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SyabiraJune2017\ThesisOneDrive\SuppData\"/>
    </mc:Choice>
  </mc:AlternateContent>
  <bookViews>
    <workbookView xWindow="12420" yWindow="3600" windowWidth="25980" windowHeight="18504" tabRatio="906" firstSheet="9" activeTab="24"/>
  </bookViews>
  <sheets>
    <sheet name="A1" sheetId="5" r:id="rId1"/>
    <sheet name="A2" sheetId="14" r:id="rId2"/>
    <sheet name="A3" sheetId="20" r:id="rId3"/>
    <sheet name="A4" sheetId="11" r:id="rId4"/>
    <sheet name="A5" sheetId="8" r:id="rId5"/>
    <sheet name="B1" sheetId="25" r:id="rId6"/>
    <sheet name="B2" sheetId="2" r:id="rId7"/>
    <sheet name="B3" sheetId="26" r:id="rId8"/>
    <sheet name="B4" sheetId="19" r:id="rId9"/>
    <sheet name="B5" sheetId="21" r:id="rId10"/>
    <sheet name="C1" sheetId="6" r:id="rId11"/>
    <sheet name="C2" sheetId="10" r:id="rId12"/>
    <sheet name="C3" sheetId="15" r:id="rId13"/>
    <sheet name="C4" sheetId="9" r:id="rId14"/>
    <sheet name="C5" sheetId="3" r:id="rId15"/>
    <sheet name="D1" sheetId="22" r:id="rId16"/>
    <sheet name="D2" sheetId="18" r:id="rId17"/>
    <sheet name="D3" sheetId="7" r:id="rId18"/>
    <sheet name="D4" sheetId="13" r:id="rId19"/>
    <sheet name="D5" sheetId="23" r:id="rId20"/>
    <sheet name="E1" sheetId="4" r:id="rId21"/>
    <sheet name="E2" sheetId="17" r:id="rId22"/>
    <sheet name="E3" sheetId="12" r:id="rId23"/>
    <sheet name="E4" sheetId="16" r:id="rId24"/>
    <sheet name="E5" sheetId="24" r:id="rId25"/>
  </sheet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74" i="26" l="1"/>
  <c r="B49" i="23"/>
  <c r="B98" i="17"/>
  <c r="B270" i="17"/>
  <c r="B105" i="15"/>
  <c r="B691" i="15"/>
  <c r="B731" i="15"/>
  <c r="B806" i="15"/>
  <c r="B883" i="15"/>
  <c r="B1027" i="15"/>
  <c r="B128" i="12"/>
  <c r="B206" i="12"/>
  <c r="B725" i="12"/>
  <c r="B980" i="12"/>
  <c r="B1112" i="12"/>
  <c r="B3347" i="12"/>
  <c r="B3552" i="12"/>
  <c r="B3624" i="12"/>
  <c r="B1035" i="11"/>
  <c r="B1901" i="11"/>
  <c r="B2333" i="11"/>
  <c r="B2549" i="11"/>
  <c r="B105" i="8"/>
  <c r="B80" i="5"/>
  <c r="B145" i="3"/>
  <c r="B798" i="3"/>
  <c r="B1413" i="2"/>
  <c r="B1678" i="2"/>
</calcChain>
</file>

<file path=xl/sharedStrings.xml><?xml version="1.0" encoding="utf-8"?>
<sst xmlns="http://schemas.openxmlformats.org/spreadsheetml/2006/main" count="111709" uniqueCount="59506">
  <si>
    <t>Gene ID</t>
  </si>
  <si>
    <t>Gene description</t>
  </si>
  <si>
    <t>Annotation GO ID</t>
  </si>
  <si>
    <t>Annotation GO Term</t>
  </si>
  <si>
    <t>Annotation GO Category</t>
  </si>
  <si>
    <t>Bradi3g50947</t>
  </si>
  <si>
    <t>beach domain-containing protein lvsc-like</t>
  </si>
  <si>
    <t>GO:0005515;GO:0016197;GO:0012505;GO:0019898;GO:0005543;GO:0005622</t>
  </si>
  <si>
    <t>endosomal transport;phospholipid binding;intracellular;protein binding;endomembrane system;extrinsic component of membrane</t>
  </si>
  <si>
    <t>Cellular Component;Cellular Component;Cellular Component;Molecular Function;Molecular Function;Biological Process</t>
  </si>
  <si>
    <t>Bradi2g48076</t>
  </si>
  <si>
    <t>myosin-17-like isoform x3</t>
  </si>
  <si>
    <t>GO:0016459;GO:0005524;GO:0003779;GO:0008152;GO:0016023;GO:0003774</t>
  </si>
  <si>
    <t>myosin complex;cytoplasmic vesicle;metabolic process;ATP binding;actin binding;motor activity</t>
  </si>
  <si>
    <t>Cellular Component;Cellular Component;Molecular Function;Molecular Function;Molecular Function;Biological Process</t>
  </si>
  <si>
    <t>Bradi5g13250</t>
  </si>
  <si>
    <t>amp-binding enzyme</t>
  </si>
  <si>
    <t>GO:0006979;GO:0004096;GO:0006804;GO:0016020;GO:0015947;GO:0055114;GO:0031177;GO:0006568;GO:0020037</t>
  </si>
  <si>
    <t>membrane;oxidation-reduction process;heme binding;phosphopantetheine binding;methane metabolic process;catalase activity;tryptophan metabolic process;response to oxidative stress;obsolete peroxidase reaction</t>
  </si>
  <si>
    <t>Cellular Component;Molecular Function;Molecular Function;Molecular Function;Biological Process;Biological Process;Biological Process;Biological Process;Biological Process</t>
  </si>
  <si>
    <t>Bradi3g01143</t>
  </si>
  <si>
    <t>helicase protein mom1</t>
  </si>
  <si>
    <t>GO:0005524;GO:0008152</t>
  </si>
  <si>
    <t>metabolic process;ATP binding</t>
  </si>
  <si>
    <t>Molecular Function;Biological Process</t>
  </si>
  <si>
    <t>Bradi1g76617</t>
  </si>
  <si>
    <t>callose synthase 3-like</t>
  </si>
  <si>
    <t>GO:0003843;GO:0006075;GO:0000148;GO:0005982;GO:0005985</t>
  </si>
  <si>
    <t>1,3-beta-D-glucan synthase activity;starch metabolic process;(1-&gt;3)-beta-D-glucan biosynthetic process;sucrose metabolic process;1,3-beta-D-glucan synthase complex</t>
  </si>
  <si>
    <t>Cellular Component;Molecular Function;Biological Process;Biological Process;Biological Process</t>
  </si>
  <si>
    <t>Bradi4g00610</t>
  </si>
  <si>
    <t>disease resistance protein rpm1</t>
  </si>
  <si>
    <t>GO:0043531</t>
  </si>
  <si>
    <t>ADP binding</t>
  </si>
  <si>
    <t>Molecular Function</t>
  </si>
  <si>
    <t>Bradi4g45065</t>
  </si>
  <si>
    <t>dna-directed rna polymerase v subunit 1</t>
  </si>
  <si>
    <t>GO:0016604;GO:0000419;GO:0000418;GO:0006261;GO:0009555;GO:0006144;GO:0006342;GO:0005730;GO:0000278;GO:0009308;GO:0005507;GO:0051726;GO:0030422;GO:0051567;GO:0000724;GO:0006354;GO:0006275;GO:0003677;GO:0048451;GO:0006206;GO:0003899;GO:0006306;GO:0048038;GO:0048453;GO:0016444</t>
  </si>
  <si>
    <t>copper ion binding;mitotic cell cycle;petal formation;regulation of cell cycle;regulation of DNA replication;purine nucleobase metabolic process;sepal formation;DNA-directed 5'-3' RNA polymerase activity;quinone binding;double-strand break repair via homologous recombination;histone H3-K9 methylation;amine metabolic process;nucleolus;DNA methylation;DNA-dependent DNA replication;production of siRNA involved in RNA interference;chromatin silencing;somatic cell DNA recombination;DNA-templated transcription, elongation;DNA binding;DNA-directed RNA polymerase IV complex;nuclear body;pyrimidine nucleobase metabolic process;pollen development;DNA-directed RNA polymerase V complex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</si>
  <si>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</si>
  <si>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Bradi5g17252</t>
  </si>
  <si>
    <t>eukaryotic translation initiation factor 4g-like</t>
  </si>
  <si>
    <t>GO:0003723;GO:0005515</t>
  </si>
  <si>
    <t>protein binding;RNA binding</t>
  </si>
  <si>
    <t>Molecular Function;Molecular Function</t>
  </si>
  <si>
    <t>Bradi2g23797</t>
  </si>
  <si>
    <t>protein ros1</t>
  </si>
  <si>
    <t>GO:0006284;GO:0080111;GO:0051747;GO:0051539</t>
  </si>
  <si>
    <t>4 iron, 4 sulfur cluster binding;base-excision repair;cytosine C-5 DNA demethylase activity;DNA demethylation</t>
  </si>
  <si>
    <t>Molecular Function;Molecular Function;Biological Process;Biological Process</t>
  </si>
  <si>
    <t>Bradi1g21280</t>
  </si>
  <si>
    <t>atp-dependent rna helicase</t>
  </si>
  <si>
    <t>GO:0005524;GO:0008270;GO:0005515;GO:0005739;GO:0005681;GO:0006396;GO:0004004;GO:0044822</t>
  </si>
  <si>
    <t>ATP-dependent RNA helicase activity;spliceosomal complex;protein binding;RNA processing;ATP binding;RNA binding;mitochondrion;zinc ion binding</t>
  </si>
  <si>
    <t>Cellular Component;Cellular Component;Molecular Function;Molecular Function;Molecular Function;Molecular Function;Molecular Function;Biological Process</t>
  </si>
  <si>
    <t>Bradi1g45120</t>
  </si>
  <si>
    <t>myosin-j heavy chain</t>
  </si>
  <si>
    <t>GO:0016459;GO:0005524;GO:0003779;GO:0008152;GO:0003774</t>
  </si>
  <si>
    <t>myosin complex;metabolic process;ATP binding;actin binding;motor activity</t>
  </si>
  <si>
    <t>Cellular Component;Molecular Function;Molecular Function;Molecular Function;Biological Process</t>
  </si>
  <si>
    <t>Bradi4g09788</t>
  </si>
  <si>
    <t>rpg5</t>
  </si>
  <si>
    <t>GO:0006464;GO:0043169;GO:0043531;GO:0016310;GO:0016301</t>
  </si>
  <si>
    <t>kinase activity;ADP binding;cellular protein modification process;phosphorylation;cation binding</t>
  </si>
  <si>
    <t>Molecular Function;Molecular Function;Molecular Function;Biological Process;Biological Process</t>
  </si>
  <si>
    <t>Bradi1g55060</t>
  </si>
  <si>
    <t>transcription elongation factor spt6</t>
  </si>
  <si>
    <t>GO:0003677;GO:0006448;GO:0003746;GO:0032784;GO:0005840;GO:0006357</t>
  </si>
  <si>
    <t>regulation of transcription from RNA polymerase II promoter;ribosome;translation elongation factor activity;regulation of DNA-templated transcription, elongation;DNA binding;regulation of translational elongation</t>
  </si>
  <si>
    <t>Cellular Component;Molecular Function;Molecular Function;Biological Process;Biological Process;Biological Process</t>
  </si>
  <si>
    <t>Bradi3g32160</t>
  </si>
  <si>
    <t>ac074196_4 helicase</t>
  </si>
  <si>
    <t>GO:0008152;GO:0009536;GO:0016787</t>
  </si>
  <si>
    <t>plastid;hydrolase activity;metabolic process</t>
  </si>
  <si>
    <t>Cellular Component;Molecular Function;Biological Process</t>
  </si>
  <si>
    <t>Bradi2g54830</t>
  </si>
  <si>
    <t>abc transporter c family member 3-like</t>
  </si>
  <si>
    <t>GO:0005524;GO:0042626;GO:0006118;GO:0015035;GO:0055085;GO:0009055;GO:0045454;GO:0055114;GO:0043190</t>
  </si>
  <si>
    <t>transmembrane transport;oxidation-reduction process;cell redox homeostasis;ATP-binding cassette (ABC) transporter complex;electron carrier activity;ATP binding;obsolete electron transport;protein disulfide oxidoreductase activity;ATPase activity, coupled to transmembrane movement of substances</t>
  </si>
  <si>
    <t>Cellular Component;Molecular Function;Molecular Function;Molecular Function;Molecular Function;Biological Process;Biological Process;Biological Process;Biological Process</t>
  </si>
  <si>
    <t>Bradi1g47427</t>
  </si>
  <si>
    <t>callose synthase 5</t>
  </si>
  <si>
    <t>GO:0009827;GO:0003843;GO:0006075;GO:0009556;GO:0000148;GO:0009846;GO:0005982;GO:0010584;GO:0005985;GO:0080092</t>
  </si>
  <si>
    <t>microsporogenesis;pollen germination;1,3-beta-D-glucan synthase activity;starch metabolic process;plant-type cell wall modification;pollen exine formation;(1-&gt;3)-beta-D-glucan biosynthetic process;regulation of pollen tube growth;sucrose metabolic process;1,3-beta-D-glucan synthase complex</t>
  </si>
  <si>
    <t>Cellular Component;Molecular Function;Biological Process;Biological Process;Biological Process;Biological Process;Biological Process;Biological Process;Biological Process;Biological Process</t>
  </si>
  <si>
    <t>Bradi2g09434</t>
  </si>
  <si>
    <t>disease resistance rpp13-like protein 3 isoform x1</t>
  </si>
  <si>
    <t>GO:0003677;GO:0005524;GO:0005667;GO:0003700;GO:0006915;GO:0006355;GO:0043531;GO:0045449</t>
  </si>
  <si>
    <t>transcription factor activity, sequence-specific DNA binding;transcription factor complex;ADP binding;apoptotic process;ATP binding;DNA binding;regulation of transcription, DNA-templated</t>
  </si>
  <si>
    <t>Molecular Function;Molecular Function;Molecular Function;Molecular Function;Biological Process;Biological Process;Cellular Component;Biological Process</t>
  </si>
  <si>
    <t>Bradi2g01330</t>
  </si>
  <si>
    <t xml:space="preserve">mediator of rna polymerase ii </t>
  </si>
  <si>
    <t>GO:0005667;GO:0003712;GO:0045449;GO:0000124</t>
  </si>
  <si>
    <t>transcription factor complex;transcription cofactor activity;SAGA complex;regulation of transcription, DNA-templated</t>
  </si>
  <si>
    <t>Cellular Component;Molecular Function;Cellular Component;Biological Process</t>
  </si>
  <si>
    <t>Bradi2g58780</t>
  </si>
  <si>
    <t>leucine-rich repeat receptor protein kinase exs</t>
  </si>
  <si>
    <t>GO:0009556;GO:0009886;GO:0048658;GO:0009554;GO:0009069;GO:0004674;GO:0006468;GO:0005886;GO:0009536;GO:0005524;GO:0004713;GO:0005515;GO:0016021;GO:0016023;GO:0050896</t>
  </si>
  <si>
    <t>microsporogenesis;plasma membrane;serine family amino acid metabolic process;protein tyrosine kinase activity;protein phosphorylation;integral component of membrane;protein binding;plastid;cytoplasmic vesicle;post-embryonic animal morphogenesis;protein serine/threonine kinase activity;response to stimulus;anther wall tapetum development;ATP binding;megasporogenesis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</si>
  <si>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</t>
  </si>
  <si>
    <t>Bradi2g36897</t>
  </si>
  <si>
    <t>abc transporter b family member 21-like</t>
  </si>
  <si>
    <t>GO:0005524;GO:0042626;GO:0055085;GO:0008152;GO:0016023;GO:0043190</t>
  </si>
  <si>
    <t>transmembrane transport;cytoplasmic vesicle;ATP-binding cassette (ABC) transporter complex;metabolic process;ATP binding;ATPase activity, coupled to transmembrane movement of substances</t>
  </si>
  <si>
    <t>Cellular Component;Cellular Component;Molecular Function;Molecular Function;Biological Process;Biological Process</t>
  </si>
  <si>
    <t>Bradi3g52220</t>
  </si>
  <si>
    <t>abc transporter b family member 2-like</t>
  </si>
  <si>
    <t>GO:0005524;GO:0042626;GO:0055085;GO:0008152;GO:0016021</t>
  </si>
  <si>
    <t>transmembrane transport;metabolic process;integral component of membrane;ATP binding;ATPase activity, coupled to transmembrane movement of substances</t>
  </si>
  <si>
    <t>Cellular Component;Molecular Function;Molecular Function;Biological Process;Biological Process</t>
  </si>
  <si>
    <t>Bradi1g15377</t>
  </si>
  <si>
    <t>paladin isoform x1</t>
  </si>
  <si>
    <t>GO:0005829</t>
  </si>
  <si>
    <t>cytosol</t>
  </si>
  <si>
    <t>Cellular Component</t>
  </si>
  <si>
    <t>Bradi2g48610</t>
  </si>
  <si>
    <t>abc transporter b family member 8</t>
  </si>
  <si>
    <t>GO:0005524;GO:0006855;GO:0010329;GO:0008152;GO:0016021;GO:0042908;GO:0010315;GO:0008559;GO:0010541;GO:0010540;GO:0009536</t>
  </si>
  <si>
    <t>acropetal auxin transport;auxin efflux;plastid;xenobiotic transport;auxin efflux transmembrane transporter activity;metabolic process;integral component of membrane;xenobiotic-transporting ATPase activity;ATP binding;drug transmembrane transport;basipetal auxin transport</t>
  </si>
  <si>
    <t>Cellular Component;Cellular Component;Molecular Function;Molecular Function;Molecular Function;Biological Process;Biological Process;Biological Process;Biological Process;Biological Process;Biological Process</t>
  </si>
  <si>
    <t>Bradi5g18407</t>
  </si>
  <si>
    <t>niemann-pick c1</t>
  </si>
  <si>
    <t>GO:0009506;GO:0007165;GO:0005739;GO:0016021;GO:0008158;GO:0030301;GO:0005886</t>
  </si>
  <si>
    <t>cholesterol transport;hedgehog receptor activity;plasma membrane;signal transduction;plasmodesma;integral component of membrane;mitochondrion</t>
  </si>
  <si>
    <t>Cellular Component;Cellular Component;Cellular Component;Cellular Component;Molecular Function;Biological Process;Biological Process</t>
  </si>
  <si>
    <t>Bradi4g23880</t>
  </si>
  <si>
    <t>Bradi1g50212</t>
  </si>
  <si>
    <t>acyl-activating enzyme 19</t>
  </si>
  <si>
    <t>GO:0009616;GO:0003824;GO:0035196;GO:0007267;GO:0009536;GO:0010267</t>
  </si>
  <si>
    <t>plastid;cell-cell signaling;catalytic activity;production of ta-siRNAs involved in RNA interference;virus induced gene silencing;production of miRNAs involved in gene silencing by miRNA</t>
  </si>
  <si>
    <t>Cellular Component;Molecular Function;Biological Process;Biological Process;Biological Process;Biological Process</t>
  </si>
  <si>
    <t>Bradi1g33920</t>
  </si>
  <si>
    <t>probable rna-dependent rna polymerase 2</t>
  </si>
  <si>
    <t>GO:0010495;GO:0010073;GO:0035196;GO:0007267;GO:0006144;GO:0043687;GO:0009855;GO:0000398;GO:0006346;GO:0000166;GO:0003723;GO:0006306;GO:0009616;GO:0045893;GO:0003968;GO:0001172;GO:0050832;GO:0031379;GO:0010014;GO:0010267</t>
  </si>
  <si>
    <t>cell-cell signaling;production of ta-siRNAs involved in RNA interference;post-translational protein modification;purine nucleobase metabolic process;defense response to fungus;production of miRNAs involved in gene silencing by miRNA;meristem maintenance;determination of bilateral symmetry;mRNA splicing, via spliceosome;RNA-directed RNA polymerase complex;methylation-dependent chromatin silencing;DNA methylation;meristem initiation;RNA-directed 5'-3' RNA polymerase activity;virus induced gene silencing;long-distance posttranscriptional gene silencing;RNA binding;positive regulation of transcription, DNA-templated;nucleotide binding;transcription, RNA-templated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</si>
  <si>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</si>
  <si>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Bradi1g35680</t>
  </si>
  <si>
    <t>pleiotropic drug resistance protein 3-like</t>
  </si>
  <si>
    <t>GO:0016887;GO:0005524;GO:0008152;GO:0016021;GO:0006810</t>
  </si>
  <si>
    <t>ATPase activity;metabolic process;transport;integral component of membrane;ATP binding</t>
  </si>
  <si>
    <t>Bradi2g61474</t>
  </si>
  <si>
    <t>receptor-like protein 12</t>
  </si>
  <si>
    <t>GO:0005515;GO:0044464;GO:0016310;GO:0016301</t>
  </si>
  <si>
    <t>cell part;kinase activity;protein binding;phosphorylation</t>
  </si>
  <si>
    <t>Cellular Component;Molecular Function;Molecular Function;Biological Process</t>
  </si>
  <si>
    <t>Bradi3g37210</t>
  </si>
  <si>
    <t>receptor-like protein kinase</t>
  </si>
  <si>
    <t>GO:0005524;GO:0005515;GO:0016021;GO:0016023;GO:0009069;GO:0004674;GO:0006468</t>
  </si>
  <si>
    <t>cytoplasmic vesicle;protein serine/threonine kinase activity;serine family amino acid metabolic process;protein phosphorylation;integral component of membrane;protein binding;ATP binding</t>
  </si>
  <si>
    <t>Cellular Component;Cellular Component;Molecular Function;Molecular Function;Molecular Function;Biological Process;Biological Process</t>
  </si>
  <si>
    <t>Bradi2g36210</t>
  </si>
  <si>
    <t>brct domain-containing dna repair isoform 1</t>
  </si>
  <si>
    <t>Bradi3g59910</t>
  </si>
  <si>
    <t>probable rna-dependent rna polymerase 1</t>
  </si>
  <si>
    <t>GO:0010363;GO:0006355;GO:0009862;GO:0006144;GO:0009615;GO:0006612;GO:0009867;GO:0060148;GO:0000166;GO:0003676;GO:0000165;GO:0009617;GO:0003968;GO:0001172;GO:0010310;GO:0031348;GO:0010025;GO:0035304;GO:0031379</t>
  </si>
  <si>
    <t>negative regulation of defense response;systemic acquired resistance, salicylic acid mediated signaling pathway;regulation of plant-type hypersensitive response;nucleic acid binding;response to bacterium;protein targeting to membrane;response to virus;purine nucleobase metabolic process;regulation of transcription, DNA-templated;wax biosynthetic process;positive regulation of posttranscriptional gene silencing;MAPK cascade;RNA-directed RNA polymerase complex;regulation of hydrogen peroxide metabolic process;regulation of protein dephosphorylation;RNA-directed 5'-3' RNA polymerase activity;jasmonic acid mediated signaling pathway;nucleotide binding;transcription, RNA-templated</t>
  </si>
  <si>
    <t>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</si>
  <si>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Bradi3g35000</t>
  </si>
  <si>
    <t>phospholipid-transporting atpase 8</t>
  </si>
  <si>
    <t>GO:0000287;GO:0005524;GO:0006812;GO:0045332;GO:0015917;GO:0008152;GO:0016021;GO:0004012</t>
  </si>
  <si>
    <t>aminophospholipid transport;magnesium ion binding;phospholipid translocation;phospholipid-translocating ATPase activity;metabolic process;integral component of membrane;ATP binding;cation transport</t>
  </si>
  <si>
    <t>Cellular Component;Molecular Function;Molecular Function;Molecular Function;Biological Process;Biological Process;Biological Process;Biological Process</t>
  </si>
  <si>
    <t>Bradi5g26812</t>
  </si>
  <si>
    <t>dna mismatch repair protein msh3</t>
  </si>
  <si>
    <t>GO:0008094;GO:0015299;GO:0007131;GO:1902600;GO:0000228;GO:0000404;GO:0000710;GO:0009410;GO:0003684;GO:0007129;GO:0006885;GO:0006813;GO:0005524;GO:0043570;GO:0048522;GO:0016021;GO:0032300</t>
  </si>
  <si>
    <t>maintenance of DNA repeat elements;hydrogen ion transmembrane transport;regulation of pH;integral component of membrane;reciprocal meiotic recombination;nuclear chromosome;mismatch repair complex;solute:proton antiporter activity;positive regulation of cellular process;meiotic mismatch repair;damaged DNA binding;heteroduplex DNA loop binding;ATP binding;response to xenobiotic stimulus;DNA-dependent ATPase activity;potassium ion transport;synapsis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</si>
  <si>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</si>
  <si>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Bradi5g15120</t>
  </si>
  <si>
    <t>dna mismatch repair protein mitochondrial</t>
  </si>
  <si>
    <t>GO:0007131;GO:0006261;GO:0009555;GO:0000710;GO:0006342;GO:0043687;GO:0080019;GO:0000278;GO:0005524;GO:0009408;GO:0045893;GO:0032300;GO:0016572;GO:0051726;GO:0030983;GO:0051567;GO:0008094;GO:0032042;GO:0000724;GO:0000228;GO:0006275;GO:0003684;GO:0006306;GO:0005739;GO:0031047;GO:0055114;GO:0016444</t>
  </si>
  <si>
    <t>mitotic cell cycle;regulation of cell cycle;regulation of DNA replication;fatty-acyl-CoA reductase (alcohol-forming) activity;response to heat;double-strand break repair via homologous recombination;histone H3-K9 methylation;mitochondrial DNA metabolic process;meiotic mismatch repair;DNA methylation;damaged DNA binding;ATP binding;DNA-dependent DNA replication;histone phosphorylation;DNA-dependent ATPase activity;chromatin silencing;somatic cell DNA recombination;oxidation-reduction process;mismatched DNA binding;gene silencing by RNA;post-translational protein modification;reciprocal meiotic recombination;mitochondrion;nuclear chromosome;pollen development;mismatch repair complex;positive regulation of transcription, DNA-templated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</si>
  <si>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</si>
  <si>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Bradi1g34257</t>
  </si>
  <si>
    <t>cyclin-like protein</t>
  </si>
  <si>
    <t>GO:0005488</t>
  </si>
  <si>
    <t>binding</t>
  </si>
  <si>
    <t>Bradi1g29577</t>
  </si>
  <si>
    <t>protein argonaute 1b-like</t>
  </si>
  <si>
    <t>GO:0003676;GO:0005515;GO:0005739;GO:0031047</t>
  </si>
  <si>
    <t>gene silencing by RNA;nucleic acid binding;protein binding;mitochondrion</t>
  </si>
  <si>
    <t>Bradi1g34150</t>
  </si>
  <si>
    <t>dnaj heat shock n-terminal domain-containing</t>
  </si>
  <si>
    <t>Bradi3g22461</t>
  </si>
  <si>
    <t>tpa: edm2-like family protein</t>
  </si>
  <si>
    <t>GO:0008270;GO:0005515</t>
  </si>
  <si>
    <t>protein binding;zinc ion binding</t>
  </si>
  <si>
    <t>Bradi2g51657</t>
  </si>
  <si>
    <t xml:space="preserve"> kinase 2-like isoform x1</t>
  </si>
  <si>
    <t>GO:0005524;GO:0046872;GO:0006470;GO:0019497;GO:0006771;GO:0003993</t>
  </si>
  <si>
    <t>metal ion binding;acid phosphatase activity;protein dephosphorylation;riboflavin metabolic process;ATP binding;hexachlorocyclohexane metabolic process</t>
  </si>
  <si>
    <t>Molecular Function;Molecular Function;Molecular Function;Biological Process;Biological Process;Biological Process</t>
  </si>
  <si>
    <t>Bradi3g49240</t>
  </si>
  <si>
    <t>zonadhesin-related protein</t>
  </si>
  <si>
    <t>Bradi4g10045</t>
  </si>
  <si>
    <t>disease resistance protein rga4 isoform x1</t>
  </si>
  <si>
    <t>GO:0005524;GO:0006915;GO:0043531;GO:0006952</t>
  </si>
  <si>
    <t>ADP binding;defense response;apoptotic process;ATP binding</t>
  </si>
  <si>
    <t>Bradi1g07035</t>
  </si>
  <si>
    <t>methionine s-methyltransferase</t>
  </si>
  <si>
    <t>GO:0030170;GO:0005737;GO:0009058;GO:0008757;GO:0044237</t>
  </si>
  <si>
    <t>cytoplasm;pyridoxal phosphate binding;biosynthetic process;cellular metabolic process;S-adenosylmethionine-dependent methyltransferase activity</t>
  </si>
  <si>
    <t>Bradi2g03853</t>
  </si>
  <si>
    <t>GO:0009506;GO:0005515;GO:0046777;GO:0016023;GO:0004672;GO:0005886;GO:0009755</t>
  </si>
  <si>
    <t>hormone-mediated signaling pathway;protein autophosphorylation;cytoplasmic vesicle;plasma membrane;plasmodesma;protein kinase activity;protein binding</t>
  </si>
  <si>
    <t>Cellular Component;Cellular Component;Cellular Component;Molecular Function;Molecular Function;Biological Process;Biological Process</t>
  </si>
  <si>
    <t>Bradi3g60640</t>
  </si>
  <si>
    <t>GO:0005737;GO:0008757;GO:0044237</t>
  </si>
  <si>
    <t>cytoplasm;cellular metabolic process;S-adenosylmethionine-dependent methyltransferase activity</t>
  </si>
  <si>
    <t>Bradi1g69097</t>
  </si>
  <si>
    <t>leucine-rich repeat receptor-like serine threonine-protein kinase bam1</t>
  </si>
  <si>
    <t>GO:0001653;GO:0005524;GO:0009506;GO:0031625;GO:0016021;GO:0046777;GO:0016023;GO:0007178;GO:0009069;GO:0005886;GO:0004675;GO:0009755</t>
  </si>
  <si>
    <t>hormone-mediated signaling pathway;protein autophosphorylation;cytoplasmic vesicle;plasma membrane;serine family amino acid metabolic process;plasmodesma;transmembrane receptor protein serine/threonine kinase activity;integral component of membrane;peptide receptor activity;ATP binding;transmembrane receptor protein serine/threonine kinase signaling pathway;ubiquitin protein ligase binding</t>
  </si>
  <si>
    <t>Cellular Component;Cellular Component;Cellular Component;Cellular Component;Molecular Function;Molecular Function;Molecular Function;Molecular Function;Biological Process;Biological Process;Biological Process;Biological Process</t>
  </si>
  <si>
    <t>Bradi5g02480</t>
  </si>
  <si>
    <t>formin-like protein 11</t>
  </si>
  <si>
    <t>GO:0016021;GO:0016023</t>
  </si>
  <si>
    <t>cytoplasmic vesicle;integral component of membrane</t>
  </si>
  <si>
    <t>Cellular Component;Cellular Component</t>
  </si>
  <si>
    <t>Bradi5g26510</t>
  </si>
  <si>
    <t>polyadenylate-binding protein 2</t>
  </si>
  <si>
    <t>GO:0000166;GO:0003676</t>
  </si>
  <si>
    <t>nucleic acid binding;nucleotide binding</t>
  </si>
  <si>
    <t>Bradi4g38187</t>
  </si>
  <si>
    <t>peroxisome biogenesis protein 1 isoform x1</t>
  </si>
  <si>
    <t>GO:0005778;GO:0005524;GO:0006625;GO:0008152;GO:0016023;GO:0042623</t>
  </si>
  <si>
    <t>protein targeting to peroxisome;ATPase activity, coupled;peroxisomal membrane;cytoplasmic vesicle;metabolic process;ATP binding</t>
  </si>
  <si>
    <t>Bradi4g10220</t>
  </si>
  <si>
    <t>Bradi4g04113</t>
  </si>
  <si>
    <t>probable LRR receptor-like serine threonine- kinase At1g05700</t>
  </si>
  <si>
    <t>GO:0005739;GO:0016020;GO:0004672;GO:0016310</t>
  </si>
  <si>
    <t>membrane;protein kinase activity;phosphorylation;mitochondrion</t>
  </si>
  <si>
    <t>Cellular Component;Cellular Component;Molecular Function;Biological Process</t>
  </si>
  <si>
    <t>Bradi1g74070</t>
  </si>
  <si>
    <t>snf2 domain-containing protein classy 3-like</t>
  </si>
  <si>
    <t>GO:0005634;GO:0003677;GO:0005524;GO:0005667;GO:0003700;GO:0008026;GO:0006355;GO:0045449;GO:0009536</t>
  </si>
  <si>
    <t>transcription factor activity, sequence-specific DNA binding;plastid;ATP-dependent helicase activity;transcription factor complex;nucleus;ATP binding;DNA binding;regulation of transcription, DNA-templated</t>
  </si>
  <si>
    <t>Cellular Component;Cellular Component;Molecular Function;Molecular Function;Molecular Function;Molecular Function;Biological Process;Cellular Component;Biological Process</t>
  </si>
  <si>
    <t>Bradi4g04109</t>
  </si>
  <si>
    <t>GO:0005524;GO:0005739;GO:0016021;GO:0009069;GO:0004674;GO:0006468</t>
  </si>
  <si>
    <t>protein serine/threonine kinase activity;serine family amino acid metabolic process;protein phosphorylation;integral component of membrane;ATP binding;mitochondrion</t>
  </si>
  <si>
    <t>Bradi3g51250</t>
  </si>
  <si>
    <t>mechanosensitive ion channel protein 6-like</t>
  </si>
  <si>
    <t>GO:0055085;GO:0016020</t>
  </si>
  <si>
    <t>transmembrane transport;membrane</t>
  </si>
  <si>
    <t>Cellular Component;Biological Process</t>
  </si>
  <si>
    <t>Bradi1g12117</t>
  </si>
  <si>
    <t>plasma membrane atpase 1-like</t>
  </si>
  <si>
    <t>GO:0005524;GO:0006119;GO:0046872;GO:0016021;GO:1902600;GO:0008553;GO:0006754</t>
  </si>
  <si>
    <t>ATP biosynthetic process;metal ion binding;hydrogen ion transmembrane transport;integral component of membrane;ATP binding;hydrogen-exporting ATPase activity, phosphorylative mechanism;oxidative phosphorylation</t>
  </si>
  <si>
    <t>Cellular Component;Molecular Function;Molecular Function;Molecular Function;Biological Process;Biological Process;Biological Process</t>
  </si>
  <si>
    <t>Bradi2g47360</t>
  </si>
  <si>
    <t>abc transporter b family member 4</t>
  </si>
  <si>
    <t>Bradi2g57415</t>
  </si>
  <si>
    <t>tetratricopeptide repeat -containing</t>
  </si>
  <si>
    <t>GO:0005634;GO:0009507;GO:0005515;GO:0007143;GO:0007140;GO:0000712;GO:0071139;GO:0005694;GO:0007129</t>
  </si>
  <si>
    <t>chloroplast;male meiosis;female meiotic division;chromosome;nucleus;protein binding;resolution of meiotic recombination intermediates;resolution of recombination intermediates;synapsis</t>
  </si>
  <si>
    <t>Cellular Component;Cellular Component;Cellular Component;Molecular Function;Biological Process;Biological Process;Biological Process;Biological Process;Biological Process</t>
  </si>
  <si>
    <t>Bradi1g16770</t>
  </si>
  <si>
    <t>d-alanine--d-alanine ligase</t>
  </si>
  <si>
    <t>GO:0005524;GO:0008716;GO:0009507;GO:0046872;GO:0009252;GO:0046436</t>
  </si>
  <si>
    <t>chloroplast;metal ion binding;D-alanine metabolic process;D-alanine-D-alanine ligase activity;ATP binding;peptidoglycan biosynthetic process</t>
  </si>
  <si>
    <t>Cellular Component;Molecular Function;Molecular Function;Molecular Function;Biological Process;Biological Process</t>
  </si>
  <si>
    <t>Bradi2g53277</t>
  </si>
  <si>
    <t>probable leucine-rich repeat receptor-like protein kinase at5g49770</t>
  </si>
  <si>
    <t>GO:0046777;GO:0007178;GO:0009069;GO:0005886;GO:0004675;GO:0009755;GO:0001653;GO:0005524;GO:0009506;GO:0031625;GO:0005739;GO:0016021;GO:0016023</t>
  </si>
  <si>
    <t>plasma membrane;serine family amino acid metabolic process;integral component of membrane;peptide receptor activity;transmembrane receptor protein serine/threonine kinase signaling pathway;mitochondrion;hormone-mediated signaling pathway;protein autophosphorylation;cytoplasmic vesicle;plasmodesma;transmembrane receptor protein serine/threonine kinase activity;ATP binding;ubiquitin protein ligase binding</t>
  </si>
  <si>
    <t>Cellular Component;Cellular Component;Cellular Component;Cellular Component;Cellular Component;Molecular Function;Molecular Function;Molecular Function;Molecular Function;Biological Process;Biological Process;Biological Process;Biological Process</t>
  </si>
  <si>
    <t>Bradi4g17381</t>
  </si>
  <si>
    <t>na+ h+ antiporter</t>
  </si>
  <si>
    <t>GO:0015299;GO:0016021;GO:1902600;GO:0006885</t>
  </si>
  <si>
    <t>hydrogen ion transmembrane transport;solute:proton antiporter activity;regulation of pH;integral component of membrane</t>
  </si>
  <si>
    <t>Cellular Component;Molecular Function;Biological Process;Biological Process</t>
  </si>
  <si>
    <t>Bradi4g20470</t>
  </si>
  <si>
    <t>chaperone protein chloroplastic</t>
  </si>
  <si>
    <t>GO:0005524;GO:0009507;GO:0005515;GO:0006508;GO:0008233</t>
  </si>
  <si>
    <t>chloroplast;peptidase activity;protein binding;ATP binding;proteolysis</t>
  </si>
  <si>
    <t>Bradi4g10672</t>
  </si>
  <si>
    <t>disease resistance protein rpp13-like</t>
  </si>
  <si>
    <t>Bradi4g09481</t>
  </si>
  <si>
    <t>probable lrr receptor-like serine threonine-protein kinase at1g05700</t>
  </si>
  <si>
    <t>GO:0005524;GO:0005515;GO:0007165;GO:0043231;GO:0038023;GO:0044444;GO:0009069;GO:0004674;GO:0006468</t>
  </si>
  <si>
    <t>cytoplasmic part;protein serine/threonine kinase activity;signal transduction;serine family amino acid metabolic process;intracellular membrane-bounded organelle;protein phosphorylation;protein binding;ATP binding;signaling receptor activity</t>
  </si>
  <si>
    <t>Cellular Component;Cellular Component;Molecular Function;Molecular Function;Molecular Function;Molecular Function;Biological Process;Biological Process;Biological Process</t>
  </si>
  <si>
    <t>Bradi2g39091</t>
  </si>
  <si>
    <t>disease resistance rpp13-like protein 3</t>
  </si>
  <si>
    <t>Bradi4g20140</t>
  </si>
  <si>
    <t>PREDICTED: uncharacterized protein LOC100838506</t>
  </si>
  <si>
    <t>Bradi3g02555</t>
  </si>
  <si>
    <t>probable alkaline neutral invertase F isoform X1 [Glycine max]</t>
  </si>
  <si>
    <t>GO:0033926;GO:0008152</t>
  </si>
  <si>
    <t>metabolic process;glycopeptide alpha-N-acetylgalactosaminidase activity</t>
  </si>
  <si>
    <t>Bradi3g47847</t>
  </si>
  <si>
    <t>b3 domain-containing protein os02g0598200-like isoform x1</t>
  </si>
  <si>
    <t>GO:0005634;GO:0003677;GO:0006355</t>
  </si>
  <si>
    <t>nucleus;DNA binding;regulation of transcription, DNA-templated</t>
  </si>
  <si>
    <t>Bradi5g08372</t>
  </si>
  <si>
    <t>protein mei2-like 4 isoform x2</t>
  </si>
  <si>
    <t>Bradi2g14147</t>
  </si>
  <si>
    <t>protein argonaute 4b</t>
  </si>
  <si>
    <t>GO:0003676;GO:0005515;GO:0031047</t>
  </si>
  <si>
    <t>gene silencing by RNA;nucleic acid binding;protein binding</t>
  </si>
  <si>
    <t>Molecular Function;Molecular Function;Biological Process</t>
  </si>
  <si>
    <t>Bradi4g16492</t>
  </si>
  <si>
    <t>lz-nbs-lrr class rga</t>
  </si>
  <si>
    <t>GO:0005524;GO:0005515;GO:0043531</t>
  </si>
  <si>
    <t>ADP binding;protein binding;ATP binding</t>
  </si>
  <si>
    <t>Molecular Function;Molecular Function;Molecular Function</t>
  </si>
  <si>
    <t>Bradi1g55790</t>
  </si>
  <si>
    <t>potassium channel akt3-like</t>
  </si>
  <si>
    <t>GO:0005249;GO:0005515;GO:0042391;GO:0071805;GO:0008076;GO:0005739;GO:0009536</t>
  </si>
  <si>
    <t>regulation of membrane potential;voltage-gated potassium channel complex;plastid;potassium ion transmembrane transport;voltage-gated potassium channel activity;protein binding;mitochondrion</t>
  </si>
  <si>
    <t>Bradi3g38460</t>
  </si>
  <si>
    <t>protein fam91a1-like isoform x1</t>
  </si>
  <si>
    <t>Bradi2g10060</t>
  </si>
  <si>
    <t>alpha-xylosidase 2</t>
  </si>
  <si>
    <t>GO:0005975;GO:0004553;GO:0030246;GO:0009536</t>
  </si>
  <si>
    <t>carbohydrate metabolic process;plastid;carbohydrate binding;hydrolase activity, hydrolyzing O-glycosyl compounds</t>
  </si>
  <si>
    <t>Bradi1g54280</t>
  </si>
  <si>
    <t>leucine-rich repeat receptor-like tyrosine-protein kinase at2g41820</t>
  </si>
  <si>
    <t>GO:0005524;GO:0009506;GO:0005515;GO:0016021;GO:0046777;GO:0016023;GO:0004672;GO:0009741;GO:0005886;GO:0009733;GO:0009755</t>
  </si>
  <si>
    <t>hormone-mediated signaling pathway;protein autophosphorylation;cytoplasmic vesicle;plasma membrane;response to brassinosteroid;plasmodesma;protein kinase activity;response to auxin;integral component of membrane;protein binding;ATP binding</t>
  </si>
  <si>
    <t>Cellular Component;Cellular Component;Cellular Component;Cellular Component;Molecular Function;Molecular Function;Molecular Function;Biological Process;Biological Process;Biological Process;Biological Process</t>
  </si>
  <si>
    <t>Bradi1g29720</t>
  </si>
  <si>
    <t>receptor protein kinase crinkly4</t>
  </si>
  <si>
    <t>GO:0010162;GO:0019915;GO:0010182;GO:0000911;GO:0006468;GO:0009933;GO:0005524;GO:0009909;GO:0000280;GO:0032585;GO:0010311;GO:0048829;GO:0042803;GO:0009640;GO:0007000;GO:0009786;GO:0009069;GO:0004674;GO:0009845;GO:0005886;GO:0048825;GO:0009986;GO:0030139;GO:0009737;GO:0019199;GO:0016021;GO:0050826;GO:0010228;GO:0016567</t>
  </si>
  <si>
    <t>nucleolus organization;root cap development;serine family amino acid metabolic process;protein ubiquitination;seed germination;cytokinesis by cell plate formation;regulation of flower development;protein homodimerization activity;cell surface;cotyledon development;nuclear division;ATP binding;meristem structural organization;lateral root formation;multivesicular body membrane;regulation of asymmetric cell division;response to freezing;plasma membrane;sugar mediated signaling pathway;endocytic vesicle;protein phosphorylation;lipid storage;integral component of membrane;photomorphogenesis;vegetative to reproductive phase transition of meristem;protein serine/threonine kinase activity;seed dormancy process;response to abscisic acid;transmembrane receptor protein kinase activity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</si>
  <si>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</si>
  <si>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Bradi2g11240</t>
  </si>
  <si>
    <t>squamosa promoter-binding-like protein 1</t>
  </si>
  <si>
    <t>GO:0005634;GO:0003677;GO:0046872;GO:0006355</t>
  </si>
  <si>
    <t>metal ion binding;nucleus;DNA binding;regulation of transcription, DNA-templated</t>
  </si>
  <si>
    <t>Bradi4g34270</t>
  </si>
  <si>
    <t>type ii inositol -trisphosphate 5-phosphatase fra3-like</t>
  </si>
  <si>
    <t>GO:0005515;GO:0009536;GO:0016787;GO:0046856</t>
  </si>
  <si>
    <t>plastid;hydrolase activity;phosphatidylinositol dephosphorylation;protein binding</t>
  </si>
  <si>
    <t>Bradi4g29730</t>
  </si>
  <si>
    <t>GO:0003825;GO:0005739;GO:0005992;GO:0005982;GO:0005985</t>
  </si>
  <si>
    <t>starch metabolic process;trehalose biosynthetic process;sucrose metabolic process;alpha,alpha-trehalose-phosphate synthase (UDP-forming) activity;mitochondrion</t>
  </si>
  <si>
    <t>Bradi4g26450</t>
  </si>
  <si>
    <t>d-mannose binding lectin family protein</t>
  </si>
  <si>
    <t>GO:0005524;GO:0048544;GO:0016020;GO:0016023;GO:0009069;GO:0004674;GO:0030246;GO:0006468</t>
  </si>
  <si>
    <t>membrane;cytoplasmic vesicle;carbohydrate binding;protein serine/threonine kinase activity;serine family amino acid metabolic process;recognition of pollen;protein phosphorylation;ATP binding</t>
  </si>
  <si>
    <t>Cellular Component;Cellular Component;Molecular Function;Molecular Function;Molecular Function;Biological Process;Biological Process;Biological Process</t>
  </si>
  <si>
    <t>Bradi3g35820</t>
  </si>
  <si>
    <t>probable -trehalose-phosphate synthase</t>
  </si>
  <si>
    <t>GO:0003824;GO:0005992</t>
  </si>
  <si>
    <t>catalytic activity;trehalose biosynthetic process</t>
  </si>
  <si>
    <t>Bradi3g03878</t>
  </si>
  <si>
    <t>disease resistance protein rpp13</t>
  </si>
  <si>
    <t>Bradi5g21387</t>
  </si>
  <si>
    <t>ent-kaur-16-ene chloroplastic-like</t>
  </si>
  <si>
    <t>GO:0000287;GO:0009507;GO:0005739;GO:0009686;GO:0009899</t>
  </si>
  <si>
    <t>gibberellin biosynthetic process;magnesium ion binding;ent-kaurene synthase activity;chloroplast;mitochondrion</t>
  </si>
  <si>
    <t>Cellular Component;Cellular Component;Molecular Function;Molecular Function;Biological Process</t>
  </si>
  <si>
    <t>Bradi3g60860</t>
  </si>
  <si>
    <t>cation h(+) antiporter 1-like</t>
  </si>
  <si>
    <t>GO:0015299;GO:0055085;GO:0015672;GO:0016021;GO:0006885</t>
  </si>
  <si>
    <t>transmembrane transport;solute:proton antiporter activity;regulation of pH;integral component of membrane;monovalent inorganic cation transport</t>
  </si>
  <si>
    <t>Bradi2g37621</t>
  </si>
  <si>
    <t>probable lrr receptor-like serine threonine-protein kinase at4g08850</t>
  </si>
  <si>
    <t>GO:0005524;GO:0005515;GO:0016020;GO:0004672;GO:0006468</t>
  </si>
  <si>
    <t>membrane;protein kinase activity;protein phosphorylation;protein binding;ATP binding</t>
  </si>
  <si>
    <t>Bradi2g06660</t>
  </si>
  <si>
    <t>tpa: rna binding domain family protein</t>
  </si>
  <si>
    <t>GO:0000166;GO:0003676;GO:0008270;GO:0005515</t>
  </si>
  <si>
    <t>nucleic acid binding;protein binding;nucleotide binding;zinc ion binding</t>
  </si>
  <si>
    <t>Molecular Function;Molecular Function;Molecular Function;Molecular Function</t>
  </si>
  <si>
    <t>Bradi2g34700</t>
  </si>
  <si>
    <t>receptor-like protein kinase herk 1</t>
  </si>
  <si>
    <t>GO:0005524;GO:0005739;GO:0016023;GO:0009069;GO:0004674;GO:0006468</t>
  </si>
  <si>
    <t>cytoplasmic vesicle;protein serine/threonine kinase activity;serine family amino acid metabolic process;protein phosphorylation;ATP binding;mitochondrion</t>
  </si>
  <si>
    <t>Bradi1g45130</t>
  </si>
  <si>
    <t>soluble starch synthase ii-3</t>
  </si>
  <si>
    <t>GO:0009507;GO:0019252;GO:0009501;GO:0004373;GO:0005985</t>
  </si>
  <si>
    <t>chloroplast;starch biosynthetic process;amyloplast;sucrose metabolic process;glycogen (starch) synthase activity</t>
  </si>
  <si>
    <t>Cellular Component;Cellular Component;Molecular Function;Biological Process;Biological Process</t>
  </si>
  <si>
    <t>Bradi4g33532</t>
  </si>
  <si>
    <t>E3 ubiquitin- ligase UPL5-like</t>
  </si>
  <si>
    <t>GO:0004842;GO:0007165;GO:0016874;GO:0042787</t>
  </si>
  <si>
    <t>signal transduction;protein ubiquitination involved in ubiquitin-dependent protein catabolic process;ubiquitin-protein transferase activity;ligase activity</t>
  </si>
  <si>
    <t>Bradi4g36517</t>
  </si>
  <si>
    <t>beta-galactosidase 12-like</t>
  </si>
  <si>
    <t>GO:0046486;GO:0009341;GO:0048046;GO:0016023;GO:0006012;GO:0030246;GO:0004565;GO:0006027;GO:0006687</t>
  </si>
  <si>
    <t>beta-galactosidase activity;cytoplasmic vesicle;carbohydrate binding;apoplast;glycosaminoglycan catabolic process;glycosphingolipid metabolic process;glycerolipid metabolic process;galactose metabolic process;beta-galactosidase complex</t>
  </si>
  <si>
    <t>Cellular Component;Cellular Component;Cellular Component;Molecular Function;Molecular Function;Biological Process;Biological Process;Biological Process;Biological Process</t>
  </si>
  <si>
    <t>Bradi3g40540</t>
  </si>
  <si>
    <t>duf630 family protein</t>
  </si>
  <si>
    <t>GO:0003723</t>
  </si>
  <si>
    <t>RNA binding</t>
  </si>
  <si>
    <t>Bradi4g26530</t>
  </si>
  <si>
    <t>phosphatidylinositol 4-phosphate 5-kinase 6-like</t>
  </si>
  <si>
    <t>GO:0016307;GO:0046854</t>
  </si>
  <si>
    <t>phosphatidylinositol phosphate kinase activity;phosphatidylinositol phosphorylation</t>
  </si>
  <si>
    <t>Bradi3g17252</t>
  </si>
  <si>
    <t>u-box domain-containing protein 4</t>
  </si>
  <si>
    <t>GO:0004842;GO:0005515;GO:0016874;GO:0016567</t>
  </si>
  <si>
    <t>protein ubiquitination;ubiquitin-protein transferase activity;ligase activity;protein binding</t>
  </si>
  <si>
    <t>Molecular Function;Molecular Function;Molecular Function;Biological Process</t>
  </si>
  <si>
    <t>Bradi5g23110</t>
  </si>
  <si>
    <t>serine threonine-protein kinase receptor</t>
  </si>
  <si>
    <t>GO:0001653;GO:0005524;GO:0009506;GO:0031625;GO:0048544;GO:0046777;GO:0016023;GO:0007178;GO:0009069;GO:0005886;GO:0004675;GO:0009755</t>
  </si>
  <si>
    <t>hormone-mediated signaling pathway;protein autophosphorylation;cytoplasmic vesicle;plasma membrane;serine family amino acid metabolic process;plasmodesma;recognition of pollen;transmembrane receptor protein serine/threonine kinase activity;peptide receptor activity;ATP binding;transmembrane receptor protein serine/threonine kinase signaling pathway;ubiquitin protein ligase binding</t>
  </si>
  <si>
    <t>Cellular Component;Cellular Component;Cellular Component;Molecular Function;Molecular Function;Molecular Function;Molecular Function;Biological Process;Biological Process;Biological Process;Biological Process;Biological Process</t>
  </si>
  <si>
    <t>Bradi1g34080</t>
  </si>
  <si>
    <t>26s proteasome non-atpase regulatory subunit 2 homolog a-like</t>
  </si>
  <si>
    <t>GO:0019222;GO:0016023;GO:0005488</t>
  </si>
  <si>
    <t>regulation of metabolic process;cytoplasmic vesicle;binding</t>
  </si>
  <si>
    <t>Bradi2g17500</t>
  </si>
  <si>
    <t>hypothetical protein F775_05514</t>
  </si>
  <si>
    <t>Bradi1g36580</t>
  </si>
  <si>
    <t>phospholipase d alpha 1</t>
  </si>
  <si>
    <t>GO:0005515;GO:0046470;GO:0005509;GO:0016020;GO:0009395;GO:0004630;GO:0070290;GO:0006643</t>
  </si>
  <si>
    <t>membrane;membrane lipid metabolic process;phospholipase D activity;N-acylphosphatidylethanolamine-specific phospholipase D activity;phospholipid catabolic process;phosphatidylcholine metabolic process;protein binding;calcium ion binding</t>
  </si>
  <si>
    <t>Cellular Component;Molecular Function;Molecular Function;Molecular Function;Molecular Function;Biological Process;Biological Process;Biological Process</t>
  </si>
  <si>
    <t>Bradi2g24670</t>
  </si>
  <si>
    <t>beta-galactosidase 7</t>
  </si>
  <si>
    <t>GO:0046486;GO:0009341;GO:0006012;GO:0030246;GO:0004565;GO:0006027;GO:0006687</t>
  </si>
  <si>
    <t>beta-galactosidase activity;carbohydrate binding;glycosaminoglycan catabolic process;glycosphingolipid metabolic process;glycerolipid metabolic process;galactose metabolic process;beta-galactosidase complex</t>
  </si>
  <si>
    <t>Cellular Component;Molecular Function;Molecular Function;Biological Process;Biological Process;Biological Process;Biological Process</t>
  </si>
  <si>
    <t>Bradi1g60320</t>
  </si>
  <si>
    <t>sucrose synthase 1</t>
  </si>
  <si>
    <t>GO:0071819;GO:0015031;GO:0045941;GO:0070390;GO:0005982;GO:0000124;GO:0005985;GO:0005643;GO:0006368;GO:0006406;GO:0005667;GO:0003713;GO:0045893;GO:0016157;GO:0010037;GO:0016578</t>
  </si>
  <si>
    <t>protein transport;histone deubiquitination;sucrose synthase activity;transcription factor complex;transcription coactivator activity;response to carbon dioxide;transcription elongation from RNA polymerase II promoter;SAGA complex;DUBm complex;starch metabolic process;mRNA export from nucleus;sucrose metabolic process;transcription export complex 2;positive regulation of transcription, DNA-templated;nuclear pore</t>
  </si>
  <si>
    <t>Cellular Component;Cellular Component;Cellular Component;Cellular Component;Molecular Function;Molecular Function;Biological Process;Biological Process;Biological Process;Biological Process;Biological Process;Biological Process;Biological Process;Cellular Component;Biological Process;Biological Process</t>
  </si>
  <si>
    <t>Bradi4g04280</t>
  </si>
  <si>
    <t>PREDICTED: uncharacterized protein LOC100842187</t>
  </si>
  <si>
    <t>Bradi1g27377</t>
  </si>
  <si>
    <t>dna mismatch repair protein msh4</t>
  </si>
  <si>
    <t>GO:0007062;GO:0000911;GO:0007067;GO:0007129;GO:0043247;GO:0006312;GO:0042138;GO:0000794;GO:0006302;GO:0005524;GO:0043073;GO:0032504;GO:0009506;GO:0010777;GO:0030983;GO:0010332;GO:0010564;GO:0032204</t>
  </si>
  <si>
    <t>mismatched DNA binding;regulation of telomere maintenance;mitotic recombination;double-strand break repair;cytokinesis by cell plate formation;germ cell nucleus;telomere maintenance in response to DNA damage;meiotic mismatch repair involved in reciprocal meiotic recombination;condensed nuclear chromosome;response to gamma radiation;sister chromatid cohesion;multicellular organism reproduction;plasmodesma;mitotic nuclear division;regulation of cell cycle process;ATP binding;synapsis;meiotic DNA double-strand break formation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</si>
  <si>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</si>
  <si>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Bradi2g38791</t>
  </si>
  <si>
    <t>Bradi1g48510</t>
  </si>
  <si>
    <t>u-box domain-containing protein 33-like</t>
  </si>
  <si>
    <t>GO:0004842;GO:0005524;GO:0005515;GO:0007165;GO:0038023;GO:0044464;GO:0009069;GO:0004674;GO:0006468;GO:0016874;GO:0016567</t>
  </si>
  <si>
    <t>cell part;protein serine/threonine kinase activity;signal transduction;serine family amino acid metabolic process;protein ubiquitination;ubiquitin-protein transferase activity;ligase activity;protein phosphorylation;protein binding;ATP binding;signaling receptor activity</t>
  </si>
  <si>
    <t>Cellular Component;Molecular Function;Molecular Function;Molecular Function;Molecular Function;Molecular Function;Molecular Function;Biological Process;Biological Process;Biological Process;Biological Process</t>
  </si>
  <si>
    <t>Bradi1g36720</t>
  </si>
  <si>
    <t>receptor protein kinase 1</t>
  </si>
  <si>
    <t>GO:0005524;GO:0048544;GO:0016023;GO:0009069;GO:0004674;GO:0006468</t>
  </si>
  <si>
    <t>cytoplasmic vesicle;protein serine/threonine kinase activity;serine family amino acid metabolic process;recognition of pollen;protein phosphorylation;ATP binding</t>
  </si>
  <si>
    <t>Bradi4g31360</t>
  </si>
  <si>
    <t>subtilisin-like protease</t>
  </si>
  <si>
    <t>GO:0006508;GO:0004252;GO:0016023</t>
  </si>
  <si>
    <t>cytoplasmic vesicle;proteolysis;serine-type endopeptidase activity</t>
  </si>
  <si>
    <t>Bradi1g70050</t>
  </si>
  <si>
    <t>PREDICTED: uncharacterized protein LOC100846885</t>
  </si>
  <si>
    <t>Bradi3g34540</t>
  </si>
  <si>
    <t>hyperosmolality-gated ca2+ permeable channel</t>
  </si>
  <si>
    <t>GO:0009506;GO:0005794;GO:0016023;GO:0005886</t>
  </si>
  <si>
    <t>cytoplasmic vesicle;plasma membrane;plasmodesma;Golgi apparatus</t>
  </si>
  <si>
    <t>Cellular Component;Cellular Component;Cellular Component;Cellular Component</t>
  </si>
  <si>
    <t>Bradi1g56843</t>
  </si>
  <si>
    <t>zinc finger mym-type protein 1-like</t>
  </si>
  <si>
    <t>GO:0003676;GO:0046983</t>
  </si>
  <si>
    <t>nucleic acid binding;protein dimerization activity</t>
  </si>
  <si>
    <t>Bradi2g25017</t>
  </si>
  <si>
    <t>zinc finger ccch domain-containing protein 44</t>
  </si>
  <si>
    <t>GO:0005634;GO:0003677;GO:0008270;GO:0005515;GO:0016570;GO:0006352</t>
  </si>
  <si>
    <t>DNA-templated transcription, initiation;histone modification;nucleus;protein binding;DNA binding;zinc ion binding</t>
  </si>
  <si>
    <t>Bradi4g00883</t>
  </si>
  <si>
    <t>g-type lectin s-receptor-like serine threonine-protein kinase sd2-5</t>
  </si>
  <si>
    <t>GO:0005524;GO:0004888;GO:0007165;GO:0016020;GO:0044464;GO:0009069;GO:0004674;GO:0006468</t>
  </si>
  <si>
    <t>cell part;membrane;protein serine/threonine kinase activity;signal transduction;serine family amino acid metabolic process;transmembrane signaling receptor activity;protein phosphorylation;ATP binding</t>
  </si>
  <si>
    <t>Bradi1g46260</t>
  </si>
  <si>
    <t>probable cyclic nucleotide-gated ion channel chloroplastic isoform x1</t>
  </si>
  <si>
    <t>GO:0005249;GO:0042391;GO:0071805;GO:0008076</t>
  </si>
  <si>
    <t>regulation of membrane potential;voltage-gated potassium channel complex;potassium ion transmembrane transport;voltage-gated potassium channel activity</t>
  </si>
  <si>
    <t>Bradi3g45180</t>
  </si>
  <si>
    <t>digalactosyldiacylglycerol synthase chloroplastic-like</t>
  </si>
  <si>
    <t>GO:0009058</t>
  </si>
  <si>
    <t>biosynthetic process</t>
  </si>
  <si>
    <t>Biological Process</t>
  </si>
  <si>
    <t>Bradi2g10727</t>
  </si>
  <si>
    <t>co -response secreted protease-like</t>
  </si>
  <si>
    <t>GO:0005618;GO:0006508;GO:0004252;GO:0016023</t>
  </si>
  <si>
    <t>cytoplasmic vesicle;cell wall;proteolysis;serine-type endopeptidase activity</t>
  </si>
  <si>
    <t>Bradi3g34722</t>
  </si>
  <si>
    <t>GO:0016023;GO:0043531</t>
  </si>
  <si>
    <t>cytoplasmic vesicle;ADP binding</t>
  </si>
  <si>
    <t>Cellular Component;Molecular Function</t>
  </si>
  <si>
    <t>Bradi5g08527</t>
  </si>
  <si>
    <t>high-affinity potassium transporter</t>
  </si>
  <si>
    <t>GO:0015079;GO:0071805;GO:0016021</t>
  </si>
  <si>
    <t>potassium ion transmembrane transporter activity;potassium ion transmembrane transport;integral component of membrane</t>
  </si>
  <si>
    <t>Bradi1g49470</t>
  </si>
  <si>
    <t>oligopeptide transporter 7-like</t>
  </si>
  <si>
    <t>Bradi2g26180</t>
  </si>
  <si>
    <t>csc1-like protein at4g02900</t>
  </si>
  <si>
    <t>GO:0016020;GO:0016023</t>
  </si>
  <si>
    <t>membrane;cytoplasmic vesicle</t>
  </si>
  <si>
    <t>Bradi5g15000</t>
  </si>
  <si>
    <t>filament-like plant protein 7</t>
  </si>
  <si>
    <t>Bradi3g54770</t>
  </si>
  <si>
    <t>wall-associated receptor kinase 5</t>
  </si>
  <si>
    <t>GO:0046777;GO:0007178;GO:0009069;GO:0005886;GO:0004675;GO:0009755;GO:0001653;GO:0005524;GO:0009506;GO:0031625;GO:0005509;GO:0016023;GO:0030247</t>
  </si>
  <si>
    <t>plasma membrane;polysaccharide binding;serine family amino acid metabolic process;peptide receptor activity;transmembrane receptor protein serine/threonine kinase signaling pathway;calcium ion binding;hormone-mediated signaling pathway;protein autophosphorylation;cytoplasmic vesicle;plasmodesma;transmembrane receptor protein serine/threonine kinase activity;ATP binding;ubiquitin protein ligase binding</t>
  </si>
  <si>
    <t>Cellular Component;Cellular Component;Cellular Component;Molecular Function;Molecular Function;Molecular Function;Molecular Function;Molecular Function;Molecular Function;Biological Process;Biological Process;Biological Process;Biological Process</t>
  </si>
  <si>
    <t>Bradi3g40410</t>
  </si>
  <si>
    <t>isoamylase</t>
  </si>
  <si>
    <t>GO:0000023;GO:0004556;GO:0005977;GO:0010021;GO:0043085;GO:0010368;GO:0019156;GO:0043169;GO:0005982;GO:0005985</t>
  </si>
  <si>
    <t>chloroplast isoamylase complex;starch metabolic process;glycogen metabolic process;amylopectin biosynthetic process;maltose metabolic process;sucrose metabolic process;alpha-amylase activity;isoamylase activity;positive regulation of catalytic activity;cation binding</t>
  </si>
  <si>
    <t>Cellular Component;Molecular Function;Molecular Function;Molecular Function;Biological Process;Biological Process;Biological Process;Biological Process;Biological Process;Biological Process</t>
  </si>
  <si>
    <t>Bradi3g31690</t>
  </si>
  <si>
    <t>Bradi4g07217</t>
  </si>
  <si>
    <t>hipl1 protein</t>
  </si>
  <si>
    <t>GO:0005975;GO:0016901;GO:0048038;GO:0016023</t>
  </si>
  <si>
    <t>carbohydrate metabolic process;quinone binding;cytoplasmic vesicle;oxidoreductase activity, acting on the CH-OH group of donors, quinone or similar compound as acceptor</t>
  </si>
  <si>
    <t>Bradi2g41900</t>
  </si>
  <si>
    <t>u-box domain-containing protein 35-like</t>
  </si>
  <si>
    <t>GO:0016117;GO:0005524;GO:0016705;GO:0004672;GO:0055114;GO:0006468;GO:0006950</t>
  </si>
  <si>
    <t>oxidation-reduction process;response to stress;protein kinase activity;oxidoreductase activity, acting on paired donors, with incorporation or reduction of molecular oxygen;carotenoid biosynthetic process;protein phosphorylation;ATP binding</t>
  </si>
  <si>
    <t>Molecular Function;Molecular Function;Molecular Function;Biological Process;Biological Process;Biological Process;Biological Process</t>
  </si>
  <si>
    <t>Bradi5g13090</t>
  </si>
  <si>
    <t>probable wrky transcription factor 2</t>
  </si>
  <si>
    <t>GO:0005667;GO:0003700;GO:0006355;GO:0043565;GO:0045449</t>
  </si>
  <si>
    <t>transcription factor activity, sequence-specific DNA binding;sequence-specific DNA binding;transcription factor complex;regulation of transcription, DNA-templated</t>
  </si>
  <si>
    <t>Molecular Function;Molecular Function;Biological Process;Cellular Component;Biological Process</t>
  </si>
  <si>
    <t>Bradi3g15593</t>
  </si>
  <si>
    <t>disease resistance rpp13-like protein 4</t>
  </si>
  <si>
    <t>GO:0016705;GO:0007165;GO:0004672;GO:0055114;GO:0043531;GO:0016310</t>
  </si>
  <si>
    <t>oxidation-reduction process;signal transduction;protein kinase activity;oxidoreductase activity, acting on paired donors, with incorporation or reduction of molecular oxygen;ADP binding;phosphorylation</t>
  </si>
  <si>
    <t>Bradi1g39223</t>
  </si>
  <si>
    <t>photosystem I P700 apo A1 (chloroplast) [Triticum turgidum]</t>
  </si>
  <si>
    <t>GO:0000287;GO:0006118;GO:0016491;GO:0009055;GO:0016021;GO:0009522;GO:0018298;GO:0015979;GO:0055114;GO:0051539;GO:0016168;GO:0009535</t>
  </si>
  <si>
    <t>magnesium ion binding;4 iron, 4 sulfur cluster binding;chlorophyll binding;oxidation-reduction process;photosynthesis;photosystem I;oxidoreductase activity;integral component of membrane;electron carrier activity;protein-chromophore linkage;obsolete electron transport;chloroplast thylakoid membrane</t>
  </si>
  <si>
    <t>Cellular Component;Cellular Component;Cellular Component;Molecular Function;Molecular Function;Molecular Function;Molecular Function;Molecular Function;Biological Process;Biological Process;Biological Process;Biological Process</t>
  </si>
  <si>
    <t>Bradi3g43270</t>
  </si>
  <si>
    <t>atp-binding atpase-like domain-containing</t>
  </si>
  <si>
    <t>Bradi3g04710</t>
  </si>
  <si>
    <t>lrr receptor-like serine threonine-protein kinase fls2</t>
  </si>
  <si>
    <t>GO:0005515;GO:0009987</t>
  </si>
  <si>
    <t>cellular process;protein binding</t>
  </si>
  <si>
    <t>Bradi2g35965</t>
  </si>
  <si>
    <t>wall-associated receptor kinase 2-like</t>
  </si>
  <si>
    <t>GO:0001653;GO:0005524;GO:0009506;GO:0031625;GO:0046777;GO:0016023;GO:0007178;GO:0009069;GO:0005886;GO:0004675;GO:0030247;GO:0009755</t>
  </si>
  <si>
    <t>hormone-mediated signaling pathway;protein autophosphorylation;cytoplasmic vesicle;plasma membrane;polysaccharide binding;serine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</si>
  <si>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Bradi1g08070</t>
  </si>
  <si>
    <t>alpha- glucan phosphorylase l chloroplastic amyloplastic</t>
  </si>
  <si>
    <t>GO:0008184;GO:0009409;GO:0030170;GO:0019252;GO:0042742;GO:0009414</t>
  </si>
  <si>
    <t>pyridoxal phosphate binding;response to water deprivation;defense response to bacterium;starch biosynthetic process;glycogen phosphorylase activity;response to cold</t>
  </si>
  <si>
    <t>Molecular Function;Molecular Function;Biological Process;Biological Process;Biological Process;Biological Process</t>
  </si>
  <si>
    <t>Bradi3g40045</t>
  </si>
  <si>
    <t>potassium transporter 26-like</t>
  </si>
  <si>
    <t>Bradi1g52730</t>
  </si>
  <si>
    <t>ring u-box superfamily isoform 1</t>
  </si>
  <si>
    <t>Bradi1g12290</t>
  </si>
  <si>
    <t>glycosyltransferase family protein 64 protein c5-like</t>
  </si>
  <si>
    <t>GO:0015012;GO:0005739;GO:0016021;GO:0006024</t>
  </si>
  <si>
    <t>glycosaminoglycan biosynthetic process;integral component of membrane;heparan sulfate proteoglycan biosynthetic process;mitochondrion</t>
  </si>
  <si>
    <t>Cellular Component;Cellular Component;Biological Process;Biological Process</t>
  </si>
  <si>
    <t>Bradi3g52746</t>
  </si>
  <si>
    <t>atpase family associated with various cellular</t>
  </si>
  <si>
    <t>GO:0003677;GO:0005524;GO:0006260</t>
  </si>
  <si>
    <t>DNA replication;ATP binding;DNA binding</t>
  </si>
  <si>
    <t>Bradi3g39710</t>
  </si>
  <si>
    <t>wall-associated receptor kinase 3-like</t>
  </si>
  <si>
    <t>GO:0005524;GO:0007165;GO:0038023;GO:0044464;GO:0009069;GO:0004674;GO:0006468;GO:0030247</t>
  </si>
  <si>
    <t>cell part;protein serine/threonine kinase activity;polysaccharide binding;signal transduction;serine family amino acid metabolic process;protein phosphorylation;ATP binding;signaling receptor activity</t>
  </si>
  <si>
    <t>Bradi3g57087</t>
  </si>
  <si>
    <t>atp-dependent dna helicase q-like 3</t>
  </si>
  <si>
    <t>GO:0005657;GO:0005524;GO:0036310;GO:0032508;GO:0006310;GO:0009379;GO:0008026;GO:0009378;GO:0000733;GO:0043138</t>
  </si>
  <si>
    <t>ATP-dependent helicase activity;annealing helicase activity;DNA duplex unwinding;four-way junction helicase activity;replication fork;DNA strand renaturation;DNA recombination;ATP binding;3'-5' DNA helicase activity;Holliday junction helicase complex</t>
  </si>
  <si>
    <t>Cellular Component;Cellular Component;Molecular Function;Molecular Function;Molecular Function;Molecular Function;Molecular Function;Biological Process;Biological Process;Biological Process</t>
  </si>
  <si>
    <t>Bradi3g08180</t>
  </si>
  <si>
    <t>beta-galactosidase 4</t>
  </si>
  <si>
    <t>GO:0046486;GO:0009341;GO:0048046;GO:0016023;GO:0006012;GO:0009536;GO:0004565;GO:0006027;GO:0006687</t>
  </si>
  <si>
    <t>beta-galactosidase activity;plastid;cytoplasmic vesicle;apoplast;glycosaminoglycan catabolic process;glycosphingolipid metabolic process;glycerolipid metabolic process;galactose metabolic process;beta-galactosidase complex</t>
  </si>
  <si>
    <t>Cellular Component;Cellular Component;Cellular Component;Cellular Component;Molecular Function;Biological Process;Biological Process;Biological Process;Biological Process</t>
  </si>
  <si>
    <t>Bradi1g36017</t>
  </si>
  <si>
    <t>hypothetical protein OsI_23694</t>
  </si>
  <si>
    <t>GO:0046373;GO:0046556;GO:0016023;GO:0009117</t>
  </si>
  <si>
    <t>nucleotide metabolic process;L-arabinose metabolic process;cytoplasmic vesicle;alpha-L-arabinofuranosidase activity</t>
  </si>
  <si>
    <t>Bradi2g10720</t>
  </si>
  <si>
    <t>probable inactive poly</t>
  </si>
  <si>
    <t>Bradi4g13222</t>
  </si>
  <si>
    <t>transposable element</t>
  </si>
  <si>
    <t>Bradi1g74450</t>
  </si>
  <si>
    <t>probable rna helicase sde3</t>
  </si>
  <si>
    <t>GO:0003724;GO:0035194</t>
  </si>
  <si>
    <t>posttranscriptional gene silencing by RNA;RNA helicase activity</t>
  </si>
  <si>
    <t>Bradi1g33250</t>
  </si>
  <si>
    <t>PREDICTED: uncharacterized protein LOC100832711</t>
  </si>
  <si>
    <t>Bradi5g27590</t>
  </si>
  <si>
    <t>probable methyltransferase pmt26</t>
  </si>
  <si>
    <t>GO:0005802;GO:0005768;GO:0005774;GO:0008757;GO:0032259</t>
  </si>
  <si>
    <t>endosome;methylation;vacuolar membrane;S-adenosylmethionine-dependent methyltransferase activity;trans-Golgi network</t>
  </si>
  <si>
    <t>Cellular Component;Cellular Component;Cellular Component;Molecular Function;Biological Process</t>
  </si>
  <si>
    <t>Bradi4g39440</t>
  </si>
  <si>
    <t>mediator of rna polymerase ii transcription subunit 15a-like</t>
  </si>
  <si>
    <t>GO:0005667;GO:0003712;GO:0006355;GO:0045449</t>
  </si>
  <si>
    <t>transcription factor complex;transcription cofactor activity;regulation of transcription, DNA-templated</t>
  </si>
  <si>
    <t>Molecular Function;Biological Process;Cellular Component;Biological Process</t>
  </si>
  <si>
    <t>Bradi3g29847</t>
  </si>
  <si>
    <t>abc transporter g family member 11-like</t>
  </si>
  <si>
    <t>GO:0005524;GO:0016020;GO:0008152;GO:0015716;GO:0015748;GO:0015416</t>
  </si>
  <si>
    <t>ATPase-coupled organic phosphonate transmembrane transporter activity;membrane;organic phosphonate transport;organophosphate ester transport;metabolic process;ATP binding</t>
  </si>
  <si>
    <t>Bradi1g75597</t>
  </si>
  <si>
    <t>Os03g0142500 [Oryza sativa Japonica Group]</t>
  </si>
  <si>
    <t>GO:0008270;GO:0005739</t>
  </si>
  <si>
    <t>mitochondrion;zinc ion binding</t>
  </si>
  <si>
    <t>Bradi2g20660</t>
  </si>
  <si>
    <t>cyclic nucleotide-gated ion channel 4-like</t>
  </si>
  <si>
    <t>GO:0070838;GO:0005249;GO:0042391;GO:0071805;GO:0008076;GO:0030003;GO:0009536</t>
  </si>
  <si>
    <t>regulation of membrane potential;divalent metal ion transport;voltage-gated potassium channel complex;plastid;potassium ion transmembrane transport;voltage-gated potassium channel activity;cellular cation homeostasis</t>
  </si>
  <si>
    <t>Cellular Component;Cellular Component;Molecular Function;Biological Process;Biological Process;Biological Process;Biological Process</t>
  </si>
  <si>
    <t>Bradi3g33820</t>
  </si>
  <si>
    <t>PREDICTED: uncharacterized protein LOC100829512</t>
  </si>
  <si>
    <t>GO:0005634;GO:0005667;GO:0003700;GO:0007165;GO:0006355;GO:0045449;GO:0004871</t>
  </si>
  <si>
    <t>transcription factor activity, sequence-specific DNA binding;signal transducer activity;signal transduction;transcription factor complex;nucleus;regulation of transcription, DNA-templated</t>
  </si>
  <si>
    <t>Cellular Component;Molecular Function;Molecular Function;Biological Process;Biological Process;Cellular Component;Biological Process</t>
  </si>
  <si>
    <t>Bradi1g21130</t>
  </si>
  <si>
    <t>hypothetical protein F775_01337</t>
  </si>
  <si>
    <t>GO:0006508;GO:0008234</t>
  </si>
  <si>
    <t>cysteine-type peptidase activity;proteolysis</t>
  </si>
  <si>
    <t>Bradi4g13777</t>
  </si>
  <si>
    <t>tetratricopeptide repeat-containing</t>
  </si>
  <si>
    <t>GO:0005515;GO:0016570;GO:0031047;GO:0009653;GO:0006342;GO:0048507;GO:0043414</t>
  </si>
  <si>
    <t>chromatin silencing;histone modification;gene silencing by RNA;protein binding;meristem development;macromolecule methylation;anatomical structure morphogenesis</t>
  </si>
  <si>
    <t>Molecular Function;Biological Process;Biological Process;Biological Process;Biological Process;Biological Process;Biological Process</t>
  </si>
  <si>
    <t>Bradi5g25370</t>
  </si>
  <si>
    <t>agenet domain containing protein</t>
  </si>
  <si>
    <t>Bradi2g04040</t>
  </si>
  <si>
    <t>kelch-like protein 5</t>
  </si>
  <si>
    <t>GO:0005515</t>
  </si>
  <si>
    <t>protein binding</t>
  </si>
  <si>
    <t>Bradi3g37850</t>
  </si>
  <si>
    <t>Bradi5g21480</t>
  </si>
  <si>
    <t>Bradi5g15261</t>
  </si>
  <si>
    <t>[Hordeum vulgare vulgare]</t>
  </si>
  <si>
    <t>GO:0008270</t>
  </si>
  <si>
    <t>zinc ion binding</t>
  </si>
  <si>
    <t>Bradi3g03840</t>
  </si>
  <si>
    <t>serrate-related c2h2 zinc-finger family protein</t>
  </si>
  <si>
    <t>GO:0046872</t>
  </si>
  <si>
    <t>metal ion binding</t>
  </si>
  <si>
    <t>Bradi1g42750</t>
  </si>
  <si>
    <t>fimbrin-like protein 2</t>
  </si>
  <si>
    <t>GO:0003779</t>
  </si>
  <si>
    <t>actin binding</t>
  </si>
  <si>
    <t>Bradi5g02030</t>
  </si>
  <si>
    <t>GO:0016887;GO:0005524;GO:0016020;GO:0008152;GO:0009536</t>
  </si>
  <si>
    <t>plastid;membrane;ATPase activity;metabolic process;ATP binding</t>
  </si>
  <si>
    <t>Bradi1g10680</t>
  </si>
  <si>
    <t>phd finger protein male meiocyte death 1-like</t>
  </si>
  <si>
    <t>Bradi4g08130</t>
  </si>
  <si>
    <t>Bradi4g10980</t>
  </si>
  <si>
    <t>morc family cw-type zinc finger protein 3-like isoform x1</t>
  </si>
  <si>
    <t>Bradi1g32757</t>
  </si>
  <si>
    <t>mechanosensitive ion channel protein chloroplastic-like</t>
  </si>
  <si>
    <t>GO:0008270;GO:0055085;GO:0016020;GO:0016023;GO:0009536</t>
  </si>
  <si>
    <t>transmembrane transport;plastid;membrane;cytoplasmic vesicle;zinc ion binding</t>
  </si>
  <si>
    <t>Bradi1g57552</t>
  </si>
  <si>
    <t>probable xyloglucan glycosyltransferase 9</t>
  </si>
  <si>
    <t>GO:0016757;GO:0008152;GO:0016021;GO:0000139;GO:0071555</t>
  </si>
  <si>
    <t>transferase activity, transferring glycosyl groups;Golgi membrane;metabolic process;integral component of membrane;cell wall organization</t>
  </si>
  <si>
    <t>Bradi1g70312</t>
  </si>
  <si>
    <t>PREDICTED: uncharacterized protein LOC100825569</t>
  </si>
  <si>
    <t>Bradi4g02327</t>
  </si>
  <si>
    <t>l-type lectin-domain containing receptor kinase -like</t>
  </si>
  <si>
    <t>GO:0005524;GO:0007165;GO:0038023;GO:0016023;GO:0009069;GO:0004674;GO:0006468</t>
  </si>
  <si>
    <t>cytoplasmic vesicle;protein serine/threonine kinase activity;signal transduction;serine family amino acid metabolic process;protein phosphorylation;ATP binding;signaling receptor activity</t>
  </si>
  <si>
    <t>Bradi3g08150</t>
  </si>
  <si>
    <t>u-box domain-containing protein 34-like</t>
  </si>
  <si>
    <t>GO:0046777;GO:0007178;GO:0009069;GO:0005886;GO:0009536;GO:0006950;GO:0004675;GO:0009755;GO:0001653;GO:0004842;GO:0005524;GO:0009506;GO:0031625;GO:0016874;GO:0016567</t>
  </si>
  <si>
    <t>plasma membrane;serine family amino acid metabolic process;protein ubiquitination;ubiquitin-protein transferase activity;peptide receptor activity;transmembrane receptor protein serine/threonine kinase signaling pathway;hormone-mediated signaling pathway;protein autophosphorylation;plastid;response to stress;plasmodesma;ligase activity;transmembrane receptor protein serine/threonine kinase activity;ATP binding;ubiquitin protein ligase binding</t>
  </si>
  <si>
    <t>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</t>
  </si>
  <si>
    <t>Bradi1g57720</t>
  </si>
  <si>
    <t>lectin-domain containing receptor kinase</t>
  </si>
  <si>
    <t>GO:0046777;GO:0007178;GO:0009069;GO:0005886;GO:0004675;GO:0009755;GO:0001653;GO:0005524;GO:0009506;GO:0031625;GO:0005739;GO:0016023;GO:0030246</t>
  </si>
  <si>
    <t>plasma membrane;serine family amino acid metabolic process;peptide receptor activity;transmembrane receptor protein serine/threonine kinase signaling pathway;mitochondrion;hormone-mediated signaling pathway;protein autophosphorylation;cytoplasmic vesicle;carbohydrate binding;plasmodesma;transmembrane receptor protein serine/threonine kinase activity;ATP binding;ubiquitin protein ligase binding</t>
  </si>
  <si>
    <t>Cellular Component;Cellular Component;Cellular Component;Cellular Component;Molecular Function;Molecular Function;Molecular Function;Molecular Function;Molecular Function;Biological Process;Biological Process;Biological Process;Biological Process</t>
  </si>
  <si>
    <t>Bradi4g25022</t>
  </si>
  <si>
    <t>bel1-like homeodomain protein 1</t>
  </si>
  <si>
    <t>GO:0003677;GO:0006355</t>
  </si>
  <si>
    <t>DNA binding;regulation of transcription, DNA-templated</t>
  </si>
  <si>
    <t>Bradi1g74135</t>
  </si>
  <si>
    <t>myosin-binding protein 1-like</t>
  </si>
  <si>
    <t>Bradi4g03197</t>
  </si>
  <si>
    <t>upf0481 protein at3g47200-like</t>
  </si>
  <si>
    <t>GO:0016021</t>
  </si>
  <si>
    <t>integral component of membrane</t>
  </si>
  <si>
    <t>Bradi2g51280</t>
  </si>
  <si>
    <t>lysosomal beta glucosidase-like</t>
  </si>
  <si>
    <t>GO:0009827;GO:0009044;GO:0005739;GO:0016023;GO:0005982;GO:0005985;GO:0009117</t>
  </si>
  <si>
    <t>nucleotide metabolic process;xylan 1,4-beta-xylosidase activity;starch metabolic process;cytoplasmic vesicle;plant-type cell wall modification;sucrose metabolic process;mitochondrion</t>
  </si>
  <si>
    <t>Bradi4g38010</t>
  </si>
  <si>
    <t>GO:0005524;GO:0005515;GO:0005509;GO:0004672;GO:0006468;GO:0030247</t>
  </si>
  <si>
    <t>polysaccharide binding;protein kinase activity;protein phosphorylation;protein binding;ATP binding;calcium ion binding</t>
  </si>
  <si>
    <t>Molecular Function;Molecular Function;Molecular Function;Molecular Function;Molecular Function;Biological Process</t>
  </si>
  <si>
    <t>Bradi3g42610</t>
  </si>
  <si>
    <t>probable rhamnogalacturonate lyase b</t>
  </si>
  <si>
    <t>GO:0005975;GO:0016829;GO:0030246</t>
  </si>
  <si>
    <t>carbohydrate metabolic process;carbohydrate binding;lyase activity</t>
  </si>
  <si>
    <t>Bradi5g01930</t>
  </si>
  <si>
    <t>uncharacterized loc100501891</t>
  </si>
  <si>
    <t>GO:0006887;GO:0000145</t>
  </si>
  <si>
    <t>exocyst;exocytosis</t>
  </si>
  <si>
    <t>Bradi1g37600</t>
  </si>
  <si>
    <t>l-ascorbate oxidase</t>
  </si>
  <si>
    <t>GO:0005507;GO:0016491;GO:0016023;GO:0055114;GO:0005576</t>
  </si>
  <si>
    <t>cytoplasmic vesicle;oxidation-reduction process;copper ion binding;extracellular region;oxidoreductase activity</t>
  </si>
  <si>
    <t>Bradi1g15310</t>
  </si>
  <si>
    <t>truncated frigida-like protein 1</t>
  </si>
  <si>
    <t>Bradi3g18775</t>
  </si>
  <si>
    <t>hypothetical protein BRADI_1g41660</t>
  </si>
  <si>
    <t>GO:0005634;GO:0016926;GO:0004175;GO:0016929</t>
  </si>
  <si>
    <t>protein desumoylation;nucleus;endopeptidase activity;SUMO-specific protease activity</t>
  </si>
  <si>
    <t>Bradi3g27000</t>
  </si>
  <si>
    <t>sulfate transporter -like</t>
  </si>
  <si>
    <t>GO:0008271;GO:0009507;GO:0016021;GO:1902358</t>
  </si>
  <si>
    <t>chloroplast;secondary active sulfate transmembrane transporter activity;sulfate transmembrane transport;integral component of membrane</t>
  </si>
  <si>
    <t>Bradi1g57696</t>
  </si>
  <si>
    <t>Bradi2g60080</t>
  </si>
  <si>
    <t>histone-lysine n-methyltransferase family member suvh9-like</t>
  </si>
  <si>
    <t>GO:0005634;GO:0008270;GO:0034968;GO:0042393;GO:0018024;GO:0006554</t>
  </si>
  <si>
    <t>lysine catabolic process;histone lysine methylation;histone binding;nucleus;histone-lysine N-methyltransferase activity;zinc ion binding</t>
  </si>
  <si>
    <t>Bradi1g54620</t>
  </si>
  <si>
    <t>probable beta- -galactosyltransferase 19</t>
  </si>
  <si>
    <t>GO:0005739;GO:0016021;GO:0006486;GO:0008378;GO:0005794;GO:0030246</t>
  </si>
  <si>
    <t>carbohydrate binding;protein glycosylation;galactosyltransferase activity;integral component of membrane;mitochondrion;Golgi apparatus</t>
  </si>
  <si>
    <t>Bradi1g46820</t>
  </si>
  <si>
    <t>ubiquitin-like-specific protease 1a</t>
  </si>
  <si>
    <t>Bradi5g08220</t>
  </si>
  <si>
    <t>acetolactate synthase</t>
  </si>
  <si>
    <t>GO:0000287;GO:0003984;GO:0030976;GO:0009097;GO:0015940;GO:0009507;GO:0050660;GO:0009099;GO:0005948;GO:0009098;GO:0009635</t>
  </si>
  <si>
    <t>magnesium ion binding;isoleucine biosynthetic process;response to herbicide;chloroplast;acetolactate synthase activity;acetolactate synthase complex;valine biosynthetic process;leucine biosynthetic process;flavin adenine dinucleotide binding;pantothenate biosynthetic process;thiamine pyrophosphate binding</t>
  </si>
  <si>
    <t>Cellular Component;Cellular Component;Molecular Function;Molecular Function;Molecular Function;Molecular Function;Biological Process;Biological Process;Biological Process;Biological Process;Biological Process</t>
  </si>
  <si>
    <t>Bradi4g26287</t>
  </si>
  <si>
    <t>web family protein at5g55860</t>
  </si>
  <si>
    <t>GO:0009904;GO:0009903;GO:0005829</t>
  </si>
  <si>
    <t>chloroplast accumulation movement;cytosol;chloroplast avoidance movement</t>
  </si>
  <si>
    <t>Cellular Component;Biological Process;Biological Process</t>
  </si>
  <si>
    <t>Bradi3g38960</t>
  </si>
  <si>
    <t>phosphatidylinositol 4-kinase gamma 7-like</t>
  </si>
  <si>
    <t>GO:0016310;GO:0016773;GO:0016301</t>
  </si>
  <si>
    <t>kinase activity;phosphorylation;phosphotransferase activity, alcohol group as acceptor</t>
  </si>
  <si>
    <t>Bradi1g15161</t>
  </si>
  <si>
    <t>factor of dna methylation 1-like</t>
  </si>
  <si>
    <t>GO:0031047</t>
  </si>
  <si>
    <t>gene silencing by RNA</t>
  </si>
  <si>
    <t>Bradi2g05430</t>
  </si>
  <si>
    <t>fact complex subunit ssrp1</t>
  </si>
  <si>
    <t>GO:0006281;GO:0035101;GO:0006260;GO:0006366;GO:0045449;GO:0009855;GO:0006346;GO:0048439;GO:0005667;GO:0003700;GO:0006338;GO:0010014;GO:0010051;GO:0010073;GO:0035196;GO:0010050;GO:0007267;GO:0003682;GO:0009887;GO:0003677;GO:0000394;GO:0006306;GO:0009616;GO:0005719;GO:0010228;GO:0010267</t>
  </si>
  <si>
    <t>vegetative phase change;transcription factor activity, sequence-specific DNA binding;cell-cell signaling;transcription factor complex;chromatin remodeling;transcription from RNA polymerase II promoter;DNA repair;chromatin binding;production of miRNAs involved in gene silencing by miRNA;RNA splicing, via endonucleolytic cleavage and ligation;determination of bilateral symmetry;DNA methylation;flower morphogenesis;animal organ morphogenesis;FACT complex;DNA replication;nuclear euchromatin;production of ta-siRNAs involved in RNA interference;xylem and phloem pattern formation;DNA binding;meristem maintenance;regulation of transcription, DNA-templated;vegetative to reproductive phase transition of meristem;methylation-dependent chromatin silencing;meristem initiation;virus induced gene silencing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</si>
  <si>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</si>
  <si>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Bradi4g07210</t>
  </si>
  <si>
    <t>Bradi4g23127</t>
  </si>
  <si>
    <t>ankyrin repeat-containing protein at5g02620-like</t>
  </si>
  <si>
    <t>GO:0005515;GO:0016020</t>
  </si>
  <si>
    <t>membrane;protein binding</t>
  </si>
  <si>
    <t>Bradi5g01030</t>
  </si>
  <si>
    <t>PREDICTED: uncharacterized protein LOC104585251</t>
  </si>
  <si>
    <t>Bradi2g54697</t>
  </si>
  <si>
    <t>atp-dependent zinc metalloprotease ftsh mitochondrial-like</t>
  </si>
  <si>
    <t>GO:0005524;GO:0008270;GO:0005739;GO:0006508;GO:0016021;GO:0004222</t>
  </si>
  <si>
    <t>metalloendopeptidase activity;integral component of membrane;ATP binding;proteolysis;mitochondrion;zinc ion binding</t>
  </si>
  <si>
    <t>Bradi2g20740</t>
  </si>
  <si>
    <t>probable indole-3-acetic acid-amido synthetase</t>
  </si>
  <si>
    <t>GO:0008152;GO:0009416;GO:0016874;GO:0009733</t>
  </si>
  <si>
    <t>ligase activity;metabolic process;response to light stimulus;response to auxin</t>
  </si>
  <si>
    <t>Molecular Function;Biological Process;Biological Process;Biological Process</t>
  </si>
  <si>
    <t>Bradi4g15010</t>
  </si>
  <si>
    <t>PREDICTED: uncharacterized protein LOC100825548</t>
  </si>
  <si>
    <t>GO:0009570</t>
  </si>
  <si>
    <t>chloroplast stroma</t>
  </si>
  <si>
    <t>Bradi1g73877</t>
  </si>
  <si>
    <t>fatty acyl- reductase 2</t>
  </si>
  <si>
    <t>GO:0009507;GO:0055114;GO:0010584;GO:0080019</t>
  </si>
  <si>
    <t>oxidation-reduction process;chloroplast;pollen exine formation;fatty-acyl-CoA reductase (alcohol-forming) activity</t>
  </si>
  <si>
    <t>Bradi4g11441</t>
  </si>
  <si>
    <t>transcription factor jumonji domain-containing protein</t>
  </si>
  <si>
    <t>Bradi1g63560</t>
  </si>
  <si>
    <t>endo-beta- -glucanase</t>
  </si>
  <si>
    <t>GO:0016021;GO:0071555;GO:0005982;GO:0030245;GO:0008810;GO:0005985</t>
  </si>
  <si>
    <t>starch metabolic process;cellulase activity;cellulose catabolic process;sucrose metabolic process;integral component of membrane;cell wall organization</t>
  </si>
  <si>
    <t>Bradi3g41200</t>
  </si>
  <si>
    <t>nucleotide pyrophosphatase phosphodiesterase-like</t>
  </si>
  <si>
    <t>GO:0046872;GO:0006470;GO:0019497;GO:0006771;GO:0003993</t>
  </si>
  <si>
    <t>metal ion binding;acid phosphatase activity;protein dephosphorylation;riboflavin metabolic process;hexachlorocyclohexane metabolic process</t>
  </si>
  <si>
    <t>Molecular Function;Molecular Function;Biological Process;Biological Process;Biological Process</t>
  </si>
  <si>
    <t>Bradi5g25270</t>
  </si>
  <si>
    <t>beta- insoluble isoenzyme 7-like</t>
  </si>
  <si>
    <t>GO:0005618;GO:0048046;GO:0033949;GO:0017177;GO:0016023;GO:0004575;GO:0005982;GO:0005985</t>
  </si>
  <si>
    <t>glucosidase II complex;starch metabolic process;cytoplasmic vesicle;apoplast;sucrose alpha-glucosidase activity;sucrose metabolic process;cell wall;fructan beta-(2,6)-fructosidase activity</t>
  </si>
  <si>
    <t>Cellular Component;Cellular Component;Cellular Component;Cellular Component;Molecular Function;Molecular Function;Biological Process;Biological Process</t>
  </si>
  <si>
    <t>Bradi2g56102</t>
  </si>
  <si>
    <t>sterol 3-beta-glucosyltransferase ugt80b1</t>
  </si>
  <si>
    <t>GO:0052696;GO:0016906;GO:0010214;GO:0005774;GO:0009813;GO:0009845;GO:0016125;GO:0030259</t>
  </si>
  <si>
    <t>sterol metabolic process;flavonoid biosynthetic process;sterol 3-beta-glucosyltransferase activity;seed coat development;seed germination;vacuolar membrane;lipid glycosylation;flavonoid glucuronidation</t>
  </si>
  <si>
    <t>Cellular Component;Molecular Function;Biological Process;Biological Process;Biological Process;Biological Process;Biological Process;Biological Process</t>
  </si>
  <si>
    <t>Bradi1g11900</t>
  </si>
  <si>
    <t>hypothetical protein F775_27434</t>
  </si>
  <si>
    <t>Bradi4g40482</t>
  </si>
  <si>
    <t>leaf rust resistance protein lr10</t>
  </si>
  <si>
    <t>Bradi3g44310</t>
  </si>
  <si>
    <t>hydroxyproline-rich glyco</t>
  </si>
  <si>
    <t>GO:0005739</t>
  </si>
  <si>
    <t>mitochondrion</t>
  </si>
  <si>
    <t>Bradi2g01850</t>
  </si>
  <si>
    <t>bilirubin oxidase-like</t>
  </si>
  <si>
    <t>GO:0005507;GO:0016491;GO:0016023;GO:0055114;GO:0019028</t>
  </si>
  <si>
    <t>viral capsid;cytoplasmic vesicle;oxidation-reduction process;copper ion binding;oxidoreductase activity</t>
  </si>
  <si>
    <t>Bradi2g01146</t>
  </si>
  <si>
    <t>Os01g0113650 [Oryza sativa Japonica Group]</t>
  </si>
  <si>
    <t>GO:0005524;GO:0016021;GO:0016023;GO:0009069;GO:0004674;GO:0006468;GO:0005886</t>
  </si>
  <si>
    <t>cytoplasmic vesicle;protein serine/threonine kinase activity;plasma membrane;serine family amino acid metabolic process;protein phosphorylation;integral component of membrane;ATP binding</t>
  </si>
  <si>
    <t>Bradi3g55100</t>
  </si>
  <si>
    <t>protein eceriferum 1-like</t>
  </si>
  <si>
    <t>GO:0005506;GO:0016491;GO:0016021;GO:0055114;GO:0006633</t>
  </si>
  <si>
    <t>iron ion binding;oxidation-reduction process;oxidoreductase activity;fatty acid biosynthetic process;integral component of membrane</t>
  </si>
  <si>
    <t>Bradi4g02528</t>
  </si>
  <si>
    <t>GO:0005524;GO:0043531</t>
  </si>
  <si>
    <t>ADP binding;ATP binding</t>
  </si>
  <si>
    <t>Bradi1g55240</t>
  </si>
  <si>
    <t>u-box domain-containing protein 57</t>
  </si>
  <si>
    <t>GO:0046777;GO:0007178;GO:0009069;GO:0005886;GO:0004675;GO:0009755;GO:0001653;GO:0004842;GO:0005524;GO:0009506;GO:0031625;GO:0016874;GO:0016567</t>
  </si>
  <si>
    <t>plasma membrane;serine family amino acid metabolic process;protein ubiquitination;ubiquitin-protein transferase activity;peptide receptor activity;transmembrane receptor protein serine/threonine kinase signaling pathway;hormone-mediated signaling pathway;protein autophosphorylation;plasmodesma;ligase activity;transmembrane receptor protein serine/threonine kinase activity;ATP binding;ubiquitin protein ligase binding</t>
  </si>
  <si>
    <t>Cellular Component;Cellular Component;Molecular Function;Molecular Function;Molecular Function;Molecular Function;Molecular Function;Molecular Function;Biological Process;Biological Process;Biological Process;Biological Process;Biological Process</t>
  </si>
  <si>
    <t>Bradi2g45390</t>
  </si>
  <si>
    <t>ctp synthase</t>
  </si>
  <si>
    <t>GO:0005524;GO:0006206;GO:0044210;GO:0006541;GO:0016023;GO:0003883</t>
  </si>
  <si>
    <t>'de novo' CTP biosynthetic process;cytoplasmic vesicle;pyrimidine nucleobase metabolic process;glutamine metabolic process;CTP synthase activity;ATP binding</t>
  </si>
  <si>
    <t>Bradi4g40517</t>
  </si>
  <si>
    <t>protein suppressor of gene silencing 3 homolog</t>
  </si>
  <si>
    <t>GO:0009616;GO:0035196;GO:0010050;GO:0005829;GO:0005783;GO:0010025;GO:0010267;GO:0050688</t>
  </si>
  <si>
    <t>vegetative phase change;wax biosynthetic process;cytosol;production of ta-siRNAs involved in RNA interference;virus induced gene silencing;regulation of defense response to virus;endoplasmic reticulum;production of miRNAs involved in gene silencing by miRNA</t>
  </si>
  <si>
    <t>Cellular Component;Cellular Component;Biological Process;Biological Process;Biological Process;Biological Process;Biological Process;Biological Process</t>
  </si>
  <si>
    <t>Bradi2g31957</t>
  </si>
  <si>
    <t>s-type anion channel slah2-like</t>
  </si>
  <si>
    <t>GO:0005623;GO:0008308;GO:1903959;GO:0016021;GO:0006873</t>
  </si>
  <si>
    <t>voltage-gated anion channel activity;regulation of anion transmembrane transport;cellular ion homeostasis;cell;integral component of membrane</t>
  </si>
  <si>
    <t>Bradi2g03160</t>
  </si>
  <si>
    <t>ternary complex factor</t>
  </si>
  <si>
    <t>Bradi4g24767</t>
  </si>
  <si>
    <t>autophagy-related protein 13</t>
  </si>
  <si>
    <t>GO:0044804;GO:0034497;GO:0000407;GO:1990316;GO:0032147;GO:0019898;GO:0019887;GO:0000422;GO:0016236;GO:0006995</t>
  </si>
  <si>
    <t>ATG1/ULK1 kinase complex;mitophagy;pre-autophagosomal structure;nucleophagy;cellular response to nitrogen starvation;macroautophagy;protein localization to pre-autophagosomal structure;protein kinase regulator activity;activation of protein kinase activity;extrinsic component of membrane</t>
  </si>
  <si>
    <t>Cellular Component;Cellular Component;Cellular Component;Molecular Function;Biological Process;Biological Process;Biological Process;Biological Process;Biological Process;Biological Process</t>
  </si>
  <si>
    <t>Bradi4g41550</t>
  </si>
  <si>
    <t>fatty acid amide hydrolase-like</t>
  </si>
  <si>
    <t>GO:0008152;GO:0016740;GO:0016884</t>
  </si>
  <si>
    <t>transferase activity;metabolic process;carbon-nitrogen ligase activity, with glutamine as amido-N-donor</t>
  </si>
  <si>
    <t>Bradi1g00780</t>
  </si>
  <si>
    <t>mate efflux family protein dtx1-like</t>
  </si>
  <si>
    <t>GO:0006855;GO:0015297;GO:0016021;GO:0015238</t>
  </si>
  <si>
    <t>antiporter activity;integral component of membrane;drug transmembrane transport;drug transmembrane transporter activity</t>
  </si>
  <si>
    <t>Bradi4g02825</t>
  </si>
  <si>
    <t>GO:0007165;GO:0004672;GO:0043531;GO:0006468;GO:0044710;GO:0009536</t>
  </si>
  <si>
    <t>plastid;signal transduction;single-organism metabolic process;protein kinase activity;ADP binding;protein phosphorylation</t>
  </si>
  <si>
    <t>Bradi5g20640</t>
  </si>
  <si>
    <t>death-associated protein kinase related</t>
  </si>
  <si>
    <t>Bradi1g50090</t>
  </si>
  <si>
    <t>granule-bound starch synthase i</t>
  </si>
  <si>
    <t>GO:0009507;GO:0019252;GO:0004373;GO:0033840;GO:0005985;GO:0009568</t>
  </si>
  <si>
    <t>chloroplast;amyloplast starch grain;starch biosynthetic process;sucrose metabolic process;glycogen (starch) synthase activity;NDP-glucose-starch glucosyltransferase activity</t>
  </si>
  <si>
    <t>Bradi2g38170</t>
  </si>
  <si>
    <t>phosphoinositide phospholipase c 2-like</t>
  </si>
  <si>
    <t>GO:0004435;GO:0005515;GO:0007242;GO:0009395;GO:0004871;GO:0005622;GO:0035556;GO:0046339</t>
  </si>
  <si>
    <t>signal transducer activity;diacylglycerol metabolic process;intracellular signal transduction;phospholipid catabolic process;phosphatidylinositol phospholipase C activity;intracellular;protein binding</t>
  </si>
  <si>
    <t>Bradi2g06580</t>
  </si>
  <si>
    <t>peptide-n4-(n-acetyl-beta-glucosaminyl)asparagine amidase a-like</t>
  </si>
  <si>
    <t>Bradi1g74437</t>
  </si>
  <si>
    <t>type i inositol -trisphosphate 5-phosphatase cvp2-like</t>
  </si>
  <si>
    <t>GO:0016787;GO:0046856</t>
  </si>
  <si>
    <t>hydrolase activity;phosphatidylinositol dephosphorylation</t>
  </si>
  <si>
    <t>Bradi2g15810</t>
  </si>
  <si>
    <t>Bradi2g43797</t>
  </si>
  <si>
    <t>xh domain family protein isoform x1</t>
  </si>
  <si>
    <t>Bradi1g67640</t>
  </si>
  <si>
    <t>ist1-like protein</t>
  </si>
  <si>
    <t>Bradi3g34600</t>
  </si>
  <si>
    <t>peptide transporter ptr2</t>
  </si>
  <si>
    <t>GO:0006857;GO:0016020;GO:0005215</t>
  </si>
  <si>
    <t>transporter activity;membrane;oligopeptide transport</t>
  </si>
  <si>
    <t>Bradi1g22160</t>
  </si>
  <si>
    <t>g3bp-like protein</t>
  </si>
  <si>
    <t>GO:0000166;GO:0003676;GO:0006810;GO:0005622</t>
  </si>
  <si>
    <t>nucleic acid binding;transport;intracellular;nucleotide binding</t>
  </si>
  <si>
    <t>Bradi2g44750</t>
  </si>
  <si>
    <t>polygalacturonase precursor</t>
  </si>
  <si>
    <t>GO:0004650;GO:0071555;GO:0005576;GO:0005982;GO:0005985</t>
  </si>
  <si>
    <t>starch metabolic process;polygalacturonase activity;extracellular region;sucrose metabolic process;cell wall organization</t>
  </si>
  <si>
    <t>Bradi1g77390</t>
  </si>
  <si>
    <t>vacuolar protein 8-like</t>
  </si>
  <si>
    <t>GO:0005515;GO:0005737</t>
  </si>
  <si>
    <t>cytoplasm;protein binding</t>
  </si>
  <si>
    <t>Bradi1g66540</t>
  </si>
  <si>
    <t>heat shock cognate 70 kda</t>
  </si>
  <si>
    <t>GO:0005524</t>
  </si>
  <si>
    <t>ATP binding</t>
  </si>
  <si>
    <t>Bradi2g23530</t>
  </si>
  <si>
    <t>transcription factor qsh-1</t>
  </si>
  <si>
    <t>GO:0005634;GO:0003677;GO:0005667;GO:0003700;GO:0006355;GO:0045449</t>
  </si>
  <si>
    <t>transcription factor activity, sequence-specific DNA binding;transcription factor complex;nucleus;DNA binding;regulation of transcription, DNA-templated</t>
  </si>
  <si>
    <t>Cellular Component;Molecular Function;Molecular Function;Biological Process;Cellular Component;Biological Process</t>
  </si>
  <si>
    <t>Bradi5g09200</t>
  </si>
  <si>
    <t>alkaline neutral invertase cinv1</t>
  </si>
  <si>
    <t>GO:0033926;GO:0005987;GO:0009507;GO:0017177;GO:0004575;GO:0005982;GO:0048825</t>
  </si>
  <si>
    <t>sucrose catabolic process;glucosidase II complex;starch metabolic process;chloroplast;sucrose alpha-glucosidase activity;cotyledon development;glycopeptide alpha-N-acetylgalactosaminidase activity</t>
  </si>
  <si>
    <t>Cellular Component;Cellular Component;Molecular Function;Molecular Function;Biological Process;Biological Process;Biological Process</t>
  </si>
  <si>
    <t>Bradi1g51954</t>
  </si>
  <si>
    <t>GO:0043531;GO:0044763</t>
  </si>
  <si>
    <t>single-organism cellular process;ADP binding</t>
  </si>
  <si>
    <t>Bradi2g57697</t>
  </si>
  <si>
    <t>cyclic nucleotide-gated ion channel 18</t>
  </si>
  <si>
    <t>GO:0005249;GO:0042391;GO:0071805;GO:0008076;GO:0009536</t>
  </si>
  <si>
    <t>regulation of membrane potential;voltage-gated potassium channel complex;plastid;potassium ion transmembrane transport;voltage-gated potassium channel activity</t>
  </si>
  <si>
    <t>Bradi4g09175</t>
  </si>
  <si>
    <t>gras family transcription factor containing expressed</t>
  </si>
  <si>
    <t>GO:0006355</t>
  </si>
  <si>
    <t>regulation of transcription, DNA-templated</t>
  </si>
  <si>
    <t>Bradi2g26926</t>
  </si>
  <si>
    <t>disease resistance protein rga3</t>
  </si>
  <si>
    <t>Bradi4g05000</t>
  </si>
  <si>
    <t>cytochrome p450 71d7</t>
  </si>
  <si>
    <t>GO:0005506;GO:0016705;GO:0055114;GO:0020037</t>
  </si>
  <si>
    <t>iron ion binding;oxidation-reduction process;heme binding;oxidoreductase activity, acting on paired donors, with incorporation or reduction of molecular oxygen</t>
  </si>
  <si>
    <t>Bradi3g49860</t>
  </si>
  <si>
    <t>prli-interacting factor n-like</t>
  </si>
  <si>
    <t>GO:0010267</t>
  </si>
  <si>
    <t>production of ta-siRNAs involved in RNA interference</t>
  </si>
  <si>
    <t>Bradi5g25950</t>
  </si>
  <si>
    <t>btb poz domain-containing protein at3g19850-like</t>
  </si>
  <si>
    <t>Bradi1g77997</t>
  </si>
  <si>
    <t>e3 ubiquitin-protein ligase rfwd3-like</t>
  </si>
  <si>
    <t>Bradi4g39870</t>
  </si>
  <si>
    <t>calcium-dependent protein kinase 8-like</t>
  </si>
  <si>
    <t>GO:0005524;GO:0005509;GO:0004672;GO:0006468;GO:0009536</t>
  </si>
  <si>
    <t>plastid;protein kinase activity;protein phosphorylation;ATP binding;calcium ion binding</t>
  </si>
  <si>
    <t>Bradi1g26100</t>
  </si>
  <si>
    <t>mitochondrial chaperone bcs1</t>
  </si>
  <si>
    <t>Bradi3g01850</t>
  </si>
  <si>
    <t>serine threonine-protein kinase ht1-like isoform x1</t>
  </si>
  <si>
    <t>GO:0005524;GO:0009069;GO:0004674;GO:0016597;GO:0006468;GO:0009536</t>
  </si>
  <si>
    <t>plastid;protein serine/threonine kinase activity;serine family amino acid metabolic process;amino acid binding;protein phosphorylation;ATP binding</t>
  </si>
  <si>
    <t>Bradi4g21862</t>
  </si>
  <si>
    <t>FAR1-RELATED SEQUENCE 5-like</t>
  </si>
  <si>
    <t>GO:0003676;GO:0008270;GO:0006355</t>
  </si>
  <si>
    <t>nucleic acid binding;zinc ion binding;regulation of transcription, DNA-templated</t>
  </si>
  <si>
    <t>Bradi3g08382</t>
  </si>
  <si>
    <t>ubiquitin carboxyl-terminal hydrolase 2</t>
  </si>
  <si>
    <t>Bradi3g34150</t>
  </si>
  <si>
    <t>replication factor c subunit 3-like</t>
  </si>
  <si>
    <t>GO:0003677;GO:0006260;GO:0017111</t>
  </si>
  <si>
    <t>nucleoside-triphosphatase activity;DNA replication;DNA binding</t>
  </si>
  <si>
    <t>Bradi4g19450</t>
  </si>
  <si>
    <t>dna ligase 1-like</t>
  </si>
  <si>
    <t>GO:0005886</t>
  </si>
  <si>
    <t>plasma membrane</t>
  </si>
  <si>
    <t>Bradi1g56332</t>
  </si>
  <si>
    <t>low quality protein: ubiquitin thioesterase otub2-like</t>
  </si>
  <si>
    <t>Bradi5g18420</t>
  </si>
  <si>
    <t>probable serine threonine-protein kinase nak</t>
  </si>
  <si>
    <t>GO:0001653;GO:0005524;GO:0009506;GO:0031625;GO:0046777;GO:0007178;GO:0009069;GO:0005886;GO:0004675;GO:0009755</t>
  </si>
  <si>
    <t>hormone-mediated signaling pathway;protein autophosphorylation;plasma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</si>
  <si>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Cellular Component;Cellular Component;Molecular Function;Molecular Function;Molecular Function;Molecular Function;Biological Process;Biological Process;Biological Process;Biological Process</t>
  </si>
  <si>
    <t>Bradi2g33940</t>
  </si>
  <si>
    <t>crocetin chloroplastic-like</t>
  </si>
  <si>
    <t>GO:0052696;GO:0080043;GO:0080044;GO:0005739;GO:0009813</t>
  </si>
  <si>
    <t>quercetin 3-O-glucosyltransferase activity;flavonoid biosynthetic process;quercetin 7-O-glucosyltransferase activity;mitochondrion;flavonoid glucuronidation</t>
  </si>
  <si>
    <t>Bradi4g03140</t>
  </si>
  <si>
    <t>protease do-like 14 isoform x1</t>
  </si>
  <si>
    <t>GO:0005515;GO:0006508;GO:0004252</t>
  </si>
  <si>
    <t>protein binding;proteolysis;serine-type endopeptidase activity</t>
  </si>
  <si>
    <t>Bradi4g24031</t>
  </si>
  <si>
    <t>PREDICTED: uncharacterized protein LOC100838411</t>
  </si>
  <si>
    <t>Bradi1g73003</t>
  </si>
  <si>
    <t>Os06g0307900 [Oryza sativa Japonica Group]</t>
  </si>
  <si>
    <t>Bradi1g47417</t>
  </si>
  <si>
    <t>AF464738_3 transposase</t>
  </si>
  <si>
    <t>Bradi5g20120</t>
  </si>
  <si>
    <t>e3 ubiquitin-protein ligase rnf14</t>
  </si>
  <si>
    <t>GO:0004842;GO:0008270;GO:0005515;GO:0009536;GO:0016874;GO:0016567</t>
  </si>
  <si>
    <t>plastid;protein ubiquitination;ubiquitin-protein transferase activity;ligase activity;protein binding;zinc ion binding</t>
  </si>
  <si>
    <t>Cellular Component;Molecular Function;Molecular Function;Molecular Function;Molecular Function;Biological Process</t>
  </si>
  <si>
    <t>Bradi5g01370</t>
  </si>
  <si>
    <t>Bradi2g38490</t>
  </si>
  <si>
    <t>long chain acyl- synthetase 1</t>
  </si>
  <si>
    <t>GO:0031957;GO:0010143;GO:0009627;GO:0010103;GO:0034976;GO:0010025</t>
  </si>
  <si>
    <t>stomatal complex morphogenesis;systemic acquired resistance;wax biosynthetic process;very long-chain fatty acid-CoA ligase activity;cutin biosynthetic process;response to endoplasmic reticulum stress</t>
  </si>
  <si>
    <t>Molecular Function;Biological Process;Biological Process;Biological Process;Biological Process;Biological Process</t>
  </si>
  <si>
    <t>Bradi4g26615</t>
  </si>
  <si>
    <t>heavy metal-associated domain containing expressed</t>
  </si>
  <si>
    <t>GO:0046872;GO:0030001</t>
  </si>
  <si>
    <t>metal ion transport;metal ion binding</t>
  </si>
  <si>
    <t>Bradi5g25580</t>
  </si>
  <si>
    <t>eh domain-containing protein 1-like</t>
  </si>
  <si>
    <t>GO:0005525;GO:0005515;GO:0005509</t>
  </si>
  <si>
    <t>GTP binding;protein binding;calcium ion binding</t>
  </si>
  <si>
    <t>Bradi3g33730</t>
  </si>
  <si>
    <t>beta-amylase chloroplastic</t>
  </si>
  <si>
    <t>GO:0009570;GO:0016161;GO:0005983;GO:0005985;GO:0000024</t>
  </si>
  <si>
    <t>beta-amylase activity;chloroplast stroma;starch catabolic process;sucrose metabolic process;maltose biosynthetic process</t>
  </si>
  <si>
    <t>Bradi2g42290</t>
  </si>
  <si>
    <t>f-box fbd lrr-repeat protein at1g13570-like</t>
  </si>
  <si>
    <t>Bradi4g33144</t>
  </si>
  <si>
    <t>f-box protein at3g07870-like isoform x1</t>
  </si>
  <si>
    <t>Bradi1g18360</t>
  </si>
  <si>
    <t>GO:0009651;GO:0055075;GO:0015385;GO:0016021;GO:1902600;GO:0035725;GO:0005774;GO:0005886;GO:0006885</t>
  </si>
  <si>
    <t>sodium ion transmembrane transport;response to salt stress;hydrogen ion transmembrane transport;plasma membrane;regulation of pH;potassium ion homeostasis;vacuolar membrane;integral component of membrane;sodium:proton antiporter activity</t>
  </si>
  <si>
    <t>Bradi1g03136</t>
  </si>
  <si>
    <t>PREDICTED: uncharacterized protein LOC100830053</t>
  </si>
  <si>
    <t>Bradi2g12870</t>
  </si>
  <si>
    <t>acyltransferase-like protein chloroplastic isoform x1</t>
  </si>
  <si>
    <t>GO:0016747;GO:0005739;GO:0008152;GO:0009536</t>
  </si>
  <si>
    <t>plastid;transferase activity, transferring acyl groups other than amino-acyl groups;metabolic process;mitochondrion</t>
  </si>
  <si>
    <t>Bradi5g01257</t>
  </si>
  <si>
    <t>serine arginine repetitive matrix protein 1-like isoform x3</t>
  </si>
  <si>
    <t>Bradi4g11715</t>
  </si>
  <si>
    <t>f-box domain containing protein</t>
  </si>
  <si>
    <t>Bradi4g09860</t>
  </si>
  <si>
    <t>tetratricopeptide repeat protein 7a</t>
  </si>
  <si>
    <t>GO:0005516;GO:0016132</t>
  </si>
  <si>
    <t>brassinosteroid biosynthetic process;calmodulin binding</t>
  </si>
  <si>
    <t>Bradi1g01368</t>
  </si>
  <si>
    <t>GO:0005524;GO:0004672;GO:0030246;GO:0006468</t>
  </si>
  <si>
    <t>carbohydrate binding;protein kinase activity;protein phosphorylation;ATP binding</t>
  </si>
  <si>
    <t>Bradi2g20500</t>
  </si>
  <si>
    <t>protein kinase domain containing protein</t>
  </si>
  <si>
    <t>GO:0005524;GO:0010033;GO:0048522;GO:0051707;GO:0004672;GO:0006468;GO:0051239;GO:0044424</t>
  </si>
  <si>
    <t>regulation of multicellular organismal process;response to organic substance;protein kinase activity;positive regulation of cellular process;protein phosphorylation;ATP binding;intracellular part;response to other organism</t>
  </si>
  <si>
    <t>Cellular Component;Molecular Function;Molecular Function;Biological Process;Biological Process;Biological Process;Biological Process;Biological Process</t>
  </si>
  <si>
    <t>Bradi4g33420</t>
  </si>
  <si>
    <t>sodium hydrogen exchanger 6-like</t>
  </si>
  <si>
    <t>GO:0010351;GO:0015385;GO:0032580;GO:0016021;GO:1902600;GO:0010008;GO:0035725;GO:0006885</t>
  </si>
  <si>
    <t>sodium ion transmembrane transport;hydrogen ion transmembrane transport;endosome membrane;regulation of pH;lithium ion transport;Golgi cisterna membrane;integral component of membrane;sodium:proton antiporter activity</t>
  </si>
  <si>
    <t>Cellular Component;Cellular Component;Cellular Component;Molecular Function;Biological Process;Biological Process;Biological Process;Biological Process</t>
  </si>
  <si>
    <t>Bradi2g14070</t>
  </si>
  <si>
    <t>bah domain containing protein</t>
  </si>
  <si>
    <t>GO:0005634;GO:0008270;GO:0006351;GO:0003682;GO:0000785</t>
  </si>
  <si>
    <t>transcription, DNA-templated;nucleus;chromatin;chromatin binding;zinc ion binding</t>
  </si>
  <si>
    <t>Cellular Component;Molecular Function;Molecular Function;Biological Process;Cellular Component</t>
  </si>
  <si>
    <t>Bradi1g50030</t>
  </si>
  <si>
    <t>hydroxymuconic semialdehyde hydrolase</t>
  </si>
  <si>
    <t>GO:0007187;GO:0004969;GO:0001505;GO:0008152;GO:0016021;GO:0016023;GO:0016787</t>
  </si>
  <si>
    <t>histamine receptor activity;G-protein coupled receptor signaling pathway, coupled to cyclic nucleotide second messenger;cytoplasmic vesicle;hydrolase activity;metabolic process;integral component of membrane;regulation of neurotransmitter levels</t>
  </si>
  <si>
    <t>Bradi4g30410</t>
  </si>
  <si>
    <t>ubiquitin conjugating enzyme 7 interacting protein 4</t>
  </si>
  <si>
    <t>GO:0004842;GO:0008270;GO:0005515;GO:0016567</t>
  </si>
  <si>
    <t>protein ubiquitination;ubiquitin-protein transferase activity;protein binding;zinc ion binding</t>
  </si>
  <si>
    <t>Bradi1g14840</t>
  </si>
  <si>
    <t>metal transporter nramp6-like</t>
  </si>
  <si>
    <t>GO:0055072;GO:0006811;GO:0016021;GO:0005215</t>
  </si>
  <si>
    <t>transporter activity;ion transport;integral component of membrane;iron ion homeostasis</t>
  </si>
  <si>
    <t>Bradi1g71370</t>
  </si>
  <si>
    <t>polyol transporter 5-like</t>
  </si>
  <si>
    <t>GO:0022891;GO:0055085;GO:0016021</t>
  </si>
  <si>
    <t>transmembrane transport;substrate-specific transmembrane transporter activity;integral component of membrane</t>
  </si>
  <si>
    <t>Bradi3g34610</t>
  </si>
  <si>
    <t>serine carboxypeptidase-like 18</t>
  </si>
  <si>
    <t>GO:0006508;GO:0004185;GO:0016023</t>
  </si>
  <si>
    <t>cytoplasmic vesicle;serine-type carboxypeptidase activity;proteolysis</t>
  </si>
  <si>
    <t>Bradi1g59060</t>
  </si>
  <si>
    <t>fbd-associated f-box protein at5g56690</t>
  </si>
  <si>
    <t>Bradi1g58020</t>
  </si>
  <si>
    <t>proline-rich receptor-like protein kinase perk4</t>
  </si>
  <si>
    <t>GO:0048364;GO:0005524;GO:0009738;GO:0004672;GO:0006468;GO:0019722;GO:0009845;GO:0005886</t>
  </si>
  <si>
    <t>root development;plasma membrane;protein kinase activity;calcium-mediated signaling;protein phosphorylation;seed germination;ATP binding;abscisic acid-activated signaling pathway</t>
  </si>
  <si>
    <t>Bradi1g33040</t>
  </si>
  <si>
    <t>beta-glucosidase 25 isoform x1</t>
  </si>
  <si>
    <t>GO:0005975;GO:0008422;GO:0009505</t>
  </si>
  <si>
    <t>carbohydrate metabolic process;plant-type cell wall;beta-glucosidase activity</t>
  </si>
  <si>
    <t>Bradi3g05570</t>
  </si>
  <si>
    <t>sodium transporter hkt1-like</t>
  </si>
  <si>
    <t>GO:0071805;GO:0009651;GO:0016021;GO:0035725;GO:0015081;GO:0030003;GO:0005886</t>
  </si>
  <si>
    <t>sodium ion transmembrane transport;response to salt stress;plasma membrane;potassium ion transmembrane transport;cellular cation homeostasis;integral component of membrane;sodium ion transmembrane transporter activity</t>
  </si>
  <si>
    <t>Bradi2g51836</t>
  </si>
  <si>
    <t>Bradi1g06660</t>
  </si>
  <si>
    <t>f-box lrr-repeat protein 13-like</t>
  </si>
  <si>
    <t>Bradi2g05099</t>
  </si>
  <si>
    <t>hypothetical protein BRADI_2g05098</t>
  </si>
  <si>
    <t>Bradi1g58720</t>
  </si>
  <si>
    <t>PREDICTED: uncharacterized protein LOC100840383</t>
  </si>
  <si>
    <t>Bradi1g49306</t>
  </si>
  <si>
    <t>Os06g0151600 [Oryza sativa Japonica Group]</t>
  </si>
  <si>
    <t>GO:0005524;GO:0006281;GO:0008094;GO:0003684;GO:0009536</t>
  </si>
  <si>
    <t>plastid;damaged DNA binding;ATP binding;DNA repair;DNA-dependent ATPase activity</t>
  </si>
  <si>
    <t>Bradi5g12030</t>
  </si>
  <si>
    <t>sugar transport protein 5-like</t>
  </si>
  <si>
    <t>GO:0005887;GO:0015992;GO:0005351;GO:0035428;GO:0046323;GO:0005355</t>
  </si>
  <si>
    <t>glucose transmembrane transporter activity;proton transport;sugar:proton symporter activity;hexose transmembrane transport;glucose import;integral component of plasma membrane</t>
  </si>
  <si>
    <t>Bradi2g26490</t>
  </si>
  <si>
    <t>premnaspirodiene oxygenase-like</t>
  </si>
  <si>
    <t>GO:0005506;GO:0016020;GO:0044550;GO:0016709;GO:0022900;GO:0020037</t>
  </si>
  <si>
    <t>oxidoreductase activity, acting on paired donors, with incorporation or reduction of molecular oxygen, NAD(P)H as one donor, and incorporation of one atom of oxygen;iron ion binding;electron transport chain;membrane;heme binding;secondary metabolite biosynthetic process</t>
  </si>
  <si>
    <t>Bradi3g37690</t>
  </si>
  <si>
    <t>cytokinin dehydrogenase 11-like</t>
  </si>
  <si>
    <t>GO:0005615;GO:0050660;GO:0006040;GO:0008762;GO:0055114;GO:0019139;GO:0009823</t>
  </si>
  <si>
    <t>cytokinin catabolic process;oxidation-reduction process;amino sugar metabolic process;UDP-N-acetylmuramate dehydrogenase activity;cytokinin dehydrogenase activity;extracellular space;flavin adenine dinucleotide binding</t>
  </si>
  <si>
    <t>Bradi5g18340</t>
  </si>
  <si>
    <t>lysine histidine transporter-like 8</t>
  </si>
  <si>
    <t>GO:0030968;GO:0016021;GO:0031348;GO:0009536</t>
  </si>
  <si>
    <t>negative regulation of defense response;endoplasmic reticulum unfolded protein response;plastid;integral component of membrane</t>
  </si>
  <si>
    <t>Bradi3g21500</t>
  </si>
  <si>
    <t>nadph-dependent diflavin oxidoreductase 1 isoform x1</t>
  </si>
  <si>
    <t>GO:0050661;GO:0006118;GO:0010181;GO:0005737;GO:0005506;GO:0050660;GO:0003958;GO:0055114;GO:0016226</t>
  </si>
  <si>
    <t>cytoplasm;FMN binding;iron-sulfur cluster assembly;iron ion binding;oxidation-reduction process;NADPH-hemoprotein reductase activity;flavin adenine dinucleotide binding;NADP binding;obsolete electron transport</t>
  </si>
  <si>
    <t>Cellular Component;Molecular Function;Molecular Function;Molecular Function;Molecular Function;Molecular Function;Biological Process;Biological Process;Biological Process</t>
  </si>
  <si>
    <t>Bradi4g08640</t>
  </si>
  <si>
    <t>PREDICTED: uncharacterized protein LOC100845837</t>
  </si>
  <si>
    <t>Bradi3g33650</t>
  </si>
  <si>
    <t>phospho-2-dehydro-3-deoxyheptonate aldolase chloroplastic-like</t>
  </si>
  <si>
    <t>GO:0009094;GO:0000162;GO:0006571;GO:0003849;GO:0009536</t>
  </si>
  <si>
    <t>L-phenylalanine biosynthetic process;plastid;tyrosine biosynthetic process;3-deoxy-7-phosphoheptulonate synthase activity;tryptophan biosynthetic process</t>
  </si>
  <si>
    <t>Bradi5g18920</t>
  </si>
  <si>
    <t>cytochrome p450 704c1-like</t>
  </si>
  <si>
    <t>GO:0005506;GO:0016705;GO:0055114;GO:0004497;GO:0020037</t>
  </si>
  <si>
    <t>iron ion binding;oxidation-reduction process;heme binding;oxidoreductase activity, acting on paired donors, with incorporation or reduction of molecular oxygen;monooxygenase activity</t>
  </si>
  <si>
    <t>Molecular Function;Molecular Function;Molecular Function;Molecular Function;Biological Process</t>
  </si>
  <si>
    <t>Bradi3g01320</t>
  </si>
  <si>
    <t>serine carboxypeptidase-like</t>
  </si>
  <si>
    <t>GO:0006508;GO:0004185;GO:0016023;GO:0005576</t>
  </si>
  <si>
    <t>cytoplasmic vesicle;serine-type carboxypeptidase activity;extracellular region;proteolysis</t>
  </si>
  <si>
    <t>Bradi3g02850</t>
  </si>
  <si>
    <t>probable polygalacturonase at1g80170</t>
  </si>
  <si>
    <t>GO:0005739;GO:0004650;GO:0071555;GO:0005576;GO:0005982;GO:0005985</t>
  </si>
  <si>
    <t>starch metabolic process;polygalacturonase activity;extracellular region;sucrose metabolic process;cell wall organization;mitochondrion</t>
  </si>
  <si>
    <t>Cellular Component;Cellular Component;Molecular Function;Biological Process;Biological Process;Biological Process</t>
  </si>
  <si>
    <t>Bradi2g10600</t>
  </si>
  <si>
    <t>PREDICTED: uncharacterized protein LOC100836437</t>
  </si>
  <si>
    <t>Bradi4g27570</t>
  </si>
  <si>
    <t>adp-glucose pyrophosphorylase small subunit</t>
  </si>
  <si>
    <t>GO:0005524;GO:0009507;GO:0005978;GO:0019252;GO:0009501;GO:0005829;GO:0008878;GO:0005985</t>
  </si>
  <si>
    <t>chloroplast;cytosol;starch biosynthetic process;amyloplast;sucrose metabolic process;ATP binding;glucose-1-phosphate adenylyltransferase activity;glycogen biosynthetic process</t>
  </si>
  <si>
    <t>Cellular Component;Cellular Component;Cellular Component;Molecular Function;Molecular Function;Biological Process;Biological Process;Biological Process</t>
  </si>
  <si>
    <t>Bradi2g38413</t>
  </si>
  <si>
    <t>cysteine-rich receptor-like protein kinase 2 isoform x2</t>
  </si>
  <si>
    <t>GO:0005524;GO:0007165;GO:0038023;GO:0044464;GO:0009069;GO:0004674;GO:0006468</t>
  </si>
  <si>
    <t>cell part;protein serine/threonine kinase activity;signal transduction;serine family amino acid metabolic process;protein phosphorylation;ATP binding;signaling receptor activity</t>
  </si>
  <si>
    <t>Bradi1g01357</t>
  </si>
  <si>
    <t>ATP-dependent Clp protease ATP-binding subunit clpC</t>
  </si>
  <si>
    <t>GO:0005524;GO:0006508;GO:0008233</t>
  </si>
  <si>
    <t>peptidase activity;ATP binding;proteolysis</t>
  </si>
  <si>
    <t>Bradi1g53690</t>
  </si>
  <si>
    <t>PREDICTED: uncharacterized protein LOC100822668</t>
  </si>
  <si>
    <t>Bradi2g16100</t>
  </si>
  <si>
    <t>sugar transporter erd6-like 4</t>
  </si>
  <si>
    <t>GO:0022891;GO:0055085;GO:0016021;GO:0008643;GO:0016023</t>
  </si>
  <si>
    <t>transmembrane transport;cytoplasmic vesicle;substrate-specific transmembrane transporter activity;integral component of membrane;carbohydrate transport</t>
  </si>
  <si>
    <t>Bradi1g33860</t>
  </si>
  <si>
    <t>mitochondrial chaperone bcs1-like</t>
  </si>
  <si>
    <t>GO:0051301;GO:0005524</t>
  </si>
  <si>
    <t>cell division;ATP binding</t>
  </si>
  <si>
    <t>Bradi1g72820</t>
  </si>
  <si>
    <t>PREDICTED: uncharacterized protein LOC100832214</t>
  </si>
  <si>
    <t>Bradi5g27400</t>
  </si>
  <si>
    <t>auxin response factor 17-like</t>
  </si>
  <si>
    <t>GO:0005634;GO:0005667;GO:0003677;GO:0003700;GO:0048830;GO:0006355;GO:0009555;GO:0009653;GO:0045449;GO:0009734</t>
  </si>
  <si>
    <t>transcription factor activity, sequence-specific DNA binding;pollen development;transcription factor complex;nucleus;DNA binding;auxin-activated signaling pathway;regulation of transcription, DNA-templated;anatomical structure morphogenesis;adventitious root development</t>
  </si>
  <si>
    <t>Cellular Component;Cellular Component;Molecular Function;Molecular Function;Biological Process;Biological Process;Biological Process;Biological Process;Biological Process;Biological Process</t>
  </si>
  <si>
    <t>Bradi5g20107</t>
  </si>
  <si>
    <t>GO:0003676;GO:0004842;GO:0008270;GO:0005515;GO:0016874;GO:0016567</t>
  </si>
  <si>
    <t>protein ubiquitination;nucleic acid binding;ubiquitin-protein transferase activity;ligase activity;protein binding;zinc ion binding</t>
  </si>
  <si>
    <t>Bradi4g38060</t>
  </si>
  <si>
    <t>splicing factor u2af large subunit a-like isoform x1</t>
  </si>
  <si>
    <t>GO:0000166;GO:0005634;GO:0003723;GO:0006397</t>
  </si>
  <si>
    <t>mRNA processing;nucleus;RNA binding;nucleotide binding</t>
  </si>
  <si>
    <t>Bradi4g23350</t>
  </si>
  <si>
    <t>amino acid permease 3-like</t>
  </si>
  <si>
    <t>Bradi2g42749</t>
  </si>
  <si>
    <t>Bradi4g03713</t>
  </si>
  <si>
    <t>tpa: protein kinase superfamily protein</t>
  </si>
  <si>
    <t>GO:0005524;GO:0004672;GO:0006468;GO:0009536</t>
  </si>
  <si>
    <t>plastid;protein kinase activity;protein phosphorylation;ATP binding</t>
  </si>
  <si>
    <t>Bradi2g10570</t>
  </si>
  <si>
    <t>udp-glycosyltransferase</t>
  </si>
  <si>
    <t>GO:0016758;GO:0008152</t>
  </si>
  <si>
    <t>metabolic process;transferase activity, transferring hexosyl groups</t>
  </si>
  <si>
    <t>Bradi2g18947</t>
  </si>
  <si>
    <t>uncharacterized loc100277118</t>
  </si>
  <si>
    <t>Bradi5g14730</t>
  </si>
  <si>
    <t>probable protein phosphatase 2c 42</t>
  </si>
  <si>
    <t>GO:0004722;GO:0008287;GO:0046872;GO:0006470</t>
  </si>
  <si>
    <t>protein serine/threonine phosphatase complex;metal ion binding;protein serine/threonine phosphatase activity;protein dephosphorylation</t>
  </si>
  <si>
    <t>Bradi3g34174</t>
  </si>
  <si>
    <t>ubiquitin carboxyl-terminal hydrolase superfamily protein</t>
  </si>
  <si>
    <t>GO:0016579;GO:0036459;GO:0006511</t>
  </si>
  <si>
    <t>protein deubiquitination;ubiquitin-dependent protein catabolic process;thiol-dependent ubiquitinyl hydrolase activity</t>
  </si>
  <si>
    <t>Molecular Function;Biological Process;Biological Process</t>
  </si>
  <si>
    <t>Bradi4g06200</t>
  </si>
  <si>
    <t>f-box lrr-repeat protein 14-like</t>
  </si>
  <si>
    <t>Bradi2g27750</t>
  </si>
  <si>
    <t>Bradi2g48480</t>
  </si>
  <si>
    <t>Bradi2g08310</t>
  </si>
  <si>
    <t>anthocyanidin 3-o-glucosyltransferase 2-like</t>
  </si>
  <si>
    <t>Bradi1g57680</t>
  </si>
  <si>
    <t>26s protease regulatory subunit s10b homolog b</t>
  </si>
  <si>
    <t>GO:0005524;GO:0005737;GO:0030163;GO:0006508;GO:0000502;GO:0008233;GO:0008568</t>
  </si>
  <si>
    <t>cytoplasm;proteasome complex;protein catabolic process;microtubule-severing ATPase activity;peptidase activity;ATP binding;proteolysis</t>
  </si>
  <si>
    <t>Bradi4g10577</t>
  </si>
  <si>
    <t>cysteine-rich receptor-like protein kinase 6</t>
  </si>
  <si>
    <t>GO:0005524;GO:0005515;GO:0044464;GO:0042221;GO:0004672;GO:0006468</t>
  </si>
  <si>
    <t>cell part;protein kinase activity;response to chemical;protein phosphorylation;protein binding;ATP binding</t>
  </si>
  <si>
    <t>Bradi4g38970</t>
  </si>
  <si>
    <t>mannan synthase 1-like</t>
  </si>
  <si>
    <t>GO:0005739;GO:0016020</t>
  </si>
  <si>
    <t>membrane;mitochondrion</t>
  </si>
  <si>
    <t>Bradi4g13580</t>
  </si>
  <si>
    <t>pore-forming toxin-like protein hfr-2</t>
  </si>
  <si>
    <t>GO:0005576;GO:0009405</t>
  </si>
  <si>
    <t>pathogenesis;extracellular region</t>
  </si>
  <si>
    <t>Bradi2g15127</t>
  </si>
  <si>
    <t>absence of first division1</t>
  </si>
  <si>
    <t>GO:0010032;GO:0007131;GO:0000228;GO:0008278;GO:0006325;GO:0007129;GO:0006312;GO:0042138;GO:0006302;GO:0051455;GO:0005515;GO:0005739;GO:0051754</t>
  </si>
  <si>
    <t>chromatin organization;mitotic recombination;double-strand break repair;attachment of spindle microtubules to kinetochore involved in homologous chromosome segregation;protein binding;reciprocal meiotic recombination;mitochondrion;meiotic chromosome condensation;nuclear chromosome;cohesin complex;meiotic sister chromatid cohesion, centromeric;synapsis;meiotic DNA double-strand break formation</t>
  </si>
  <si>
    <t>Cellular Component;Cellular Component;Cellular Component;Molecular Function;Biological Process;Biological Process;Biological Process;Biological Process;Biological Process;Biological Process;Biological Process;Biological Process;Biological Process</t>
  </si>
  <si>
    <t>Bradi4g43481</t>
  </si>
  <si>
    <t>PREDICTED: uncharacterized protein LOC104584800</t>
  </si>
  <si>
    <t>Bradi3g15990</t>
  </si>
  <si>
    <t>disease resistance protein rga2-like</t>
  </si>
  <si>
    <t>Bradi2g47510</t>
  </si>
  <si>
    <t>partial</t>
  </si>
  <si>
    <t>GO:0005524;GO:0000186;GO:0005739;GO:0042981;GO:0004709;GO:0007178;GO:0009069;GO:0007346;GO:0051403</t>
  </si>
  <si>
    <t>regulation of mitotic cell cycle;stress-activated MAPK cascade;serine family amino acid metabolic process;ATP binding;transmembrane receptor protein serine/threonine kinase signaling pathway;regulation of apoptotic process;MAP kinase kinase kinase activity;activation of MAPKK activity;mitochondrion</t>
  </si>
  <si>
    <t>Cellular Component;Molecular Function;Molecular Function;Biological Process;Biological Process;Biological Process;Biological Process;Biological Process;Biological Process</t>
  </si>
  <si>
    <t>Bradi1g02900</t>
  </si>
  <si>
    <t>btb poz domain-containing protein pob1-like isoform x1</t>
  </si>
  <si>
    <t>Bradi3g21560</t>
  </si>
  <si>
    <t>GO:0006508;GO:0004185</t>
  </si>
  <si>
    <t>serine-type carboxypeptidase activity;proteolysis</t>
  </si>
  <si>
    <t>Bradi2g10056</t>
  </si>
  <si>
    <t>zinc finger (c3hc4-type ring finger) protein family-like</t>
  </si>
  <si>
    <t>Bradi5g09880</t>
  </si>
  <si>
    <t>GO:0005524;GO:0004672;GO:0006468</t>
  </si>
  <si>
    <t>protein kinase activity;protein phosphorylation;ATP binding</t>
  </si>
  <si>
    <t>Bradi2g23750</t>
  </si>
  <si>
    <t>peroxidase-like protein</t>
  </si>
  <si>
    <t>GO:0005515;GO:0009536</t>
  </si>
  <si>
    <t>plastid;protein binding</t>
  </si>
  <si>
    <t>Bradi5g18939</t>
  </si>
  <si>
    <t>xyloglucan galactosyltransferase KATAMARI1 homolog</t>
  </si>
  <si>
    <t>GO:0009969;GO:0005739;GO:0008378;GO:0005794;GO:0006007</t>
  </si>
  <si>
    <t>galactosyltransferase activity;glucose catabolic process;xyloglucan biosynthetic process;mitochondrion;Golgi apparatus</t>
  </si>
  <si>
    <t>Bradi3g38937</t>
  </si>
  <si>
    <t>udp-glycosyltransferase 89a2-like</t>
  </si>
  <si>
    <t>Bradi1g03650</t>
  </si>
  <si>
    <t>protein kinase chloroplastic</t>
  </si>
  <si>
    <t>GO:0001653;GO:0005524;GO:0009506;GO:0031625;GO:0046777;GO:0007178;GO:0009069;GO:0005886;GO:0009536;GO:0004675;GO:0009755</t>
  </si>
  <si>
    <t>hormone-mediated signaling pathway;protein autophosphorylation;plastid;plasma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</si>
  <si>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Cellular Component;Cellular Component;Cellular Component;Molecular Function;Molecular Function;Molecular Function;Molecular Function;Biological Process;Biological Process;Biological Process;Biological Process</t>
  </si>
  <si>
    <t>Bradi2g41451</t>
  </si>
  <si>
    <t>kinetochore protein nuf2</t>
  </si>
  <si>
    <t>GO:0016020;GO:0007067;GO:0000775</t>
  </si>
  <si>
    <t>membrane;mitotic nuclear division;chromosome, centromeric region</t>
  </si>
  <si>
    <t>Cellular Component;Cellular Component;Biological Process</t>
  </si>
  <si>
    <t>Bradi1g14460</t>
  </si>
  <si>
    <t>nucleotide binding protein</t>
  </si>
  <si>
    <t>Bradi2g42758</t>
  </si>
  <si>
    <t>Bradi1g27700</t>
  </si>
  <si>
    <t>ribosomal rna apurinic site specific lyase-like</t>
  </si>
  <si>
    <t>GO:0000166;GO:0005515;GO:0016020;GO:0004672;GO:0016310</t>
  </si>
  <si>
    <t>membrane;protein kinase activity;protein binding;phosphorylation;nucleotide binding</t>
  </si>
  <si>
    <t>Bradi3g51960</t>
  </si>
  <si>
    <t>late elongated hypocoty</t>
  </si>
  <si>
    <t>GO:0003677</t>
  </si>
  <si>
    <t>DNA binding</t>
  </si>
  <si>
    <t>Bradi1g19640</t>
  </si>
  <si>
    <t>dnase i-like superfamily protein</t>
  </si>
  <si>
    <t>Bradi1g04890</t>
  </si>
  <si>
    <t>udp-rhamnose:rhamnosyltransferase 1</t>
  </si>
  <si>
    <t>GO:0052696;GO:0080043;GO:0043231;GO:0080044;GO:0044444;GO:0009813</t>
  </si>
  <si>
    <t>quercetin 3-O-glucosyltransferase activity;cytoplasmic part;flavonoid biosynthetic process;intracellular membrane-bounded organelle;quercetin 7-O-glucosyltransferase activity;flavonoid glucuronidation</t>
  </si>
  <si>
    <t>Bradi1g74250</t>
  </si>
  <si>
    <t>Bradi4g11758</t>
  </si>
  <si>
    <t>F-box domain containing , expressed [Oryza sativa Japonica Group]</t>
  </si>
  <si>
    <t>Bradi2g41170</t>
  </si>
  <si>
    <t>Bradi2g10480</t>
  </si>
  <si>
    <t>presenilin-like protein at1g08700</t>
  </si>
  <si>
    <t>GO:0005789;GO:0005634;GO:0005887;GO:0004190;GO:0007219;GO:0006508;GO:0000139;GO:0016023;GO:0019722</t>
  </si>
  <si>
    <t>Notch signaling pathway;endoplasmic reticulum membrane;cytoplasmic vesicle;aspartic-type endopeptidase activity;Golgi membrane;nucleus;calcium-mediated signaling;integral component of plasma membrane;proteolysis</t>
  </si>
  <si>
    <t>Cellular Component;Cellular Component;Cellular Component;Cellular Component;Cellular Component;Molecular Function;Biological Process;Biological Process;Biological Process</t>
  </si>
  <si>
    <t>Bradi3g43020</t>
  </si>
  <si>
    <t>serine carboxypeptidase-like 51</t>
  </si>
  <si>
    <t>Bradi1g13730</t>
  </si>
  <si>
    <t>quercetin 3-o-glucoside-6 -o-malonyltransferase</t>
  </si>
  <si>
    <t>GO:0016747;GO:0008152</t>
  </si>
  <si>
    <t>transferase activity, transferring acyl groups other than amino-acyl groups;metabolic process</t>
  </si>
  <si>
    <t>Bradi2g37592</t>
  </si>
  <si>
    <t>cs 5</t>
  </si>
  <si>
    <t>Bradi2g10800</t>
  </si>
  <si>
    <t>probable peptide nitrate transporter at3g43790</t>
  </si>
  <si>
    <t>GO:0055085;GO:0016021</t>
  </si>
  <si>
    <t>transmembrane transport;integral component of membrane</t>
  </si>
  <si>
    <t>Bradi4g24867</t>
  </si>
  <si>
    <t>nodulation-signaling pathway 2</t>
  </si>
  <si>
    <t>GO:0005667;GO:0003700;GO:0006355;GO:0043531;GO:0045449</t>
  </si>
  <si>
    <t>transcription factor activity, sequence-specific DNA binding;transcription factor complex;ADP binding;regulation of transcription, DNA-templated</t>
  </si>
  <si>
    <t>Bradi3g60270</t>
  </si>
  <si>
    <t>Bradi1g73850</t>
  </si>
  <si>
    <t>major facilitator superfamily domain-containing protein 12-like</t>
  </si>
  <si>
    <t>GO:0016020;GO:0008643</t>
  </si>
  <si>
    <t>membrane;carbohydrate transport</t>
  </si>
  <si>
    <t>Bradi3g14891</t>
  </si>
  <si>
    <t>f-box fbd lrr-repeat protein at4g00315 isoform x2</t>
  </si>
  <si>
    <t>Bradi5g09066</t>
  </si>
  <si>
    <t>ubiquitin thioesterase otubain-like isoform x1</t>
  </si>
  <si>
    <t>GO:0004843;GO:0005634;GO:0043130;GO:0019784;GO:0071108</t>
  </si>
  <si>
    <t>ubiquitin binding;nucleus;NEDD8-specific protease activity;thiol-dependent ubiquitin-specific protease activity;protein K48-linked deubiquitination</t>
  </si>
  <si>
    <t>Bradi2g15595</t>
  </si>
  <si>
    <t>uncharacterized loc103630451</t>
  </si>
  <si>
    <t>Bradi1g47536</t>
  </si>
  <si>
    <t>predicted protein</t>
  </si>
  <si>
    <t>Bradi1g08095</t>
  </si>
  <si>
    <t>plastidic alpha 1,4-glucan phosphorylase, partial</t>
  </si>
  <si>
    <t>GO:0008184;GO:0009409;GO:0030170;GO:0019252;GO:0005980;GO:0042742;GO:0009536;GO:0009414</t>
  </si>
  <si>
    <t>pyridoxal phosphate binding;glycogen catabolic process;plastid;response to water deprivation;defense response to bacterium;starch biosynthetic process;glycogen phosphorylase activity;response to cold</t>
  </si>
  <si>
    <t>Bradi4g24862</t>
  </si>
  <si>
    <t>nb-arc domain containing expressed</t>
  </si>
  <si>
    <t>Bradi3g11450</t>
  </si>
  <si>
    <t>negative regulator of systemic acquired resistance</t>
  </si>
  <si>
    <t>GO:0008283;GO:0007131;GO:0044212;GO:0009555;GO:0006342;GO:0043247;GO:0043687;GO:0000278;GO:0042138;GO:0032504;GO:0009909;GO:0045893;GO:0016572;GO:0051726;GO:0010332;GO:0051567;GO:0010113;GO:0032204;GO:0016579;GO:0006270;GO:0007062;GO:0009640;GO:0007140;GO:0000724;GO:0048449;GO:0006275;GO:0007129;GO:0005634;GO:0006306;GO:0031047;GO:0016444;GO:0010388;GO:0016567</t>
  </si>
  <si>
    <t>protein deneddylation;male meiosis;protein ubiquitination;mitotic cell cycle;regulation of cell cycle;regulation of DNA replication;transcription regulatory region DNA binding;double-strand break repair via homologous recombination;histone H3-K9 methylation;regulation of flower development;multicellular organism reproduction;DNA methylation;histone phosphorylation;DNA replication initiation;chromatin silencing;somatic cell DNA recombination;cell proliferation;gene silencing by RNA;regulation of telomere maintenance;negative regulation of systemic acquired resistance;nucleus;post-translational protein modification;reciprocal meiotic recombination;telomere maintenance in response to DNA damage;response to gamma radiation;protein deubiquitination;photomorphogenesis;pollen development;sister chromatid cohesion;floral organ formation;positive regulation of transcription, DNA-templated;synapsis;meiotic DNA double-strand break formation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</si>
  <si>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</si>
  <si>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Bradi2g21150</t>
  </si>
  <si>
    <t>probable glycerol-3-phosphate dehydrogenase</t>
  </si>
  <si>
    <t>GO:0005975;GO:0046486;GO:0009331;GO:0051287;GO:0046168;GO:0005829;GO:0055114;GO:0004367</t>
  </si>
  <si>
    <t>carbohydrate metabolic process;oxidation-reduction process;cytosol;NAD binding;glycerol-3-phosphate dehydrogenase complex;glycerol-3-phosphate catabolic process;glycerolipid metabolic process;glycerol-3-phosphate dehydrogenase [NAD+] activity</t>
  </si>
  <si>
    <t>Cellular Component;Cellular Component;Molecular Function;Molecular Function;Biological Process;Biological Process;Biological Process;Biological Process</t>
  </si>
  <si>
    <t>Bradi4g07771</t>
  </si>
  <si>
    <t>PREDICTED: uncharacterized protein LOC104584403</t>
  </si>
  <si>
    <t>Bradi3g32230</t>
  </si>
  <si>
    <t>mlo-like protein 9</t>
  </si>
  <si>
    <t>GO:0009607;GO:0005516;GO:0016021;GO:0006952</t>
  </si>
  <si>
    <t>response to biotic stimulus;defense response;integral component of membrane;calmodulin binding</t>
  </si>
  <si>
    <t>Bradi3g53670</t>
  </si>
  <si>
    <t>serine esterase family protein</t>
  </si>
  <si>
    <t>GO:0009536</t>
  </si>
  <si>
    <t>plastid</t>
  </si>
  <si>
    <t>Bradi4g44890</t>
  </si>
  <si>
    <t>probable lrr receptor-like serine threonine-protein kinase mrh1</t>
  </si>
  <si>
    <t>GO:0005524;GO:0016023;GO:0004672;GO:0006468</t>
  </si>
  <si>
    <t>cytoplasmic vesicle;protein kinase activity;protein phosphorylation;ATP binding</t>
  </si>
  <si>
    <t>Bradi3g30860</t>
  </si>
  <si>
    <t>methionine gamma-lyase</t>
  </si>
  <si>
    <t>GO:0018826;GO:0030170;GO:0051289;GO:0005829;GO:0019458;GO:0006730</t>
  </si>
  <si>
    <t>pyridoxal phosphate binding;cytosol;methionine gamma-lyase activity;protein homotetramerization;methionine catabolic process via 2-oxobutanoate;one-carbon metabolic process</t>
  </si>
  <si>
    <t>Bradi3g51280</t>
  </si>
  <si>
    <t>hippocampus abundant transcript 1</t>
  </si>
  <si>
    <t>GO:0055085;GO:0016021;GO:0016023;GO:0005215</t>
  </si>
  <si>
    <t>transporter activity;transmembrane transport;cytoplasmic vesicle;integral component of membrane</t>
  </si>
  <si>
    <t>Bradi1g43255</t>
  </si>
  <si>
    <t>embryogenesis transmembrane</t>
  </si>
  <si>
    <t>Bradi1g14110</t>
  </si>
  <si>
    <t>dynein assembly factor axonemal partial</t>
  </si>
  <si>
    <t>Bradi2g22350</t>
  </si>
  <si>
    <t>cbl-interacting protein kinase 26-like</t>
  </si>
  <si>
    <t>GO:0005524;GO:0007165;GO:0016020;GO:0009069;GO:0004674;GO:0006468</t>
  </si>
  <si>
    <t>membrane;protein serine/threonine kinase activity;signal transduction;serine family amino acid metabolic process;protein phosphorylation;ATP binding</t>
  </si>
  <si>
    <t>Bradi3g48610</t>
  </si>
  <si>
    <t>calcium uptake protein 1 mitochondrial-like</t>
  </si>
  <si>
    <t>GO:0005509;GO:0005739;GO:0016023;GO:0009536</t>
  </si>
  <si>
    <t>plastid;cytoplasmic vesicle;mitochondrion;calcium ion binding</t>
  </si>
  <si>
    <t>Cellular Component;Cellular Component;Cellular Component;Molecular Function</t>
  </si>
  <si>
    <t>Bradi4g21250</t>
  </si>
  <si>
    <t>probable serine threonine-protein kinase at1g54610</t>
  </si>
  <si>
    <t>Bradi1g61880</t>
  </si>
  <si>
    <t>Bradi4g10090</t>
  </si>
  <si>
    <t>ankyrin-like protein</t>
  </si>
  <si>
    <t>Bradi1g06990</t>
  </si>
  <si>
    <t>uncharacterized loc100383029</t>
  </si>
  <si>
    <t>Bradi2g48700</t>
  </si>
  <si>
    <t>protodermal factor 1-like</t>
  </si>
  <si>
    <t>GO:0006206;GO:0003899;GO:0006351;GO:0016023;GO:0006144;GO:0005730</t>
  </si>
  <si>
    <t>DNA-directed 5'-3' RNA polymerase activity;cytoplasmic vesicle;pyrimidine nucleobase metabolic process;transcription, DNA-templated;nucleolus;purine nucleobase metabolic process</t>
  </si>
  <si>
    <t>Cellular Component;Molecular Function;Cellular Component;Biological Process;Biological Process;Biological Process</t>
  </si>
  <si>
    <t>Bradi3g21565</t>
  </si>
  <si>
    <t>Bradi3g15980</t>
  </si>
  <si>
    <t>GO:0032559;GO:0032550;GO:0043168</t>
  </si>
  <si>
    <t>purine ribonucleoside binding;adenyl ribonucleotide binding;anion binding</t>
  </si>
  <si>
    <t>Bradi1g70307</t>
  </si>
  <si>
    <t>PREDICTED: uncharacterized protein LOC100825262 isoform X1</t>
  </si>
  <si>
    <t>Bradi1g24421</t>
  </si>
  <si>
    <t>ubiquitin-like-specific protease 1b</t>
  </si>
  <si>
    <t>Bradi1g22037</t>
  </si>
  <si>
    <t>cobra-like protein 1</t>
  </si>
  <si>
    <t>GO:0009651;GO:0009750;GO:0007030;GO:0008361;GO:0009897;GO:0009930;GO:0009536;GO:0009932;GO:0046658;GO:0009926;GO:0006833;GO:0009825;GO:0006816;GO:0010215;GO:0030243;GO:0009266;GO:0006096;GO:0007389;GO:0048767;GO:0046686;GO:0009505;GO:0005982;GO:0006972;GO:0000272;GO:0000271;GO:0043481;GO:0016023</t>
  </si>
  <si>
    <t>response to cadmium ion;response to fructose;cellulose microfibril organization;calcium ion transport;Golgi organization;root hair elongation;regulation of cell size;polysaccharide biosynthetic process;starch metabolic process;response to temperature stimulus;response to salt stress;anthocyanin accumulation in tissues in response to UV light;cell tip growth;hyperosmotic response;plant-type cell wall;multidimensional cell growth;water transport;glycolytic process;auxin polar transport;cellulose metabolic process;plastid;cytoplasmic vesicle;polysaccharide catabolic process;external side of plasma membrane;longitudinal side of cell surface;anchored component of plasma membrane;pattern specification process</t>
  </si>
  <si>
    <t>Cellular Component;Cellular Component;Cellular Component;Cellular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</si>
  <si>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Bradi2g45500</t>
  </si>
  <si>
    <t>low quality protein: uveal autoantigen with coiled-coil domains and ankyrin repeats</t>
  </si>
  <si>
    <t>Bradi4g13380</t>
  </si>
  <si>
    <t>PREDICTED: uncharacterized protein LOC100843285</t>
  </si>
  <si>
    <t>Bradi3g45740</t>
  </si>
  <si>
    <t>ultraviolet-b receptor uvr8-like</t>
  </si>
  <si>
    <t>GO:0042803;GO:0009649;GO:0005085;GO:0003682;GO:0000785;GO:0006007;GO:0010224;GO:0043547</t>
  </si>
  <si>
    <t>guanyl-nucleotide exchange factor activity;entrainment of circadian clock;protein homodimerization activity;glucose catabolic process;positive regulation of GTPase activity;chromatin;response to UV-B;chromatin binding</t>
  </si>
  <si>
    <t>Bradi2g32587</t>
  </si>
  <si>
    <t>cbl-interacting protein kinase 5</t>
  </si>
  <si>
    <t>GO:0005524;GO:0009737;GO:0007165;GO:0005829;GO:0009069;GO:0004674;GO:0006468</t>
  </si>
  <si>
    <t>protein serine/threonine kinase activity;cytosol;signal transduction;serine family amino acid metabolic process;protein phosphorylation;ATP binding;response to abscisic acid</t>
  </si>
  <si>
    <t>Bradi1g75087</t>
  </si>
  <si>
    <t>nodulin 21 -like transporter family protein isoform 1</t>
  </si>
  <si>
    <t>GO:0055085;GO:0022857;GO:0016021</t>
  </si>
  <si>
    <t>transmembrane transport;transmembrane transporter activity;integral component of membrane</t>
  </si>
  <si>
    <t>Bradi5g19380</t>
  </si>
  <si>
    <t>myb dna-binding domain superfamily protein</t>
  </si>
  <si>
    <t>Bradi4g05130</t>
  </si>
  <si>
    <t>protein trichome birefringence-like 14 isoform x1</t>
  </si>
  <si>
    <t>GO:0016023</t>
  </si>
  <si>
    <t>cytoplasmic vesicle</t>
  </si>
  <si>
    <t>Bradi3g55751</t>
  </si>
  <si>
    <t>f-box lrr-repeat protein at3g28410 isoform x1</t>
  </si>
  <si>
    <t>GO:0005515;GO:0003824</t>
  </si>
  <si>
    <t>catalytic activity;protein binding</t>
  </si>
  <si>
    <t>Bradi1g47000</t>
  </si>
  <si>
    <t>udp-glucuronate 4-epimerase 1-like</t>
  </si>
  <si>
    <t>GO:0005975;GO:0016857;GO:0050662</t>
  </si>
  <si>
    <t>coenzyme binding;carbohydrate metabolic process;racemase and epimerase activity, acting on carbohydrates and derivatives</t>
  </si>
  <si>
    <t>Bradi3g01406</t>
  </si>
  <si>
    <t>nuclease harbi1</t>
  </si>
  <si>
    <t>Bradi3g02110</t>
  </si>
  <si>
    <t>Bradi2g04990</t>
  </si>
  <si>
    <t>3 -n-debenzoyl-2 -deoxytaxol n-benzoyltransferase-like</t>
  </si>
  <si>
    <t>Bradi4g20030</t>
  </si>
  <si>
    <t>f-box domain containing</t>
  </si>
  <si>
    <t>Bradi5g09810</t>
  </si>
  <si>
    <t>PREDICTED: uncharacterized protein LOC104581361</t>
  </si>
  <si>
    <t>Bradi3g00670</t>
  </si>
  <si>
    <t>topless-related protein 2</t>
  </si>
  <si>
    <t>Bradi3g40430</t>
  </si>
  <si>
    <t>methyl- -binding domain-containing protein 2-like</t>
  </si>
  <si>
    <t>GO:0005634;GO:0003677;GO:0008270</t>
  </si>
  <si>
    <t>nucleus;DNA binding;zinc ion binding</t>
  </si>
  <si>
    <t>Cellular Component;Molecular Function;Molecular Function</t>
  </si>
  <si>
    <t>Bradi2g01102</t>
  </si>
  <si>
    <t>fbd-associated f-box protein at5g38590-like</t>
  </si>
  <si>
    <t>Bradi4g32230</t>
  </si>
  <si>
    <t>probable protein phosphatase 2c 12 isoform x1</t>
  </si>
  <si>
    <t>Bradi3g46360</t>
  </si>
  <si>
    <t>PREDICTED: uncharacterized protein LOC100828011</t>
  </si>
  <si>
    <t>GO:0016020;GO:0009536</t>
  </si>
  <si>
    <t>plastid;membrane</t>
  </si>
  <si>
    <t>Bradi2g10617</t>
  </si>
  <si>
    <t>kinetochore protein ndc80 homolog</t>
  </si>
  <si>
    <t>GO:0008283;GO:0007131;GO:0006260;GO:0000911;GO:0007067;GO:0000776;GO:0000226;GO:0007129;GO:0048451;GO:0006306;GO:0048453;GO:0051567;GO:0010564</t>
  </si>
  <si>
    <t>DNA replication;cell proliferation;petal formation;cytokinesis by cell plate formation;reciprocal meiotic recombination;sepal formation;microtubule cytoskeleton organization;histone H3-K9 methylation;kinetochore;DNA methylation;mitotic nuclear division;regulation of cell cycle process;synapsis</t>
  </si>
  <si>
    <t>Cellular Component;Biological Process;Biological Process;Biological Process;Biological Process;Biological Process;Biological Process;Biological Process;Biological Process;Biological Process;Biological Process;Biological Process;Biological Process</t>
  </si>
  <si>
    <t>Bradi3g38493</t>
  </si>
  <si>
    <t>e3 ubiquitin-protein ligase atl6-like</t>
  </si>
  <si>
    <t>Bradi3g33047</t>
  </si>
  <si>
    <t>flavin-containing monooxygenase fmo gs-ox-like 2</t>
  </si>
  <si>
    <t>GO:0050661;GO:0050660;GO:0055114;GO:0004499</t>
  </si>
  <si>
    <t>oxidation-reduction process;N,N-dimethylaniline monooxygenase activity;flavin adenine dinucleotide binding;NADP binding</t>
  </si>
  <si>
    <t>Bradi2g38090</t>
  </si>
  <si>
    <t>serine threonine-protein kinase at3g07070-like</t>
  </si>
  <si>
    <t>Bradi1g14983</t>
  </si>
  <si>
    <t>glycerophosphoryl diester phosphodiesterase</t>
  </si>
  <si>
    <t>GO:0006071;GO:0046486;GO:0009395;GO:0016023;GO:0008889;GO:0005773</t>
  </si>
  <si>
    <t>glycerol metabolic process;cytoplasmic vesicle;glycerophosphodiester phosphodiesterase activity;vacuole;glycerolipid metabolic process;phospholipid catabolic process</t>
  </si>
  <si>
    <t>Bradi2g46312</t>
  </si>
  <si>
    <t>uncharacterized loc100279197</t>
  </si>
  <si>
    <t>Bradi5g18950</t>
  </si>
  <si>
    <t>fasciclin-like arabinogalactan protein 8</t>
  </si>
  <si>
    <t>Bradi2g45006</t>
  </si>
  <si>
    <t>mitogen-activated protein kinase 16-like</t>
  </si>
  <si>
    <t>GO:0005524;GO:0000165;GO:0005739;GO:0004707;GO:0007178;GO:0009069</t>
  </si>
  <si>
    <t>MAPK cascade;serine family amino acid metabolic process;MAP kinase activity;ATP binding;transmembrane receptor protein serine/threonine kinase signaling pathway;mitochondrion</t>
  </si>
  <si>
    <t>Bradi1g30920</t>
  </si>
  <si>
    <t>dna glycosylase superfamily protein isoform 1</t>
  </si>
  <si>
    <t>GO:0008725;GO:0006284</t>
  </si>
  <si>
    <t>DNA-3-methyladenine glycosylase activity;base-excision repair</t>
  </si>
  <si>
    <t>Bradi4g33727</t>
  </si>
  <si>
    <t>lysine-specific demethylase jmjd5 isoform x1</t>
  </si>
  <si>
    <t>GO:0006355;GO:0042752</t>
  </si>
  <si>
    <t>regulation of transcription, DNA-templated;regulation of circadian rhythm</t>
  </si>
  <si>
    <t>Biological Process;Biological Process</t>
  </si>
  <si>
    <t>Bradi4g41190</t>
  </si>
  <si>
    <t>aldehyde dimeric nadp-preferring</t>
  </si>
  <si>
    <t>GO:0006094;GO:0006081;GO:0006570;GO:0006560;GO:0004030;GO:0006096;GO:0006552;GO:0006574;GO:0006550;GO:0006699;GO:0006568;GO:0006554;GO:0006631;GO:0004029;GO:0046251;GO:0004028;GO:0006525;GO:0006547;GO:0006558;GO:0019260;GO:0046486;GO:0019482;GO:0019852;GO:0055114</t>
  </si>
  <si>
    <t>L-phenylalanine metabolic process;proline metabolic process;oxidation-reduction process;3-chloroallyl aldehyde dehydrogenase activity;arginine metabolic process;bile acid biosynthetic process;aldehyde dehydrogenase [NAD(P)+] activity;1,2-dichloroethane catabolic process;aldehyde dehydrogenase (NAD) activity;glycolytic process;tyrosine metabolic process;leucine catabolic process;tryptophan metabolic process;gluconeogenesis;isoleucine catabolic process;lysine catabolic process;fatty acid metabolic process;beta-alanine metabolic process;histidine metabolic process;valine catabolic process;L-ascorbic acid metabolic process;glycerolipid metabolic process;cellular aldehyde metabolic process;limonene catabolic process</t>
  </si>
  <si>
    <t>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</si>
  <si>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Bradi3g58860</t>
  </si>
  <si>
    <t>aspartic proteinase nepenthesin-1-like</t>
  </si>
  <si>
    <t>GO:0004190;GO:0006508;GO:0044237</t>
  </si>
  <si>
    <t>aspartic-type endopeptidase activity;cellular metabolic process;proteolysis</t>
  </si>
  <si>
    <t>Bradi2g40906</t>
  </si>
  <si>
    <t>tyrosyl-tRNA synthetase [Zea mays]</t>
  </si>
  <si>
    <t>GO:0006418;GO:0004812</t>
  </si>
  <si>
    <t>tRNA aminoacylation for protein translation;aminoacyl-tRNA ligase activity</t>
  </si>
  <si>
    <t>Bradi3g54280</t>
  </si>
  <si>
    <t>Bradi1g69250</t>
  </si>
  <si>
    <t>lecithin-cholesterol acyltransferase-like 1</t>
  </si>
  <si>
    <t>GO:0042967;GO:0008374;GO:0005739;GO:0016020;GO:0006629</t>
  </si>
  <si>
    <t>membrane;lipid metabolic process;acyl-carrier-protein biosynthetic process;O-acyltransferase activity;mitochondrion</t>
  </si>
  <si>
    <t>Bradi4g43877</t>
  </si>
  <si>
    <t>ethylene-responsive transcription factor wri1-like</t>
  </si>
  <si>
    <t>GO:0005634;GO:0003677;GO:0005667;GO:0003700;GO:0007275;GO:0006355;GO:0045449;GO:0009536</t>
  </si>
  <si>
    <t>transcription factor activity, sequence-specific DNA binding;plastid;multicellular organism development;transcription factor complex;nucleus;DNA binding;regulation of transcription, DNA-templated</t>
  </si>
  <si>
    <t>Cellular Component;Cellular Component;Molecular Function;Molecular Function;Biological Process;Biological Process;Cellular Component;Biological Process</t>
  </si>
  <si>
    <t>Bradi3g58850</t>
  </si>
  <si>
    <t>Bradi1g26155</t>
  </si>
  <si>
    <t>Os10g0372366, partial</t>
  </si>
  <si>
    <t>Bradi2g45790</t>
  </si>
  <si>
    <t>mannan endo- -beta-mannosidase 1-like</t>
  </si>
  <si>
    <t>GO:0006080;GO:0006013;GO:0016023;GO:0006000;GO:0005576;GO:0016985</t>
  </si>
  <si>
    <t>fructose metabolic process;mannose metabolic process;cytoplasmic vesicle;mannan endo-1,4-beta-mannosidase activity;extracellular region;substituted mannan metabolic process</t>
  </si>
  <si>
    <t>Bradi1g59140</t>
  </si>
  <si>
    <t>PREDICTED: uncharacterized protein LOC104582346</t>
  </si>
  <si>
    <t>Bradi5g18560</t>
  </si>
  <si>
    <t>aspartic proteinase-like protein 2</t>
  </si>
  <si>
    <t>GO:0004190;GO:0006508;GO:0016023</t>
  </si>
  <si>
    <t>cytoplasmic vesicle;aspartic-type endopeptidase activity;proteolysis</t>
  </si>
  <si>
    <t>Bradi3g17580</t>
  </si>
  <si>
    <t>f-box protein at4g22280-like</t>
  </si>
  <si>
    <t>Bradi5g09327</t>
  </si>
  <si>
    <t>glucan endo- -beta-glucosidase 14-like</t>
  </si>
  <si>
    <t>GO:0005975;GO:0004553</t>
  </si>
  <si>
    <t>carbohydrate metabolic process;hydrolase activity, hydrolyzing O-glycosyl compounds</t>
  </si>
  <si>
    <t>Bradi2g01937</t>
  </si>
  <si>
    <t>receptor-like protein kinase at4g00960</t>
  </si>
  <si>
    <t>GO:0005524;GO:0005739;GO:0004672;GO:0006468</t>
  </si>
  <si>
    <t>protein kinase activity;protein phosphorylation;ATP binding;mitochondrion</t>
  </si>
  <si>
    <t>Bradi5g26541</t>
  </si>
  <si>
    <t>ABC transporter E family member 2 [Phoenix dactylifera]</t>
  </si>
  <si>
    <t>GO:0016887;GO:0005524;GO:0008152</t>
  </si>
  <si>
    <t>ATPase activity;metabolic process;ATP binding</t>
  </si>
  <si>
    <t>Bradi3g20818</t>
  </si>
  <si>
    <t>, partial</t>
  </si>
  <si>
    <t>Bradi1g64841</t>
  </si>
  <si>
    <t>f-box protein at5g49610-like</t>
  </si>
  <si>
    <t>Bradi2g52317</t>
  </si>
  <si>
    <t>probable nucleoredoxin 2</t>
  </si>
  <si>
    <t>GO:0047134;GO:0055114;GO:0016853</t>
  </si>
  <si>
    <t>oxidation-reduction process;isomerase activity;protein-disulfide reductase activity</t>
  </si>
  <si>
    <t>Bradi1g66920</t>
  </si>
  <si>
    <t>protein phosphatase 2c</t>
  </si>
  <si>
    <t>GO:0004722;GO:0010030;GO:0008287;GO:0046872;GO:0016020;GO:0006470;GO:0009939;GO:1902039;GO:0048838;GO:0009536;GO:0009788</t>
  </si>
  <si>
    <t>positive regulation of gibberellic acid mediated signaling pathway;protein serine/threonine phosphatase complex;plastid;membrane;negative regulation of seed dormancy process;metal ion binding;release of seed from dormancy;protein serine/threonine phosphatase activity;protein dephosphorylation;positive regulation of seed germination;negative regulation of abscisic acid-activated signaling pathway</t>
  </si>
  <si>
    <t>Cellular Component;Cellular Component;Cellular Component;Molecular Function;Molecular Function;Biological Process;Biological Process;Biological Process;Biological Process;Biological Process;Biological Process</t>
  </si>
  <si>
    <t>Bradi4g06700</t>
  </si>
  <si>
    <t>bromodomain adjacent to zinc finger domain protein 2b-like</t>
  </si>
  <si>
    <t>GO:0005516</t>
  </si>
  <si>
    <t>calmodulin binding</t>
  </si>
  <si>
    <t>Bradi3g57950</t>
  </si>
  <si>
    <t>lipase class 3-like</t>
  </si>
  <si>
    <t>GO:0006629;GO:0016787</t>
  </si>
  <si>
    <t>hydrolase activity;lipid metabolic process</t>
  </si>
  <si>
    <t>Bradi1g06400</t>
  </si>
  <si>
    <t>protein root primordium defective 1</t>
  </si>
  <si>
    <t>GO:0000373;GO:0003723;GO:0005739;GO:0016020;GO:0017004</t>
  </si>
  <si>
    <t>membrane;RNA binding;cytochrome complex assembly;mitochondrion;Group II intron splicing</t>
  </si>
  <si>
    <t>Bradi1g31010</t>
  </si>
  <si>
    <t>f-box protein at3g07870-like</t>
  </si>
  <si>
    <t>Bradi2g46600</t>
  </si>
  <si>
    <t>probable purine permease 4</t>
  </si>
  <si>
    <t>GO:0005739;GO:0016021;GO:0006810;GO:0005215</t>
  </si>
  <si>
    <t>transporter activity;transport;integral component of membrane;mitochondrion</t>
  </si>
  <si>
    <t>Bradi4g17230</t>
  </si>
  <si>
    <t>chalcone synthase</t>
  </si>
  <si>
    <t>GO:0009718;GO:0005634;GO:0009629;GO:0009926;GO:0009705;GO:0005783;GO:0016210;GO:0010224;GO:0009744</t>
  </si>
  <si>
    <t>plant-type vacuole membrane;response to sucrose;auxin polar transport;anthocyanin-containing compound biosynthetic process;naringenin-chalcone synthase activity;nucleus;response to UV-B;endoplasmic reticulum;response to gravity</t>
  </si>
  <si>
    <t>Bradi1g63591</t>
  </si>
  <si>
    <t>axi 1 expressed</t>
  </si>
  <si>
    <t>Bradi2g06120</t>
  </si>
  <si>
    <t>monoglyceride lipase</t>
  </si>
  <si>
    <t>GO:0010200</t>
  </si>
  <si>
    <t>response to chitin</t>
  </si>
  <si>
    <t>Bradi3g45300</t>
  </si>
  <si>
    <t>trihelix transcription factor</t>
  </si>
  <si>
    <t>Bradi4g44000</t>
  </si>
  <si>
    <t>nac domain transcription factor</t>
  </si>
  <si>
    <t>GO:0005634;GO:0003677;GO:0006355;GO:0044699</t>
  </si>
  <si>
    <t>nucleus;single-organism process;DNA binding;regulation of transcription, DNA-templated</t>
  </si>
  <si>
    <t>Bradi2g17400</t>
  </si>
  <si>
    <t>adenylate isopentenyltransferase-like</t>
  </si>
  <si>
    <t>GO:0009691;GO:0052622;GO:0005739;GO:0052381;GO:0009824;GO:0009536;GO:0052623;GO:0006400</t>
  </si>
  <si>
    <t>plastid;tRNA modification;cytokinin biosynthetic process;AMP dimethylallyltransferase activity;ATP dimethylallyltransferase activity;tRNA dimethylallyltransferase activity;ADP dimethylallyltransferase activity;mitochondrion</t>
  </si>
  <si>
    <t>Cellular Component;Cellular Component;Molecular Function;Molecular Function;Molecular Function;Molecular Function;Biological Process;Biological Process</t>
  </si>
  <si>
    <t>Bradi1g33430</t>
  </si>
  <si>
    <t>ob-fold nucleic acid binding domain containing protein</t>
  </si>
  <si>
    <t>GO:0005515;GO:0006259;GO:0006974;GO:0009536</t>
  </si>
  <si>
    <t>DNA metabolic process;plastid;protein binding;cellular response to DNA damage stimulus</t>
  </si>
  <si>
    <t>Bradi1g58702</t>
  </si>
  <si>
    <t>PREDICTED: uncharacterized protein LOC100839779</t>
  </si>
  <si>
    <t>Bradi3g00967</t>
  </si>
  <si>
    <t>probable receptor-like protein kinase at1g33260</t>
  </si>
  <si>
    <t>Bradi4g34300</t>
  </si>
  <si>
    <t>auxin-induced in root cultures protein 12-like</t>
  </si>
  <si>
    <t>GO:0016021;GO:0016023;GO:0055114</t>
  </si>
  <si>
    <t>cytoplasmic vesicle;oxidation-reduction process;integral component of membrane</t>
  </si>
  <si>
    <t>Bradi3g52600</t>
  </si>
  <si>
    <t>protein notum homolog isoform x1</t>
  </si>
  <si>
    <t>GO:0008152;GO:0016023;GO:0052689</t>
  </si>
  <si>
    <t>cytoplasmic vesicle;metabolic process;carboxylic ester hydrolase activity</t>
  </si>
  <si>
    <t>Bradi3g39300</t>
  </si>
  <si>
    <t>raftin 1</t>
  </si>
  <si>
    <t>GO:0009555;GO:0043668</t>
  </si>
  <si>
    <t>pollen development;exine</t>
  </si>
  <si>
    <t>Bradi1g27930</t>
  </si>
  <si>
    <t>f-box protein at5g07610-like</t>
  </si>
  <si>
    <t>Bradi1g77791</t>
  </si>
  <si>
    <t>btb poz and math domain-containing protein 2-like</t>
  </si>
  <si>
    <t>Bradi1g62037</t>
  </si>
  <si>
    <t>phosphatidylinositol 4-phosphate 5-kinase 4-like</t>
  </si>
  <si>
    <t>GO:0005524;GO:0016308;GO:0005739;GO:0046854</t>
  </si>
  <si>
    <t>1-phosphatidylinositol-4-phosphate 5-kinase activity;phosphatidylinositol phosphorylation;ATP binding;mitochondrion</t>
  </si>
  <si>
    <t>Bradi3g39190</t>
  </si>
  <si>
    <t>e3 ubiquitin-protein ligase rglg2-like</t>
  </si>
  <si>
    <t>GO:0008270;GO:0005515;GO:0008152;GO:0016874</t>
  </si>
  <si>
    <t>ligase activity;metabolic process;protein binding;zinc ion binding</t>
  </si>
  <si>
    <t>Bradi3g56490</t>
  </si>
  <si>
    <t>zinc finger protein constans-like 9-like isoform x1</t>
  </si>
  <si>
    <t>GO:0003677;GO:0008270;GO:0005515;GO:0005622</t>
  </si>
  <si>
    <t>intracellular;protein binding;DNA binding;zinc ion binding</t>
  </si>
  <si>
    <t>Cellular Component;Molecular Function;Molecular Function;Molecular Function</t>
  </si>
  <si>
    <t>Bradi1g70990</t>
  </si>
  <si>
    <t>PREDICTED: uncharacterized protein LOC100834465</t>
  </si>
  <si>
    <t>Bradi2g10567</t>
  </si>
  <si>
    <t>---NA---</t>
  </si>
  <si>
    <t>Bradi4g03520</t>
  </si>
  <si>
    <t>probable protein phosphatase 2c 78</t>
  </si>
  <si>
    <t>GO:0004722;GO:0010363;GO:0052542;GO:0008287;GO:0046872;GO:0030968;GO:0005739;GO:0006470;GO:0043069;GO:0010200;GO:0006612</t>
  </si>
  <si>
    <t>defense response by callose deposition;endoplasmic reticulum unfolded protein response;protein serine/threonine phosphatase complex;metal ion binding;protein serine/threonine phosphatase activity;regulation of plant-type hypersensitive response;protein dephosphorylation;negative regulation of programmed cell death;protein targeting to membrane;mitochondrion;response to chitin</t>
  </si>
  <si>
    <t>Cellular Component;Cellular Component;Molecular Function;Molecular Function;Biological Process;Biological Process;Biological Process;Biological Process;Biological Process;Biological Process;Biological Process</t>
  </si>
  <si>
    <t>Bradi1g19520</t>
  </si>
  <si>
    <t>PREDICTED: uncharacterized protein LOC100836505</t>
  </si>
  <si>
    <t>GO:0004842;GO:0007005;GO:0016567</t>
  </si>
  <si>
    <t>mitochondrion organization;protein ubiquitination;ubiquitin-protein transferase activity</t>
  </si>
  <si>
    <t>Bradi5g10000</t>
  </si>
  <si>
    <t>wat1-related protein at1g68170-like</t>
  </si>
  <si>
    <t>GO:0055085;GO:0022857;GO:0016021;GO:0016023</t>
  </si>
  <si>
    <t>transmembrane transport;cytoplasmic vesicle;transmembrane transporter activity;integral component of membrane</t>
  </si>
  <si>
    <t>Bradi3g03880</t>
  </si>
  <si>
    <t>PREDICTED: uncharacterized protein LOC100821012</t>
  </si>
  <si>
    <t>Bradi1g29634</t>
  </si>
  <si>
    <t>Bradi2g21310</t>
  </si>
  <si>
    <t>nodulin-like protein</t>
  </si>
  <si>
    <t>Bradi2g61270</t>
  </si>
  <si>
    <t>system c</t>
  </si>
  <si>
    <t>GO:0009706;GO:0005739</t>
  </si>
  <si>
    <t>chloroplast inner membrane;mitochondrion</t>
  </si>
  <si>
    <t>Bradi2g18237</t>
  </si>
  <si>
    <t>Os05g0540900 [Oryza sativa Japonica Group]</t>
  </si>
  <si>
    <t>Bradi3g51260</t>
  </si>
  <si>
    <t>protein rmd5 homolog a-like</t>
  </si>
  <si>
    <t>Bradi5g19080</t>
  </si>
  <si>
    <t>plant-specific domain tigr01568 family protein</t>
  </si>
  <si>
    <t>Bradi4g33632</t>
  </si>
  <si>
    <t>retrotransposon , , unclassified [Oryza sativa Japonica Group]</t>
  </si>
  <si>
    <t>GO:0097159;GO:1901363</t>
  </si>
  <si>
    <t>organic cyclic compound binding;heterocyclic compound binding</t>
  </si>
  <si>
    <t>Bradi3g16758</t>
  </si>
  <si>
    <t>lrr receptor-like serine threonine-protein kinase hsl2</t>
  </si>
  <si>
    <t>Bradi2g48467</t>
  </si>
  <si>
    <t>Bradi1g58956</t>
  </si>
  <si>
    <t>PREDICTED: uncharacterized protein LOC100822501</t>
  </si>
  <si>
    <t>Bradi5g23930</t>
  </si>
  <si>
    <t>Bradi4g10970</t>
  </si>
  <si>
    <t>e3 ubiquitin-protein ligase sina-like 7-like</t>
  </si>
  <si>
    <t>GO:0005634;GO:0004842;GO:0008270;GO:0005515;GO:0007275;GO:0006511;GO:0016567</t>
  </si>
  <si>
    <t>ubiquitin-dependent protein catabolic process;multicellular organism development;protein ubiquitination;ubiquitin-protein transferase activity;nucleus;protein binding;zinc ion binding</t>
  </si>
  <si>
    <t>Bradi3g16580</t>
  </si>
  <si>
    <t>meiotic recombination protein spo11-2 isoform x1</t>
  </si>
  <si>
    <t>GO:0000737;GO:0009555;GO:0048316;GO:0007155;GO:0005694;GO:0009553;GO:0043247;GO:0042138;GO:0006302;GO:0051026;GO:0005524;GO:0032504;GO:0045010;GO:0071555;GO:0010332;GO:0032204;GO:0007062;GO:0046983;GO:0010090;GO:0048765;GO:0006312;GO:0005634;GO:0003677;GO:0046872;GO:0005739;GO:0016787</t>
  </si>
  <si>
    <t>metal ion binding;trichome morphogenesis;actin nucleation;hydrolase activity;cell adhesion;multicellular organism reproduction;DNA catabolic process, endonucleolytic;root hair cell differentiation;seed development;ATP binding;protein dimerization activity;regulation of telomere maintenance;mitotic recombination;double-strand break repair;chromosome;nucleus;chiasma assembly;telomere maintenance in response to DNA damage;DNA binding;mitochondrion;response to gamma radiation;pollen development;sister chromatid cohesion;cell wall organization;embryo sac development;meiotic DNA double-strand break formation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</si>
  <si>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</si>
  <si>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Bradi3g04590</t>
  </si>
  <si>
    <t>PREDICTED: uncharacterized protein LOC100834336 isoform X3</t>
  </si>
  <si>
    <t>Bradi5g10177</t>
  </si>
  <si>
    <t>pi-plc x domain-containing protein at5g67130-like</t>
  </si>
  <si>
    <t>GO:0006629;GO:0016023;GO:0008081</t>
  </si>
  <si>
    <t>cytoplasmic vesicle;phosphoric diester hydrolase activity;lipid metabolic process</t>
  </si>
  <si>
    <t>Bradi3g52050</t>
  </si>
  <si>
    <t>e3 ubiquitin-protein ligase atl4-like</t>
  </si>
  <si>
    <t>GO:0008270;GO:0005515;GO:0009536</t>
  </si>
  <si>
    <t>plastid;protein binding;zinc ion binding</t>
  </si>
  <si>
    <t>Bradi4g31210</t>
  </si>
  <si>
    <t>protease do</t>
  </si>
  <si>
    <t>Bradi3g18640</t>
  </si>
  <si>
    <t>speckle-type poz protein</t>
  </si>
  <si>
    <t>Bradi1g20063</t>
  </si>
  <si>
    <t>no apical meristem protein</t>
  </si>
  <si>
    <t>Bradi4g05850</t>
  </si>
  <si>
    <t>rna polymerase-associated protein rtf1 homolog</t>
  </si>
  <si>
    <t>GO:0035196;GO:0008284;GO:0006352;GO:0009630;GO:0043687;GO:0009910;GO:0000398;GO:0006368;GO:0048573;GO:0003677;GO:0045893;GO:0016570;GO:0016593;GO:0030244;GO:0030422;GO:0048193</t>
  </si>
  <si>
    <t>histone modification;negative regulation of flower development;post-translational protein modification;transcription elongation from RNA polymerase II promoter;gravitropism;Golgi vesicle transport;photoperiodism, flowering;DNA binding;production of miRNAs involved in gene silencing by miRNA;mRNA splicing, via spliceosome;DNA-templated transcription, initiation;positive regulation of cell proliferation;cellulose biosynthetic process;Cdc73/Paf1 complex;production of siRNA involved in RNA interference;positive regulation of transcription, DNA-templated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</si>
  <si>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</si>
  <si>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Bradi1g26000</t>
  </si>
  <si>
    <t>glucose-6-phosphate phosphate translocator chloroplastic</t>
  </si>
  <si>
    <t>GO:0000074;GO:0016021;GO:0004693;GO:0051726;GO:0009069;GO:0016310;GO:0006810;GO:0005215</t>
  </si>
  <si>
    <t>transporter activity;serine family amino acid metabolic process;transport;regulation of cell cycle;integral component of membrane;cyclin-dependent protein serine/threonine kinase activity;phosphorylation</t>
  </si>
  <si>
    <t>Bradi3g17460</t>
  </si>
  <si>
    <t>f-box lrr-repeat protein 23</t>
  </si>
  <si>
    <t>Bradi5g26300</t>
  </si>
  <si>
    <t>e3 ubiquitin-protein ligase sina-like 10</t>
  </si>
  <si>
    <t>GO:0005634;GO:0004842;GO:0008270;GO:0005515;GO:0007275;GO:0016874;GO:0006511;GO:0016567</t>
  </si>
  <si>
    <t>ubiquitin-dependent protein catabolic process;multicellular organism development;protein ubiquitination;ubiquitin-protein transferase activity;nucleus;ligase activity;protein binding;zinc ion binding</t>
  </si>
  <si>
    <t>Bradi5g19900</t>
  </si>
  <si>
    <t>dna-binding protein escarola isoform x1</t>
  </si>
  <si>
    <t>Bradi1g14020</t>
  </si>
  <si>
    <t>gdsl esterase lipase exl1-like</t>
  </si>
  <si>
    <t>GO:0016788;GO:0005739;GO:0008152;GO:0016023</t>
  </si>
  <si>
    <t>cytoplasmic vesicle;metabolic process;hydrolase activity, acting on ester bonds;mitochondrion</t>
  </si>
  <si>
    <t>Bradi1g61070</t>
  </si>
  <si>
    <t>aldose 1-epimerase-like</t>
  </si>
  <si>
    <t>GO:0006094;GO:0006096;GO:0016023;GO:0004034;GO:0030246</t>
  </si>
  <si>
    <t>cytoplasmic vesicle;carbohydrate binding;glycolytic process;aldose 1-epimerase activity;gluconeogenesis</t>
  </si>
  <si>
    <t>Bradi2g08322</t>
  </si>
  <si>
    <t>Os01g0244000 [Oryza sativa Japonica Group]</t>
  </si>
  <si>
    <t>Bradi2g54060</t>
  </si>
  <si>
    <t>gdsl esterase lipase at2g40250-like</t>
  </si>
  <si>
    <t>GO:0016788;GO:0008152;GO:0016023</t>
  </si>
  <si>
    <t>cytoplasmic vesicle;metabolic process;hydrolase activity, acting on ester bonds</t>
  </si>
  <si>
    <t>Bradi2g60070</t>
  </si>
  <si>
    <t>protein srg1</t>
  </si>
  <si>
    <t>GO:0046872;GO:0016706;GO:0055114</t>
  </si>
  <si>
    <t>oxidation-reduction process;metal ion binding;oxidoreductase activity, acting on paired donors, with incorporation or reduction of molecular oxygen, 2-oxoglutarate as one donor, and incorporation of one atom each of oxygen into both donors</t>
  </si>
  <si>
    <t>Bradi4g18065</t>
  </si>
  <si>
    <t>trans-resveratrol di-o-methyltransferase-like</t>
  </si>
  <si>
    <t>GO:0008171;GO:0046983</t>
  </si>
  <si>
    <t>O-methyltransferase activity;protein dimerization activity</t>
  </si>
  <si>
    <t>Bradi1g53680</t>
  </si>
  <si>
    <t>zinc transporter</t>
  </si>
  <si>
    <t>GO:0016021;GO:0005385;GO:0016023;GO:0071577;GO:0005886</t>
  </si>
  <si>
    <t>cytoplasmic vesicle;plasma membrane;zinc II ion transmembrane transport;zinc ion transmembrane transporter activity;integral component of membrane</t>
  </si>
  <si>
    <t>Bradi1g61653</t>
  </si>
  <si>
    <t>probable mediator of rna polymerase ii transcription subunit 26b isoform x1</t>
  </si>
  <si>
    <t>GO:0005634;GO:0003677;GO:0006351</t>
  </si>
  <si>
    <t>transcription, DNA-templated;nucleus;DNA binding</t>
  </si>
  <si>
    <t>Bradi3g18357</t>
  </si>
  <si>
    <t>btb poz and math domain-containing protein 1-like</t>
  </si>
  <si>
    <t>Bradi1g77900</t>
  </si>
  <si>
    <t>kinase-interacting family</t>
  </si>
  <si>
    <t>Bradi1g08390</t>
  </si>
  <si>
    <t>meiotic recombination protein spo11</t>
  </si>
  <si>
    <t>GO:0000706;GO:0000737;GO:0007140;GO:0000724;GO:0005694;GO:0043247;GO:0043687;GO:0006312;GO:0042138;GO:0034090;GO:0051026;GO:0005634;GO:0003677;GO:0005524;GO:0032504;GO:0046872;GO:0045893;GO:0010332;GO:0016444;GO:0031048;GO:0016787;GO:0032204</t>
  </si>
  <si>
    <t>somatic cell DNA recombination;metal ion binding;male meiosis;regulation of telomere maintenance;mitotic recombination;chromosome;meiotic DNA double-strand break processing;maintenance of meiotic sister chromatid cohesion;nucleus;post-translational protein modification;chiasma assembly;telomere maintenance in response to DNA damage;DNA binding;response to gamma radiation;double-strand break repair via homologous recombination;hydrolase activity;multicellular organism reproduction;DNA catabolic process, endonucleolytic;chromatin silencing by small RNA;ATP binding;positive regulation of transcription, DNA-templated;meiotic DNA double-strand break formation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</si>
  <si>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</si>
  <si>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Bradi1g48770</t>
  </si>
  <si>
    <t>probable wrky transcription factor 41</t>
  </si>
  <si>
    <t>Bradi1g00330</t>
  </si>
  <si>
    <t>PREDICTED: uncharacterized protein LOC100832377</t>
  </si>
  <si>
    <t>Bradi1g41698</t>
  </si>
  <si>
    <t>PREDICTED: uncharacterized protein LOC100830025 isoform X3</t>
  </si>
  <si>
    <t>Bradi4g45270</t>
  </si>
  <si>
    <t>probable trans-2-enoyl- mitochondrial</t>
  </si>
  <si>
    <t>GO:0005634;GO:0005524;GO:0009507;GO:0008270;GO:0005507;GO:0019166;GO:0005739;GO:0055114</t>
  </si>
  <si>
    <t>oxidation-reduction process;chloroplast;copper ion binding;trans-2-enoyl-CoA reductase (NADPH) activity;nucleus;ATP binding;mitochondrion;zinc ion binding</t>
  </si>
  <si>
    <t>Cellular Component;Cellular Component;Cellular Component;Molecular Function;Molecular Function;Molecular Function;Molecular Function;Biological Process</t>
  </si>
  <si>
    <t>Bradi5g04130</t>
  </si>
  <si>
    <t>probable cinnamyl alcohol dehydrogenase 6</t>
  </si>
  <si>
    <t>GO:0009805;GO:0008270;GO:0045551;GO:0009809;GO:0055114;GO:0052747;GO:0009811</t>
  </si>
  <si>
    <t>sinapyl alcohol dehydrogenase activity;stilbene biosynthetic process;cinnamyl-alcohol dehydrogenase activity;coumarin biosynthetic process;oxidation-reduction process;lignin biosynthetic process;zinc ion binding</t>
  </si>
  <si>
    <t>Bradi3g39177</t>
  </si>
  <si>
    <t>agamous-like mads-box protein agl8 homolog</t>
  </si>
  <si>
    <t>GO:0005634;GO:0003677;GO:0006355;GO:0046983</t>
  </si>
  <si>
    <t>nucleus;DNA binding;protein dimerization activity;regulation of transcription, DNA-templated</t>
  </si>
  <si>
    <t>Bradi1g04030</t>
  </si>
  <si>
    <t>alpha-ketoglutarate-dependent dioxygenase abh1</t>
  </si>
  <si>
    <t>GO:0016706;GO:0055114;GO:0009536</t>
  </si>
  <si>
    <t>plastid;oxidation-reduction process;oxidoreductase activity, acting on paired donors, with incorporation or reduction of molecular oxygen, 2-oxoglutarate as one donor, and incorporation of one atom each of oxygen into both donors</t>
  </si>
  <si>
    <t>Bradi5g19010</t>
  </si>
  <si>
    <t>polyprenol reductase 1 isoform x1</t>
  </si>
  <si>
    <t>GO:0005789;GO:0016627;GO:0006629;GO:0016021;GO:0006486;GO:0055114</t>
  </si>
  <si>
    <t>endoplasmic reticulum membrane;oxidation-reduction process;oxidoreductase activity, acting on the CH-CH group of donors;protein glycosylation;lipid metabolic process;integral component of membrane</t>
  </si>
  <si>
    <t>Bradi2g08660</t>
  </si>
  <si>
    <t>receptor-like serine threonine-protein kinase at1g78530</t>
  </si>
  <si>
    <t>GO:0001653;GO:0005524;GO:0004713;GO:0009506;GO:0031625;GO:0046777;GO:0016023;GO:0007178;GO:0009069;GO:0005886;GO:0004675;GO:0009755</t>
  </si>
  <si>
    <t>hormone-mediated signaling pathway;protein autophosphorylation;cytoplasmic vesicle;plasma membrane;serine family amino acid metabolic process;protein tyrosine kinase activity;plasmodesma;transmembrane receptor protein serine/threonine kinase activity;peptide receptor activity;ATP binding;transmembrane receptor protein serine/threonine kinase signaling pathway;ubiquitin protein ligase binding</t>
  </si>
  <si>
    <t>Bradi3g18440</t>
  </si>
  <si>
    <t>Bradi3g30847</t>
  </si>
  <si>
    <t>pyridoxal chloroplastic</t>
  </si>
  <si>
    <t>GO:0006098;GO:0004032;GO:0006013;GO:0006000;GO:0006012;GO:0009443;GO:0042820;GO:0042821;GO:0000023;GO:0009507;GO:0019252;GO:0046486;GO:0043085;GO:0070402;GO:0019761;GO:0055114;GO:0050236;GO:0006090</t>
  </si>
  <si>
    <t>mannose metabolic process;oxidation-reduction process;vitamin B6 catabolic process;NADPH binding;pentose-phosphate shunt;starch biosynthetic process;glucosinolate biosynthetic process;positive regulation of catalytic activity;fructose metabolic process;chloroplast;alditol:NADP+ 1-oxidoreductase activity;pyridoxal biosynthetic process;maltose metabolic process;glycerolipid metabolic process;pyruvate metabolic process;pyridoxal 5'-phosphate salvage;galactose metabolic process;pyridoxine:NADP 4-dehydrogenase activity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</si>
  <si>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</si>
  <si>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Bradi2g20020</t>
  </si>
  <si>
    <t>magnesium transporter nipa2-like</t>
  </si>
  <si>
    <t>GO:0015693;GO:0016021;GO:0015095</t>
  </si>
  <si>
    <t>integral component of membrane;magnesium ion transmembrane transporter activity;magnesium ion transport</t>
  </si>
  <si>
    <t>Bradi3g38470</t>
  </si>
  <si>
    <t>flavonol synthase flavanone 3-hydroxylase-like</t>
  </si>
  <si>
    <t>GO:0005525;GO:0006614;GO:0005506;GO:0003924;GO:0016706;GO:0055114;GO:0005785;GO:0005047;GO:0005786</t>
  </si>
  <si>
    <t>signal recognition particle binding;iron ion binding;GTP binding;oxidation-reduction process;SRP-dependent cotranslational protein targeting to membrane;signal recognition particle, endoplasmic reticulum targeting;signal recognition particle receptor complex;GTPase activity;oxidoreductase activity, acting on paired donors, with incorporation or reduction of molecular oxygen, 2-oxoglutarate as one donor, and incorporation of one atom each of oxygen into both donors</t>
  </si>
  <si>
    <t>Cellular Component;Cellular Component;Molecular Function;Molecular Function;Molecular Function;Molecular Function;Molecular Function;Biological Process;Biological Process</t>
  </si>
  <si>
    <t>Bradi2g21750</t>
  </si>
  <si>
    <t>Bradi2g33200</t>
  </si>
  <si>
    <t>pollen-specific protein sf21-like</t>
  </si>
  <si>
    <t>Bradi1g50208</t>
  </si>
  <si>
    <t>f-box protein at2g26160-like isoform x1</t>
  </si>
  <si>
    <t>Bradi1g40622</t>
  </si>
  <si>
    <t>poor homologous synapsis 1 protein</t>
  </si>
  <si>
    <t>Bradi4g13409</t>
  </si>
  <si>
    <t>protein far1-related sequence 5-like</t>
  </si>
  <si>
    <t>GO:0097159;GO:1901363;GO:0043167;GO:0006355</t>
  </si>
  <si>
    <t>organic cyclic compound binding;ion binding;heterocyclic compound binding;regulation of transcription, DNA-templated</t>
  </si>
  <si>
    <t>Bradi1g19680</t>
  </si>
  <si>
    <t>programmed cell death protein 2</t>
  </si>
  <si>
    <t>Bradi4g24100</t>
  </si>
  <si>
    <t>nac transcription factor nam-b1-like</t>
  </si>
  <si>
    <t>Bradi1g05100</t>
  </si>
  <si>
    <t>protein transport protein sec31</t>
  </si>
  <si>
    <t>Bradi3g51182</t>
  </si>
  <si>
    <t>Os04g0562500 [Oryza sativa Japonica Group]</t>
  </si>
  <si>
    <t>Bradi3g07942</t>
  </si>
  <si>
    <t>PREDICTED: uncharacterized protein LOC104583469</t>
  </si>
  <si>
    <t>Bradi3g16740</t>
  </si>
  <si>
    <t>Bradi3g38487</t>
  </si>
  <si>
    <t>probable 2-oxoglutarate fe -dependent dioxygenase</t>
  </si>
  <si>
    <t>Bradi5g09000</t>
  </si>
  <si>
    <t>probable long-chain-alcohol o-fatty-acyltransferase 4</t>
  </si>
  <si>
    <t>GO:0047196;GO:0042967;GO:0016491;GO:0046872;GO:0016020</t>
  </si>
  <si>
    <t>long-chain-alcohol O-fatty-acyltransferase activity;membrane;metal ion binding;oxidoreductase activity;acyl-carrier-protein biosynthetic process</t>
  </si>
  <si>
    <t>Bradi5g26310</t>
  </si>
  <si>
    <t>Bradi2g27800</t>
  </si>
  <si>
    <t>PREDICTED: uncharacterized protein LOC100827365</t>
  </si>
  <si>
    <t>Bradi4g34131</t>
  </si>
  <si>
    <t>senescence-specific cysteine protease sag39-like</t>
  </si>
  <si>
    <t>GO:0006508;GO:0016023;GO:0008234</t>
  </si>
  <si>
    <t>cytoplasmic vesicle;cysteine-type peptidase activity;proteolysis</t>
  </si>
  <si>
    <t>Bradi4g39994</t>
  </si>
  <si>
    <t>NADP-dependent oxidoreductase P1</t>
  </si>
  <si>
    <t>GO:0008270;GO:0032440;GO:0016021;GO:0055114</t>
  </si>
  <si>
    <t>oxidation-reduction process;2-alkenal reductase [NAD(P)] activity;integral component of membrane;zinc ion binding</t>
  </si>
  <si>
    <t>Bradi4g35020</t>
  </si>
  <si>
    <t>solute carrier family 35 member f1-like</t>
  </si>
  <si>
    <t>GO:0016021;GO:0006810</t>
  </si>
  <si>
    <t>transport;integral component of membrane</t>
  </si>
  <si>
    <t>Bradi3g41817</t>
  </si>
  <si>
    <t>transcription factor rf2a-like</t>
  </si>
  <si>
    <t>Bradi2g48380</t>
  </si>
  <si>
    <t>gdsl esterase lipase at4g10955-like</t>
  </si>
  <si>
    <t>Bradi1g69627</t>
  </si>
  <si>
    <t>homocysteine s-methyltransferase 1</t>
  </si>
  <si>
    <t>GO:0009086;GO:0008270;GO:0005737;GO:0006563;GO:0047150;GO:0008898;GO:0032259;GO:0006544;GO:0006566</t>
  </si>
  <si>
    <t>cytoplasm;glycine metabolic process;betaine-homocysteine S-methyltransferase activity;methylation;S-adenosylmethionine-homocysteine S-methyltransferase activity;L-serine metabolic process;threonine metabolic process;methionine biosynthetic process;zinc ion binding</t>
  </si>
  <si>
    <t>Bradi1g72300</t>
  </si>
  <si>
    <t>myb-like protein j</t>
  </si>
  <si>
    <t>Bradi5g12417</t>
  </si>
  <si>
    <t>myb-related protein myb4-like</t>
  </si>
  <si>
    <t>Bradi1g19695</t>
  </si>
  <si>
    <t>nodulation protein h</t>
  </si>
  <si>
    <t>GO:0005667;GO:0003700;GO:0006355;GO:0016023;GO:0008146;GO:0043565;GO:0045449</t>
  </si>
  <si>
    <t>transcription factor activity, sequence-specific DNA binding;cytoplasmic vesicle;sequence-specific DNA binding;transcription factor complex;sulfotransferase activity;regulation of transcription, DNA-templated</t>
  </si>
  <si>
    <t>Cellular Component;Molecular Function;Molecular Function;Molecular Function;Biological Process;Cellular Component;Biological Process</t>
  </si>
  <si>
    <t>Bradi3g34920</t>
  </si>
  <si>
    <t>clavaminate synthase-like protein at3g21360</t>
  </si>
  <si>
    <t>GO:0016491;GO:0055114</t>
  </si>
  <si>
    <t>oxidation-reduction process;oxidoreductase activity</t>
  </si>
  <si>
    <t>Bradi3g28690</t>
  </si>
  <si>
    <t>polyubiquitin containing 7 ubiquitin monomers</t>
  </si>
  <si>
    <t>Bradi1g44200</t>
  </si>
  <si>
    <t>aba-induced protein</t>
  </si>
  <si>
    <t>GO:0005509</t>
  </si>
  <si>
    <t>calcium ion binding</t>
  </si>
  <si>
    <t>Bradi2g56281</t>
  </si>
  <si>
    <t>dna repair protein xrcc2 homolog isoform x1</t>
  </si>
  <si>
    <t>GO:0005657;GO:0033063;GO:0003677;GO:0005524;GO:0008094;GO:0007131;GO:0016020;GO:0000724</t>
  </si>
  <si>
    <t>double-strand break repair via homologous recombination;membrane;replication fork;Rad51B-Rad51C-Rad51D-XRCC2 complex;ATP binding;reciprocal meiotic recombination;DNA binding;DNA-dependent ATPase activity</t>
  </si>
  <si>
    <t>Cellular Component;Cellular Component;Cellular Component;Molecular Function;Molecular Function;Molecular Function;Biological Process;Biological Process</t>
  </si>
  <si>
    <t>Bradi1g77920</t>
  </si>
  <si>
    <t>lysm domain containing protein</t>
  </si>
  <si>
    <t>Bradi1g64391</t>
  </si>
  <si>
    <t>PREDICTED: extensin-like</t>
  </si>
  <si>
    <t>Bradi2g04520</t>
  </si>
  <si>
    <t>polygalacturonase qrt2-like</t>
  </si>
  <si>
    <t>GO:0004650;GO:0005982;GO:0005985</t>
  </si>
  <si>
    <t>starch metabolic process;polygalacturonase activity;sucrose metabolic process</t>
  </si>
  <si>
    <t>Bradi4g33025</t>
  </si>
  <si>
    <t>Bradi1g60810</t>
  </si>
  <si>
    <t>monoacylglycerol lipase abhd6-like</t>
  </si>
  <si>
    <t>Bradi4g31690</t>
  </si>
  <si>
    <t>homeobox-leucine zipper protein hox11</t>
  </si>
  <si>
    <t>Bradi1g47700</t>
  </si>
  <si>
    <t>Bradi1g03910</t>
  </si>
  <si>
    <t>cinnamoyl- reductase 1</t>
  </si>
  <si>
    <t>GO:0050662;GO:0045552;GO:0005829;GO:0019761;GO:0055114;GO:0009813</t>
  </si>
  <si>
    <t>coenzyme binding;oxidation-reduction process;flavonoid biosynthetic process;cytosol;glucosinolate biosynthetic process;dihydrokaempferol 4-reductase activity</t>
  </si>
  <si>
    <t>Bradi4g45290</t>
  </si>
  <si>
    <t>wrky transcription factor 44-like</t>
  </si>
  <si>
    <t>GO:0005667;GO:0003700;GO:0006508;GO:0006355;GO:0008234;GO:0043565;GO:0045449</t>
  </si>
  <si>
    <t>transcription factor activity, sequence-specific DNA binding;sequence-specific DNA binding;cysteine-type peptidase activity;transcription factor complex;proteolysis;regulation of transcription, DNA-templated</t>
  </si>
  <si>
    <t>Molecular Function;Molecular Function;Molecular Function;Biological Process;Biological Process;Cellular Component;Biological Process</t>
  </si>
  <si>
    <t>Bradi2g31800</t>
  </si>
  <si>
    <t>aquaporin tip4-1</t>
  </si>
  <si>
    <t>GO:0016021;GO:0005774;GO:0006810;GO:0005215</t>
  </si>
  <si>
    <t>transporter activity;transport;vacuolar membrane;integral component of membrane</t>
  </si>
  <si>
    <t>Bradi5g25417</t>
  </si>
  <si>
    <t>flavonol synthase flavanone 3-hydroxylase</t>
  </si>
  <si>
    <t>Bradi3g32241</t>
  </si>
  <si>
    <t>Os03g0129800 [Oryza sativa Japonica Group]</t>
  </si>
  <si>
    <t>Bradi3g04381</t>
  </si>
  <si>
    <t>physalis organ size 1</t>
  </si>
  <si>
    <t>GO:0003677;GO:0005667;GO:0003700;GO:0006355;GO:0045449</t>
  </si>
  <si>
    <t>transcription factor activity, sequence-specific DNA binding;transcription factor complex;DNA binding;regulation of transcription, DNA-templated</t>
  </si>
  <si>
    <t>Bradi1g54586</t>
  </si>
  <si>
    <t>Bradi1g30000</t>
  </si>
  <si>
    <t>transcription factor bhlh93-like</t>
  </si>
  <si>
    <t>GO:0046983</t>
  </si>
  <si>
    <t>protein dimerization activity</t>
  </si>
  <si>
    <t>Bradi3g38714</t>
  </si>
  <si>
    <t>f-box domain containing expressed</t>
  </si>
  <si>
    <t>Bradi4g28280</t>
  </si>
  <si>
    <t>wrky transcription factor 46</t>
  </si>
  <si>
    <t>Bradi1g47960</t>
  </si>
  <si>
    <t>predicted protein, partial</t>
  </si>
  <si>
    <t>Bradi3g16860</t>
  </si>
  <si>
    <t>Bradi2g59731</t>
  </si>
  <si>
    <t>tyrosyl-trna synthetase</t>
  </si>
  <si>
    <t>GO:0004831;GO:0005524;GO:0006437;GO:0009094;GO:0000162;GO:0006571;GO:0009536</t>
  </si>
  <si>
    <t>L-phenylalanine biosynthetic process;plastid;tyrosyl-tRNA aminoacylation;tyrosine biosynthetic process;tyrosine-tRNA ligase activity;ATP binding;tryptophan biosynthetic process</t>
  </si>
  <si>
    <t>Bradi3g60594</t>
  </si>
  <si>
    <t>PREDICTED: uncharacterized protein LOC104583886</t>
  </si>
  <si>
    <t>Bradi4g30220</t>
  </si>
  <si>
    <t>myb-related protein 306-like</t>
  </si>
  <si>
    <t>Bradi2g47501</t>
  </si>
  <si>
    <t>Os01g0699450, partial</t>
  </si>
  <si>
    <t>Bradi3g28877</t>
  </si>
  <si>
    <t>probable inactive serine threonine-protein kinase fnkc</t>
  </si>
  <si>
    <t>Bradi2g51040</t>
  </si>
  <si>
    <t>xh domain containing expressed</t>
  </si>
  <si>
    <t>GO:0090502;GO:0004526;GO:0008033;GO:0051252;GO:0005655</t>
  </si>
  <si>
    <t>nucleolar ribonuclease P complex;regulation of RNA metabolic process;ribonuclease P activity;tRNA processing;RNA phosphodiester bond hydrolysis, endonucleolytic</t>
  </si>
  <si>
    <t>Bradi1g15507</t>
  </si>
  <si>
    <t>formiminotransferase- expressed</t>
  </si>
  <si>
    <t>GO:0008152;GO:0016740;GO:0005542</t>
  </si>
  <si>
    <t>transferase activity;folic acid binding;metabolic process</t>
  </si>
  <si>
    <t>Bradi3g38000</t>
  </si>
  <si>
    <t>protein mizu-kussei 1-like</t>
  </si>
  <si>
    <t>Bradi3g46910</t>
  </si>
  <si>
    <t>Bradi3g21511</t>
  </si>
  <si>
    <t>Bradi4g27850</t>
  </si>
  <si>
    <t>ethylene-responsive transcription factor erf118-like</t>
  </si>
  <si>
    <t>Bradi1g61630</t>
  </si>
  <si>
    <t>PREDICTED: uncharacterized protein LOC100830143 isoform X1</t>
  </si>
  <si>
    <t>GO:0005739;GO:0016023;GO:0009536</t>
  </si>
  <si>
    <t>plastid;cytoplasmic vesicle;mitochondrion</t>
  </si>
  <si>
    <t>Cellular Component;Cellular Component;Cellular Component</t>
  </si>
  <si>
    <t>Bradi3g07970</t>
  </si>
  <si>
    <t>syntaxin-124-like</t>
  </si>
  <si>
    <t>GO:0061025;GO:0016192;GO:0016020;GO:0005484;GO:0006886;GO:0005622</t>
  </si>
  <si>
    <t>membrane;SNAP receptor activity;intracellular;intracellular protein transport;vesicle-mediated transport;membrane fusion</t>
  </si>
  <si>
    <t>Bradi1g27970</t>
  </si>
  <si>
    <t>Bradi5g17810</t>
  </si>
  <si>
    <t>zinc finger protein zat1-like</t>
  </si>
  <si>
    <t>GO:0046872;GO:0005739</t>
  </si>
  <si>
    <t>metal ion binding;mitochondrion</t>
  </si>
  <si>
    <t>Bradi2g08230</t>
  </si>
  <si>
    <t>isoflavone reductase-like protein</t>
  </si>
  <si>
    <t>Bradi3g13940</t>
  </si>
  <si>
    <t>chromodomain-helicase-dna-binding protein 9- partial</t>
  </si>
  <si>
    <t>GO:0003006;GO:0048731;GO:0009791;GO:0006464;GO:0044763;GO:0050789</t>
  </si>
  <si>
    <t>regulation of biological process;developmental process involved in reproduction;system development;single-organism cellular process;cellular protein modification process;post-embryonic development</t>
  </si>
  <si>
    <t>Biological Process;Biological Process;Biological Process;Biological Process;Biological Process;Biological Process</t>
  </si>
  <si>
    <t>Bradi4g05455</t>
  </si>
  <si>
    <t>Bradi2g14990</t>
  </si>
  <si>
    <t>PREDICTED: uncharacterized protein LOC100830197</t>
  </si>
  <si>
    <t>Bradi4g07178</t>
  </si>
  <si>
    <t>pumilio homolog 12-like</t>
  </si>
  <si>
    <t>Bradi1g30050</t>
  </si>
  <si>
    <t>expansin-like a3</t>
  </si>
  <si>
    <t>Bradi1g67067</t>
  </si>
  <si>
    <t>phd finger-containing protein</t>
  </si>
  <si>
    <t>Bradi4g40422</t>
  </si>
  <si>
    <t>Receptor kinase FERONIA</t>
  </si>
  <si>
    <t>GO:0005524;GO:0009069;GO:0004674;GO:0006468</t>
  </si>
  <si>
    <t>protein serine/threonine kinase activity;serine family amino acid metabolic process;protein phosphorylation;ATP binding</t>
  </si>
  <si>
    <t>Bradi2g44957</t>
  </si>
  <si>
    <t>Bradi3g36867</t>
  </si>
  <si>
    <t>zinc finger protein 346</t>
  </si>
  <si>
    <t>GO:0003676;GO:0008270</t>
  </si>
  <si>
    <t>nucleic acid binding;zinc ion binding</t>
  </si>
  <si>
    <t>Bradi2g11020</t>
  </si>
  <si>
    <t>rhomboid protein partial</t>
  </si>
  <si>
    <t>GO:0008270;GO:0016021;GO:0004252</t>
  </si>
  <si>
    <t>integral component of membrane;serine-type endopeptidase activity;zinc ion binding</t>
  </si>
  <si>
    <t>Bradi5g16630</t>
  </si>
  <si>
    <t>(+)-neomenthol dehydrogenase-like</t>
  </si>
  <si>
    <t>Bradi4g24060</t>
  </si>
  <si>
    <t>Bradi4g25646</t>
  </si>
  <si>
    <t>patatin-like protein 1 isoform x1</t>
  </si>
  <si>
    <t>Bradi1g46367</t>
  </si>
  <si>
    <t>nitrilase cyanide hydratase and apolipoprotein n-acyltransferase family partial</t>
  </si>
  <si>
    <t>GO:0009570;GO:0016810;GO:0008270;GO:0016746;GO:0006807;GO:0005829</t>
  </si>
  <si>
    <t>cytosol;chloroplast stroma;nitrogen compound metabolic process;hydrolase activity, acting on carbon-nitrogen (but not peptide) bonds;transferase activity, transferring acyl groups;zinc ion binding</t>
  </si>
  <si>
    <t>Bradi2g62515</t>
  </si>
  <si>
    <t>agamous-like mads-box protein agl62</t>
  </si>
  <si>
    <t>GO:0003677;GO:0046983</t>
  </si>
  <si>
    <t>DNA binding;protein dimerization activity</t>
  </si>
  <si>
    <t>Bradi1g58609</t>
  </si>
  <si>
    <t>PREDICTED: uncharacterized protein LOC104582336</t>
  </si>
  <si>
    <t>Bradi3g54817</t>
  </si>
  <si>
    <t>protein cup-shaped cotyledon 3-like</t>
  </si>
  <si>
    <t>Bradi2g36534</t>
  </si>
  <si>
    <t>Bradi5g01832</t>
  </si>
  <si>
    <t>Coatomer subunit beta-1</t>
  </si>
  <si>
    <t>GO:0016020;GO:0044444;GO:0006810</t>
  </si>
  <si>
    <t>membrane;cytoplasmic part;transport</t>
  </si>
  <si>
    <t>Bradi3g41410</t>
  </si>
  <si>
    <t>bidirectional sugar transporter sweet11-like</t>
  </si>
  <si>
    <t>GO:0005887;GO:0006825;GO:0005515;GO:0034219;GO:0051119;GO:0042742;GO:0009536</t>
  </si>
  <si>
    <t>plastid;copper ion transport;defense response to bacterium;sugar transmembrane transporter activity;protein binding;carbohydrate transmembrane transport;integral component of plasma membrane</t>
  </si>
  <si>
    <t>Bradi4g03135</t>
  </si>
  <si>
    <t>Bradi1g28896</t>
  </si>
  <si>
    <t>Os12g0435000 [Oryza sativa Japonica Group]</t>
  </si>
  <si>
    <t>Bradi3g53030</t>
  </si>
  <si>
    <t>Bradi1g23812</t>
  </si>
  <si>
    <t>Os07g0574633 [Oryza sativa Japonica Group]</t>
  </si>
  <si>
    <t>Bradi4g23654</t>
  </si>
  <si>
    <t>Os11g0183900 [Oryza sativa Japonica Group]</t>
  </si>
  <si>
    <t>GO:0019538;GO:0008233</t>
  </si>
  <si>
    <t>protein metabolic process;peptidase activity</t>
  </si>
  <si>
    <t>Bradi1g70067</t>
  </si>
  <si>
    <t>b3 domain-containing protein</t>
  </si>
  <si>
    <t>Bradi3g18264</t>
  </si>
  <si>
    <t>glutathione s-transferase t3-like</t>
  </si>
  <si>
    <t>GO:0044260;GO:0097159;GO:1901363;GO:0044238;GO:0044699;GO:0005622</t>
  </si>
  <si>
    <t>organic cyclic compound binding;cellular macromolecule metabolic process;heterocyclic compound binding;single-organism process;primary metabolic process;intracellular</t>
  </si>
  <si>
    <t>Bradi2g39970</t>
  </si>
  <si>
    <t>transcription factor bhlh137-like</t>
  </si>
  <si>
    <t>GO:0005634;GO:0005667;GO:0003700;GO:0006355;GO:0046983;GO:0045449</t>
  </si>
  <si>
    <t>transcription factor activity, sequence-specific DNA binding;transcription factor complex;nucleus;protein dimerization activity;regulation of transcription, DNA-templated</t>
  </si>
  <si>
    <t>Bradi4g14820</t>
  </si>
  <si>
    <t>proline- glutamic acid- and leucine-rich protein 1-like isoform x2</t>
  </si>
  <si>
    <t>GO:0034968;GO:0018024;GO:0006554</t>
  </si>
  <si>
    <t>lysine catabolic process;histone lysine methylation;histone-lysine N-methyltransferase activity</t>
  </si>
  <si>
    <t>Bradi1g73817</t>
  </si>
  <si>
    <t>PREDICTED: uncharacterized protein LOC100828232</t>
  </si>
  <si>
    <t>Bradi2g32577</t>
  </si>
  <si>
    <t>gibberellin 2-beta-dioxygenase</t>
  </si>
  <si>
    <t>GO:0005506;GO:0016706;GO:0055114</t>
  </si>
  <si>
    <t>iron ion binding;oxidation-reduction process;oxidoreductase activity, acting on paired donors, with incorporation or reduction of molecular oxygen, 2-oxoglutarate as one donor, and incorporation of one atom each of oxygen into both donors</t>
  </si>
  <si>
    <t>Bradi5g15790</t>
  </si>
  <si>
    <t>phosphoenolpyruvate carboxylase kinase</t>
  </si>
  <si>
    <t>GO:0005524;GO:0005516;GO:0009738;GO:0005737;GO:0046777;GO:0004683;GO:0009069;GO:0018105;GO:0005886;GO:0035556;GO:0009931</t>
  </si>
  <si>
    <t>cytoplasm;peptidyl-serine phosphorylation;protein autophosphorylation;plasma membrane;serine family amino acid metabolic process;calmodulin-dependent protein kinase activity;intracellular signal transduction;calcium-dependent protein serine/threonine kinase activity;ATP binding;calmodulin binding;abscisic acid-activated signaling pathway</t>
  </si>
  <si>
    <t>Bradi2g31520</t>
  </si>
  <si>
    <t>leucine-rich repeat-containing protein ddb_g0290503 isoform x1</t>
  </si>
  <si>
    <t>Bradi1g56080</t>
  </si>
  <si>
    <t>glycine-rich cell wall structural protein 1-like</t>
  </si>
  <si>
    <t>Bradi5g15587</t>
  </si>
  <si>
    <t>nac domain-containing protein 21 22-like</t>
  </si>
  <si>
    <t>Bradi1g45970</t>
  </si>
  <si>
    <t>uncharacterized loc100191149</t>
  </si>
  <si>
    <t>Bradi4g43800</t>
  </si>
  <si>
    <t>harpin-induced protein 1 containing expressed</t>
  </si>
  <si>
    <t>Bradi2g33317</t>
  </si>
  <si>
    <t>stem 28 kda glycoprotein</t>
  </si>
  <si>
    <t>GO:0006470;GO:0019497;GO:0016023;GO:0006771;GO:0003993</t>
  </si>
  <si>
    <t>cytoplasmic vesicle;acid phosphatase activity;protein dephosphorylation;riboflavin metabolic process;hexachlorocyclohexane metabolic process</t>
  </si>
  <si>
    <t>Bradi1g71320</t>
  </si>
  <si>
    <t>transcription repressor ofp7-like</t>
  </si>
  <si>
    <t>GO:0045892;GO:0005886</t>
  </si>
  <si>
    <t>plasma membrane;negative regulation of transcription, DNA-templated</t>
  </si>
  <si>
    <t>Bradi3g50540</t>
  </si>
  <si>
    <t>lipase yor059c</t>
  </si>
  <si>
    <t>Bradi1g52070</t>
  </si>
  <si>
    <t>desi-like protein at4g17486</t>
  </si>
  <si>
    <t>Bradi3g17101</t>
  </si>
  <si>
    <t>aquaporin nip3-2-like</t>
  </si>
  <si>
    <t>GO:0016021;GO:0006810;GO:0005215</t>
  </si>
  <si>
    <t>transporter activity;transport;integral component of membrane</t>
  </si>
  <si>
    <t>Bradi2g01770</t>
  </si>
  <si>
    <t>e3 ubiquitin-protein ligase sina-like 2</t>
  </si>
  <si>
    <t>Bradi4g40908</t>
  </si>
  <si>
    <t>GIGAS CELL1-like [Setaria italica]</t>
  </si>
  <si>
    <t>Bradi2g47037</t>
  </si>
  <si>
    <t>probable serine threonine-protein kinase at1g18390</t>
  </si>
  <si>
    <t>GO:0030247</t>
  </si>
  <si>
    <t>polysaccharide binding</t>
  </si>
  <si>
    <t>Bradi4g00812</t>
  </si>
  <si>
    <t>Bradi1g27305</t>
  </si>
  <si>
    <t>transcription initiation factor iie subunit beta</t>
  </si>
  <si>
    <t>GO:0003676;GO:0005673;GO:0006367</t>
  </si>
  <si>
    <t>transcription initiation from RNA polymerase II promoter;transcription factor TFIIE complex;nucleic acid binding</t>
  </si>
  <si>
    <t>Bradi1g18815</t>
  </si>
  <si>
    <t>adenosine deaminase-like protein</t>
  </si>
  <si>
    <t>GO:0008152;GO:0019239</t>
  </si>
  <si>
    <t>deaminase activity;metabolic process</t>
  </si>
  <si>
    <t>Bradi2g41807</t>
  </si>
  <si>
    <t>esterase lipase thioesterase family</t>
  </si>
  <si>
    <t>Bradi1g62090</t>
  </si>
  <si>
    <t>haloacid dehalogenase-like hydrolase domain-containing protein 3</t>
  </si>
  <si>
    <t>GO:0008152;GO:0016787</t>
  </si>
  <si>
    <t>hydrolase activity;metabolic process</t>
  </si>
  <si>
    <t>Bradi3g27370</t>
  </si>
  <si>
    <t>fh protein interacting protein fip2-like</t>
  </si>
  <si>
    <t>GO:0005739;GO:0051260</t>
  </si>
  <si>
    <t>protein homooligomerization;mitochondrion</t>
  </si>
  <si>
    <t>Bradi2g59557</t>
  </si>
  <si>
    <t>uncharacterized loc100383845 isoform x1</t>
  </si>
  <si>
    <t>GO:0005524;GO:0004713;GO:0016023;GO:0009069;GO:0004674;GO:0006468;GO:0005886</t>
  </si>
  <si>
    <t>cytoplasmic vesicle;protein serine/threonine kinase activity;plasma membrane;serine family amino acid metabolic process;protein tyrosine kinase activity;protein phosphorylation;ATP binding</t>
  </si>
  <si>
    <t>Bradi5g09340</t>
  </si>
  <si>
    <t>alpha carbonic anhydrase chloroplastic-like</t>
  </si>
  <si>
    <t>GO:0008270;GO:0006807;GO:0016023;GO:0004089;GO:0006730</t>
  </si>
  <si>
    <t>cytoplasmic vesicle;carbonate dehydratase activity;nitrogen compound metabolic process;one-carbon metabolic process;zinc ion binding</t>
  </si>
  <si>
    <t>Bradi5g07216</t>
  </si>
  <si>
    <t>Bradi3g55180</t>
  </si>
  <si>
    <t>c2 domain-containing</t>
  </si>
  <si>
    <t>Bradi4g38855</t>
  </si>
  <si>
    <t>gsk1 transcription factor 1</t>
  </si>
  <si>
    <t>Bradi1g59250</t>
  </si>
  <si>
    <t>mads box-like protein</t>
  </si>
  <si>
    <t>GO:0005634;GO:0003677;GO:0005667;GO:0003700;GO:0006355;GO:0046983;GO:0045449</t>
  </si>
  <si>
    <t>transcription factor activity, sequence-specific DNA binding;transcription factor complex;nucleus;DNA binding;protein dimerization activity;regulation of transcription, DNA-templated</t>
  </si>
  <si>
    <t>Bradi4g35204</t>
  </si>
  <si>
    <t>Os09g0506800 [Oryza sativa Japonica Group]</t>
  </si>
  <si>
    <t>GO:0005739;GO:0009556;GO:0000228;GO:0000238;GO:0009554;GO:0000237;GO:0007129</t>
  </si>
  <si>
    <t>microsporogenesis;nuclear chromosome;zygotene;megasporogenesis;leptotene;mitochondrion;synapsis</t>
  </si>
  <si>
    <t>Cellular Component;Cellular Component;Biological Process;Biological Process;Biological Process;Biological Process;Biological Process</t>
  </si>
  <si>
    <t>Bradi4g42770</t>
  </si>
  <si>
    <t>phd-finger family expressed</t>
  </si>
  <si>
    <t>Bradi4g10940</t>
  </si>
  <si>
    <t>probable wrky transcription factor 19 isoform x1</t>
  </si>
  <si>
    <t>Bradi4g10570</t>
  </si>
  <si>
    <t>Bradi5g26808</t>
  </si>
  <si>
    <t>low quality protein: dna mismatch repair protein msh3</t>
  </si>
  <si>
    <t>GO:0005524;GO:0006298;GO:0030983;GO:0044424;GO:0044765;GO:0007127</t>
  </si>
  <si>
    <t>meiosis I;mismatched DNA binding;mismatch repair;single-organism transport;ATP binding;intracellular part</t>
  </si>
  <si>
    <t>Bradi4g35770</t>
  </si>
  <si>
    <t>bon1-associated protein 2-like</t>
  </si>
  <si>
    <t>Bradi2g51050</t>
  </si>
  <si>
    <t>transmembrane protein 56-like</t>
  </si>
  <si>
    <t>Bradi5g11130</t>
  </si>
  <si>
    <t>phd finger protein</t>
  </si>
  <si>
    <t>GO:0008270;GO:0042393;GO:0016020;GO:0006355</t>
  </si>
  <si>
    <t>membrane;histone binding;zinc ion binding;regulation of transcription, DNA-templated</t>
  </si>
  <si>
    <t>Bradi4g33040</t>
  </si>
  <si>
    <t>fasciclin-like arabinogalactan protein 1</t>
  </si>
  <si>
    <t>Bradi4g20045</t>
  </si>
  <si>
    <t>aberrant root formation protein 4 isoform x1</t>
  </si>
  <si>
    <t>Bradi1g40290</t>
  </si>
  <si>
    <t>Bradi1g34135</t>
  </si>
  <si>
    <t>PREDICTED: uncharacterized protein LOC104581500</t>
  </si>
  <si>
    <t>Bradi1g61160</t>
  </si>
  <si>
    <t>Bradi1g68697</t>
  </si>
  <si>
    <t>cyclin-j18-like isoform x1</t>
  </si>
  <si>
    <t>GO:0051301;GO:0051726</t>
  </si>
  <si>
    <t>cell division;regulation of cell cycle</t>
  </si>
  <si>
    <t>Bradi1g30702</t>
  </si>
  <si>
    <t>cytochrome P450 71D8-like [Brachypodium distachyon]</t>
  </si>
  <si>
    <t>GO:0016705;GO:0046872;GO:0016020;GO:0004497;GO:0044710</t>
  </si>
  <si>
    <t>membrane;metal ion binding;single-organism metabolic process;oxidoreductase activity, acting on paired donors, with incorporation or reduction of molecular oxygen;monooxygenase activity</t>
  </si>
  <si>
    <t>Bradi1g76270</t>
  </si>
  <si>
    <t>expansin-like a1</t>
  </si>
  <si>
    <t>GO:0016023;GO:0005576;GO:0019953</t>
  </si>
  <si>
    <t>cytoplasmic vesicle;sexual reproduction;extracellular region</t>
  </si>
  <si>
    <t>Bradi5g19857</t>
  </si>
  <si>
    <t>peroxidase 70</t>
  </si>
  <si>
    <t>GO:0004601;GO:0006979;GO:0046872;GO:0006804;GO:0016023;GO:0055114;GO:0005576;GO:0020037;GO:0042744</t>
  </si>
  <si>
    <t>hydrogen peroxide catabolic process;peroxidase activity;cytoplasmic vesicle;oxidation-reduction process;metal ion binding;heme binding;extracellular region;response to oxidative stress;obsolete peroxidase reaction</t>
  </si>
  <si>
    <t>Cellular Component;Cellular Component;Molecular Function;Molecular Function;Molecular Function;Biological Process;Biological Process;Biological Process;Biological Process</t>
  </si>
  <si>
    <t>Bradi1g03640</t>
  </si>
  <si>
    <t>alpha-expansin 6 precursor</t>
  </si>
  <si>
    <t>GO:0005618;GO:0016020;GO:0016023;GO:0009664;GO:0005576</t>
  </si>
  <si>
    <t>membrane;cytoplasmic vesicle;extracellular region;cell wall;plant-type cell wall organization</t>
  </si>
  <si>
    <t>Cellular Component;Cellular Component;Cellular Component;Cellular Component;Biological Process</t>
  </si>
  <si>
    <t>Bradi2g51750</t>
  </si>
  <si>
    <t>serine arginine repetitive matrix protein 1-like</t>
  </si>
  <si>
    <t>Bradi2g51460</t>
  </si>
  <si>
    <t>Bradi4g40061</t>
  </si>
  <si>
    <t>phd finger-containing protein ddb_g0268158-like</t>
  </si>
  <si>
    <t>GO:0008270;GO:0005515;GO:0050789</t>
  </si>
  <si>
    <t>regulation of biological process;protein binding;zinc ion binding</t>
  </si>
  <si>
    <t>Bradi4g11470</t>
  </si>
  <si>
    <t>tyrosyl-dna phosphodiesterase 2-like</t>
  </si>
  <si>
    <t>Bradi2g25270</t>
  </si>
  <si>
    <t>lob domain-containing protein 6-like</t>
  </si>
  <si>
    <t>Bradi1g77187</t>
  </si>
  <si>
    <t>PREDICTED: uncharacterized protein LOC100843327 isoform X2</t>
  </si>
  <si>
    <t>Bradi1g04390</t>
  </si>
  <si>
    <t>lysine-rich arabinogalactan protein 19-like</t>
  </si>
  <si>
    <t>Bradi1g02465</t>
  </si>
  <si>
    <t>dnaj homolog subfamily b member 14-like</t>
  </si>
  <si>
    <t>Bradi1g68170</t>
  </si>
  <si>
    <t>lob domain-containing protein 18-like</t>
  </si>
  <si>
    <t>Bradi3g59141</t>
  </si>
  <si>
    <t>mitochondrial transcription termination factor-like</t>
  </si>
  <si>
    <t>GO:0005739;GO:0003690;GO:0006355</t>
  </si>
  <si>
    <t>double-stranded DNA binding;mitochondrion;regulation of transcription, DNA-templated</t>
  </si>
  <si>
    <t>Bradi1g23070</t>
  </si>
  <si>
    <t>gdsl esterase lipase cprd49-like</t>
  </si>
  <si>
    <t>GO:0016788;GO:0048046;GO:0008152</t>
  </si>
  <si>
    <t>apoplast;metabolic process;hydrolase activity, acting on ester bonds</t>
  </si>
  <si>
    <t>Bradi2g29227</t>
  </si>
  <si>
    <t>PREDICTED: uncharacterized protein LOC100845985</t>
  </si>
  <si>
    <t>Bradi4g15160</t>
  </si>
  <si>
    <t>bi1-like protein</t>
  </si>
  <si>
    <t>Bradi1g32050</t>
  </si>
  <si>
    <t>zinc-binding protein</t>
  </si>
  <si>
    <t>GO:0008270;GO:0005622</t>
  </si>
  <si>
    <t>intracellular;zinc ion binding</t>
  </si>
  <si>
    <t>Bradi2g50520</t>
  </si>
  <si>
    <t>probable protein abil5</t>
  </si>
  <si>
    <t>GO:0044424</t>
  </si>
  <si>
    <t>intracellular part</t>
  </si>
  <si>
    <t>Bradi3g18248</t>
  </si>
  <si>
    <t>BTB POZ and MATH domain-containing 1-like [Brachypodium distachyon]</t>
  </si>
  <si>
    <t>Bradi2g22505</t>
  </si>
  <si>
    <t>dehydration-responsive element-binding protein 2d-like</t>
  </si>
  <si>
    <t>Bradi3g40830</t>
  </si>
  <si>
    <t>Bradi3g50953</t>
  </si>
  <si>
    <t>Bradi1g56706</t>
  </si>
  <si>
    <t>Bradi2g10700</t>
  </si>
  <si>
    <t>calmodulin-binding protein 25</t>
  </si>
  <si>
    <t>Bradi4g12810</t>
  </si>
  <si>
    <t>sexual differentiation process protein isp7</t>
  </si>
  <si>
    <t>Bradi3g05012</t>
  </si>
  <si>
    <t>Bradi3g49950</t>
  </si>
  <si>
    <t>lim transcription partial</t>
  </si>
  <si>
    <t>GO:0051015;GO:0008270;GO:0061025;GO:0005737;GO:0051017</t>
  </si>
  <si>
    <t>cytoplasm;actin filament binding;actin filament bundle assembly;zinc ion binding;membrane fusion</t>
  </si>
  <si>
    <t>Bradi2g07830</t>
  </si>
  <si>
    <t>aquaporin tip4-3</t>
  </si>
  <si>
    <t>GO:0005887;GO:0009705;GO:0006833;GO:0015254;GO:0009992;GO:0015793;GO:0034220;GO:0042807;GO:0015250</t>
  </si>
  <si>
    <t>plant-type vacuole membrane;water channel activity;central vacuole;water transport;glycerol transport;glycerol channel activity;cellular water homeostasis;integral component of plasma membrane;ion transmembrane transport</t>
  </si>
  <si>
    <t>Bradi2g02170</t>
  </si>
  <si>
    <t>copper-binding periplasmic protein</t>
  </si>
  <si>
    <t>Bradi2g06180</t>
  </si>
  <si>
    <t>ethylene-responsive transcription factor tiny-like</t>
  </si>
  <si>
    <t>Bradi1g09216</t>
  </si>
  <si>
    <t>Bradi5g25890</t>
  </si>
  <si>
    <t>mavicyanin-like</t>
  </si>
  <si>
    <t>GO:0006118;GO:0009055;GO:0016023</t>
  </si>
  <si>
    <t>cytoplasmic vesicle;electron carrier activity;obsolete electron transport</t>
  </si>
  <si>
    <t>Bradi4g13412</t>
  </si>
  <si>
    <t>far-red impaired response</t>
  </si>
  <si>
    <t>Bradi1g60490</t>
  </si>
  <si>
    <t>PREDICTED: uncharacterized protein LOC100829766 isoform X1</t>
  </si>
  <si>
    <t>Bradi4g08465</t>
  </si>
  <si>
    <t>Bradi1g16206</t>
  </si>
  <si>
    <t>zinc transporter 5-like</t>
  </si>
  <si>
    <t>GO:0008270;GO:0055085;GO:0006829;GO:0016021;GO:0005385;GO:0016023;GO:0005886</t>
  </si>
  <si>
    <t>transmembrane transport;zinc II ion transport;cytoplasmic vesicle;plasma membrane;zinc ion transmembrane transporter activity;integral component of membrane;zinc ion binding</t>
  </si>
  <si>
    <t>Bradi2g39111</t>
  </si>
  <si>
    <t>PREDICTED: uncharacterized protein LOC100823160</t>
  </si>
  <si>
    <t>Bradi2g09261</t>
  </si>
  <si>
    <t>beta-glucosidase 10-like isoform X1 [Brachypodium distachyon]</t>
  </si>
  <si>
    <t>Bradi3g21505</t>
  </si>
  <si>
    <t>Bradi1g09220</t>
  </si>
  <si>
    <t>hth-type transcriptional regulator protein ptxe</t>
  </si>
  <si>
    <t>Bradi1g62547</t>
  </si>
  <si>
    <t>peptidyl-trna mitochondrial</t>
  </si>
  <si>
    <t>GO:0006783;GO:0004045;GO:0009536</t>
  </si>
  <si>
    <t>heme biosynthetic process;plastid;aminoacyl-tRNA hydrolase activity</t>
  </si>
  <si>
    <t>Bradi4g41260</t>
  </si>
  <si>
    <t>nifu-like protein chloroplastic</t>
  </si>
  <si>
    <t>GO:0009507;GO:0005506;GO:0005198;GO:0051536;GO:0009658;GO:0016226</t>
  </si>
  <si>
    <t>iron-sulfur cluster binding;iron-sulfur cluster assembly;iron ion binding;chloroplast;chloroplast organization;structural molecule activity</t>
  </si>
  <si>
    <t>Bradi2g55030</t>
  </si>
  <si>
    <t>zinc finger</t>
  </si>
  <si>
    <t>Bradi5g02957</t>
  </si>
  <si>
    <t>PREDICTED: uncharacterized protein LOC104581744</t>
  </si>
  <si>
    <t>Bradi1g18329</t>
  </si>
  <si>
    <t>Os08g0197500 [Oryza sativa Japonica Group]</t>
  </si>
  <si>
    <t>Bradi4g07500</t>
  </si>
  <si>
    <t>sam domain family protein</t>
  </si>
  <si>
    <t>Bradi5g15659</t>
  </si>
  <si>
    <t>gns1 sur4 membrane family protein</t>
  </si>
  <si>
    <t>Bradi2g03868</t>
  </si>
  <si>
    <t>ubiquitin- ligase zinc ion binding [Zea mays]</t>
  </si>
  <si>
    <t>GO:0003824;GO:0006511</t>
  </si>
  <si>
    <t>ubiquitin-dependent protein catabolic process;catalytic activity</t>
  </si>
  <si>
    <t>Bradi5g10027</t>
  </si>
  <si>
    <t>abscisic stress ripening</t>
  </si>
  <si>
    <t>GO:0006950</t>
  </si>
  <si>
    <t>response to stress</t>
  </si>
  <si>
    <t>Bradi1g48160</t>
  </si>
  <si>
    <t>kda proline-rich</t>
  </si>
  <si>
    <t>GO:0005839;GO:0016023;GO:0004298;GO:0051603</t>
  </si>
  <si>
    <t>cytoplasmic vesicle;threonine-type endopeptidase activity;proteasome core complex;proteolysis involved in cellular protein catabolic process</t>
  </si>
  <si>
    <t>Bradi4g19557</t>
  </si>
  <si>
    <t>Bradi4g12120</t>
  </si>
  <si>
    <t>PREDICTED: uncharacterized protein LOC104584919</t>
  </si>
  <si>
    <t>Bradi4g23834</t>
  </si>
  <si>
    <t>Speckle-type POZ</t>
  </si>
  <si>
    <t>Bradi4g04426</t>
  </si>
  <si>
    <t>Bradi1g25030</t>
  </si>
  <si>
    <t>cleavage stimulation factor subunit 2-like</t>
  </si>
  <si>
    <t>Bradi1g15055</t>
  </si>
  <si>
    <t>Bradi5g16300</t>
  </si>
  <si>
    <t>gem-like protein 4</t>
  </si>
  <si>
    <t>Bradi2g42920</t>
  </si>
  <si>
    <t>probable calcium-binding protein cml14</t>
  </si>
  <si>
    <t>GO:0005509;GO:0005739</t>
  </si>
  <si>
    <t>mitochondrion;calcium ion binding</t>
  </si>
  <si>
    <t>Bradi2g34600</t>
  </si>
  <si>
    <t>transcription factor bhlh30-like</t>
  </si>
  <si>
    <t>GO:0005634;GO:0046983;GO:0009536</t>
  </si>
  <si>
    <t>plastid;nucleus;protein dimerization activity</t>
  </si>
  <si>
    <t>Cellular Component;Cellular Component;Molecular Function</t>
  </si>
  <si>
    <t>Bradi1g65410</t>
  </si>
  <si>
    <t>6b-interacting protein 1</t>
  </si>
  <si>
    <t>Bradi5g11820</t>
  </si>
  <si>
    <t>hepatoma-derived growth factor-related protein 2-like</t>
  </si>
  <si>
    <t>Bradi2g25566</t>
  </si>
  <si>
    <t>Bradi5g18728</t>
  </si>
  <si>
    <t>Bradi3g08350</t>
  </si>
  <si>
    <t>cysteine synthase-like</t>
  </si>
  <si>
    <t>GO:0030170;GO:0009333;GO:0004124;GO:0006535</t>
  </si>
  <si>
    <t>pyridoxal phosphate binding;cysteine synthase activity;cysteine biosynthetic process from serine;cysteine synthase complex</t>
  </si>
  <si>
    <t>Molecular Function;Molecular Function;Biological Process;Cellular Component</t>
  </si>
  <si>
    <t>Bradi3g55621</t>
  </si>
  <si>
    <t>PREDICTED: uncharacterized protein LOC104584309</t>
  </si>
  <si>
    <t>Bradi3g49350</t>
  </si>
  <si>
    <t>uncharacterized loc100276955</t>
  </si>
  <si>
    <t>Bradi3g18615</t>
  </si>
  <si>
    <t>Bradi3g32090</t>
  </si>
  <si>
    <t>mads-box transcription factor 56-like</t>
  </si>
  <si>
    <t>GO:0005634;GO:0003677;GO:0005667;GO:0003700;GO:0007275;GO:0006355;GO:0046983;GO:0045449</t>
  </si>
  <si>
    <t>transcription factor activity, sequence-specific DNA binding;multicellular organism development;transcription factor complex;nucleus;DNA binding;protein dimerization activity;regulation of transcription, DNA-templated</t>
  </si>
  <si>
    <t>Cellular Component;Molecular Function;Molecular Function;Molecular Function;Biological Process;Biological Process;Cellular Component;Biological Process</t>
  </si>
  <si>
    <t>Bradi2g39115</t>
  </si>
  <si>
    <t>Os09g0120600 [Oryza sativa Japonica Group]</t>
  </si>
  <si>
    <t>Bradi3g31720</t>
  </si>
  <si>
    <t>probable glutathione s-transferase gstu6</t>
  </si>
  <si>
    <t>GO:0005515;GO:0008152;GO:0016740</t>
  </si>
  <si>
    <t>transferase activity;metabolic process;protein binding</t>
  </si>
  <si>
    <t>Bradi4g03003</t>
  </si>
  <si>
    <t>hypothetical protein BRADI_2g17161</t>
  </si>
  <si>
    <t>Bradi1g56697</t>
  </si>
  <si>
    <t>coatomer subunit beta-1-like</t>
  </si>
  <si>
    <t>GO:0016020;GO:0005794;GO:0005488;GO:0006886</t>
  </si>
  <si>
    <t>membrane;binding;Golgi apparatus;intracellular protein transport</t>
  </si>
  <si>
    <t>Bradi1g45751</t>
  </si>
  <si>
    <t>Bradi4g06565</t>
  </si>
  <si>
    <t>Bradi5g21161</t>
  </si>
  <si>
    <t>hypothetical protein F775_32944</t>
  </si>
  <si>
    <t>Bradi3g10941</t>
  </si>
  <si>
    <t>hypothetical protein F775_01506</t>
  </si>
  <si>
    <t>Bradi4g23495</t>
  </si>
  <si>
    <t>PREDICTED: uncharacterized protein LOC101786415</t>
  </si>
  <si>
    <t>Bradi2g14545</t>
  </si>
  <si>
    <t>rna polymerase sigma factor sigc</t>
  </si>
  <si>
    <t>GO:0006355;GO:0006352;GO:0006144;GO:0005730;GO:0045449;GO:0009536;GO:0005667;GO:0003677;GO:0003700;GO:0006206;GO:0003899;GO:0001053;GO:0016021</t>
  </si>
  <si>
    <t>DNA-directed 5'-3' RNA polymerase activity;transcription factor activity, sequence-specific DNA binding;DNA-templated transcription, initiation;plastid;pyrimidine nucleobase metabolic process;transcription factor complex;nucleolus;integral component of membrane;plastid sigma factor activity;purine nucleobase metabolic process;DNA binding;regulation of transcription, DNA-templated</t>
  </si>
  <si>
    <t>Cellular Component;Cellular Component;Cellular Component;Cellular Component;Molecular Function;Molecular Function;Molecular Function;Molecular Function;Biological Process;Biological Process;Biological Process;Biological Process;Biological Process</t>
  </si>
  <si>
    <t>Bradi2g53880</t>
  </si>
  <si>
    <t>protein g1-like7</t>
  </si>
  <si>
    <t>Bradi3g14880</t>
  </si>
  <si>
    <t>retrotransposon protein</t>
  </si>
  <si>
    <t>GO:0004857</t>
  </si>
  <si>
    <t>enzyme inhibitor activity</t>
  </si>
  <si>
    <t>Bradi3g32047</t>
  </si>
  <si>
    <t>tpa: hydrolase</t>
  </si>
  <si>
    <t>GO:0016020</t>
  </si>
  <si>
    <t>membrane</t>
  </si>
  <si>
    <t>Bradi4g42655</t>
  </si>
  <si>
    <t>Bradi1g02460</t>
  </si>
  <si>
    <t>Bradi5g08062</t>
  </si>
  <si>
    <t>truncated transcription factor cauliflower a-like isoform x2</t>
  </si>
  <si>
    <t>Bradi2g55213</t>
  </si>
  <si>
    <t>Bradi3g56811</t>
  </si>
  <si>
    <t>caleosin related [Zea mays]</t>
  </si>
  <si>
    <t>GO:0005509;GO:0005739;GO:0016020</t>
  </si>
  <si>
    <t>membrane;mitochondrion;calcium ion binding</t>
  </si>
  <si>
    <t>Bradi3g09280</t>
  </si>
  <si>
    <t>animal cytomegalovirus ul139 protein</t>
  </si>
  <si>
    <t>Bradi1g25230</t>
  </si>
  <si>
    <t>transcription factor aborted microspores</t>
  </si>
  <si>
    <t>GO:0005634;GO:0005667;GO:0003700;GO:0006355;GO:0046983;GO:0048656;GO:0045449</t>
  </si>
  <si>
    <t>anther wall tapetum formation;transcription factor activity, sequence-specific DNA binding;transcription factor complex;nucleus;protein dimerization activity;regulation of transcription, DNA-templated</t>
  </si>
  <si>
    <t>Bradi4g15080</t>
  </si>
  <si>
    <t>PREDICTED: uncharacterized protein LOC100830851</t>
  </si>
  <si>
    <t>Bradi1g13560</t>
  </si>
  <si>
    <t>pollen preferential protein</t>
  </si>
  <si>
    <t>Bradi3g07450</t>
  </si>
  <si>
    <t>ethylene-responsive transcription factor win1-like</t>
  </si>
  <si>
    <t>GO:0005634;GO:0003677;GO:0005667;GO:0003700;GO:0005739;GO:0006355;GO:0045449</t>
  </si>
  <si>
    <t>transcription factor activity, sequence-specific DNA binding;transcription factor complex;nucleus;DNA binding;mitochondrion;regulation of transcription, DNA-templated</t>
  </si>
  <si>
    <t>Cellular Component;Cellular Component;Molecular Function;Molecular Function;Biological Process;Cellular Component;Biological Process</t>
  </si>
  <si>
    <t>Bradi3g37390</t>
  </si>
  <si>
    <t>PREDICTED: uncharacterized protein LOC100821938</t>
  </si>
  <si>
    <t>Bradi4g04680</t>
  </si>
  <si>
    <t>pectinesterase 3-like</t>
  </si>
  <si>
    <t>GO:0043086;GO:0004857;GO:0016023;GO:0005982;GO:0005985;GO:0030599</t>
  </si>
  <si>
    <t>enzyme inhibitor activity;starch metabolic process;cytoplasmic vesicle;negative regulation of catalytic activity;pectinesterase activity;sucrose metabolic process</t>
  </si>
  <si>
    <t>Bradi5g10408</t>
  </si>
  <si>
    <t>vegetative cell wall protein gp1-like</t>
  </si>
  <si>
    <t>Bradi1g77312</t>
  </si>
  <si>
    <t>chromatin-remodeling complex atpase chain</t>
  </si>
  <si>
    <t>Bradi4g28633</t>
  </si>
  <si>
    <t>GO:0018024;GO:0006479;GO:0006554</t>
  </si>
  <si>
    <t>lysine catabolic process;protein methylation;histone-lysine N-methyltransferase activity</t>
  </si>
  <si>
    <t>Bradi2g24940</t>
  </si>
  <si>
    <t>pistillata-like mads-box transcription partial</t>
  </si>
  <si>
    <t>GO:0005634;GO:0003677;GO:0005667;GO:0003700;GO:0009908;GO:0030154;GO:0006355;GO:0046983;GO:0045449</t>
  </si>
  <si>
    <t>transcription factor activity, sequence-specific DNA binding;cell differentiation;transcription factor complex;nucleus;flower development;DNA binding;protein dimerization activity;regulation of transcription, DNA-templated</t>
  </si>
  <si>
    <t>Cellular Component;Molecular Function;Molecular Function;Molecular Function;Biological Process;Biological Process;Biological Process;Cellular Component;Biological Process</t>
  </si>
  <si>
    <t>Bradi2g57000</t>
  </si>
  <si>
    <t>GO:0005634;GO:0003677;GO:0005667;GO:0003700;GO:0005737;GO:0030154;GO:0006355;GO:0046983;GO:0048481;GO:0045449</t>
  </si>
  <si>
    <t>cytoplasm;transcription factor activity, sequence-specific DNA binding;cell differentiation;plant ovule development;transcription factor complex;nucleus;DNA binding;protein dimerization activity;regulation of transcription, DNA-templated</t>
  </si>
  <si>
    <t>Cellular Component;Cellular Component;Molecular Function;Molecular Function;Molecular Function;Biological Process;Biological Process;Biological Process;Cellular Component;Biological Process</t>
  </si>
  <si>
    <t>Bradi3g33626</t>
  </si>
  <si>
    <t>Bradi4g43813</t>
  </si>
  <si>
    <t>Bradi1g34920</t>
  </si>
  <si>
    <t>21 kda</t>
  </si>
  <si>
    <t>GO:0043086;GO:0004857;GO:0005982;GO:0009536;GO:0005985;GO:0030599</t>
  </si>
  <si>
    <t>enzyme inhibitor activity;starch metabolic process;plastid;negative regulation of catalytic activity;pectinesterase activity;sucrose metabolic process</t>
  </si>
  <si>
    <t>Bradi1g26132</t>
  </si>
  <si>
    <t>Bradi3g30200</t>
  </si>
  <si>
    <t>pollen-specific protein sf3-like</t>
  </si>
  <si>
    <t>GO:0003676;GO:0008270;GO:0015074</t>
  </si>
  <si>
    <t>nucleic acid binding;DNA integration;zinc ion binding</t>
  </si>
  <si>
    <t>Bradi1g72600</t>
  </si>
  <si>
    <t>protein tify 10a-like</t>
  </si>
  <si>
    <t>GO:0005634;GO:0005667;GO:0003714;GO:0016481;GO:0009611;GO:2000022;GO:0031347</t>
  </si>
  <si>
    <t>regulation of defense response;response to wounding;regulation of jasmonic acid mediated signaling pathway;transcription factor complex;nucleus;negative regulation of transcription, DNA-templated;transcription corepressor activity</t>
  </si>
  <si>
    <t>Cellular Component;Molecular Function;Biological Process;Biological Process;Biological Process;Cellular Component;Biological Process</t>
  </si>
  <si>
    <t>Bradi1g13425</t>
  </si>
  <si>
    <t>Os05g0491500 [Oryza sativa Japonica Group]</t>
  </si>
  <si>
    <t>GO:0009507;GO:0005739;GO:0016020;GO:0055114;GO:0034256;GO:0010304;GO:0009579;GO:0015996</t>
  </si>
  <si>
    <t>membrane;oxidation-reduction process;chloroplast;thylakoid;chlorophyll catabolic process;chlorophyll(ide) b reductase activity;PSII associated light-harvesting complex II catabolic process;mitochondrion</t>
  </si>
  <si>
    <t>Cellular Component;Cellular Component;Cellular Component;Cellular Component;Molecular Function;Biological Process;Biological Process;Biological Process</t>
  </si>
  <si>
    <t>Bradi1g25577</t>
  </si>
  <si>
    <t>anamorsin homolog</t>
  </si>
  <si>
    <t>GO:0005758;GO:0006118;GO:0005509;GO:0009055;GO:0043066;GO:0008168;GO:0051537;GO:0016226;GO:0032259</t>
  </si>
  <si>
    <t>iron-sulfur cluster assembly;mitochondrial intermembrane space;methyltransferase activity;methylation;2 iron, 2 sulfur cluster binding;electron carrier activity;obsolete electron transport;calcium ion binding;negative regulation of apoptotic process</t>
  </si>
  <si>
    <t>Bradi4g07730</t>
  </si>
  <si>
    <t>PREDICTED: uncharacterized protein LOC100830658</t>
  </si>
  <si>
    <t>Bradi1g60176</t>
  </si>
  <si>
    <t>seed length and weight protein long form for short seed</t>
  </si>
  <si>
    <t>GO:0005834;GO:0007186;GO:0004871</t>
  </si>
  <si>
    <t>signal transducer activity;G-protein coupled receptor signaling pathway;heterotrimeric G-protein complex</t>
  </si>
  <si>
    <t>Bradi4g31701</t>
  </si>
  <si>
    <t>Bradi2g49152</t>
  </si>
  <si>
    <t>RING-H2 finger ATL67-like</t>
  </si>
  <si>
    <t>GO:0008270;GO:0016021</t>
  </si>
  <si>
    <t>integral component of membrane;zinc ion binding</t>
  </si>
  <si>
    <t>Bradi2g12740</t>
  </si>
  <si>
    <t>thiamin pyrophosphokinase</t>
  </si>
  <si>
    <t>GO:0004788;GO:0005524;GO:0030975;GO:0006772;GO:0005829;GO:0016310;GO:0016301;GO:0009229</t>
  </si>
  <si>
    <t>thiamine diphosphate biosynthetic process;cytosol;kinase activity;thiamine diphosphokinase activity;ATP binding;phosphorylation;thiamine binding;thiamine metabolic process</t>
  </si>
  <si>
    <t>Bradi3g17573</t>
  </si>
  <si>
    <t>nac transcription factor 29-like</t>
  </si>
  <si>
    <t>Bradi5g18600</t>
  </si>
  <si>
    <t>mitochondrial import inner membrane translocase subunit tim23-1-like</t>
  </si>
  <si>
    <t>Bradi5g07666</t>
  </si>
  <si>
    <t>Bradi2g04390</t>
  </si>
  <si>
    <t>probable calcium-binding protein cml27</t>
  </si>
  <si>
    <t>Bradi2g48690</t>
  </si>
  <si>
    <t>mads-box transcription factor 32</t>
  </si>
  <si>
    <t>Bradi2g21067</t>
  </si>
  <si>
    <t>ethylene-responsive transcription factor 12-like</t>
  </si>
  <si>
    <t>Bradi3g57630</t>
  </si>
  <si>
    <t>tyrosine specific protein phosphatase family protein</t>
  </si>
  <si>
    <t>GO:0006570;GO:0004725;GO:0035335</t>
  </si>
  <si>
    <t>protein tyrosine phosphatase activity;peptidyl-tyrosine dephosphorylation;tyrosine metabolic process</t>
  </si>
  <si>
    <t>Bradi5g05832</t>
  </si>
  <si>
    <t>Bradi2g43857</t>
  </si>
  <si>
    <t>Bradi2g37798</t>
  </si>
  <si>
    <t>hypothetical protein F775_01685</t>
  </si>
  <si>
    <t>Bradi2g04082</t>
  </si>
  <si>
    <t>kda protein</t>
  </si>
  <si>
    <t>GO:0016706;GO:0017176;GO:0055114;GO:0006661</t>
  </si>
  <si>
    <t>oxidation-reduction process;phosphatidylinositol biosynthetic process;oxidoreductase activity, acting on paired donors, with incorporation or reduction of molecular oxygen, 2-oxoglutarate as one donor, and incorporation of one atom each of oxygen into both donors;phosphatidylinositol N-acetylglucosaminyltransferase activity</t>
  </si>
  <si>
    <t>Bradi3g51980</t>
  </si>
  <si>
    <t>ring-h2 finger protein atl1r</t>
  </si>
  <si>
    <t>Bradi1g01686</t>
  </si>
  <si>
    <t>Bradi3g10934</t>
  </si>
  <si>
    <t>Bradi1g13905</t>
  </si>
  <si>
    <t>Bradi1g78509</t>
  </si>
  <si>
    <t>DNA-directed RNA polymerase II kDa polypeptide [Zea mays]</t>
  </si>
  <si>
    <t>GO:0003677;GO:0008270;GO:0006206;GO:0003899;GO:0001193;GO:0006283;GO:0006144;GO:0005730;GO:0006367;GO:0005665</t>
  </si>
  <si>
    <t>DNA-directed 5'-3' RNA polymerase activity;transcription initiation from RNA polymerase II promoter;pyrimidine nucleobase metabolic process;nucleolus;maintenance of transcriptional fidelity during DNA-templated transcription elongation from RNA polymerase II promoter;DNA-directed RNA polymerase II, core complex;purine nucleobase metabolic process;DNA binding;transcription-coupled nucleotide-excision repair;zinc ion binding</t>
  </si>
  <si>
    <t>Cellular Component;Cellular Component;Molecular Function;Molecular Function;Molecular Function;Biological Process;Biological Process;Biological Process;Biological Process;Biological Process</t>
  </si>
  <si>
    <t>Bradi2g36390</t>
  </si>
  <si>
    <t>unnamed protein product</t>
  </si>
  <si>
    <t>Bradi1g07310</t>
  </si>
  <si>
    <t>ocs element-binding factor 1-like</t>
  </si>
  <si>
    <t>Bradi3g56861</t>
  </si>
  <si>
    <t>PREDICTED: uncharacterized protein At3g17950-like</t>
  </si>
  <si>
    <t>Bradi1g55864</t>
  </si>
  <si>
    <t>haloacid dehalogenase-like hydrolase superfamily protein</t>
  </si>
  <si>
    <t>Bradi4g19733</t>
  </si>
  <si>
    <t>Bradi2g26921</t>
  </si>
  <si>
    <t>Bradi2g34280</t>
  </si>
  <si>
    <t>lipase plat lh2</t>
  </si>
  <si>
    <t>GO:0005515;GO:0016023</t>
  </si>
  <si>
    <t>cytoplasmic vesicle;protein binding</t>
  </si>
  <si>
    <t>Bradi4g05200</t>
  </si>
  <si>
    <t>blue copper protein</t>
  </si>
  <si>
    <t>GO:0006118;GO:0009055;GO:0016023;GO:0009536</t>
  </si>
  <si>
    <t>plastid;cytoplasmic vesicle;electron carrier activity;obsolete electron transport</t>
  </si>
  <si>
    <t>Bradi1g48947</t>
  </si>
  <si>
    <t>DNA-directed RNA polymerase III subunit RPC5</t>
  </si>
  <si>
    <t>GO:0006206;GO:0003899;GO:0006351;GO:0006144;GO:0005730</t>
  </si>
  <si>
    <t>DNA-directed 5'-3' RNA polymerase activity;pyrimidine nucleobase metabolic process;transcription, DNA-templated;nucleolus;purine nucleobase metabolic process</t>
  </si>
  <si>
    <t>Molecular Function;Biological Process;Cellular Component;Biological Process;Biological Process</t>
  </si>
  <si>
    <t>Bradi2g17371</t>
  </si>
  <si>
    <t>Bradi2g27197</t>
  </si>
  <si>
    <t>Bradi1g41691</t>
  </si>
  <si>
    <t>Bradi1g61186</t>
  </si>
  <si>
    <t>hypothetical protein BRADI_1g61185</t>
  </si>
  <si>
    <t>Bradi5g15418</t>
  </si>
  <si>
    <t>caleosin 2</t>
  </si>
  <si>
    <t>GO:0005811;GO:0031407;GO:0042538;GO:1990137;GO:0005509;GO:0005783;GO:0010118;GO:0055114;GO:0005773;GO:0031090;GO:0009414</t>
  </si>
  <si>
    <t>stomatal movement;oxylipin metabolic process;response to water deprivation;oxidation-reduction process;vacuole;lipid particle;plant seed peroxidase activity;hyperosmotic salinity response;endoplasmic reticulum;organelle membrane;calcium ion binding</t>
  </si>
  <si>
    <t>Cellular Component;Cellular Component;Cellular Component;Cellular Component;Molecular Function;Molecular Function;Biological Process;Biological Process;Biological Process;Biological Process;Biological Process</t>
  </si>
  <si>
    <t>Bradi3g26640</t>
  </si>
  <si>
    <t>zinc knuckle domain containing</t>
  </si>
  <si>
    <t>Bradi4g07888</t>
  </si>
  <si>
    <t>Bradi4g04140</t>
  </si>
  <si>
    <t>casp-like protein 4c1</t>
  </si>
  <si>
    <t>Bradi4g01300</t>
  </si>
  <si>
    <t>tpa: yabby domain transcription factor family protein</t>
  </si>
  <si>
    <t>GO:0005634;GO:0005667;GO:0003700;GO:0046872;GO:0007275;GO:0006355;GO:0045449;GO:0010158</t>
  </si>
  <si>
    <t>transcription factor activity, sequence-specific DNA binding;multicellular organism development;metal ion binding;abaxial cell fate specification;transcription factor complex;nucleus;regulation of transcription, DNA-templated</t>
  </si>
  <si>
    <t>Cellular Component;Molecular Function;Molecular Function;Biological Process;Biological Process;Biological Process;Cellular Component;Biological Process</t>
  </si>
  <si>
    <t>Bradi4g04066</t>
  </si>
  <si>
    <t>Bradi3g45216</t>
  </si>
  <si>
    <t>Bradi3g44482</t>
  </si>
  <si>
    <t>Bradi4g24131</t>
  </si>
  <si>
    <t>potassium voltage-gated channel subfamily c member 3</t>
  </si>
  <si>
    <t>Bradi5g01189</t>
  </si>
  <si>
    <t>peptidase s24 s26a s26b s26c family protein isoform 1</t>
  </si>
  <si>
    <t>GO:0016020;GO:0006508;GO:0008236</t>
  </si>
  <si>
    <t>serine-type peptidase activity;membrane;proteolysis</t>
  </si>
  <si>
    <t>Bradi2g57880</t>
  </si>
  <si>
    <t>acid phosphatase vanadium-dependent haloperoxidase related</t>
  </si>
  <si>
    <t>GO:0004601;GO:0006979;GO:0006804;GO:0016020;GO:0055114</t>
  </si>
  <si>
    <t>peroxidase activity;membrane;oxidation-reduction process;response to oxidative stress;obsolete peroxidase reaction</t>
  </si>
  <si>
    <t>Bradi2g61750</t>
  </si>
  <si>
    <t>PREDICTED: uncharacterized protein LOC101778692</t>
  </si>
  <si>
    <t>Bradi1g55822</t>
  </si>
  <si>
    <t>Bradi3g08210</t>
  </si>
  <si>
    <t>casp-like protein 2d1</t>
  </si>
  <si>
    <t>GO:0016021;GO:0005886</t>
  </si>
  <si>
    <t>plasma membrane;integral component of membrane</t>
  </si>
  <si>
    <t>Bradi1g17532</t>
  </si>
  <si>
    <t>uncharacterized mitochondrial protein g01010</t>
  </si>
  <si>
    <t>GO:0005739;GO:0016023</t>
  </si>
  <si>
    <t>cytoplasmic vesicle;mitochondrion</t>
  </si>
  <si>
    <t>Bradi5g07891</t>
  </si>
  <si>
    <t>hypothetical protein BRADI_5g07895</t>
  </si>
  <si>
    <t>Bradi2g56730</t>
  </si>
  <si>
    <t>unknow protein</t>
  </si>
  <si>
    <t>Bradi2g48630</t>
  </si>
  <si>
    <t>lachrymatory-factor synthase-like</t>
  </si>
  <si>
    <t>Bradi1g42365</t>
  </si>
  <si>
    <t>Bradi1g68085</t>
  </si>
  <si>
    <t>hypothetical protein F775_22582</t>
  </si>
  <si>
    <t>Bradi2g16580</t>
  </si>
  <si>
    <t>E3 SUMO- ligase MMS21-like</t>
  </si>
  <si>
    <t>GO:0008270;GO:0010082;GO:0060250;GO:0030915;GO:0008284;GO:0000724;GO:0080038;GO:0032876;GO:0045931;GO:0019789</t>
  </si>
  <si>
    <t>double-strand break repair via homologous recombination;positive regulation of cell proliferation;SUMO transferase activity;positive regulation of mitotic cell cycle;positive regulation of cytokinin-activated signaling pathway;Smc5-Smc6 complex;regulation of root meristem growth;negative regulation of DNA endoreduplication;germ-line stem-cell niche homeostasis;zinc ion binding</t>
  </si>
  <si>
    <t>Cellular Component;Molecular Function;Molecular Function;Biological Process;Biological Process;Biological Process;Biological Process;Biological Process;Biological Process;Biological Process</t>
  </si>
  <si>
    <t>Bradi2g19338</t>
  </si>
  <si>
    <t>dual specificity protein phosphatase dsp8</t>
  </si>
  <si>
    <t>GO:0006570;GO:0004725;GO:0035335;GO:0008138</t>
  </si>
  <si>
    <t>protein tyrosine/serine/threonine phosphatase activity;protein tyrosine phosphatase activity;peptidyl-tyrosine dephosphorylation;tyrosine metabolic process</t>
  </si>
  <si>
    <t>Bradi1g39927</t>
  </si>
  <si>
    <t>agamous-like mads-box protein agl62-like</t>
  </si>
  <si>
    <t>Bradi2g49795</t>
  </si>
  <si>
    <t>flower locus t3</t>
  </si>
  <si>
    <t>GO:0048573;GO:0008429;GO:0009909</t>
  </si>
  <si>
    <t>regulation of flower development;photoperiodism, flowering;phosphatidylethanolamine binding</t>
  </si>
  <si>
    <t>Bradi2g44020</t>
  </si>
  <si>
    <t>late embryogenesis abundant protein lea14-a-like</t>
  </si>
  <si>
    <t>GO:0009269</t>
  </si>
  <si>
    <t>response to desiccation</t>
  </si>
  <si>
    <t>Bradi4g13465</t>
  </si>
  <si>
    <t>Bradi5g23410</t>
  </si>
  <si>
    <t>eukaryotic translation initiation factor 3 subunit a-like isoform x1</t>
  </si>
  <si>
    <t>Bradi1g07635</t>
  </si>
  <si>
    <t>PREDICTED: uncharacterized protein LOC104581918</t>
  </si>
  <si>
    <t>Bradi3g51920</t>
  </si>
  <si>
    <t>uncharacterized loc100193480</t>
  </si>
  <si>
    <t>Bradi4g39055</t>
  </si>
  <si>
    <t>hypothetical protein SORBIDRAFT_08g022285, partial</t>
  </si>
  <si>
    <t>Bradi5g15475</t>
  </si>
  <si>
    <t>Bradi3g41495</t>
  </si>
  <si>
    <t>casp-like protein vit_05s0020g01830</t>
  </si>
  <si>
    <t>Bradi3g07940</t>
  </si>
  <si>
    <t>Bradi4g43825</t>
  </si>
  <si>
    <t>Bradi2g61090</t>
  </si>
  <si>
    <t>nadph quinone oxidoreductase 2</t>
  </si>
  <si>
    <t>GO:0006118;GO:0003955;GO:0055114;GO:0006694</t>
  </si>
  <si>
    <t>oxidation-reduction process;NAD(P)H dehydrogenase (quinone) activity;steroid biosynthetic process;obsolete electron transport</t>
  </si>
  <si>
    <t>Bradi1g20480</t>
  </si>
  <si>
    <t>e3 ubiquitin-protein ligase ring1-like</t>
  </si>
  <si>
    <t>Bradi1g55900</t>
  </si>
  <si>
    <t>non-specific lipid-transfer protein at2g13820</t>
  </si>
  <si>
    <t>GO:0006869;GO:0008289</t>
  </si>
  <si>
    <t>lipid transport;lipid binding</t>
  </si>
  <si>
    <t>Bradi2g25010</t>
  </si>
  <si>
    <t>uncharacterized loc100384421 precursor</t>
  </si>
  <si>
    <t>Bradi3g30870</t>
  </si>
  <si>
    <t>PREDICTED: uncharacterized protein LOC100831757</t>
  </si>
  <si>
    <t>GO:0005634;GO:0005737</t>
  </si>
  <si>
    <t>cytoplasm;nucleus</t>
  </si>
  <si>
    <t>Bradi1g60276</t>
  </si>
  <si>
    <t>Bradi1g44422</t>
  </si>
  <si>
    <t>Bradi2g36526</t>
  </si>
  <si>
    <t>f-box lrr-repeat protein at3g59190-like</t>
  </si>
  <si>
    <t>Bradi3g28050</t>
  </si>
  <si>
    <t>Bradi2g27395</t>
  </si>
  <si>
    <t>Bradi1g21590</t>
  </si>
  <si>
    <t>PREDICTED: uncharacterized protein LOC100844322</t>
  </si>
  <si>
    <t>Bradi1g59232</t>
  </si>
  <si>
    <t>probable adp-ribosylation factor gtpase-activating protein agd11</t>
  </si>
  <si>
    <t>GO:0005975;GO:0005515;GO:0004553</t>
  </si>
  <si>
    <t>carbohydrate metabolic process;hydrolase activity, hydrolyzing O-glycosyl compounds;protein binding</t>
  </si>
  <si>
    <t>Bradi1g27558</t>
  </si>
  <si>
    <t>Bradi2g36205</t>
  </si>
  <si>
    <t>nucleolar mif4g domain-containing protein 1-like</t>
  </si>
  <si>
    <t>GO:0003723;GO:0009560;GO:0016023;GO:0006312</t>
  </si>
  <si>
    <t>cytoplasmic vesicle;mitotic recombination;embryo sac egg cell differentiation;RNA binding</t>
  </si>
  <si>
    <t>Bradi4g18325</t>
  </si>
  <si>
    <t>Bradi2g21930</t>
  </si>
  <si>
    <t>Bradi1g57070</t>
  </si>
  <si>
    <t>protein yabby 1-like</t>
  </si>
  <si>
    <t>GO:0005634;GO:0003677;GO:0046872;GO:0030154;GO:0048833</t>
  </si>
  <si>
    <t>cell differentiation;metal ion binding;nucleus;DNA binding;specification of floral organ number</t>
  </si>
  <si>
    <t>Bradi5g21336</t>
  </si>
  <si>
    <t>26s proteasome non-atpase regulatory subunit 8</t>
  </si>
  <si>
    <t>GO:0005838;GO:0006508;GO:0008233</t>
  </si>
  <si>
    <t>peptidase activity;proteasome regulatory particle;proteolysis</t>
  </si>
  <si>
    <t>Bradi5g13722</t>
  </si>
  <si>
    <t>Bradi1g47200</t>
  </si>
  <si>
    <t>26s protease regulatory subunit 7</t>
  </si>
  <si>
    <t>GO:0005634;GO:0005524;GO:0005737;GO:0030163;GO:0006508;GO:0000502;GO:0008233</t>
  </si>
  <si>
    <t>cytoplasm;proteasome complex;protein catabolic process;nucleus;peptidase activity;ATP binding;proteolysis</t>
  </si>
  <si>
    <t>Bradi3g43500</t>
  </si>
  <si>
    <t>dctp pyrophosphatase 1-like</t>
  </si>
  <si>
    <t>Bradi4g13686</t>
  </si>
  <si>
    <t>Bradi1g14346</t>
  </si>
  <si>
    <t>Bradi4g19306</t>
  </si>
  <si>
    <t>Bradi3g40259</t>
  </si>
  <si>
    <t>Bradi5g09155</t>
  </si>
  <si>
    <t>Bradi1g21800</t>
  </si>
  <si>
    <t>pectinesterase qrt1-like</t>
  </si>
  <si>
    <t>Bradi2g60306</t>
  </si>
  <si>
    <t>Os01g0938400 [Oryza sativa Japonica Group]</t>
  </si>
  <si>
    <t>Bradi3g51315</t>
  </si>
  <si>
    <t>Bradi4g28920</t>
  </si>
  <si>
    <t>heavy metal-associated isoprenylated plant protein 26-like</t>
  </si>
  <si>
    <t>Bradi4g00240</t>
  </si>
  <si>
    <t>serine threonine-protein kinase grik2-like</t>
  </si>
  <si>
    <t>GO:0005524;GO:0004713;GO:0009069;GO:0004674;GO:0006468</t>
  </si>
  <si>
    <t>protein serine/threonine kinase activity;serine family amino acid metabolic process;protein tyrosine kinase activity;protein phosphorylation;ATP binding</t>
  </si>
  <si>
    <t>Bradi2g26928</t>
  </si>
  <si>
    <t>Bradi3g47777</t>
  </si>
  <si>
    <t>Bradi3g33606</t>
  </si>
  <si>
    <t>Bradi1g16195</t>
  </si>
  <si>
    <t>Bradi3g10482</t>
  </si>
  <si>
    <t>Bradi5g09046</t>
  </si>
  <si>
    <t>histidinol chloroplastic</t>
  </si>
  <si>
    <t>GO:0009570;GO:0008270;GO:0051287;GO:0005739;GO:0008295;GO:0009555;GO:0055114;GO:0000105;GO:0004399</t>
  </si>
  <si>
    <t>spermidine biosynthetic process;pollen development;oxidation-reduction process;histidinol dehydrogenase activity;NAD binding;histidine biosynthetic process;chloroplast stroma;mitochondrion;zinc ion binding</t>
  </si>
  <si>
    <t>Bradi3g26745</t>
  </si>
  <si>
    <t>Bradi3g53113</t>
  </si>
  <si>
    <t>Bradi2g23138</t>
  </si>
  <si>
    <t>Bradi2g43742</t>
  </si>
  <si>
    <t>splicing factor 3a subunit 1-like</t>
  </si>
  <si>
    <t>Bradi5g09041</t>
  </si>
  <si>
    <t>histidinol chloroplastic isoform x1</t>
  </si>
  <si>
    <t>Bradi3g32873</t>
  </si>
  <si>
    <t>Bradi4g34729</t>
  </si>
  <si>
    <t>Bradi3g11005</t>
  </si>
  <si>
    <t>Bradi1g00364</t>
  </si>
  <si>
    <t>Bradi4g22245</t>
  </si>
  <si>
    <t>Bradi3g52055</t>
  </si>
  <si>
    <t>phosphatidylinositol glycan anchor biosynthesis class u</t>
  </si>
  <si>
    <t>Bradi2g18325</t>
  </si>
  <si>
    <t>Bradi4g06371</t>
  </si>
  <si>
    <t>Bradi5g15677</t>
  </si>
  <si>
    <t>Bradi1g57505</t>
  </si>
  <si>
    <t>uncharacterized loc100277204</t>
  </si>
  <si>
    <t>Bradi1g54333</t>
  </si>
  <si>
    <t>EBNA-1 [Oryza sativa Japonica Group]</t>
  </si>
  <si>
    <t>Bradi5g08525</t>
  </si>
  <si>
    <t>Bradi4g28286</t>
  </si>
  <si>
    <t>cytochrome B5 isoform X1 [Setaria italica]</t>
  </si>
  <si>
    <t>GO:0046872;GO:0016021;GO:0016126;GO:0020037</t>
  </si>
  <si>
    <t>metal ion binding;heme binding;sterol biosynthetic process;integral component of membrane</t>
  </si>
  <si>
    <t>Bradi1g39671</t>
  </si>
  <si>
    <t>hypothetical protein BRADI_5g15677 [Brachypodium distachyon]</t>
  </si>
  <si>
    <t>Bradi1g26744</t>
  </si>
  <si>
    <t>ribonuclease H At1g65750</t>
  </si>
  <si>
    <t>Bradi3g08138</t>
  </si>
  <si>
    <t>Bradi4g05462</t>
  </si>
  <si>
    <t>Bradi1g39042</t>
  </si>
  <si>
    <t>Bradi5g09010</t>
  </si>
  <si>
    <t>PREDICTED: uncharacterized protein LOC100842519</t>
  </si>
  <si>
    <t>Bradi4g23899</t>
  </si>
  <si>
    <t>egg cell-secreted</t>
  </si>
  <si>
    <t>GO:0031982</t>
  </si>
  <si>
    <t>vesicle</t>
  </si>
  <si>
    <t>Bradi2g07721</t>
  </si>
  <si>
    <t>Os01g0229400 [Oryza sativa Japonica Group]</t>
  </si>
  <si>
    <t>GO:0005525;GO:0007264;GO:0007015;GO:0005622;GO:0005886;GO:0019899</t>
  </si>
  <si>
    <t>enzyme binding;GTP binding;actin filament organization;plasma membrane;small GTPase mediated signal transduction;intracellular</t>
  </si>
  <si>
    <t>Bradi2g22780</t>
  </si>
  <si>
    <t>uncharacterized loc100277705</t>
  </si>
  <si>
    <t>GO:0055114;GO:0033743</t>
  </si>
  <si>
    <t>oxidation-reduction process;peptide-methionine (R)-S-oxide reductase activity</t>
  </si>
  <si>
    <t>Bradi1g43551</t>
  </si>
  <si>
    <t>Bradi5g10220</t>
  </si>
  <si>
    <t>troponin skeletal muscle-like</t>
  </si>
  <si>
    <t>Bradi2g27540</t>
  </si>
  <si>
    <t>Bradi3g23190</t>
  </si>
  <si>
    <t>zim motif family protein</t>
  </si>
  <si>
    <t>GO:0050789</t>
  </si>
  <si>
    <t>regulation of biological process</t>
  </si>
  <si>
    <t>Bradi2g11293</t>
  </si>
  <si>
    <t>Bradi3g49050</t>
  </si>
  <si>
    <t>poly -specific endoribonuclease homolog</t>
  </si>
  <si>
    <t>Bradi4g03083</t>
  </si>
  <si>
    <t>f-box fbd lrr-repeat protein at1g13570-like isoform x1</t>
  </si>
  <si>
    <t>Bradi3g32382</t>
  </si>
  <si>
    <t>hypothetical protein BRADI_1g04191</t>
  </si>
  <si>
    <t>Bradi1g25887</t>
  </si>
  <si>
    <t>Bradi5g15640</t>
  </si>
  <si>
    <t>Bradi3g33661</t>
  </si>
  <si>
    <t>Bradi3g41611</t>
  </si>
  <si>
    <t>Bradi2g39081</t>
  </si>
  <si>
    <t>Bradi2g52455</t>
  </si>
  <si>
    <t>Bradi4g19615</t>
  </si>
  <si>
    <t>Bradi2g03241</t>
  </si>
  <si>
    <t>metallothionein-like protein type 2</t>
  </si>
  <si>
    <t>Bradi5g10635</t>
  </si>
  <si>
    <t>Bradi2g28105</t>
  </si>
  <si>
    <t>Bradi4g35221</t>
  </si>
  <si>
    <t>Bradi3g53140</t>
  </si>
  <si>
    <t>PREDICTED: uncharacterized protein LOC100831436</t>
  </si>
  <si>
    <t>Bradi3g53010</t>
  </si>
  <si>
    <t>hypothetical protein F775_04864</t>
  </si>
  <si>
    <t>Bradi4g02870</t>
  </si>
  <si>
    <t>skp1-like protein 1a</t>
  </si>
  <si>
    <t>GO:0006511</t>
  </si>
  <si>
    <t>ubiquitin-dependent protein catabolic process</t>
  </si>
  <si>
    <t>Bradi3g26762</t>
  </si>
  <si>
    <t>60 kda jasmonate-induced protein</t>
  </si>
  <si>
    <t>GO:0030598;GO:0017148</t>
  </si>
  <si>
    <t>rRNA N-glycosylase activity;negative regulation of translation</t>
  </si>
  <si>
    <t>Bradi1g29083</t>
  </si>
  <si>
    <t>Bradi3g39716</t>
  </si>
  <si>
    <t>hypothetical protein F775_03190</t>
  </si>
  <si>
    <t>Bradi1g07001</t>
  </si>
  <si>
    <t>Bradi3g31763</t>
  </si>
  <si>
    <t>Bradi2g25556</t>
  </si>
  <si>
    <t>Bradi1g46015</t>
  </si>
  <si>
    <t>Bradi4g43465</t>
  </si>
  <si>
    <t>Bradi5g08727</t>
  </si>
  <si>
    <t>Bradi4g29933</t>
  </si>
  <si>
    <t>Bradi2g41856</t>
  </si>
  <si>
    <t>nuclear matrix protein 1</t>
  </si>
  <si>
    <t>Bradi3g50250</t>
  </si>
  <si>
    <t>cytochrome b5</t>
  </si>
  <si>
    <t>GO:0046872;GO:0016023;GO:0022900;GO:0020037</t>
  </si>
  <si>
    <t>electron transport chain;cytoplasmic vesicle;metal ion binding;heme binding</t>
  </si>
  <si>
    <t>Bradi2g31630</t>
  </si>
  <si>
    <t>Bradi1g69927</t>
  </si>
  <si>
    <t>Bradi1g60055</t>
  </si>
  <si>
    <t>Bradi4g14015</t>
  </si>
  <si>
    <t>Bradi4g42720</t>
  </si>
  <si>
    <t>phytosulfokines 2 precursor</t>
  </si>
  <si>
    <t>GO:0008283;GO:0008083;GO:0007165;GO:0005576;GO:0040007</t>
  </si>
  <si>
    <t>cell proliferation;signal transduction;extracellular region;growth;growth factor activity</t>
  </si>
  <si>
    <t>Bradi2g43084</t>
  </si>
  <si>
    <t>Bradi1g14610</t>
  </si>
  <si>
    <t>thioredoxin-like 3-3</t>
  </si>
  <si>
    <t>GO:0006118;GO:0015035;GO:0005737;GO:0006662;GO:0016671;GO:0034599;GO:0045454;GO:0055114;GO:0006457;GO:0000103</t>
  </si>
  <si>
    <t>cytoplasm;cellular response to oxidative stress;oxidation-reduction process;sulfate assimilation;cell redox homeostasis;glycerol ether metabolic process;protein folding;oxidoreductase activity, acting on a sulfur group of donors, disulfide as acceptor;obsolete electron transport;protein disulfide oxidoreductase activity</t>
  </si>
  <si>
    <t>Bradi4g00805</t>
  </si>
  <si>
    <t>PREDICTED: uncharacterized protein LOC104584345</t>
  </si>
  <si>
    <t>Bradi2g37521</t>
  </si>
  <si>
    <t>Bradi3g03953</t>
  </si>
  <si>
    <t>Disease resistance RPP13</t>
  </si>
  <si>
    <t>Bradi3g40731</t>
  </si>
  <si>
    <t>Bradi5g23115</t>
  </si>
  <si>
    <t>Bradi1g30113</t>
  </si>
  <si>
    <t>chaperone protein dnaj 11</t>
  </si>
  <si>
    <t>GO:0009507;GO:0005739;GO:0051087;GO:0051082;GO:0042026</t>
  </si>
  <si>
    <t>protein refolding;chloroplast;unfolded protein binding;mitochondrion;chaperone binding</t>
  </si>
  <si>
    <t>Bradi3g10910</t>
  </si>
  <si>
    <t>uncharacterized loc100277225</t>
  </si>
  <si>
    <t>Bradi1g67545</t>
  </si>
  <si>
    <t>ubiquitin-60s ribosomal protein l40</t>
  </si>
  <si>
    <t>GO:0005634;GO:0005515;GO:0003735;GO:0042254;GO:0005840;GO:0006412</t>
  </si>
  <si>
    <t>translation;nucleus;ribosome;protein binding;structural constituent of ribosome;ribosome biogenesis</t>
  </si>
  <si>
    <t>Bradi3g47200</t>
  </si>
  <si>
    <t>PREDICTED: uncharacterized protein LOC100845606</t>
  </si>
  <si>
    <t>Bradi5g19845</t>
  </si>
  <si>
    <t>Bradi4g32846</t>
  </si>
  <si>
    <t>palmitoyltransferase AKR1-like isoform X2 [Brachypodium distachyon]</t>
  </si>
  <si>
    <t>Bradi1g33651</t>
  </si>
  <si>
    <t>Os04g0420500 [Oryza sativa Japonica Group]</t>
  </si>
  <si>
    <t>Bradi3g26820</t>
  </si>
  <si>
    <t>stress enhanced protein chloroplastic-like</t>
  </si>
  <si>
    <t>GO:1901576;GO:1901564;GO:0044249;GO:0044711;GO:0006139;GO:0009536;GO:0044281;GO:0009639;GO:0044085;GO:0019682;GO:0051186;GO:0016043;GO:0019684</t>
  </si>
  <si>
    <t>glyceraldehyde-3-phosphate metabolic process;cofactor metabolic process;single-organism biosynthetic process;photosynthesis, light reaction;cellular component organization;cellular biosynthetic process;response to red or far red light;organic substance biosynthetic process;plastid;cellular component biogenesis;organonitrogen compound metabolic process;small molecule metabolic process;nucleobase-containing compound metabolic process</t>
  </si>
  <si>
    <t>Bradi1g33506</t>
  </si>
  <si>
    <t>Os09g0260000 [Oryza sativa Japonica Group]</t>
  </si>
  <si>
    <t>Bradi5g07156</t>
  </si>
  <si>
    <t>Bradi1g32945</t>
  </si>
  <si>
    <t>PREDICTED: uncharacterized protein LOC104581415</t>
  </si>
  <si>
    <t>Bradi3g18175</t>
  </si>
  <si>
    <t>myosin-2 heavy chain</t>
  </si>
  <si>
    <t>Bradi2g38978</t>
  </si>
  <si>
    <t>Bradi5g14693</t>
  </si>
  <si>
    <t>Bradi3g23345</t>
  </si>
  <si>
    <t>Bradi2g43359</t>
  </si>
  <si>
    <t>Bradi4g30920</t>
  </si>
  <si>
    <t>zinc finger protein 2</t>
  </si>
  <si>
    <t>GO:0005634;GO:0046872;GO:0009536</t>
  </si>
  <si>
    <t>plastid;metal ion binding;nucleus</t>
  </si>
  <si>
    <t>Bradi2g16873</t>
  </si>
  <si>
    <t>hypothetical protein BRADI_2g16875</t>
  </si>
  <si>
    <t>Bradi3g06584</t>
  </si>
  <si>
    <t>hypothetical protein BRADI_3g06583</t>
  </si>
  <si>
    <t>Bradi1g28317</t>
  </si>
  <si>
    <t>Bradi2g24925</t>
  </si>
  <si>
    <t>Bradi1g47528</t>
  </si>
  <si>
    <t>Bradi5g17730</t>
  </si>
  <si>
    <t>PREDICTED: uncharacterized protein LOC100835685</t>
  </si>
  <si>
    <t>Bradi2g34130</t>
  </si>
  <si>
    <t>PREDICTED: uncharacterized protein LOC100844466</t>
  </si>
  <si>
    <t>Bradi3g40265</t>
  </si>
  <si>
    <t>hypothetical protein SORBIDRAFT_09g007400</t>
  </si>
  <si>
    <t>Bradi3g34945</t>
  </si>
  <si>
    <t>Bradi2g47333</t>
  </si>
  <si>
    <t>Bradi3g25649</t>
  </si>
  <si>
    <t>Bradi3g05020</t>
  </si>
  <si>
    <t>saur25 - auxin-responsive saur family member</t>
  </si>
  <si>
    <t>GO:0005516;GO:0005739;GO:0009734</t>
  </si>
  <si>
    <t>calmodulin binding;auxin-activated signaling pathway;mitochondrion</t>
  </si>
  <si>
    <t>Bradi1g23935</t>
  </si>
  <si>
    <t>PREDICTED: uncharacterized protein LOC100824269</t>
  </si>
  <si>
    <t>GO:0044444;GO:0016740;GO:0044237</t>
  </si>
  <si>
    <t>cytoplasmic part;transferase activity;cellular metabolic process</t>
  </si>
  <si>
    <t>Bradi1g06495</t>
  </si>
  <si>
    <t>hypothetical protein OsJ_07453</t>
  </si>
  <si>
    <t>Bradi2g24113</t>
  </si>
  <si>
    <t>Bradi4g00886</t>
  </si>
  <si>
    <t>Bradi5g13208</t>
  </si>
  <si>
    <t>Bradi1g46540</t>
  </si>
  <si>
    <t>uncharacterized loc100275448</t>
  </si>
  <si>
    <t>Bradi2g20955</t>
  </si>
  <si>
    <t>Bradi3g19940</t>
  </si>
  <si>
    <t>PREDICTED: uncharacterized protein LOC100821820</t>
  </si>
  <si>
    <t>Bradi2g11475</t>
  </si>
  <si>
    <t>ATP synthase CF0 subunit IV, partial (plastid)</t>
  </si>
  <si>
    <t>GO:0045263;GO:0016021;GO:0005886;GO:0015986;GO:0009535;GO:0046933</t>
  </si>
  <si>
    <t>ATP synthesis coupled proton transport;proton-transporting ATP synthase complex, coupling factor F(o);proton-transporting ATP synthase activity, rotational mechanism;plasma membrane;integral component of membrane;chloroplast thylakoid membrane</t>
  </si>
  <si>
    <t>Cellular Component;Cellular Component;Cellular Component;Cellular Component;Molecular Function;Biological Process</t>
  </si>
  <si>
    <t>Bradi3g09530</t>
  </si>
  <si>
    <t>uncharacterized loc100277977</t>
  </si>
  <si>
    <t>Bradi1g28486</t>
  </si>
  <si>
    <t>Bradi2g40855</t>
  </si>
  <si>
    <t>nadh dehydrogenase subunit 7</t>
  </si>
  <si>
    <t>GO:0006814;GO:0005747;GO:0015992;GO:0048038;GO:0051287;GO:0006120;GO:0008137;GO:0006744</t>
  </si>
  <si>
    <t>mitochondrial respiratory chain complex I;quinone binding;proton transport;NAD binding;ubiquinone biosynthetic process;NADH dehydrogenase (ubiquinone) activity;mitochondrial electron transport, NADH to ubiquinone;sodium ion transport</t>
  </si>
  <si>
    <t>Bradi4g17304</t>
  </si>
  <si>
    <t>Bradi2g54585</t>
  </si>
  <si>
    <t>Bradi4g08094</t>
  </si>
  <si>
    <t>Bradi4g04500</t>
  </si>
  <si>
    <t>PREDICTED: uncharacterized protein LOC100824137</t>
  </si>
  <si>
    <t>Bradi1g01691</t>
  </si>
  <si>
    <t>Bradi3g39392</t>
  </si>
  <si>
    <t>Bradi1g17043</t>
  </si>
  <si>
    <t>Bradi5g01827</t>
  </si>
  <si>
    <t>coatomer subunit beta-2-like</t>
  </si>
  <si>
    <t>GO:0006810</t>
  </si>
  <si>
    <t>transport</t>
  </si>
  <si>
    <t>Bradi5g11030</t>
  </si>
  <si>
    <t>PREDICTED: uncharacterized protein LOC100828866</t>
  </si>
  <si>
    <t>Bradi5g10564</t>
  </si>
  <si>
    <t>[Oryza sativa Japonica Group]</t>
  </si>
  <si>
    <t>Bradi1g22868</t>
  </si>
  <si>
    <t>PREDICTED: uncharacterized protein LOC106865862</t>
  </si>
  <si>
    <t>Bradi5g24565</t>
  </si>
  <si>
    <t>cle family 404 protein</t>
  </si>
  <si>
    <t>Bradi3g49941</t>
  </si>
  <si>
    <t>Bradi3g23341</t>
  </si>
  <si>
    <t>Bradi3g14894</t>
  </si>
  <si>
    <t>Bradi4g15018</t>
  </si>
  <si>
    <t>Bradi2g31075</t>
  </si>
  <si>
    <t>Bradi1g24775</t>
  </si>
  <si>
    <t>Bradi3g37500</t>
  </si>
  <si>
    <t>auxin-repressed protein</t>
  </si>
  <si>
    <t>Bradi2g54441</t>
  </si>
  <si>
    <t>probable GTP-binding OBGM, mitochondrial</t>
  </si>
  <si>
    <t>GO:0005525;GO:0010468;GO:0010501;GO:0006413;GO:0004004</t>
  </si>
  <si>
    <t>ATP-dependent RNA helicase activity;GTP binding;translational initiation;regulation of gene expression;RNA secondary structure unwinding</t>
  </si>
  <si>
    <t>Bradi2g49168</t>
  </si>
  <si>
    <t>vesicle-associated membrane 711-like [Setaria italica]</t>
  </si>
  <si>
    <t>Bradi1g13140</t>
  </si>
  <si>
    <t>auxin-induced protein 10a5-like</t>
  </si>
  <si>
    <t>GO:0005516;GO:0009734</t>
  </si>
  <si>
    <t>calmodulin binding;auxin-activated signaling pathway</t>
  </si>
  <si>
    <t>Bradi2g59836</t>
  </si>
  <si>
    <t>hypothetical protein BRADI_1g24465</t>
  </si>
  <si>
    <t>Bradi5g16232</t>
  </si>
  <si>
    <t>Bradi1g43090</t>
  </si>
  <si>
    <t>chaperone protein dnaj chloroplastic-like</t>
  </si>
  <si>
    <t>Bradi5g18555</t>
  </si>
  <si>
    <t>Bradi5g07594</t>
  </si>
  <si>
    <t>Bradi1g64453</t>
  </si>
  <si>
    <t>Bradi4g17228</t>
  </si>
  <si>
    <t>Bradi4g07933</t>
  </si>
  <si>
    <t>hypothetical protein BRADI_2g12051</t>
  </si>
  <si>
    <t>Bradi3g23263</t>
  </si>
  <si>
    <t>Bradi3g26344</t>
  </si>
  <si>
    <t>Bradi5g06636</t>
  </si>
  <si>
    <t>upf0160 protein mitochondrial</t>
  </si>
  <si>
    <t>Bradi4g03041</t>
  </si>
  <si>
    <t>Bradi3g04026</t>
  </si>
  <si>
    <t>zeitlupe partial</t>
  </si>
  <si>
    <t>GO:0005634;GO:0009881;GO:0007165;GO:0018298;GO:0042752;GO:0016567</t>
  </si>
  <si>
    <t>signal transduction;protein ubiquitination;nucleus;protein-chromophore linkage;photoreceptor activity;regulation of circadian rhythm</t>
  </si>
  <si>
    <t>Bradi1g38186</t>
  </si>
  <si>
    <t>uncharacterized loc100275389</t>
  </si>
  <si>
    <t>Bradi4g20077</t>
  </si>
  <si>
    <t>Bradi2g09966</t>
  </si>
  <si>
    <t>plastid RNA polymerase sigma factor</t>
  </si>
  <si>
    <t>GO:0009651;GO:0009750;GO:0006355;GO:0006352;GO:0080005;GO:0045449;GO:0009536;GO:0003677;GO:0071461;GO:0005667;GO:0003700;GO:0006833;GO:0001053;GO:0005739</t>
  </si>
  <si>
    <t>cellular response to redox state;transcription factor activity, sequence-specific DNA binding;water transport;response to fructose;transcription factor complex;plastid sigma factor activity;DNA binding;mitochondrion;regulation of transcription, DNA-templated;DNA-templated transcription, initiation;plastid;response to salt stress;photosystem stoichiometry adjustment</t>
  </si>
  <si>
    <t>Cellular Component;Cellular Component;Molecular Function;Molecular Function;Molecular Function;Biological Process;Biological Process;Biological Process;Biological Process;Biological Process;Biological Process;Biological Process;Cellular Component;Biological Process</t>
  </si>
  <si>
    <t>Bradi1g29425</t>
  </si>
  <si>
    <t>Bradi5g25676</t>
  </si>
  <si>
    <t>Cysteine protease 1</t>
  </si>
  <si>
    <t>Bradi1g43087</t>
  </si>
  <si>
    <t>PREDICTED: uncharacterized protein LOC100824668</t>
  </si>
  <si>
    <t>Bradi1g66254</t>
  </si>
  <si>
    <t>P-glyco 20 isoform 1 [Theobroma cacao]</t>
  </si>
  <si>
    <t>Bradi2g35100</t>
  </si>
  <si>
    <t>PREDICTED: uncharacterized protein LOC100840618</t>
  </si>
  <si>
    <t>Bradi4g04502</t>
  </si>
  <si>
    <t>hypothetical protein F775_09582</t>
  </si>
  <si>
    <t>Bradi2g10756</t>
  </si>
  <si>
    <t>Bradi2g02846</t>
  </si>
  <si>
    <t>Bradi5g11876</t>
  </si>
  <si>
    <t>Bradi1g48194</t>
  </si>
  <si>
    <t>Bradi1g22863</t>
  </si>
  <si>
    <t>gibberellin-regulated protein</t>
  </si>
  <si>
    <t>GO:0016491;GO:0016023;GO:0055114</t>
  </si>
  <si>
    <t>cytoplasmic vesicle;oxidation-reduction process;oxidoreductase activity</t>
  </si>
  <si>
    <t>Bradi4g23314</t>
  </si>
  <si>
    <t>PREDICTED: uncharacterized protein LOC102711980</t>
  </si>
  <si>
    <t>Bradi5g03240</t>
  </si>
  <si>
    <t>Bradi3g45245</t>
  </si>
  <si>
    <t>Bradi4g31283</t>
  </si>
  <si>
    <t>Bradi1g52562</t>
  </si>
  <si>
    <t>Bradi4g21290</t>
  </si>
  <si>
    <t>cytochrome p450 71c2</t>
  </si>
  <si>
    <t>GO:0016491;GO:0046872</t>
  </si>
  <si>
    <t>metal ion binding;oxidoreductase activity</t>
  </si>
  <si>
    <t>Bradi1g64200</t>
  </si>
  <si>
    <t>PREDICTED: uncharacterized protein LOC100826796</t>
  </si>
  <si>
    <t>Bradi5g01186</t>
  </si>
  <si>
    <t>GO:0006508;GO:0008236;GO:0005774</t>
  </si>
  <si>
    <t>serine-type peptidase activity;vacuolar membrane;proteolysis</t>
  </si>
  <si>
    <t>Bradi5g01034</t>
  </si>
  <si>
    <t>Bradi2g38445</t>
  </si>
  <si>
    <t>Bradi1g66916</t>
  </si>
  <si>
    <t>tropinone reductase homolog at1g07440-like</t>
  </si>
  <si>
    <t>GO:0050356;GO:0005829;GO:0055114;GO:0009821</t>
  </si>
  <si>
    <t>oxidation-reduction process;alkaloid biosynthetic process;cytosol;tropine dehydrogenase activity</t>
  </si>
  <si>
    <t>Bradi2g08663</t>
  </si>
  <si>
    <t>Bradi1g77820</t>
  </si>
  <si>
    <t>nonspecific lipid-transfer protein precursor</t>
  </si>
  <si>
    <t>GO:0016023;GO:0006810</t>
  </si>
  <si>
    <t>cytoplasmic vesicle;transport</t>
  </si>
  <si>
    <t>Bradi3g12156</t>
  </si>
  <si>
    <t>Bradi2g19965</t>
  </si>
  <si>
    <t>Bradi4g16320</t>
  </si>
  <si>
    <t>phytosulfokines 3</t>
  </si>
  <si>
    <t>Bradi4g13355</t>
  </si>
  <si>
    <t>Bradi4g28726</t>
  </si>
  <si>
    <t>Bradi4g14061</t>
  </si>
  <si>
    <t>transposon en spm sub-class</t>
  </si>
  <si>
    <t>Bradi2g35492</t>
  </si>
  <si>
    <t>Bradi1g00291</t>
  </si>
  <si>
    <t>Bradi1g07900</t>
  </si>
  <si>
    <t>gibberellin-regulated protein 2 precursor</t>
  </si>
  <si>
    <t>GO:0008283;GO:0016023</t>
  </si>
  <si>
    <t>cytoplasmic vesicle;cell proliferation</t>
  </si>
  <si>
    <t>Bradi1g39621</t>
  </si>
  <si>
    <t>Bradi4g13583</t>
  </si>
  <si>
    <t>Bradi3g06483</t>
  </si>
  <si>
    <t>Bradi1g36725</t>
  </si>
  <si>
    <t>Bradi4g04993</t>
  </si>
  <si>
    <t>Bradi1g27846</t>
  </si>
  <si>
    <t>Bradi1g60392</t>
  </si>
  <si>
    <t>Bradi1g23301</t>
  </si>
  <si>
    <t>Bradi3g16655</t>
  </si>
  <si>
    <t>defense-responsive partial</t>
  </si>
  <si>
    <t>Bradi3g03980</t>
  </si>
  <si>
    <t>cle family 603 protein</t>
  </si>
  <si>
    <t>Bradi3g03468</t>
  </si>
  <si>
    <t>Bradi3g05565</t>
  </si>
  <si>
    <t>Bradi1g45260</t>
  </si>
  <si>
    <t>dna binding protein</t>
  </si>
  <si>
    <t>GO:0005634;GO:0003677;GO:0006355;GO:0009742;GO:0080113;GO:0046983;GO:0009536</t>
  </si>
  <si>
    <t>plastid;nucleus;brassinosteroid mediated signaling pathway;DNA binding;protein dimerization activity;regulation of transcription, DNA-templated;regulation of seed growth</t>
  </si>
  <si>
    <t>Bradi4g01235</t>
  </si>
  <si>
    <t>Bradi5g18413</t>
  </si>
  <si>
    <t>Bradi2g21413</t>
  </si>
  <si>
    <t>Bradi1g23824</t>
  </si>
  <si>
    <t>Bradi1g54340</t>
  </si>
  <si>
    <t>protein phosphatase 2c 35</t>
  </si>
  <si>
    <t>Bradi5g24351</t>
  </si>
  <si>
    <t>Bradi3g55366</t>
  </si>
  <si>
    <t>Bradi2g53289</t>
  </si>
  <si>
    <t>Bradi4g09948</t>
  </si>
  <si>
    <t>Bradi1g07625</t>
  </si>
  <si>
    <t>Bradi4g29326</t>
  </si>
  <si>
    <t>Os08g0414500 [Oryza sativa Japonica Group]</t>
  </si>
  <si>
    <t>Bradi2g04725</t>
  </si>
  <si>
    <t>Bradi2g46785</t>
  </si>
  <si>
    <t>Bradi1g41745</t>
  </si>
  <si>
    <t>Bradi4g07660</t>
  </si>
  <si>
    <t>Bradi3g16296</t>
  </si>
  <si>
    <t>Bradi1g78718</t>
  </si>
  <si>
    <t>Bradi4g32085</t>
  </si>
  <si>
    <t>Bradi1g65263</t>
  </si>
  <si>
    <t>Bradi1g29424</t>
  </si>
  <si>
    <t>transmembrane protein 53</t>
  </si>
  <si>
    <t>GO:0010363;GO:0042538;GO:0052542;GO:0009695;GO:0009611;GO:0009863;GO:0009620;GO:0010200;GO:0006612;GO:0009867;GO:0005622;GO:0009414</t>
  </si>
  <si>
    <t>response to fungus;defense response by callose deposition;salicylic acid mediated signaling pathway;response to water deprivation;regulation of plant-type hypersensitive response;response to wounding;jasmonic acid mediated signaling pathway;intracellular;protein targeting to membrane;hyperosmotic salinity response;jasmonic acid biosynthetic process;response to chitin</t>
  </si>
  <si>
    <t>Cellular Component;Biological Process;Biological Process;Biological Process;Biological Process;Biological Process;Biological Process;Biological Process;Biological Process;Biological Process;Biological Process;Biological Process</t>
  </si>
  <si>
    <t>Bradi3g23346</t>
  </si>
  <si>
    <t>Bradi1g36371</t>
  </si>
  <si>
    <t>Bradi2g04555</t>
  </si>
  <si>
    <t>Bradi1g32208</t>
  </si>
  <si>
    <t>mads-box protein zmm17</t>
  </si>
  <si>
    <t>Bradi4g17451</t>
  </si>
  <si>
    <t>metal tolerance C3</t>
  </si>
  <si>
    <t>GO:0010043;GO:0061088;GO:0016021;GO:0005385;GO:0071577;GO:0005773</t>
  </si>
  <si>
    <t>vacuole;regulation of sequestering of zinc ion;zinc II ion transmembrane transport;zinc ion transmembrane transporter activity;integral component of membrane;response to zinc ion</t>
  </si>
  <si>
    <t>Bradi4g28089</t>
  </si>
  <si>
    <t>Bradi3g07931</t>
  </si>
  <si>
    <t>Os09g0549600 [Oryza sativa Japonica Group]</t>
  </si>
  <si>
    <t>Bradi1g01965</t>
  </si>
  <si>
    <t>Bradi3g37311</t>
  </si>
  <si>
    <t>nadh dehydrogenase subunit 4l</t>
  </si>
  <si>
    <t>GO:0006814;GO:0005747;GO:0015992;GO:0006120;GO:0008137;GO:0006744</t>
  </si>
  <si>
    <t>mitochondrial respiratory chain complex I;proton transport;ubiquinone biosynthetic process;NADH dehydrogenase (ubiquinone) activity;mitochondrial electron transport, NADH to ubiquinone;sodium ion transport</t>
  </si>
  <si>
    <t>Bradi1g09136</t>
  </si>
  <si>
    <t>e3 ubiquitin protein ligase drip1-like</t>
  </si>
  <si>
    <t>Bradi3g14700</t>
  </si>
  <si>
    <t>hypothetical protein TRIUR3_04183</t>
  </si>
  <si>
    <t>Bradi1g16204</t>
  </si>
  <si>
    <t>Bradi2g08505</t>
  </si>
  <si>
    <t>protein argonaute mel1-like</t>
  </si>
  <si>
    <t>Bradi4g16494</t>
  </si>
  <si>
    <t>Bradi3g17715</t>
  </si>
  <si>
    <t>cysteine-rich and transmembrane domain-containing protein a-like</t>
  </si>
  <si>
    <t>Bradi2g05955</t>
  </si>
  <si>
    <t>Bradi3g15346</t>
  </si>
  <si>
    <t>Bradi3g60360</t>
  </si>
  <si>
    <t>transmembrane</t>
  </si>
  <si>
    <t>Bradi1g50510</t>
  </si>
  <si>
    <t>ozone-responsive stress-like protein</t>
  </si>
  <si>
    <t>Bradi2g56412</t>
  </si>
  <si>
    <t>Bradi1g66258</t>
  </si>
  <si>
    <t>hypothetical protein BRADI_1g66265</t>
  </si>
  <si>
    <t>Bradi1g00625</t>
  </si>
  <si>
    <t>Bradi4g35253</t>
  </si>
  <si>
    <t>Bradi1g35436</t>
  </si>
  <si>
    <t>Bradi3g05573</t>
  </si>
  <si>
    <t>Bradi1g57702</t>
  </si>
  <si>
    <t>Bradi5g20910</t>
  </si>
  <si>
    <t>PREDICTED: uncharacterized protein LOC100823946</t>
  </si>
  <si>
    <t>Bradi3g47027</t>
  </si>
  <si>
    <t>reactive oxygen species modulator 1</t>
  </si>
  <si>
    <t>Bradi2g34989</t>
  </si>
  <si>
    <t>hypothetical protein BRADI_2g34998</t>
  </si>
  <si>
    <t>Bradi3g19473</t>
  </si>
  <si>
    <t>Bradi2g24952</t>
  </si>
  <si>
    <t>wound-responsive family protein</t>
  </si>
  <si>
    <t>Bradi2g20123</t>
  </si>
  <si>
    <t>Bradi3g49061</t>
  </si>
  <si>
    <t>Molybdopterin biosynthesis CNX2</t>
  </si>
  <si>
    <t>GO:0009507;GO:0003824;GO:0046872;GO:0005739;GO:0051539;GO:0006777;GO:0019008</t>
  </si>
  <si>
    <t>4 iron, 4 sulfur cluster binding;chloroplast;metal ion binding;catalytic activity;Mo-molybdopterin cofactor biosynthetic process;molybdopterin synthase complex;mitochondrion</t>
  </si>
  <si>
    <t>Cellular Component;Cellular Component;Cellular Component;Molecular Function;Molecular Function;Molecular Function;Biological Process</t>
  </si>
  <si>
    <t>Bradi1g49786</t>
  </si>
  <si>
    <t>Bradi2g58025</t>
  </si>
  <si>
    <t>Bradi1g76294</t>
  </si>
  <si>
    <t>uncharacterized loc100275952</t>
  </si>
  <si>
    <t>Bradi1g44213</t>
  </si>
  <si>
    <t>Bradi2g09098</t>
  </si>
  <si>
    <t>Bradi2g10754</t>
  </si>
  <si>
    <t>Bradi4g09832</t>
  </si>
  <si>
    <t>Bradi4g03293</t>
  </si>
  <si>
    <t>Bradi5g12423</t>
  </si>
  <si>
    <t>Bradi4g41035</t>
  </si>
  <si>
    <t>Bradi1g43905</t>
  </si>
  <si>
    <t>dna-directed rna polymerase i subunit rpa2</t>
  </si>
  <si>
    <t>GO:0003676;GO:0090304;GO:0016779;GO:0005515;GO:0044260;GO:0044424</t>
  </si>
  <si>
    <t>nucleic acid metabolic process;cellular macromolecule metabolic process;nucleic acid binding;protein binding;nucleotidyltransferase activity;intracellular part</t>
  </si>
  <si>
    <t>Bradi3g50835</t>
  </si>
  <si>
    <t>Bradi2g36985</t>
  </si>
  <si>
    <t>Bradi1g19725</t>
  </si>
  <si>
    <t>Bradi1g40644</t>
  </si>
  <si>
    <t>Bradi3g15837</t>
  </si>
  <si>
    <t>Bradi3g19365</t>
  </si>
  <si>
    <t>Bradi4g45315</t>
  </si>
  <si>
    <t>Bradi3g28513</t>
  </si>
  <si>
    <t>cation transport regulator-like protein 2</t>
  </si>
  <si>
    <t>Bradi4g34755</t>
  </si>
  <si>
    <t>Bradi4g09141</t>
  </si>
  <si>
    <t>Bradi4g13725</t>
  </si>
  <si>
    <t>Bradi2g44015</t>
  </si>
  <si>
    <t>BAG family molecular chaperone regulator 1-like</t>
  </si>
  <si>
    <t>Bradi3g03642</t>
  </si>
  <si>
    <t>PREDICTED: uncharacterized protein LOC100832166 [Brachypodium distachyon]</t>
  </si>
  <si>
    <t>Bradi2g62591</t>
  </si>
  <si>
    <t>Bradi1g74543</t>
  </si>
  <si>
    <t>Bradi1g22866</t>
  </si>
  <si>
    <t>dehydrodolichyl diphosphate synthase 2</t>
  </si>
  <si>
    <t>GO:0005739;GO:0009536;GO:0016765</t>
  </si>
  <si>
    <t>plastid;transferase activity, transferring alkyl or aryl (other than methyl) groups;mitochondrion</t>
  </si>
  <si>
    <t>Bradi2g61955</t>
  </si>
  <si>
    <t>transcription initiation factor iia subunit 2</t>
  </si>
  <si>
    <t>GO:0003743;GO:0000394;GO:0006355;GO:0005672;GO:0005840;GO:0006446;GO:0006367</t>
  </si>
  <si>
    <t>transcription initiation from RNA polymerase II promoter;RNA splicing, via endonucleolytic cleavage and ligation;ribosome;regulation of translational initiation;translation initiation factor activity;transcription factor TFIIA complex;regulation of transcription, DNA-templated</t>
  </si>
  <si>
    <t>Bradi3g19798</t>
  </si>
  <si>
    <t>Bradi2g06006</t>
  </si>
  <si>
    <t>PREDICTED: uncharacterized protein LOC100828874 [Brachypodium distachyon]</t>
  </si>
  <si>
    <t>Bradi2g39285</t>
  </si>
  <si>
    <t>Bradi4g36106</t>
  </si>
  <si>
    <t>Bradi4g24712</t>
  </si>
  <si>
    <t>Bradi2g15874</t>
  </si>
  <si>
    <t>Bradi4g28751</t>
  </si>
  <si>
    <t>V-type proton ATPase catalytic subunit A-like</t>
  </si>
  <si>
    <t>GO:0007010;GO:0015991;GO:0007033;GO:0007030;GO:0009555;GO:0005794;GO:0002020;GO:0033180;GO:0006007;GO:0005524;GO:0006833;GO:0009506;GO:0006119;GO:0048046;GO:0006816;GO:0010498;GO:0006094;GO:0009266;GO:0006098;GO:0000902;GO:0006096;GO:0009941;GO:0046961;GO:0046686;GO:0000325;GO:0005886;GO:0006972;GO:0005618;GO:0016049;GO:0048193</t>
  </si>
  <si>
    <t>ATP hydrolysis coupled proton transport;response to cadmium ion;calcium ion transport;Golgi organization;protease binding;cell growth;Golgi vesicle transport;proteasomal protein catabolic process;response to temperature stimulus;plasmodesma;proton-transporting ATPase activity, rotational mechanism;cell morphogenesis;glucose catabolic process;plant-type vacuole;ATP binding;hyperosmotic response;vacuole organization;cytoskeleton organization;plasma membrane;chloroplast envelope;water transport;pentose-phosphate shunt;glycolytic process;gluconeogenesis;oxidative phosphorylation;Golgi apparatus;proton-transporting V-type ATPase, V1 domain;pollen development;apoplast;cell wall</t>
  </si>
  <si>
    <t>Cellular Component;Cellular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</si>
  <si>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Bradi4g09815</t>
  </si>
  <si>
    <t>Bradi3g08886</t>
  </si>
  <si>
    <t>Bradi1g78726</t>
  </si>
  <si>
    <t>Bradi3g12696</t>
  </si>
  <si>
    <t>Bradi4g01825</t>
  </si>
  <si>
    <t>Bradi4g37656</t>
  </si>
  <si>
    <t>Bradi5g03770</t>
  </si>
  <si>
    <t>Bradi3g14035</t>
  </si>
  <si>
    <t>Bradi3g27912</t>
  </si>
  <si>
    <t>midasin</t>
  </si>
  <si>
    <t>GO:0016887;GO:0005634;GO:0005524;GO:0008152;GO:0000027</t>
  </si>
  <si>
    <t>ATPase activity;ribosomal large subunit assembly;nucleus;metabolic process;ATP binding</t>
  </si>
  <si>
    <t>Bradi4g36890</t>
  </si>
  <si>
    <t xml:space="preserve">microtubule-associated protein futsch-like </t>
  </si>
  <si>
    <t>Bradi1g04980</t>
  </si>
  <si>
    <t>GO:0007275</t>
  </si>
  <si>
    <t>multicellular organism development</t>
  </si>
  <si>
    <t>Bradi1g30007</t>
  </si>
  <si>
    <t>serine threonine-protein kinase atr</t>
  </si>
  <si>
    <t>GO:0007062;GO:0010044;GO:0007131;GO:0000724;GO:0007004;GO:0009069;GO:0004674;GO:0006468;GO:0007129;GO:0043247;GO:0009536;GO:0042138;GO:0005634;GO:0005524;GO:0032504;GO:0009506;GO:0005515;GO:0010332;GO:0032204</t>
  </si>
  <si>
    <t>regulation of telomere maintenance;serine family amino acid metabolic process;nucleus;protein phosphorylation;protein binding;response to aluminum ion;reciprocal meiotic recombination;telomere maintenance in response to DNA damage;telomere maintenance via telomerase;response to gamma radiation;double-strand break repair via homologous recombination;plastid;protein serine/threonine kinase activity;sister chromatid cohesion;multicellular organism reproduction;plasmodesma;ATP binding;synapsis;meiotic DNA double-strand break formation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</si>
  <si>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</si>
  <si>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Bradi2g42017</t>
  </si>
  <si>
    <t xml:space="preserve">small subunit processome </t>
  </si>
  <si>
    <t>GO:0005667;GO:0003700;GO:0006355;GO:0005488;GO:0045449</t>
  </si>
  <si>
    <t>transcription factor activity, sequence-specific DNA binding;transcription factor complex;binding;regulation of transcription, DNA-templated</t>
  </si>
  <si>
    <t>Bradi5g17540</t>
  </si>
  <si>
    <t>PREDICTED: At3g06530</t>
  </si>
  <si>
    <t>GO:0032040;GO:0000462;GO:0030515;GO:0034455;GO:0030686;GO:0045943</t>
  </si>
  <si>
    <t>positive regulation of transcription from RNA polymerase I promoter;maturation of SSU-rRNA from tricistronic rRNA transcript (SSU-rRNA, 5.8S rRNA, LSU-rRNA);90S preribosome;t-UTP complex;small-subunit processome;snoRNA binding</t>
  </si>
  <si>
    <t>Cellular Component;Cellular Component;Cellular Component;Molecular Function;Biological Process;Biological Process</t>
  </si>
  <si>
    <t>Bradi4g10450</t>
  </si>
  <si>
    <t>disease resistance protein rpm1-like</t>
  </si>
  <si>
    <t>GO:0005524;GO:0004672;GO:0043531;GO:0006468</t>
  </si>
  <si>
    <t>protein kinase activity;ADP binding;protein phosphorylation;ATP binding</t>
  </si>
  <si>
    <t>Bradi1g02621</t>
  </si>
  <si>
    <t xml:space="preserve">dna-directed rna polymerase i </t>
  </si>
  <si>
    <t>GO:0006406;GO:0003677;GO:0008270;GO:0006206;GO:0009506;GO:0003899;GO:0006606;GO:0006354;GO:0006144;GO:0005730</t>
  </si>
  <si>
    <t>DNA-directed 5'-3' RNA polymerase activity;pyrimidine nucleobase metabolic process;DNA-templated transcription, elongation;mRNA export from nucleus;plasmodesma;nucleolus;protein import into nucleus;purine nucleobase metabolic process;DNA binding;zinc ion binding</t>
  </si>
  <si>
    <t>Bradi5g03460</t>
  </si>
  <si>
    <t>abc transporter c family member 14-like</t>
  </si>
  <si>
    <t>GO:0005524;GO:0042626;GO:0055085;GO:0008152;GO:0016021;GO:0009536</t>
  </si>
  <si>
    <t>transmembrane transport;plastid;metabolic process;integral component of membrane;ATP binding;ATPase activity, coupled to transmembrane movement of substances</t>
  </si>
  <si>
    <t>Bradi2g12727</t>
  </si>
  <si>
    <t>Bradi3g29287</t>
  </si>
  <si>
    <t>endoribonuclease dicer homolog 3b-like</t>
  </si>
  <si>
    <t>GO:0090502;GO:0005634;GO:0005524;GO:0003723;GO:0004525;GO:0005515;GO:0046872;GO:0051252;GO:0004386;GO:0016442;GO:0030422;GO:0009536</t>
  </si>
  <si>
    <t>ribonuclease III activity;regulation of RNA metabolic process;plastid;RISC complex;metal ion binding;helicase activity;nucleus;protein binding;ATP binding;production of siRNA involved in RNA interference;RNA binding;RNA phosphodiester bond hydrolysis, endonucleolytic</t>
  </si>
  <si>
    <t>Cellular Component;Cellular Component;Cellular Component;Molecular Function;Molecular Function;Molecular Function;Molecular Function;Molecular Function;Molecular Function;Biological Process;Biological Process;Biological Process</t>
  </si>
  <si>
    <t>Bradi5g22179</t>
  </si>
  <si>
    <t>disease resistance RGA4</t>
  </si>
  <si>
    <t>Bradi2g33210</t>
  </si>
  <si>
    <t>abc transporter c family member 8-like</t>
  </si>
  <si>
    <t>Bradi5g10440</t>
  </si>
  <si>
    <t>increased dna methylation 1-like</t>
  </si>
  <si>
    <t>GO:0004402;GO:0043966;GO:0008270;GO:0042967;GO:0044030;GO:0005515;GO:0097159;GO:1901363;GO:0004386;GO:0035556;GO:0000123</t>
  </si>
  <si>
    <t>histone acetyltransferase activity;organic cyclic compound binding;helicase activity;heterocyclic compound binding;histone acetyltransferase complex;intracellular signal transduction;histone H3 acetylation;regulation of DNA methylation;acyl-carrier-protein biosynthetic process;protein binding;zinc ion binding</t>
  </si>
  <si>
    <t>Bradi1g48670</t>
  </si>
  <si>
    <t>abc transporter c family member 10-like</t>
  </si>
  <si>
    <t>GO:0003676;GO:0005634;GO:0005524;GO:0042626;GO:0055085;GO:0008152;GO:0016021</t>
  </si>
  <si>
    <t>transmembrane transport;nucleic acid binding;nucleus;metabolic process;integral component of membrane;ATP binding;ATPase activity, coupled to transmembrane movement of substances</t>
  </si>
  <si>
    <t>Bradi4g09850</t>
  </si>
  <si>
    <t>protein modifier of snc1 1-like</t>
  </si>
  <si>
    <t>Bradi4g07541</t>
  </si>
  <si>
    <t>PREDICTED:  LOC104584869</t>
  </si>
  <si>
    <t>Bradi2g56220</t>
  </si>
  <si>
    <t>sister chromatid cohesion protein pds5 homolog a</t>
  </si>
  <si>
    <t>Bradi3g43737</t>
  </si>
  <si>
    <t>dna repair protein rad50</t>
  </si>
  <si>
    <t>GO:0016887;GO:0010162;GO:0019915;GO:0009793;GO:0010182;GO:0000911;GO:0009933;GO:0006302;GO:0009909;GO:0016233;GO:0009640;GO:0035196;GO:0009560;GO:0007267;GO:0000226;GO:0009845;GO:0006312;GO:0007346;GO:0009616;GO:0005737;GO:0006606;GO:0050826;GO:0010228;GO:0030870;GO:0010048;GO:0010267;GO:0016567</t>
  </si>
  <si>
    <t>Mre11 complex;cell-cell signaling;protein ubiquitination;vernalization response;embryo sac egg cell differentiation;seed germination;cytokinesis by cell plate formation;protein import into nucleus;telomere capping;microtubule cytoskeleton organization;production of miRNAs involved in gene silencing by miRNA;cytoplasm;ATPase activity;regulation of flower development;meristem structural organization;regulation of mitotic cell cycle;response to freezing;mitotic recombination;double-strand break repair;sugar mediated signaling pathway;production of ta-siRNAs involved in RNA interference;lipid storage;photomorphogenesis;embryo development ending in seed dormancy;vegetative to reproductive phase transition of meristem;seed dormancy process;virus induced gene silencing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</si>
  <si>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</si>
  <si>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Bradi1g77780</t>
  </si>
  <si>
    <t>wd repeat-containing protein 6</t>
  </si>
  <si>
    <t>GO:0005515;GO:0080008</t>
  </si>
  <si>
    <t>protein binding;Cul4-RING E3 ubiquitin ligase complex</t>
  </si>
  <si>
    <t>Bradi3g14917</t>
  </si>
  <si>
    <t>disease resistance protein rga4</t>
  </si>
  <si>
    <t>Bradi2g14960</t>
  </si>
  <si>
    <t>auxilin-like protein 1</t>
  </si>
  <si>
    <t>Bradi4g00600</t>
  </si>
  <si>
    <t>Bradi4g15430</t>
  </si>
  <si>
    <t>GO:0016579;GO:0043231;GO:0044444;GO:0036459</t>
  </si>
  <si>
    <t>protein deubiquitination;cytoplasmic part;thiol-dependent ubiquitinyl hydrolase activity;intracellular membrane-bounded organelle</t>
  </si>
  <si>
    <t>Bradi1g06177</t>
  </si>
  <si>
    <t>probable aldehyde oxidase 2</t>
  </si>
  <si>
    <t>GO:0016614;GO:0006570;GO:0042816;GO:0009055;GO:0006552;GO:0006574;GO:0009688;GO:0004031;GO:0006550;GO:0009851;GO:0006568;GO:0006769;GO:0006118;GO:0046497;GO:0005506;GO:0050660;GO:0055114;GO:0051537</t>
  </si>
  <si>
    <t>iron ion binding;vitamin B6 metabolic process;oxidation-reduction process;2 iron, 2 sulfur cluster binding;tyrosine metabolic process;electron carrier activity;leucine catabolic process;tryptophan metabolic process;isoleucine catabolic process;auxin biosynthetic process;aldehyde oxidase activity;nicotinate nucleotide metabolic process;valine catabolic process;oxidoreductase activity, acting on CH-OH group of donors;nicotinamide metabolic process;flavin adenine dinucleotide binding;obsolete electron transport;abscisic acid biosynthetic process</t>
  </si>
  <si>
    <t>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</si>
  <si>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Bradi2g39517</t>
  </si>
  <si>
    <t>Bradi2g58130</t>
  </si>
  <si>
    <t>lysine-specific demethylase ref6-like</t>
  </si>
  <si>
    <t>GO:0003676;GO:0005634;GO:0045815;GO:0046872;GO:0040010;GO:0071557;GO:0071558</t>
  </si>
  <si>
    <t>histone demethylase activity (H3-K27 specific);metal ion binding;histone H3-K27 demethylation;positive regulation of growth rate;nucleic acid binding;nucleus;positive regulation of gene expression, epigenetic</t>
  </si>
  <si>
    <t>Bradi3g29917</t>
  </si>
  <si>
    <t>GO:0016788;GO:0003677;GO:0006206;GO:0003899;GO:0032549;GO:0006351;GO:0015074;GO:0005829;GO:0006144;GO:0005730</t>
  </si>
  <si>
    <t>DNA-directed 5'-3' RNA polymerase activity;pyrimidine nucleobase metabolic process;cytosol;transcription, DNA-templated;nucleolus;DNA integration;hydrolase activity, acting on ester bonds;ribonucleoside binding;purine nucleobase metabolic process;DNA binding</t>
  </si>
  <si>
    <t>Bradi2g20170</t>
  </si>
  <si>
    <t>abc transporter b family member 11-like isoform x1</t>
  </si>
  <si>
    <t>Bradi4g13480</t>
  </si>
  <si>
    <t>Bradi1g78610</t>
  </si>
  <si>
    <t>methyltransferase tarbp1</t>
  </si>
  <si>
    <t>GO:0016070;GO:0008168;GO:0005488;GO:0032259</t>
  </si>
  <si>
    <t>methyltransferase activity;methylation;binding;RNA metabolic process</t>
  </si>
  <si>
    <t>Bradi2g37870</t>
  </si>
  <si>
    <t>e3 ubiquitin-protein ligase upl4-like</t>
  </si>
  <si>
    <t>GO:0004842;GO:0005737;GO:0005488;GO:0016874;GO:0042787</t>
  </si>
  <si>
    <t>cytoplasm;protein ubiquitination involved in ubiquitin-dependent protein catabolic process;ubiquitin-protein transferase activity;binding;ligase activity</t>
  </si>
  <si>
    <t>Bradi3g41872</t>
  </si>
  <si>
    <t>Os08g0543050 [Oryza sativa Japonica Group]</t>
  </si>
  <si>
    <t>Bradi3g06980</t>
  </si>
  <si>
    <t xml:space="preserve">leucine-rich repeat receptor protein kinase </t>
  </si>
  <si>
    <t>Bradi1g22600</t>
  </si>
  <si>
    <t>zranb3 -like</t>
  </si>
  <si>
    <t>GO:0003676;GO:0005524;GO:0090305;GO:0004519;GO:0006310;GO:0004386;GO:0010332;GO:0043247;GO:0007126;GO:0032204</t>
  </si>
  <si>
    <t>response to gamma radiation;regulation of telomere maintenance;meiotic nuclear division;helicase activity;nucleic acid binding;endonuclease activity;DNA recombination;ATP binding;telomere maintenance in response to DNA damage;nucleic acid phosphodiester bond hydrolysis</t>
  </si>
  <si>
    <t>Molecular Function;Molecular Function;Molecular Function;Molecular Function;Biological Process;Biological Process;Biological Process;Biological Process;Biological Process;Biological Process</t>
  </si>
  <si>
    <t>Bradi1g63330</t>
  </si>
  <si>
    <t>ribosome biogenesis protein bms1 homolog</t>
  </si>
  <si>
    <t>GO:0006406;GO:0005634;GO:0006606;GO:0042254</t>
  </si>
  <si>
    <t>mRNA export from nucleus;nucleus;protein import into nucleus;ribosome biogenesis</t>
  </si>
  <si>
    <t>Cellular Component;Biological Process;Biological Process;Biological Process</t>
  </si>
  <si>
    <t>Bradi4g44050</t>
  </si>
  <si>
    <t>protein prd1</t>
  </si>
  <si>
    <t>GO:0003676;GO:0015074</t>
  </si>
  <si>
    <t>nucleic acid binding;DNA integration</t>
  </si>
  <si>
    <t>Bradi2g02160</t>
  </si>
  <si>
    <t>receptor-like protein 12 isoform x1</t>
  </si>
  <si>
    <t>Bradi2g21360</t>
  </si>
  <si>
    <t>Bradi2g19660</t>
  </si>
  <si>
    <t>PREDICTED: uncharacterized protein LOC100829178</t>
  </si>
  <si>
    <t>Bradi4g07790</t>
  </si>
  <si>
    <t>pentatricopeptide repeat-containing protein mitochondrial</t>
  </si>
  <si>
    <t>Bradi3g34457</t>
  </si>
  <si>
    <t>Bradi1g38040</t>
  </si>
  <si>
    <t>kinesin-4-like isoform x1</t>
  </si>
  <si>
    <t>GO:0016887;GO:0005524;GO:0003777;GO:0045298;GO:0005739;GO:0008152;GO:0005871;GO:0007018;GO:0005874;GO:0008017</t>
  </si>
  <si>
    <t>microtubule;microtubule motor activity;kinesin complex;ATPase activity;microtubule-based movement;microtubule binding;metabolic process;tubulin complex;ATP binding;mitochondrion</t>
  </si>
  <si>
    <t>Cellular Component;Cellular Component;Cellular Component;Cellular Component;Molecular Function;Molecular Function;Molecular Function;Molecular Function;Biological Process;Biological Process</t>
  </si>
  <si>
    <t>Bradi1g29381</t>
  </si>
  <si>
    <t>Bradi1g36387</t>
  </si>
  <si>
    <t>c2 and gram domain-containing protein at1g03370-like</t>
  </si>
  <si>
    <t>GO:0010152;GO:0005515;GO:0048015;GO:0019722</t>
  </si>
  <si>
    <t>phosphatidylinositol-mediated signaling;pollen maturation;calcium-mediated signaling;protein binding</t>
  </si>
  <si>
    <t>Bradi4g03303</t>
  </si>
  <si>
    <t>homeobox transcription factor hox7-like protein</t>
  </si>
  <si>
    <t>GO:0005634;GO:0003677</t>
  </si>
  <si>
    <t>nucleus;DNA binding</t>
  </si>
  <si>
    <t>Bradi1g37190</t>
  </si>
  <si>
    <t>probable lrr receptor-like serine threonine-protein kinase at1g34110</t>
  </si>
  <si>
    <t>GO:0005524;GO:0005515;GO:0016021;GO:0009069;GO:0004674;GO:0006468</t>
  </si>
  <si>
    <t>protein serine/threonine kinase activity;serine family amino acid metabolic process;protein phosphorylation;integral component of membrane;protein binding;ATP binding</t>
  </si>
  <si>
    <t>Bradi2g13157</t>
  </si>
  <si>
    <t>Bradi4g08527</t>
  </si>
  <si>
    <t>structural maintenance of chromosomes protein 6b-like</t>
  </si>
  <si>
    <t>GO:0005524;GO:0051276;GO:0030915;GO:0000724</t>
  </si>
  <si>
    <t>double-strand break repair via homologous recombination;chromosome organization;Smc5-Smc6 complex;ATP binding</t>
  </si>
  <si>
    <t>Bradi2g42310</t>
  </si>
  <si>
    <t>pentatricopeptide repeat-containing protein at5g09950</t>
  </si>
  <si>
    <t>GO:0005515;GO:0009451;GO:0009536</t>
  </si>
  <si>
    <t>RNA modification;plastid;protein binding</t>
  </si>
  <si>
    <t>Bradi4g38170</t>
  </si>
  <si>
    <t>disease resistance protein rga2-like isoform x1</t>
  </si>
  <si>
    <t>Bradi4g21830</t>
  </si>
  <si>
    <t>GO:0010075;GO:0048767;GO:0004672;GO:0006468;GO:0009855;GO:0009932;GO:0010817;GO:0005524;GO:0005515;GO:0009825;GO:0000271;GO:0043481;GO:0048653;GO:0016021;GO:0071555;GO:0010014</t>
  </si>
  <si>
    <t>cell tip growth;multidimensional cell growth;protein kinase activity;root hair elongation;protein phosphorylation;integral component of membrane;protein binding;polysaccharide biosynthetic process;anther development;determination of bilateral symmetry;meristem initiation;regulation of meristem growth;anthocyanin accumulation in tissues in response to UV light;ATP binding;regulation of hormone levels;cell wall organization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</si>
  <si>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</si>
  <si>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Bradi5g22620</t>
  </si>
  <si>
    <t>bacterial blight resistance protein xa26</t>
  </si>
  <si>
    <t>GO:0001653;GO:0005524;GO:0009506;GO:0031625;GO:0046777;GO:0016023;GO:0007178;GO:0009069;GO:0005886;GO:0004675;GO:0009755</t>
  </si>
  <si>
    <t>hormone-mediated signaling pathway;protein autophosphorylation;cytoplasmic vesicle;plasma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</si>
  <si>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Bradi1g16060</t>
  </si>
  <si>
    <t>protein argonaute 7</t>
  </si>
  <si>
    <t>GO:0003743;GO:0010492;GO:0060145;GO:0005515;GO:0040034;GO:0035195;GO:0010050;GO:0010599;GO:0005840;GO:0006446;GO:0010267</t>
  </si>
  <si>
    <t>vegetative phase change;maintenance of shoot apical meristem identity;production of ta-siRNAs involved in RNA interference;gene silencing by miRNA;production of lsiRNA involved in RNA interference;ribosome;regulation of translational initiation;translation initiation factor activity;regulation of development, heterochronic;viral gene silencing in virus induced gene silencing;protein binding</t>
  </si>
  <si>
    <t>Cellular Component;Molecular Function;Molecular Function;Biological Process;Biological Process;Biological Process;Biological Process;Biological Process;Biological Process;Biological Process;Biological Process</t>
  </si>
  <si>
    <t>Bradi4g06215</t>
  </si>
  <si>
    <t>lrr receptor-like serine threonine-protein kinase</t>
  </si>
  <si>
    <t>Bradi3g55250</t>
  </si>
  <si>
    <t>multiple c2 and transmembrane domain-containing protein 1</t>
  </si>
  <si>
    <t>GO:0016757;GO:0005515;GO:0016020;GO:0008152</t>
  </si>
  <si>
    <t>membrane;transferase activity, transferring glycosyl groups;metabolic process;protein binding</t>
  </si>
  <si>
    <t>Bradi1g08210</t>
  </si>
  <si>
    <t>uncharacterized loc100383349</t>
  </si>
  <si>
    <t>Bradi4g41810</t>
  </si>
  <si>
    <t>PREDICTED: uncharacterized protein LOC100834665</t>
  </si>
  <si>
    <t>GO:0005777;GO:0005739;GO:0010468</t>
  </si>
  <si>
    <t>regulation of gene expression;peroxisome;mitochondrion</t>
  </si>
  <si>
    <t>Bradi4g30560</t>
  </si>
  <si>
    <t>leucine-rich repeat receptor-like serine threonine-protein kinase at2g24130</t>
  </si>
  <si>
    <t>GO:0001653;GO:0005524;GO:0009506;GO:0031625;GO:0016021;GO:0046777;GO:0007178;GO:0009069;GO:0005886;GO:0004675;GO:0009755</t>
  </si>
  <si>
    <t>hormone-mediated signaling pathway;protein autophosphorylation;plasma membrane;serine family amino acid metabolic process;plasmodesma;transmembrane receptor protein serine/threonine kinase activity;integral component of membrane;peptide receptor activity;ATP binding;transmembrane receptor protein serine/threonine kinase signaling pathway;ubiquitin protein ligase binding</t>
  </si>
  <si>
    <t>Bradi3g59820</t>
  </si>
  <si>
    <t>histidine kinase 4-like</t>
  </si>
  <si>
    <t>GO:0010086;GO:0009750;GO:0007231;GO:0005034;GO:0048831;GO:0043424;GO:0009736;GO:0045449;GO:0023014;GO:0000156;GO:0009927;GO:0009749;GO:0031537;GO:0016036;GO:0008272;GO:0048509;GO:0009365;GO:0009885;GO:0005783;GO:0042742;GO:0005886;GO:0000155;GO:0010105;GO:0033500;GO:0010029;GO:0071329;GO:0019955;GO:0018106</t>
  </si>
  <si>
    <t>signal transduction by protein phosphorylation;response to fructose;negative regulation of ethylene-activated signaling pathway;sulfate transport;cellular response to phosphate starvation;histidine phosphotransfer kinase activity;osmosensory signaling pathway;cytokine binding;regulation of anthocyanin metabolic process;carbohydrate homeostasis;cellular response to sucrose stimulus;defense response to bacterium;cytokinin-activated signaling pathway;phosphorelay sensor kinase activity;peptidyl-histidine phosphorylation;response to glucose;regulation of shoot system development;plasma membrane;protein histidine kinase complex;regulation of meristem development;transmembrane histidine kinase cytokinin receptor activity;protein histidine kinase binding;regulation of transcription, DNA-templated;osmosensor activity;regulation of seed germination;endoplasmic reticulum;phosphorelay response regulator activity;embryonic root morphogenesis</t>
  </si>
  <si>
    <t>Cellular Component;Cellular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</si>
  <si>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Bradi2g53235</t>
  </si>
  <si>
    <t>pentatricopeptide repeat-containing protein mitochondrial-like</t>
  </si>
  <si>
    <t>Bradi4g08880</t>
  </si>
  <si>
    <t>dna-directed rna polymerase mitochondrial-like</t>
  </si>
  <si>
    <t>GO:0003677;GO:0006206;GO:0003899;GO:0006351;GO:0005739;GO:0006144;GO:0005730;GO:0009536</t>
  </si>
  <si>
    <t>DNA-directed 5'-3' RNA polymerase activity;plastid;pyrimidine nucleobase metabolic process;transcription, DNA-templated;nucleolus;purine nucleobase metabolic process;DNA binding;mitochondrion</t>
  </si>
  <si>
    <t>Cellular Component;Cellular Component;Molecular Function;Molecular Function;Biological Process;Cellular Component;Biological Process;Biological Process</t>
  </si>
  <si>
    <t>Bradi1g33360</t>
  </si>
  <si>
    <t>pentatricopeptide repeat-containing protein at5g65560-like</t>
  </si>
  <si>
    <t>Bradi2g49207</t>
  </si>
  <si>
    <t>Bradi5g13680</t>
  </si>
  <si>
    <t>protein stichel-like 2</t>
  </si>
  <si>
    <t>GO:0009360;GO:0003677;GO:0005524;GO:0003887;GO:0006260;GO:0071897</t>
  </si>
  <si>
    <t>DNA polymerase III complex;DNA replication;DNA biosynthetic process;DNA-directed DNA polymerase activity;ATP binding;DNA binding</t>
  </si>
  <si>
    <t>Bradi2g36176</t>
  </si>
  <si>
    <t>disease resistance protein rga1 isoform x1</t>
  </si>
  <si>
    <t>Bradi4g04657</t>
  </si>
  <si>
    <t>GO:0016023;GO:0043531;GO:0009536</t>
  </si>
  <si>
    <t>plastid;cytoplasmic vesicle;ADP binding</t>
  </si>
  <si>
    <t>Bradi1g48747</t>
  </si>
  <si>
    <t>Bradi5g14060</t>
  </si>
  <si>
    <t>GO:0005515;GO:0005739</t>
  </si>
  <si>
    <t>protein binding;mitochondrion</t>
  </si>
  <si>
    <t>Bradi1g48100</t>
  </si>
  <si>
    <t>fanconi-associated nuclease 1 homolog isoform x1</t>
  </si>
  <si>
    <t>GO:0003677;GO:0006281;GO:0090305;GO:0008270;GO:0004528;GO:0005739;GO:0016818</t>
  </si>
  <si>
    <t>hydrolase activity, acting on acid anhydrides, in phosphorus-containing anhydrides;DNA repair;nucleic acid phosphodiester bond hydrolysis;DNA binding;mitochondrion;phosphodiesterase I activity;zinc ion binding</t>
  </si>
  <si>
    <t>Cellular Component;Molecular Function;Molecular Function;Molecular Function;Molecular Function;Biological Process;Biological Process</t>
  </si>
  <si>
    <t>Bradi1g50420</t>
  </si>
  <si>
    <t>Bradi2g09700</t>
  </si>
  <si>
    <t>Bradi5g15565</t>
  </si>
  <si>
    <t>disease resistance protein rps2</t>
  </si>
  <si>
    <t>GO:0098542;GO:0005524;GO:0009617;GO:0005515;GO:0071310;GO:0007165;GO:0043531;GO:0031347;GO:1901701;GO:0071229</t>
  </si>
  <si>
    <t>cellular response to oxygen-containing compound;defense response to other organism;regulation of defense response;signal transduction;ADP binding;response to bacterium;cellular response to organic substance;protein binding;cellular response to acid chemical;ATP binding</t>
  </si>
  <si>
    <t>Molecular Function;Molecular Function;Molecular Function;Biological Process;Biological Process;Biological Process;Biological Process;Biological Process;Biological Process;Biological Process</t>
  </si>
  <si>
    <t>Bradi3g34967</t>
  </si>
  <si>
    <t>rga1</t>
  </si>
  <si>
    <t>Bradi2g38877</t>
  </si>
  <si>
    <t>replication protein a 70 kda dna-binding subunit</t>
  </si>
  <si>
    <t>GO:0005634;GO:0003677;GO:0006281;GO:0008270;GO:0005515;GO:0006260;GO:0006310</t>
  </si>
  <si>
    <t>DNA replication;nucleus;protein binding;DNA recombination;DNA repair;DNA binding;zinc ion binding</t>
  </si>
  <si>
    <t>Bradi1g15260</t>
  </si>
  <si>
    <t>dna mismatch repair protein msh2</t>
  </si>
  <si>
    <t>GO:0008283;GO:0006270;GO:0006290;GO:0000724;GO:0045787;GO:0006275;GO:0006298;GO:0003684;GO:0005886;GO:0045128;GO:0006346;GO:0005634;GO:0005524;GO:0048451;GO:0006306;GO:0009909;GO:0031507;GO:0048453;GO:0032300;GO:0030983;GO:0016246;GO:0031048;GO:0051567</t>
  </si>
  <si>
    <t>DNA replication initiation;RNA interference;mismatched DNA binding;cell proliferation;plasma membrane;nucleus;mismatch repair;negative regulation of reciprocal meiotic recombination;petal formation;regulation of DNA replication;sepal formation;pyrimidine dimer repair;double-strand break repair via homologous recombination;histone H3-K9 methylation;mismatch repair complex;regulation of flower development;positive regulation of cell cycle;methylation-dependent chromatin silencing;DNA methylation;heterochromatin assembly;damaged DNA binding;chromatin silencing by small RNA;ATP binding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</si>
  <si>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</si>
  <si>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Bradi1g74940</t>
  </si>
  <si>
    <t>wd repeat-containing protein 3</t>
  </si>
  <si>
    <t>GO:0006406;GO:0001510;GO:0016459;GO:0005515;GO:0006606;GO:0016905;GO:0009069;GO:0005730;GO:0006468</t>
  </si>
  <si>
    <t>myosin complex;myosin heavy chain kinase activity;serine family amino acid metabolic process;mRNA export from nucleus;nucleolus;protein phosphorylation;protein binding;protein import into nucleus;RNA methylation</t>
  </si>
  <si>
    <t>Cellular Component;Molecular Function;Molecular Function;Biological Process;Biological Process;Biological Process;Biological Process;Biological Process;Cellular Component</t>
  </si>
  <si>
    <t>Bradi1g32040</t>
  </si>
  <si>
    <t>ble2 protein</t>
  </si>
  <si>
    <t>Bradi5g21857</t>
  </si>
  <si>
    <t>probable lrr receptor-like serine threonine-protein kinase at1g56130</t>
  </si>
  <si>
    <t>Bradi2g38928</t>
  </si>
  <si>
    <t>Bradi3g37630</t>
  </si>
  <si>
    <t>f-box lrr-repeat protein 4</t>
  </si>
  <si>
    <t>Bradi4g20527</t>
  </si>
  <si>
    <t>GO:0043531;GO:0009536</t>
  </si>
  <si>
    <t>plastid;ADP binding</t>
  </si>
  <si>
    <t>Bradi4g03660</t>
  </si>
  <si>
    <t>Bradi1g04292</t>
  </si>
  <si>
    <t>brca1 c terminus domain containing expressed</t>
  </si>
  <si>
    <t>Bradi2g60290</t>
  </si>
  <si>
    <t>Bradi2g10377</t>
  </si>
  <si>
    <t>PREDICTED: uncharacterized protein LOC100831527 isoform X1</t>
  </si>
  <si>
    <t>Bradi3g37252</t>
  </si>
  <si>
    <t>Bradi3g22520</t>
  </si>
  <si>
    <t>blast resistance protein</t>
  </si>
  <si>
    <t>Bradi1g28220</t>
  </si>
  <si>
    <t>pentatricopeptide repeat-containing protein at1g73710</t>
  </si>
  <si>
    <t>Bradi1g76707</t>
  </si>
  <si>
    <t>Bradi2g14160</t>
  </si>
  <si>
    <t>structural maintenance of chromosomes protein 5</t>
  </si>
  <si>
    <t>GO:0007062;GO:0009506;GO:0035196;GO:0030915;GO:0000724;GO:0051607;GO:0010267</t>
  </si>
  <si>
    <t>double-strand break repair via homologous recombination;sister chromatid cohesion;production of ta-siRNAs involved in RNA interference;plasmodesma;Smc5-Smc6 complex;defense response to virus;production of miRNAs involved in gene silencing by miRNA</t>
  </si>
  <si>
    <t>Bradi2g22840</t>
  </si>
  <si>
    <t>pentatricopeptide repeat-containing protein at4g13650</t>
  </si>
  <si>
    <t>Bradi3g47472</t>
  </si>
  <si>
    <t>dna mismatch repair protein pms1 isoform x1</t>
  </si>
  <si>
    <t>GO:0009691;GO:0016568;GO:0010162;GO:0019915;GO:0006261;GO:0010182;GO:0009555;GO:0043687;GO:0000278;GO:0051301;GO:0005524;GO:0009909;GO:0045595;GO:0045893;GO:0032300;GO:0030983;GO:0007062;GO:0009640;GO:0007140;GO:0009880;GO:0035196;GO:0009560;GO:0010050;GO:0010072;GO:0000724;GO:0007267;GO:0006275;GO:0006298;GO:0007129;GO:0009845;GO:0006312;GO:0048825;GO:0006306;GO:0009616;GO:0050826;GO:0010228;GO:0016444;GO:0010267;GO:0010564;GO:0016567</t>
  </si>
  <si>
    <t>embryonic pattern specification;vegetative phase change;chromatin organization;male meiosis;cell-cell signaling;protein ubiquitination;mitotic cell cycle;mismatch repair;embryo sac egg cell differentiation;seed germination;regulation of DNA replication;production of miRNAs involved in gene silencing by miRNA;double-strand break repair via homologous recombination;regulation of flower development;DNA methylation;cotyledon development;ATP binding;DNA-dependent DNA replication;primary shoot apical meristem specification;somatic cell DNA recombination;response to freezing;mismatched DNA binding;mitotic recombination;sugar mediated signaling pathway;production of ta-siRNAs involved in RNA interference;cell division;post-translational protein modification;lipid storage;photomorphogenesis;vegetative to reproductive phase transition of meristem;pollen development;mismatch repair complex;sister chromatid cohesion;seed dormancy process;cytokinin biosynthetic process;regulation of cell cycle process;regulation of cell differentiation;virus induced gene silencing;positive regulation of transcription, DNA-templated;synapsis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</si>
  <si>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</si>
  <si>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Bradi3g04920</t>
  </si>
  <si>
    <t>auxin response factor 6-like isoform x1</t>
  </si>
  <si>
    <t>GO:0005634;GO:0003677;GO:0005515;GO:0006355;GO:0009734</t>
  </si>
  <si>
    <t>nucleus;protein binding;DNA binding;auxin-activated signaling pathway;regulation of transcription, DNA-templated</t>
  </si>
  <si>
    <t>Bradi3g15620</t>
  </si>
  <si>
    <t>dna polymerase i chloroplastic-like</t>
  </si>
  <si>
    <t>GO:0003677;GO:0008408;GO:0006281;GO:0090305;GO:0009507;GO:0003887;GO:0005739;GO:0006261;GO:0071897;GO:0042575</t>
  </si>
  <si>
    <t>chloroplast;DNA polymerase complex;3'-5' exonuclease activity;DNA biosynthetic process;DNA-directed DNA polymerase activity;DNA-dependent DNA replication;DNA repair;nucleic acid phosphodiester bond hydrolysis;DNA binding;mitochondrion</t>
  </si>
  <si>
    <t>Cellular Component;Cellular Component;Cellular Component;Molecular Function;Molecular Function;Molecular Function;Biological Process;Biological Process;Biological Process;Biological Process</t>
  </si>
  <si>
    <t>Bradi4g01090</t>
  </si>
  <si>
    <t>anaphase-promoting complex subunit 5</t>
  </si>
  <si>
    <t>GO:0051510;GO:0051302;GO:0043161;GO:0005515;GO:0007276;GO:0043248;GO:0032875;GO:0051788</t>
  </si>
  <si>
    <t>regulation of cell division;regulation of unidimensional cell growth;regulation of DNA endoreduplication;gamete generation;proteasome assembly;response to misfolded protein;protein binding;proteasome-mediated ubiquitin-dependent protein catabolic process</t>
  </si>
  <si>
    <t>Molecular Function;Biological Process;Biological Process;Biological Process;Biological Process;Biological Process;Biological Process;Biological Process</t>
  </si>
  <si>
    <t>Bradi4g41942</t>
  </si>
  <si>
    <t>Bradi4g10675</t>
  </si>
  <si>
    <t>Bradi4g40583</t>
  </si>
  <si>
    <t>Bradi1g17580</t>
  </si>
  <si>
    <t>werner syndrome atp-dependent helicase-like</t>
  </si>
  <si>
    <t>GO:0005657;GO:0003676;GO:0005524;GO:0006281;GO:0043140;GO:0006260;GO:0032508;GO:0006310</t>
  </si>
  <si>
    <t>DNA replication;DNA duplex unwinding;nucleic acid binding;replication fork;ATP-dependent 3'-5' DNA helicase activity;DNA recombination;ATP binding;DNA repair</t>
  </si>
  <si>
    <t>Bradi2g39240</t>
  </si>
  <si>
    <t>pumilio homolog 1-like</t>
  </si>
  <si>
    <t>Bradi1g72690</t>
  </si>
  <si>
    <t>probable lipoxygenase 6</t>
  </si>
  <si>
    <t>GO:0005515;GO:0046872;GO:0031408;GO:0016165;GO:0055114;GO:0009536</t>
  </si>
  <si>
    <t>oxylipin biosynthetic process;plastid;linoleate 13S-lipoxygenase activity;oxidation-reduction process;metal ion binding;protein binding</t>
  </si>
  <si>
    <t>Bradi1g52230</t>
  </si>
  <si>
    <t>superkiller viralicidic activity 2-like 2</t>
  </si>
  <si>
    <t>GO:0043687;GO:0000398;GO:0006401;GO:0051301;GO:0005524;GO:0003723;GO:0003724;GO:0009909;GO:0045893;GO:0016571;GO:0030422;GO:0010212;GO:0016579;GO:0010074;GO:0009640;GO:0035196;GO:0009560;GO:0000724;GO:0000741;GO:0048825;GO:0006406;GO:0005634;GO:0006606;GO:0031125;GO:0010388;GO:0016567</t>
  </si>
  <si>
    <t>karyogamy;maintenance of meristem identity;protein deneddylation;RNA helicase activity;protein ubiquitination;embryo sac egg cell differentiation;response to ionizing radiation;protein import into nucleus;RNA catabolic process;production of miRNAs involved in gene silencing by miRNA;histone methylation;double-strand break repair via homologous recombination;regulation of flower development;cotyledon development;ATP binding;production of siRNA involved in RNA interference;RNA binding;cell division;nucleus;rRNA 3'-end processing;post-translational protein modification;protein deubiquitination;mRNA splicing, via spliceosome;photomorphogenesis;mRNA export from nucleus;positive regulation of transcription, DNA-templated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</si>
  <si>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</si>
  <si>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Bradi2g19560</t>
  </si>
  <si>
    <t>periodic tryptophan protein 2 homolog</t>
  </si>
  <si>
    <t>GO:0006406;GO:0032040;GO:0000462;GO:0001510;GO:0005515;GO:0030515;GO:0006606;GO:0009220;GO:0034388;GO:0000028;GO:0009553;GO:0080008</t>
  </si>
  <si>
    <t>pyrimidine ribonucleotide biosynthetic process;maturation of SSU-rRNA from tricistronic rRNA transcript (SSU-rRNA, 5.8S rRNA, LSU-rRNA);mRNA export from nucleus;Pwp2p-containing subcomplex of 90S preribosome;small-subunit processome;protein binding;protein import into nucleus;ribosomal small subunit assembly;RNA methylation;Cul4-RING E3 ubiquitin ligase complex;snoRNA binding;embryo sac development</t>
  </si>
  <si>
    <t>Cellular Component;Cellular Component;Cellular Component;Molecular Function;Molecular Function;Biological Process;Biological Process;Biological Process;Biological Process;Biological Process;Biological Process;Biological Process</t>
  </si>
  <si>
    <t>Bradi3g55520</t>
  </si>
  <si>
    <t>pentatricopeptide repeat-containing protein at2g27610</t>
  </si>
  <si>
    <t>Bradi4g22080</t>
  </si>
  <si>
    <t>calmodulin-interacting protein 111</t>
  </si>
  <si>
    <t>GO:0016887;GO:0051301;GO:0005524;GO:0003735;GO:0042254;GO:0005840;GO:0009535;GO:0006412</t>
  </si>
  <si>
    <t>ATPase activity;translation;cell division;ribosome;ATP binding;chloroplast thylakoid membrane;structural constituent of ribosome;ribosome biogenesis</t>
  </si>
  <si>
    <t>Bradi3g45515</t>
  </si>
  <si>
    <t>probable mixed-linked glucan synthase 8 isoform x1</t>
  </si>
  <si>
    <t>GO:0016021;GO:0000139;GO:0016760;GO:0006011;GO:0030244;GO:0071555;GO:0005982;GO:0005985</t>
  </si>
  <si>
    <t>cellulose synthase (UDP-forming) activity;starch metabolic process;cellulose biosynthetic process;UDP-glucose metabolic process;Golgi membrane;sucrose metabolic process;integral component of membrane;cell wall organization</t>
  </si>
  <si>
    <t>Cellular Component;Cellular Component;Molecular Function;Biological Process;Biological Process;Biological Process;Biological Process;Biological Process</t>
  </si>
  <si>
    <t>Bradi1g48030</t>
  </si>
  <si>
    <t>telomere-associated protein rif1</t>
  </si>
  <si>
    <t>Bradi3g02950</t>
  </si>
  <si>
    <t>pentatricopeptide repeat-containing protein at2g17140</t>
  </si>
  <si>
    <t>Bradi4g13840</t>
  </si>
  <si>
    <t>PREDICTED: uncharacterized protein LOC100828821</t>
  </si>
  <si>
    <t>Bradi5g02740</t>
  </si>
  <si>
    <t>pentatricopeptide repeat-containing protein at4g02750-like</t>
  </si>
  <si>
    <t>Bradi2g39430</t>
  </si>
  <si>
    <t>disease resistance protein</t>
  </si>
  <si>
    <t>Bradi2g24870</t>
  </si>
  <si>
    <t>PREDICTED: uncharacterized protein LOC100823571</t>
  </si>
  <si>
    <t>Bradi4g05540</t>
  </si>
  <si>
    <t>respiratory burst oxidase homolog protein b-like</t>
  </si>
  <si>
    <t>GO:0004601;GO:0006979;GO:0005509;GO:0006804;GO:0016174;GO:0016021;GO:0055114;GO:0005886</t>
  </si>
  <si>
    <t>peroxidase activity;oxidation-reduction process;NAD(P)H oxidase activity;plasma membrane;integral component of membrane;response to oxidative stress;obsolete peroxidase reaction;calcium ion binding</t>
  </si>
  <si>
    <t>Bradi2g55477</t>
  </si>
  <si>
    <t>general transcription factor 3c polypeptide 2</t>
  </si>
  <si>
    <t>GO:0003677;GO:0005515</t>
  </si>
  <si>
    <t>protein binding;DNA binding</t>
  </si>
  <si>
    <t>Bradi3g59847</t>
  </si>
  <si>
    <t>muscle m-line assembly protein unc-89</t>
  </si>
  <si>
    <t>GO:0005694;GO:0005730;GO:0007126</t>
  </si>
  <si>
    <t>meiotic nuclear division;chromosome;nucleolus</t>
  </si>
  <si>
    <t>Bradi4g09997</t>
  </si>
  <si>
    <t>ribonucleases p mrp protein subunit pop1</t>
  </si>
  <si>
    <t>GO:0090502;GO:0004526;GO:0005739;GO:0051252;GO:0006364;GO:0001682;GO:0030677</t>
  </si>
  <si>
    <t>regulation of RNA metabolic process;ribonuclease P complex;rRNA processing;ribonuclease P activity;tRNA 5'-leader removal;RNA phosphodiester bond hydrolysis, endonucleolytic;mitochondrion</t>
  </si>
  <si>
    <t>Bradi2g16130</t>
  </si>
  <si>
    <t>rrna methyltransferase</t>
  </si>
  <si>
    <t>GO:0008649;GO:0019243;GO:0005730;GO:0009536;GO:0000453</t>
  </si>
  <si>
    <t>methylglyoxal catabolic process to D-lactate via S-lactoyl-glutathione;plastid;rRNA methyltransferase activity;nucleolus;enzyme-directed rRNA 2'-O-methylation</t>
  </si>
  <si>
    <t>Bradi1g02230</t>
  </si>
  <si>
    <t>pentatricopeptide repeat-containing protein at3g13880-like</t>
  </si>
  <si>
    <t>GO:0003677;GO:0005515;GO:0005739</t>
  </si>
  <si>
    <t>protein binding;DNA binding;mitochondrion</t>
  </si>
  <si>
    <t>Bradi3g56100</t>
  </si>
  <si>
    <t>dead-box atp-dependent rna helicase 48-like</t>
  </si>
  <si>
    <t>GO:0005524;GO:0003723;GO:0008152;GO:0004386</t>
  </si>
  <si>
    <t>helicase activity;metabolic process;ATP binding;RNA binding</t>
  </si>
  <si>
    <t>Bradi2g31210</t>
  </si>
  <si>
    <t>Bradi1g14190</t>
  </si>
  <si>
    <t>protein mitochondrial-like</t>
  </si>
  <si>
    <t>Bradi1g19820</t>
  </si>
  <si>
    <t>swi snf-related matrix-associated actin-dependent regulator of chromatin subfamily a member 3-like 1</t>
  </si>
  <si>
    <t>GO:0003676;GO:0005524;GO:0008270;GO:0005515;GO:0008152;GO:0016818</t>
  </si>
  <si>
    <t>hydrolase activity, acting on acid anhydrides, in phosphorus-containing anhydrides;nucleic acid binding;metabolic process;protein binding;ATP binding;zinc ion binding</t>
  </si>
  <si>
    <t>Bradi2g37360</t>
  </si>
  <si>
    <t>Bradi2g13297</t>
  </si>
  <si>
    <t>Bradi2g07852</t>
  </si>
  <si>
    <t>metallo-beta-lactamase family [Populus trichocarpa]</t>
  </si>
  <si>
    <t>GO:0072684;GO:0005739;GO:0051252;GO:0042781</t>
  </si>
  <si>
    <t>3'-tRNA processing endoribonuclease activity;regulation of RNA metabolic process;mitochondrial tRNA 3'-trailer cleavage, endonucleolytic;mitochondrion</t>
  </si>
  <si>
    <t>Bradi2g62180</t>
  </si>
  <si>
    <t>pentatricopeptide repeat-containing protein at4g39530</t>
  </si>
  <si>
    <t>Bradi4g41765</t>
  </si>
  <si>
    <t>GO:0005634;GO:0005515;GO:0016491;GO:0005739;GO:0055114</t>
  </si>
  <si>
    <t>oxidation-reduction process;nucleus;oxidoreductase activity;protein binding;mitochondrion</t>
  </si>
  <si>
    <t>Bradi2g42710</t>
  </si>
  <si>
    <t>pentatricopeptide repeat-containing protein at4g21065-like</t>
  </si>
  <si>
    <t>Bradi2g03730</t>
  </si>
  <si>
    <t>pentatricopeptide repeat-containing protein at2g01510</t>
  </si>
  <si>
    <t>GO:0000287;GO:0005524;GO:0005515;GO:0019509;GO:0006470;GO:0004672;GO:0006468;GO:0043874</t>
  </si>
  <si>
    <t>magnesium ion binding;acireductone synthase activity;L-methionine salvage from methylthioadenosine;protein kinase activity;protein dephosphorylation;protein phosphorylation;protein binding;ATP binding</t>
  </si>
  <si>
    <t>Molecular Function;Molecular Function;Molecular Function;Molecular Function;Molecular Function;Biological Process;Biological Process;Biological Process</t>
  </si>
  <si>
    <t>Bradi2g10692</t>
  </si>
  <si>
    <t>g-type lectin s-receptor-like serine threonine-protein kinase at2g19130</t>
  </si>
  <si>
    <t>Bradi3g16080</t>
  </si>
  <si>
    <t>cadmium tolerance factor</t>
  </si>
  <si>
    <t>Bradi3g05000</t>
  </si>
  <si>
    <t>pentatricopeptide repeat-containing protein at4g20770</t>
  </si>
  <si>
    <t>Bradi1g22990</t>
  </si>
  <si>
    <t>pentatricopeptide repeat-containing protein at1g25360</t>
  </si>
  <si>
    <t>Bradi2g40880</t>
  </si>
  <si>
    <t>golgin subfamily a member 6-like protein 22 isoform x1</t>
  </si>
  <si>
    <t>Bradi3g47390</t>
  </si>
  <si>
    <t>lectin receptor kinase</t>
  </si>
  <si>
    <t>Bradi3g18572</t>
  </si>
  <si>
    <t>Bradi3g14250</t>
  </si>
  <si>
    <t>protein chloroplastic-like</t>
  </si>
  <si>
    <t>GO:0009707;GO:0009658</t>
  </si>
  <si>
    <t>chloroplast outer membrane;chloroplast organization</t>
  </si>
  <si>
    <t>Bradi2g61387</t>
  </si>
  <si>
    <t>pentatricopeptide repeat-containing protein at3g13880</t>
  </si>
  <si>
    <t>Bradi3g36780</t>
  </si>
  <si>
    <t>wall-associated kinase 4</t>
  </si>
  <si>
    <t>Bradi4g10380</t>
  </si>
  <si>
    <t>PREDICTED: uncharacterized protein LOC100828820</t>
  </si>
  <si>
    <t>Bradi4g02535</t>
  </si>
  <si>
    <t>Bradi2g39860</t>
  </si>
  <si>
    <t>formin-like protein 1</t>
  </si>
  <si>
    <t>GO:0016021;GO:0016043;GO:0044763</t>
  </si>
  <si>
    <t>cellular component organization;single-organism cellular process;integral component of membrane</t>
  </si>
  <si>
    <t>Bradi1g68550</t>
  </si>
  <si>
    <t>PREDICTED: uncharacterized protein LOC100826696</t>
  </si>
  <si>
    <t>Bradi4g04655</t>
  </si>
  <si>
    <t>Bradi2g34620</t>
  </si>
  <si>
    <t>Bradi2g07347</t>
  </si>
  <si>
    <t>Bradi1g11600</t>
  </si>
  <si>
    <t>pentatricopeptide repeat-containing protein at2g13600-like</t>
  </si>
  <si>
    <t>Bradi2g37487</t>
  </si>
  <si>
    <t>uncharacterized loc100381614</t>
  </si>
  <si>
    <t>Bradi1g07090</t>
  </si>
  <si>
    <t>pentatricopeptide repeat-containing protein at2g22070</t>
  </si>
  <si>
    <t>Bradi4g31947</t>
  </si>
  <si>
    <t>prolyl endopeptidase-like</t>
  </si>
  <si>
    <t>GO:0005739;GO:0016020;GO:0006508;GO:0004252;GO:0070008</t>
  </si>
  <si>
    <t>membrane;serine-type exopeptidase activity;proteolysis;mitochondrion;serine-type endopeptidase activity</t>
  </si>
  <si>
    <t>Bradi5g02320</t>
  </si>
  <si>
    <t>PREDICTED: uncharacterized protein LOC100838865</t>
  </si>
  <si>
    <t>Bradi1g78380</t>
  </si>
  <si>
    <t>u-box domain containing expressed</t>
  </si>
  <si>
    <t>GO:0046777;GO:0007178;GO:0009069;GO:0005886;GO:0009536;GO:0006950;GO:0004675;GO:0009755;GO:0001653;GO:0004842;GO:0005524;GO:0004713;GO:0009506;GO:0031625;GO:0016874;GO:0016567</t>
  </si>
  <si>
    <t>plasma membrane;serine family amino acid metabolic process;protein tyrosine kinase activity;protein ubiquitination;ubiquitin-protein transferase activity;peptide receptor activity;transmembrane receptor protein serine/threonine kinase signaling pathway;hormone-mediated signaling pathway;protein autophosphorylation;plastid;response to stress;plasmodesma;ligase activity;transmembrane receptor protein serine/threonine kinase activity;ATP binding;ubiquitin protein ligase binding</t>
  </si>
  <si>
    <t>Cellular Component;Cellular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</t>
  </si>
  <si>
    <t>Bradi2g58200</t>
  </si>
  <si>
    <t>integrator complex subunit 9 homolog isoform x1</t>
  </si>
  <si>
    <t>GO:0016180;GO:0032039</t>
  </si>
  <si>
    <t>integrator complex;snRNA processing</t>
  </si>
  <si>
    <t>Bradi4g07397</t>
  </si>
  <si>
    <t>dead-box atp-dependent rna helicase 28</t>
  </si>
  <si>
    <t>Bradi2g59620</t>
  </si>
  <si>
    <t>potassium transporter 5</t>
  </si>
  <si>
    <t>Bradi3g55920</t>
  </si>
  <si>
    <t>Bradi4g32987</t>
  </si>
  <si>
    <t>GO:0009507;GO:0005739;GO:0006508;GO:0004252;GO:0070008</t>
  </si>
  <si>
    <t>chloroplast;serine-type exopeptidase activity;proteolysis;mitochondrion;serine-type endopeptidase activity</t>
  </si>
  <si>
    <t>Bradi4g35330</t>
  </si>
  <si>
    <t>formin-like protein 15</t>
  </si>
  <si>
    <t>GO:0005739;GO:0016021</t>
  </si>
  <si>
    <t>integral component of membrane;mitochondrion</t>
  </si>
  <si>
    <t>Bradi2g38400</t>
  </si>
  <si>
    <t>Bradi4g08265</t>
  </si>
  <si>
    <t>probable lrr receptor-like serine threonine-protein kinase at4g37250</t>
  </si>
  <si>
    <t>GO:0005524;GO:0016020;GO:0016023;GO:0004672;GO:0006468</t>
  </si>
  <si>
    <t>membrane;cytoplasmic vesicle;protein kinase activity;protein phosphorylation;ATP binding</t>
  </si>
  <si>
    <t>Bradi3g36277</t>
  </si>
  <si>
    <t>dna repair protein complementing xp-c cells homolog isoform x2</t>
  </si>
  <si>
    <t>GO:0005634;GO:0009507;GO:0006289;GO:0003684</t>
  </si>
  <si>
    <t>chloroplast;nucleus;damaged DNA binding;nucleotide-excision repair</t>
  </si>
  <si>
    <t>Bradi1g25497</t>
  </si>
  <si>
    <t>serine threonine kinase protein</t>
  </si>
  <si>
    <t>GO:0005524;GO:0005739;GO:0009069;GO:0004674;GO:0006468;GO:0009536</t>
  </si>
  <si>
    <t>plastid;protein serine/threonine kinase activity;serine family amino acid metabolic process;protein phosphorylation;ATP binding;mitochondrion</t>
  </si>
  <si>
    <t>Bradi2g34187</t>
  </si>
  <si>
    <t>Bradi1g26317</t>
  </si>
  <si>
    <t>trna wybutosine-synthesizing protein 2 3 4 isoform x1</t>
  </si>
  <si>
    <t>GO:0006869;GO:0005515;GO:0031591;GO:0006310;GO:0008168;GO:0010332;GO:0043247;GO:0007126;GO:0032204;GO:0032259</t>
  </si>
  <si>
    <t>response to gamma radiation;regulation of telomere maintenance;methyltransferase activity;meiotic nuclear division;methylation;lipid transport;wybutosine biosynthetic process;protein binding;DNA recombination;telomere maintenance in response to DNA damage</t>
  </si>
  <si>
    <t>Molecular Function;Molecular Function;Biological Process;Biological Process;Biological Process;Biological Process;Biological Process;Biological Process;Biological Process;Biological Process</t>
  </si>
  <si>
    <t>Bradi1g37377</t>
  </si>
  <si>
    <t>GO:0004842;GO:0005524;GO:0009069;GO:0004674;GO:0006468;GO:0009536;GO:0016874;GO:0006950;GO:0016567</t>
  </si>
  <si>
    <t>plastid;protein serine/threonine kinase activity;response to stress;serine family amino acid metabolic process;protein ubiquitination;ubiquitin-protein transferase activity;ligase activity;protein phosphorylation;ATP binding</t>
  </si>
  <si>
    <t>Bradi4g03650</t>
  </si>
  <si>
    <t>GO:0005524;GO:0005515;GO:0007165;GO:0038023;GO:0016021;GO:0044464;GO:0009069;GO:0004674;GO:0006468</t>
  </si>
  <si>
    <t>cell part;protein serine/threonine kinase activity;signal transduction;serine family amino acid metabolic process;protein phosphorylation;integral component of membrane;protein binding;ATP binding;signaling receptor activity</t>
  </si>
  <si>
    <t>Bradi1g31538</t>
  </si>
  <si>
    <t>PREDICTED: uncharacterized protein LOC104585398</t>
  </si>
  <si>
    <t>Bradi5g24180</t>
  </si>
  <si>
    <t>wall-associated receptor kinase-like 8</t>
  </si>
  <si>
    <t>GO:0046777;GO:0007178;GO:0009069;GO:0005886;GO:0009536;GO:0004675;GO:0009755;GO:0001653;GO:0005524;GO:0009506;GO:0031625;GO:0005509;GO:0030247</t>
  </si>
  <si>
    <t>plasma membrane;polysaccharide binding;serine family amino acid metabolic process;peptide receptor activity;transmembrane receptor protein serine/threonine kinase signaling pathway;calcium ion binding;hormone-mediated signaling pathway;protein autophosphorylation;plastid;plasmodesma;transmembrane receptor protein serine/threonine kinase activity;ATP binding;ubiquitin protein ligase binding</t>
  </si>
  <si>
    <t>Bradi3g51170</t>
  </si>
  <si>
    <t>bzip protein</t>
  </si>
  <si>
    <t>Bradi1g51177</t>
  </si>
  <si>
    <t>Bradi3g06990</t>
  </si>
  <si>
    <t>protein strubbelig-receptor family 8-like</t>
  </si>
  <si>
    <t>GO:0005524;GO:0005515;GO:0016021;GO:0016023;GO:0004672;GO:0006468</t>
  </si>
  <si>
    <t>cytoplasmic vesicle;protein kinase activity;protein phosphorylation;integral component of membrane;protein binding;ATP binding</t>
  </si>
  <si>
    <t>Bradi1g46387</t>
  </si>
  <si>
    <t>mechanosensitive ion channel protein 10-like</t>
  </si>
  <si>
    <t>GO:0055085;GO:0016020;GO:0016023;GO:0009536</t>
  </si>
  <si>
    <t>transmembrane transport;plastid;membrane;cytoplasmic vesicle</t>
  </si>
  <si>
    <t>Cellular Component;Cellular Component;Cellular Component;Biological Process</t>
  </si>
  <si>
    <t>Bradi4g20817</t>
  </si>
  <si>
    <t>probable leucine-rich repeat receptor-like protein kinase at1g35710</t>
  </si>
  <si>
    <t>Bradi4g28137</t>
  </si>
  <si>
    <t>pentatricopeptide repeat-containing protein at4g02750</t>
  </si>
  <si>
    <t>Bradi5g24190</t>
  </si>
  <si>
    <t>GO:0046777;GO:0007178;GO:0009069;GO:0005886;GO:0009536;GO:0004675;GO:0009755;GO:0001653;GO:0005524;GO:0009506;GO:0031625;GO:0005509;GO:0016023;GO:0030247</t>
  </si>
  <si>
    <t>plasma membrane;polysaccharide binding;serine family amino acid metabolic process;peptide receptor activity;transmembrane receptor protein serine/threonine kinase signaling pathway;calcium ion binding;hormone-mediated signaling pathway;protein autophosphorylation;plastid;cytoplasmic vesicle;plasmodesma;transmembrane receptor protein serine/threonine kinase activity;ATP binding;ubiquitin protein ligase binding</t>
  </si>
  <si>
    <t>Cellular Component;Cellular Component;Cellular Component;Cellular Component;Molecular Function;Molecular Function;Molecular Function;Molecular Function;Molecular Function;Molecular Function;Biological Process;Biological Process;Biological Process;Biological Process</t>
  </si>
  <si>
    <t>Bradi1g60637</t>
  </si>
  <si>
    <t>pentatricopeptide repeat-containing protein at4g33990</t>
  </si>
  <si>
    <t>Bradi1g31350</t>
  </si>
  <si>
    <t>glutamate receptor -like</t>
  </si>
  <si>
    <t>GO:0004930;GO:0006811;GO:0007186;GO:0016021;GO:0007268;GO:0016023;GO:0035235;GO:0004970</t>
  </si>
  <si>
    <t>cytoplasmic vesicle;G-protein coupled receptor activity;G-protein coupled receptor signaling pathway;chemical synaptic transmission;ionotropic glutamate receptor activity;ionotropic glutamate receptor signaling pathway;ion transport;integral component of membrane</t>
  </si>
  <si>
    <t>Bradi2g57336</t>
  </si>
  <si>
    <t>zinc finger ccch domain-containing protein 62-like</t>
  </si>
  <si>
    <t>Bradi1g34572</t>
  </si>
  <si>
    <t>pentatricopeptide repeat-containing protein at3g62890-like</t>
  </si>
  <si>
    <t>Bradi1g57770</t>
  </si>
  <si>
    <t>PREDICTED: uncharacterized protein LOC104581731 isoform X1</t>
  </si>
  <si>
    <t>Bradi4g05903</t>
  </si>
  <si>
    <t>Bradi2g13137</t>
  </si>
  <si>
    <t>pentatricopeptide repeat-containing protein at2g33680</t>
  </si>
  <si>
    <t>Bradi4g36750</t>
  </si>
  <si>
    <t>bzip-like transcription factor-like protein</t>
  </si>
  <si>
    <t>Bradi1g31400</t>
  </si>
  <si>
    <t>rna-directed dna polymerase</t>
  </si>
  <si>
    <t>GO:0006397</t>
  </si>
  <si>
    <t>mRNA processing</t>
  </si>
  <si>
    <t>Bradi5g25817</t>
  </si>
  <si>
    <t>pentatricopeptide repeat-containing protein at3g50420</t>
  </si>
  <si>
    <t>Bradi1g59781</t>
  </si>
  <si>
    <t>pentatricopeptide repeat-containing At1g74580 [Vitis vinifera]</t>
  </si>
  <si>
    <t>Bradi1g21497</t>
  </si>
  <si>
    <t>Bradi4g30850</t>
  </si>
  <si>
    <t>GO:0006811;GO:0016021;GO:0007268;GO:0016023;GO:0035235;GO:0004970</t>
  </si>
  <si>
    <t>cytoplasmic vesicle;chemical synaptic transmission;ionotropic glutamate receptor activity;ionotropic glutamate receptor signaling pathway;ion transport;integral component of membrane</t>
  </si>
  <si>
    <t>Bradi3g34481</t>
  </si>
  <si>
    <t>PREDICTED: uncharacterized protein LOC104584197</t>
  </si>
  <si>
    <t>GO:0019538;GO:0003824</t>
  </si>
  <si>
    <t>protein metabolic process;catalytic activity</t>
  </si>
  <si>
    <t>Bradi2g07520</t>
  </si>
  <si>
    <t>lon protease mitochondrial isoform x1</t>
  </si>
  <si>
    <t>Bradi1g53600</t>
  </si>
  <si>
    <t>Bradi1g20230</t>
  </si>
  <si>
    <t>pentatricopeptide repeat-containing protein chloroplastic-like</t>
  </si>
  <si>
    <t>GO:0005515;GO:0005739;GO:0009536</t>
  </si>
  <si>
    <t>plastid;protein binding;mitochondrion</t>
  </si>
  <si>
    <t>Bradi4g01620</t>
  </si>
  <si>
    <t>pentatricopeptide repeat-containing protein at1g09900</t>
  </si>
  <si>
    <t>GO:0006855;GO:0005515;GO:0015297;GO:0005739;GO:0016021;GO:0015238</t>
  </si>
  <si>
    <t>antiporter activity;integral component of membrane;protein binding;drug transmembrane transport;mitochondrion;drug transmembrane transporter activity</t>
  </si>
  <si>
    <t>Bradi1g18310</t>
  </si>
  <si>
    <t>Bradi3g35257</t>
  </si>
  <si>
    <t>GO:0008270;GO:0005515;GO:0005739</t>
  </si>
  <si>
    <t>protein binding;mitochondrion;zinc ion binding</t>
  </si>
  <si>
    <t>Bradi4g25730</t>
  </si>
  <si>
    <t>protein chloroplastic</t>
  </si>
  <si>
    <t>GO:0009707;GO:0044425;GO:0006886;GO:0044765;GO:0009987</t>
  </si>
  <si>
    <t>chloroplast outer membrane;cellular process;membrane part;single-organism transport;intracellular protein transport</t>
  </si>
  <si>
    <t>Cellular Component;Cellular Component;Biological Process;Biological Process;Biological Process</t>
  </si>
  <si>
    <t>Bradi4g02220</t>
  </si>
  <si>
    <t>Bradi4g31727</t>
  </si>
  <si>
    <t>potassium transporter 17</t>
  </si>
  <si>
    <t>Bradi3g29450</t>
  </si>
  <si>
    <t>pentatricopeptide repeat-containing protein at5g52630</t>
  </si>
  <si>
    <t>Bradi3g04290</t>
  </si>
  <si>
    <t>leucine-rich repeat receptor-like kinase</t>
  </si>
  <si>
    <t>Bradi1g49657</t>
  </si>
  <si>
    <t>nucleolar protein 10</t>
  </si>
  <si>
    <t>GO:0006406;GO:0005515;GO:0006606;GO:0009560;GO:0005730;GO:0000741</t>
  </si>
  <si>
    <t>karyogamy;mRNA export from nucleus;nucleolus;embryo sac egg cell differentiation;protein binding;protein import into nucleus</t>
  </si>
  <si>
    <t>Bradi3g13827</t>
  </si>
  <si>
    <t>Bradi3g01180</t>
  </si>
  <si>
    <t>wall-associated receptor kinase 3</t>
  </si>
  <si>
    <t>GO:0001653;GO:0005524;GO:0009506;GO:0031625;GO:0005509;GO:0046777;GO:0007178;GO:0009069;GO:0005886;GO:0004675;GO:0030247;GO:0009755</t>
  </si>
  <si>
    <t>hormone-mediated signaling pathway;protein autophosphorylation;plasma membrane;polysaccharide binding;serine family amino acid metabolic process;plasmodesma;transmembrane receptor protein serine/threonine kinase activity;peptide receptor activity;ATP binding;transmembrane receptor protein serine/threonine kinase signaling pathway;calcium ion binding;ubiquitin protein ligase binding</t>
  </si>
  <si>
    <t>Cellular Component;Cellular Component;Molecular Function;Molecular Function;Molecular Function;Molecular Function;Molecular Function;Molecular Function;Biological Process;Biological Process;Biological Process;Biological Process</t>
  </si>
  <si>
    <t>Bradi2g55190</t>
  </si>
  <si>
    <t>pentatricopeptide repeat-containing protein at3g09060</t>
  </si>
  <si>
    <t>Bradi3g55470</t>
  </si>
  <si>
    <t>Bradi4g07862</t>
  </si>
  <si>
    <t>fidgetin-like protein 1</t>
  </si>
  <si>
    <t>Bradi2g38440</t>
  </si>
  <si>
    <t>Bradi2g51560</t>
  </si>
  <si>
    <t>Bradi3g52870</t>
  </si>
  <si>
    <t>pentatricopeptide repeat-containing protein at3g01580</t>
  </si>
  <si>
    <t>Bradi4g16730</t>
  </si>
  <si>
    <t>atp-dependent rna helicase dhx33</t>
  </si>
  <si>
    <t>GO:0005524;GO:0006396;GO:0005730;GO:0009536;GO:0004004;GO:0044822</t>
  </si>
  <si>
    <t>ATP-dependent RNA helicase activity;plastid;nucleolus;RNA processing;ATP binding;RNA binding</t>
  </si>
  <si>
    <t>Bradi3g51660</t>
  </si>
  <si>
    <t>spx domain-containing membrane protein os02g45520</t>
  </si>
  <si>
    <t>Bradi2g58480</t>
  </si>
  <si>
    <t>GO:0000166;GO:0003676;GO:0005515;GO:0005739</t>
  </si>
  <si>
    <t>nucleic acid binding;protein binding;mitochondrion;nucleotide binding</t>
  </si>
  <si>
    <t>Bradi2g20360</t>
  </si>
  <si>
    <t>pseudouridylate synthase 7 homolog</t>
  </si>
  <si>
    <t>GO:0001522;GO:0003723;GO:0009982</t>
  </si>
  <si>
    <t>pseudouridine synthase activity;pseudouridine synthesis;RNA binding</t>
  </si>
  <si>
    <t>Bradi1g24160</t>
  </si>
  <si>
    <t>GO:0046777;GO:0007178;GO:0009069;GO:0005886;GO:0009536;GO:0004675;GO:0009755;GO:0001653;GO:0005524;GO:0004713;GO:0009506;GO:0031625;GO:0016023;GO:0030246</t>
  </si>
  <si>
    <t>plasma membrane;serine family amino acid metabolic process;protein tyrosine kinase activity;peptide receptor activity;transmembrane receptor protein serine/threonine kinase signaling pathway;hormone-mediated signaling pathway;protein autophosphorylation;plastid;cytoplasmic vesicle;carbohydrate binding;plasmodesma;transmembrane receptor protein serine/threonine kinase activity;ATP binding;ubiquitin protein ligase binding</t>
  </si>
  <si>
    <t>Bradi1g21907</t>
  </si>
  <si>
    <t>pentatricopeptide repeat-containing protein at3g25970</t>
  </si>
  <si>
    <t>Bradi5g10954</t>
  </si>
  <si>
    <t>pentatricopeptide repeat-containing protein at5g08490</t>
  </si>
  <si>
    <t>GO:0005515;GO:0009737;GO:0005739;GO:0080156;GO:0016787;GO:0009414</t>
  </si>
  <si>
    <t>response to water deprivation;hydrolase activity;mitochondrial mRNA modification;protein binding;response to abscisic acid;mitochondrion</t>
  </si>
  <si>
    <t>Bradi1g66220</t>
  </si>
  <si>
    <t>ankyrin repeat-containing protein at3g12360-like</t>
  </si>
  <si>
    <t>GO:0005515;GO:0016020;GO:0009536</t>
  </si>
  <si>
    <t>plastid;membrane;protein binding</t>
  </si>
  <si>
    <t>Bradi5g10620</t>
  </si>
  <si>
    <t>pentatricopeptide repeat-containing protein at2g13600</t>
  </si>
  <si>
    <t>GO:0005515;GO:0005739;GO:0010182;GO:0080156</t>
  </si>
  <si>
    <t>sugar mediated signaling pathway;mitochondrial mRNA modification;protein binding;mitochondrion</t>
  </si>
  <si>
    <t>Bradi1g31730</t>
  </si>
  <si>
    <t>probably inactive leucine-rich repeat receptor-like protein kinase at1g50610</t>
  </si>
  <si>
    <t>GO:0005524;GO:0005515;GO:0005739;GO:0016020;GO:0016023;GO:0004672;GO:0006468</t>
  </si>
  <si>
    <t>membrane;cytoplasmic vesicle;protein kinase activity;protein phosphorylation;protein binding;ATP binding;mitochondrion</t>
  </si>
  <si>
    <t>Bradi2g18760</t>
  </si>
  <si>
    <t>pentatricopeptide repeat-containing protein at3g49240-like</t>
  </si>
  <si>
    <t>GO:0006855;GO:0005515;GO:0015297;GO:0016021;GO:0015238</t>
  </si>
  <si>
    <t>antiporter activity;integral component of membrane;protein binding;drug transmembrane transport;drug transmembrane transporter activity</t>
  </si>
  <si>
    <t>Bradi1g25487</t>
  </si>
  <si>
    <t>cysteine-rich receptor-like protein kinase 10</t>
  </si>
  <si>
    <t>GO:0001653;GO:0005524;GO:0009506;GO:0031625;GO:0005739;GO:0046777;GO:0016023;GO:0007178;GO:0009069;GO:0005886;GO:0004675;GO:0009755</t>
  </si>
  <si>
    <t>hormone-mediated signaling pathway;protein autophosphorylation;cytoplasmic vesicle;plasma membrane;serine family amino acid metabolic process;plasmodesma;transmembrane receptor protein serine/threonine kinase activity;peptide receptor activity;ATP binding;transmembrane receptor protein serine/threonine kinase signaling pathway;mitochondrion;ubiquitin protein ligase binding</t>
  </si>
  <si>
    <t>Bradi2g15830</t>
  </si>
  <si>
    <t>pentatricopeptide repeat-containing protein at5g39680</t>
  </si>
  <si>
    <t>GO:0005515;GO:0009627;GO:0034976</t>
  </si>
  <si>
    <t>systemic acquired resistance;protein binding;response to endoplasmic reticulum stress</t>
  </si>
  <si>
    <t>Bradi1g26970</t>
  </si>
  <si>
    <t>pentatricopeptide repeat-containing protein at4g17616</t>
  </si>
  <si>
    <t>Bradi2g36330</t>
  </si>
  <si>
    <t>uncharacterized crm domain-containing protein chloroplastic</t>
  </si>
  <si>
    <t>GO:0003723;GO:0005739</t>
  </si>
  <si>
    <t>RNA binding;mitochondrion</t>
  </si>
  <si>
    <t>Bradi1g47170</t>
  </si>
  <si>
    <t>Bradi5g10630</t>
  </si>
  <si>
    <t>pentatricopeptide repeat-containing protein at3g26540</t>
  </si>
  <si>
    <t>Bradi4g14980</t>
  </si>
  <si>
    <t>Bradi3g50260</t>
  </si>
  <si>
    <t>iron-phytosiderophore transporter protein yellow stripe 1</t>
  </si>
  <si>
    <t>GO:0055072;GO:0006811;GO:0055085;GO:0016021;GO:0005886</t>
  </si>
  <si>
    <t>transmembrane transport;plasma membrane;ion transport;integral component of membrane;iron ion homeostasis</t>
  </si>
  <si>
    <t>Bradi3g14380</t>
  </si>
  <si>
    <t>GO:0005515;GO:0005506;GO:0016705;GO:0055114;GO:0020037</t>
  </si>
  <si>
    <t>iron ion binding;oxidation-reduction process;heme binding;oxidoreductase activity, acting on paired donors, with incorporation or reduction of molecular oxygen;protein binding</t>
  </si>
  <si>
    <t>Bradi1g06766</t>
  </si>
  <si>
    <t>pentatricopeptide repeat-containing protein at4g21300</t>
  </si>
  <si>
    <t>Bradi4g39360</t>
  </si>
  <si>
    <t>Bradi2g55160</t>
  </si>
  <si>
    <t>upf0503 protein chloroplastic-like</t>
  </si>
  <si>
    <t>Bradi3g61040</t>
  </si>
  <si>
    <t>disease resistance rpp13-like protein 1</t>
  </si>
  <si>
    <t>Bradi2g45110</t>
  </si>
  <si>
    <t>pentatricopeptide repeat-containing protein at3g22690-like</t>
  </si>
  <si>
    <t>Bradi1g63570</t>
  </si>
  <si>
    <t>zinc finger ccch domain-containing protein 22-like</t>
  </si>
  <si>
    <t>GO:0000166;GO:0003676;GO:0046872</t>
  </si>
  <si>
    <t>metal ion binding;nucleic acid binding;nucleotide binding</t>
  </si>
  <si>
    <t>Bradi5g12610</t>
  </si>
  <si>
    <t>Bradi3g20110</t>
  </si>
  <si>
    <t>Bradi1g05895</t>
  </si>
  <si>
    <t>Bradi1g05056</t>
  </si>
  <si>
    <t>transcriptional regulator atrx-like</t>
  </si>
  <si>
    <t>Bradi1g01470</t>
  </si>
  <si>
    <t>Bradi3g28890</t>
  </si>
  <si>
    <t>pentatricopeptide repeat-containing protein at1g13630 isoform x1</t>
  </si>
  <si>
    <t>Bradi1g17190</t>
  </si>
  <si>
    <t>GO:0005515;GO:0005739;GO:0009688;GO:0005774</t>
  </si>
  <si>
    <t>vacuolar membrane;protein binding;mitochondrion;abscisic acid biosynthetic process</t>
  </si>
  <si>
    <t>Bradi5g25175</t>
  </si>
  <si>
    <t>Wall-associated receptor kinase 1</t>
  </si>
  <si>
    <t>GO:0005524;GO:0005509;GO:0016021;GO:0009069;GO:0004674;GO:0006468</t>
  </si>
  <si>
    <t>protein serine/threonine kinase activity;serine family amino acid metabolic process;protein phosphorylation;integral component of membrane;ATP binding;calcium ion binding</t>
  </si>
  <si>
    <t>Bradi2g50160</t>
  </si>
  <si>
    <t>pentatricopeptide repeat-containing protein at3g58590</t>
  </si>
  <si>
    <t>Bradi4g39710</t>
  </si>
  <si>
    <t>GO:0003755;GO:0005515;GO:0000413;GO:0006457</t>
  </si>
  <si>
    <t>protein peptidyl-prolyl isomerization;protein folding;protein binding;peptidyl-prolyl cis-trans isomerase activity</t>
  </si>
  <si>
    <t>Bradi3g32220</t>
  </si>
  <si>
    <t>Bradi3g04300</t>
  </si>
  <si>
    <t>GO:0005515;GO:0007165;GO:0016020;GO:0038023;GO:0009069;GO:0004674;GO:0006468</t>
  </si>
  <si>
    <t>membrane;protein serine/threonine kinase activity;signal transduction;serine family amino acid metabolic process;protein phosphorylation;protein binding;signaling receptor activity</t>
  </si>
  <si>
    <t>Bradi1g25588</t>
  </si>
  <si>
    <t>cysteine-rich receptor-like protein kinase 10 isoform x1</t>
  </si>
  <si>
    <t>Bradi2g53450</t>
  </si>
  <si>
    <t>pentatricopeptide repeat-containing protein at3g11460</t>
  </si>
  <si>
    <t>GO:0005515;GO:0016554</t>
  </si>
  <si>
    <t>cytidine to uridine editing;protein binding</t>
  </si>
  <si>
    <t>Bradi4g27977</t>
  </si>
  <si>
    <t>carotenoid (9 )-cleavage dioxygenase 1-like</t>
  </si>
  <si>
    <t>Bradi4g02117</t>
  </si>
  <si>
    <t>Bradi4g37500</t>
  </si>
  <si>
    <t>Bradi1g64170</t>
  </si>
  <si>
    <t>Bradi2g13310</t>
  </si>
  <si>
    <t>GO:0005515;GO:0008168;GO:0032259</t>
  </si>
  <si>
    <t>methyltransferase activity;methylation;protein binding</t>
  </si>
  <si>
    <t>Bradi5g15860</t>
  </si>
  <si>
    <t>Bradi5g01406</t>
  </si>
  <si>
    <t>Bradi1g57480</t>
  </si>
  <si>
    <t>ternary complex factor expressed</t>
  </si>
  <si>
    <t>Bradi3g24690</t>
  </si>
  <si>
    <t>Bradi4g37946</t>
  </si>
  <si>
    <t>b3 domain-containing protein os03g0619600-like</t>
  </si>
  <si>
    <t>Bradi4g44712</t>
  </si>
  <si>
    <t>pentatricopeptide repeat-containing At3g08820</t>
  </si>
  <si>
    <t>Bradi4g32960</t>
  </si>
  <si>
    <t>Bradi2g55230</t>
  </si>
  <si>
    <t>pentatricopeptide repeat-containing protein at2g41080-like</t>
  </si>
  <si>
    <t>Bradi2g49400</t>
  </si>
  <si>
    <t>lysm domain receptor-like kinase 3</t>
  </si>
  <si>
    <t>GO:0005524;GO:0048583;GO:0007020;GO:0009069;GO:0004674;GO:0006468</t>
  </si>
  <si>
    <t>regulation of response to stimulus;protein serine/threonine kinase activity;serine family amino acid metabolic process;microtubule nucleation;protein phosphorylation;ATP binding</t>
  </si>
  <si>
    <t>Bradi1g51200</t>
  </si>
  <si>
    <t>probable sulfate transporter</t>
  </si>
  <si>
    <t>GO:0008271;GO:0009506;GO:0016021;GO:1902358</t>
  </si>
  <si>
    <t>secondary active sulfate transmembrane transporter activity;plasmodesma;sulfate transmembrane transport;integral component of membrane</t>
  </si>
  <si>
    <t>Bradi1g20737</t>
  </si>
  <si>
    <t>pentatricopeptide repeat-containing protein at3g23330</t>
  </si>
  <si>
    <t>Bradi2g40670</t>
  </si>
  <si>
    <t>pentatricopeptide repeat-containing protein at5g40400</t>
  </si>
  <si>
    <t>Bradi4g38630</t>
  </si>
  <si>
    <t>beta-amylase chloroplastic-like</t>
  </si>
  <si>
    <t>GO:0000272;GO:0016161;GO:0005982;GO:0050789;GO:0009536;GO:0005985</t>
  </si>
  <si>
    <t>beta-amylase activity;starch metabolic process;plastid;regulation of biological process;polysaccharide catabolic process;sucrose metabolic process</t>
  </si>
  <si>
    <t>Bradi2g37920</t>
  </si>
  <si>
    <t>interactor of constitutive active rops chloroplastic-like isoform x3</t>
  </si>
  <si>
    <t>GO:0005634;GO:0042254;GO:0009536</t>
  </si>
  <si>
    <t>plastid;nucleus;ribosome biogenesis</t>
  </si>
  <si>
    <t>Bradi2g62060</t>
  </si>
  <si>
    <t>GO:0005524;GO:0005739;GO:0009069;GO:0004674;GO:0006468</t>
  </si>
  <si>
    <t>protein serine/threonine kinase activity;serine family amino acid metabolic process;protein phosphorylation;ATP binding;mitochondrion</t>
  </si>
  <si>
    <t>Bradi1g28216</t>
  </si>
  <si>
    <t>dentin sialophospho</t>
  </si>
  <si>
    <t>Bradi5g23200</t>
  </si>
  <si>
    <t>Bradi1g76147</t>
  </si>
  <si>
    <t>probable acyl-activating enzyme peroxisomal</t>
  </si>
  <si>
    <t>GO:0008152;GO:0016874</t>
  </si>
  <si>
    <t>ligase activity;metabolic process</t>
  </si>
  <si>
    <t>Bradi3g40131</t>
  </si>
  <si>
    <t>GO:0005515;GO:0009451</t>
  </si>
  <si>
    <t>RNA modification;protein binding</t>
  </si>
  <si>
    <t>Bradi1g07390</t>
  </si>
  <si>
    <t>ternary complex factor mip1 isoform x6</t>
  </si>
  <si>
    <t>Bradi2g56690</t>
  </si>
  <si>
    <t>ekc keops complex subunit bud32</t>
  </si>
  <si>
    <t>GO:0005634;GO:0005524;GO:0000408;GO:0005739;GO:0005829;GO:0009069;GO:0004674;GO:0006468;GO:0070525</t>
  </si>
  <si>
    <t>protein serine/threonine kinase activity;cytosol;serine family amino acid metabolic process;tRNA threonylcarbamoyladenosine metabolic process;EKC/KEOPS complex;nucleus;protein phosphorylation;ATP binding;mitochondrion</t>
  </si>
  <si>
    <t>Cellular Component;Cellular Component;Cellular Component;Cellular Component;Molecular Function;Molecular Function;Biological Process;Biological Process;Biological Process</t>
  </si>
  <si>
    <t>Bradi4g42160</t>
  </si>
  <si>
    <t>pentatricopeptide repeat-containing protein at5g04780</t>
  </si>
  <si>
    <t>Bradi2g15210</t>
  </si>
  <si>
    <t>pentatricopeptide repeat-containing protein at3g47840</t>
  </si>
  <si>
    <t>Bradi5g11790</t>
  </si>
  <si>
    <t>uncharacterized membrane protein at3g27390</t>
  </si>
  <si>
    <t>Bradi1g38705</t>
  </si>
  <si>
    <t>Bradi5g22640</t>
  </si>
  <si>
    <t>pentatricopeptide repeat-containing protein at3g20730</t>
  </si>
  <si>
    <t>Bradi1g56770</t>
  </si>
  <si>
    <t>Bradi1g05180</t>
  </si>
  <si>
    <t>nodule-specific protein</t>
  </si>
  <si>
    <t>Bradi3g08590</t>
  </si>
  <si>
    <t>GO:0008380;GO:0005515;GO:0009737;GO:0005739</t>
  </si>
  <si>
    <t>protein binding;response to abscisic acid;mitochondrion;RNA splicing</t>
  </si>
  <si>
    <t>Bradi2g58550</t>
  </si>
  <si>
    <t>pentatricopeptide repeat-containing protein at3g29230-like</t>
  </si>
  <si>
    <t>Bradi2g52510</t>
  </si>
  <si>
    <t>nucleotide pyrophosphatase phosphodiesterase</t>
  </si>
  <si>
    <t>GO:0004722;GO:0008287;GO:0046872;GO:0005739;GO:0006470;GO:0019497;GO:0006771;GO:0003993</t>
  </si>
  <si>
    <t>protein serine/threonine phosphatase complex;metal ion binding;protein serine/threonine phosphatase activity;acid phosphatase activity;protein dephosphorylation;riboflavin metabolic process;hexachlorocyclohexane metabolic process;mitochondrion</t>
  </si>
  <si>
    <t>Bradi4g24302</t>
  </si>
  <si>
    <t>mitogen-activated protein kinase kinase kinase 2-like isoform x1</t>
  </si>
  <si>
    <t>Bradi2g44450</t>
  </si>
  <si>
    <t>Bradi3g08050</t>
  </si>
  <si>
    <t>pentatricopeptide repeat-containing protein at2g02750</t>
  </si>
  <si>
    <t>Bradi2g10942</t>
  </si>
  <si>
    <t>PREDICTED: uncharacterized protein LOC100822533</t>
  </si>
  <si>
    <t>Bradi1g31140</t>
  </si>
  <si>
    <t>protein eceriferum 3-like</t>
  </si>
  <si>
    <t>GO:0046184;GO:0005506;GO:0016491;GO:0016021;GO:0055114;GO:0006633;GO:0010025;GO:0043447</t>
  </si>
  <si>
    <t>iron ion binding;wax biosynthetic process;oxidation-reduction process;oxidoreductase activity;fatty acid biosynthetic process;integral component of membrane;alkane biosynthetic process;aldehyde biosynthetic process</t>
  </si>
  <si>
    <t>Bradi4g33270</t>
  </si>
  <si>
    <t>Bradi3g34495</t>
  </si>
  <si>
    <t>pentatricopeptide repeat-containing protein at1g16830</t>
  </si>
  <si>
    <t>GO:0005515;GO:0003824;GO:0005739;GO:0009058</t>
  </si>
  <si>
    <t>biosynthetic process;catalytic activity;protein binding;mitochondrion</t>
  </si>
  <si>
    <t>Bradi4g04840</t>
  </si>
  <si>
    <t>GO:0006979;GO:0005515;GO:0009737;GO:0009651;GO:0005739;GO:0042775</t>
  </si>
  <si>
    <t>response to salt stress;protein binding;response to oxidative stress;response to abscisic acid;mitochondrion;mitochondrial ATP synthesis coupled electron transport</t>
  </si>
  <si>
    <t>Bradi2g42825</t>
  </si>
  <si>
    <t>lrr receptor-like serine threonine-protein kinase gso1</t>
  </si>
  <si>
    <t>Bradi1g71840</t>
  </si>
  <si>
    <t>protein binding protein</t>
  </si>
  <si>
    <t>Bradi2g46260</t>
  </si>
  <si>
    <t>non-canonical poly rna polymerase papd5</t>
  </si>
  <si>
    <t>GO:0016779;GO:0009560;GO:0009688;GO:0006312</t>
  </si>
  <si>
    <t>mitotic recombination;embryo sac egg cell differentiation;nucleotidyltransferase activity;abscisic acid biosynthetic process</t>
  </si>
  <si>
    <t>Bradi4g30030</t>
  </si>
  <si>
    <t>pentatricopeptide repeat-containing protein at5g61400</t>
  </si>
  <si>
    <t>Bradi3g16967</t>
  </si>
  <si>
    <t>GO:0005515;GO:0005739;GO:0031047;GO:0009536;GO:0016787</t>
  </si>
  <si>
    <t>plastid;gene silencing by RNA;hydrolase activity;protein binding;mitochondrion</t>
  </si>
  <si>
    <t>Bradi4g26510</t>
  </si>
  <si>
    <t>pentatricopeptide repeat-containing protein at2g34400-like</t>
  </si>
  <si>
    <t>Bradi1g37736</t>
  </si>
  <si>
    <t>pentatricopeptide repeat-containing protein at2g02150</t>
  </si>
  <si>
    <t>Bradi2g36120</t>
  </si>
  <si>
    <t>pentatricopeptide repeat-containing protein at3g05340</t>
  </si>
  <si>
    <t>Bradi3g12710</t>
  </si>
  <si>
    <t>GO:0005634;GO:0008270;GO:0034968;GO:0042393;GO:0018024;GO:0005694;GO:0006554</t>
  </si>
  <si>
    <t>lysine catabolic process;histone lysine methylation;histone binding;chromosome;nucleus;histone-lysine N-methyltransferase activity;zinc ion binding</t>
  </si>
  <si>
    <t>Bradi4g00530</t>
  </si>
  <si>
    <t>protein nrt1 ptr family -like</t>
  </si>
  <si>
    <t>GO:0016020;GO:0006810;GO:0005215</t>
  </si>
  <si>
    <t>transporter activity;membrane;transport</t>
  </si>
  <si>
    <t>Bradi1g20150</t>
  </si>
  <si>
    <t>pentatricopeptide repeat-containing protein at5g48910-like</t>
  </si>
  <si>
    <t>Bradi4g31450</t>
  </si>
  <si>
    <t>protein gamete expressed 1-like</t>
  </si>
  <si>
    <t>GO:0009790;GO:0005887;GO:0042802;GO:0009555;GO:0015969;GO:0016023;GO:0009553</t>
  </si>
  <si>
    <t>cytoplasmic vesicle;pollen development;identical protein binding;embryo development;guanosine tetraphosphate metabolic process;integral component of plasma membrane;embryo sac development</t>
  </si>
  <si>
    <t>Bradi2g25180</t>
  </si>
  <si>
    <t>Bradi3g58760</t>
  </si>
  <si>
    <t>outer envelope protein mitochondrial</t>
  </si>
  <si>
    <t>GO:0010363;GO:0015696;GO:0008152;GO:0043069;GO:0006612;GO:0043269;GO:0006862;GO:0006626;GO:0006888;GO:0005515;GO:0005737;GO:0015802;GO:0016884;GO:0043090</t>
  </si>
  <si>
    <t>nucleotide transport;amino acid import;ER to Golgi vesicle-mediated transport;regulation of plant-type hypersensitive response;metabolic process;negative regulation of programmed cell death;protein binding;protein targeting to membrane;basic amino acid transport;ammonium transport;carbon-nitrogen ligase activity, with glutamine as amido-N-donor;cytoplasm;regulation of ion transport;protein targeting to mitochondrion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</si>
  <si>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</t>
  </si>
  <si>
    <t>Bradi2g53377</t>
  </si>
  <si>
    <t>pentatricopeptide repeat-containing protein at3g14730</t>
  </si>
  <si>
    <t>Bradi3g03440</t>
  </si>
  <si>
    <t>pentatricopeptide repeat superfamily protein isoform 2</t>
  </si>
  <si>
    <t>Bradi3g14033</t>
  </si>
  <si>
    <t>Bradi1g28353</t>
  </si>
  <si>
    <t>dna-directed primase polymerase protein</t>
  </si>
  <si>
    <t>GO:0005657;GO:0003896;GO:0006351;GO:0005730;GO:0006269</t>
  </si>
  <si>
    <t>DNA replication, synthesis of RNA primer;transcription, DNA-templated;nucleolus;replication fork;DNA primase activity</t>
  </si>
  <si>
    <t>Bradi2g14730</t>
  </si>
  <si>
    <t>GO:0005524;GO:0006206;GO:0044210;GO:0006541;GO:0003883</t>
  </si>
  <si>
    <t>'de novo' CTP biosynthetic process;pyrimidine nucleobase metabolic process;glutamine metabolic process;CTP synthase activity;ATP binding</t>
  </si>
  <si>
    <t>Bradi3g19477</t>
  </si>
  <si>
    <t>fbd-associated f-box protein at1g78730 isoform x2</t>
  </si>
  <si>
    <t>Bradi1g72070</t>
  </si>
  <si>
    <t>transport inhibitor response 1-like protein</t>
  </si>
  <si>
    <t>GO:0005515;GO:0000822;GO:0009734</t>
  </si>
  <si>
    <t>inositol hexakisphosphate binding;protein binding;auxin-activated signaling pathway</t>
  </si>
  <si>
    <t>Bradi5g18277</t>
  </si>
  <si>
    <t>GO:0016020;GO:0006508;GO:0004252;GO:0070008</t>
  </si>
  <si>
    <t>membrane;serine-type exopeptidase activity;proteolysis;serine-type endopeptidase activity</t>
  </si>
  <si>
    <t>Bradi1g09080</t>
  </si>
  <si>
    <t>pentatricopeptide repeat-containing protein mitochondrial isoform x1</t>
  </si>
  <si>
    <t>Bradi4g31270</t>
  </si>
  <si>
    <t>exocyst complex component exo70b1-like</t>
  </si>
  <si>
    <t>Bradi2g07437</t>
  </si>
  <si>
    <t>gtpase der</t>
  </si>
  <si>
    <t>GO:0005525;GO:0005739</t>
  </si>
  <si>
    <t>GTP binding;mitochondrion</t>
  </si>
  <si>
    <t>Bradi2g53140</t>
  </si>
  <si>
    <t>pentatricopeptide repeat-containing protein at2g02980-like</t>
  </si>
  <si>
    <t>Bradi2g13337</t>
  </si>
  <si>
    <t>something about silencing protein 10 isoform x4</t>
  </si>
  <si>
    <t>GO:0032040;GO:0000462;GO:0005730</t>
  </si>
  <si>
    <t>maturation of SSU-rRNA from tricistronic rRNA transcript (SSU-rRNA, 5.8S rRNA, LSU-rRNA);nucleolus;small-subunit processome</t>
  </si>
  <si>
    <t>Bradi1g58370</t>
  </si>
  <si>
    <t>GO:0005515;GO:0016020;GO:0016023</t>
  </si>
  <si>
    <t>membrane;cytoplasmic vesicle;protein binding</t>
  </si>
  <si>
    <t>Bradi5g14137</t>
  </si>
  <si>
    <t>Bradi1g44340</t>
  </si>
  <si>
    <t>Bradi4g42035</t>
  </si>
  <si>
    <t>proline-rich receptor-like protein kinase perk2</t>
  </si>
  <si>
    <t>Bradi2g45250</t>
  </si>
  <si>
    <t>GO:0005515;GO:0046486;GO:0005737;GO:0009395;GO:0008970;GO:0016554</t>
  </si>
  <si>
    <t>cytoplasm;cytidine to uridine editing;glycerolipid metabolic process;phosphatidylcholine 1-acylhydrolase activity;phospholipid catabolic process;protein binding</t>
  </si>
  <si>
    <t>Bradi4g34637</t>
  </si>
  <si>
    <t>probable inactive purple acid phosphatase 27</t>
  </si>
  <si>
    <t>GO:0046872;GO:0006470;GO:0019497;GO:0016023;GO:0006771;GO:0003993</t>
  </si>
  <si>
    <t>cytoplasmic vesicle;metal ion binding;acid phosphatase activity;protein dephosphorylation;riboflavin metabolic process;hexachlorocyclohexane metabolic process</t>
  </si>
  <si>
    <t>Bradi1g21250</t>
  </si>
  <si>
    <t>pentatricopeptide repeat-containing protein at4g28010</t>
  </si>
  <si>
    <t>GO:0048451;GO:0005515;GO:0005739;GO:0048453</t>
  </si>
  <si>
    <t>petal formation;protein binding;sepal formation;mitochondrion</t>
  </si>
  <si>
    <t>Bradi3g16670</t>
  </si>
  <si>
    <t>GO:0006857;GO:0016021;GO:0016023;GO:0005215</t>
  </si>
  <si>
    <t>transporter activity;cytoplasmic vesicle;oligopeptide transport;integral component of membrane</t>
  </si>
  <si>
    <t>Bradi3g11260</t>
  </si>
  <si>
    <t>mitogen-activated protein kinase kinase 3-like</t>
  </si>
  <si>
    <t>GO:0047484;GO:0005524;GO:0000187;GO:0009814;GO:0004708;GO:0004707;GO:0007178;GO:0009069;GO:0005622</t>
  </si>
  <si>
    <t>regulation of response to osmotic stress;serine family amino acid metabolic process;defense response, incompatible interaction;activation of MAPK activity;intracellular;MAP kinase activity;MAP kinase kinase activity;ATP binding;transmembrane receptor protein serine/threonine kinase signaling pathway</t>
  </si>
  <si>
    <t>Bradi1g45290</t>
  </si>
  <si>
    <t>pentatricopeptide repeat-containing protein at1g34160</t>
  </si>
  <si>
    <t>GO:0005739;GO:0006397;GO:0051536;GO:0009228</t>
  </si>
  <si>
    <t>iron-sulfur cluster binding;mRNA processing;thiamine biosynthetic process;mitochondrion</t>
  </si>
  <si>
    <t>Bradi1g34087</t>
  </si>
  <si>
    <t>GO:0003676;GO:0005618;GO:0016020;GO:0006508;GO:0004252;GO:0016023</t>
  </si>
  <si>
    <t>membrane;cytoplasmic vesicle;nucleic acid binding;cell wall;proteolysis;serine-type endopeptidase activity</t>
  </si>
  <si>
    <t>Bradi5g14000</t>
  </si>
  <si>
    <t>pentatricopeptide repeat-containing protein at4g38010</t>
  </si>
  <si>
    <t>Bradi2g03497</t>
  </si>
  <si>
    <t>GO:0045492;GO:0010413;GO:0005488</t>
  </si>
  <si>
    <t>xylan biosynthetic process;glucuronoxylan metabolic process;binding</t>
  </si>
  <si>
    <t>Bradi1g14070</t>
  </si>
  <si>
    <t>serine threonine-protein kinase nek2</t>
  </si>
  <si>
    <t>Bradi3g37120</t>
  </si>
  <si>
    <t>pentatricopeptide repeat-containing protein at3g47530</t>
  </si>
  <si>
    <t>Bradi1g69307</t>
  </si>
  <si>
    <t>ternary complex factor mip1</t>
  </si>
  <si>
    <t>Bradi3g41320</t>
  </si>
  <si>
    <t>major facilitator superfamily protein isoform 1</t>
  </si>
  <si>
    <t>Bradi1g00491</t>
  </si>
  <si>
    <t>pentatricopeptide repeat-containing protein chloroplastic</t>
  </si>
  <si>
    <t>Bradi3g48637</t>
  </si>
  <si>
    <t>h aca ribonucleoprotein complex non-core subunit naf1-like</t>
  </si>
  <si>
    <t>GO:0001522;GO:0042254;GO:0009536</t>
  </si>
  <si>
    <t>plastid;pseudouridine synthesis;ribosome biogenesis</t>
  </si>
  <si>
    <t>Bradi2g00501</t>
  </si>
  <si>
    <t>Bradi4g42307</t>
  </si>
  <si>
    <t>Bradi2g38857</t>
  </si>
  <si>
    <t>replication protein a 70 kda dna-binding subunit c-like</t>
  </si>
  <si>
    <t>GO:0005634;GO:0003677;GO:0006281;GO:0005515;GO:0006260;GO:0006310</t>
  </si>
  <si>
    <t>DNA replication;nucleus;protein binding;DNA recombination;DNA repair;DNA binding</t>
  </si>
  <si>
    <t>Bradi2g57927</t>
  </si>
  <si>
    <t>peptide transport protein</t>
  </si>
  <si>
    <t>GO:0006857;GO:0016021;GO:0005215</t>
  </si>
  <si>
    <t>transporter activity;oligopeptide transport;integral component of membrane</t>
  </si>
  <si>
    <t>Bradi1g49220</t>
  </si>
  <si>
    <t>pentatricopeptide repeat-containing protein at5g39710-like</t>
  </si>
  <si>
    <t>Bradi3g02932</t>
  </si>
  <si>
    <t>Os02g0130900 [Oryza sativa Japonica Group]</t>
  </si>
  <si>
    <t>GO:0006661</t>
  </si>
  <si>
    <t>phosphatidylinositol biosynthetic process</t>
  </si>
  <si>
    <t>Bradi4g15566</t>
  </si>
  <si>
    <t>Bradi1g13240</t>
  </si>
  <si>
    <t>cation calcium exchanger 1-like</t>
  </si>
  <si>
    <t>Bradi2g50550</t>
  </si>
  <si>
    <t>pentatricopeptide repeat-containing protein at2g33760</t>
  </si>
  <si>
    <t>Bradi2g53411</t>
  </si>
  <si>
    <t>transposon protein en spm sub-class</t>
  </si>
  <si>
    <t>Bradi1g62270</t>
  </si>
  <si>
    <t>GO:0055085;GO:0005739;GO:0016021</t>
  </si>
  <si>
    <t>transmembrane transport;integral component of membrane;mitochondrion</t>
  </si>
  <si>
    <t>Bradi1g06650</t>
  </si>
  <si>
    <t>pentatricopeptide repeat-containing protein at5g14080</t>
  </si>
  <si>
    <t>GO:0048573;GO:0009507;GO:0005515;GO:0005739</t>
  </si>
  <si>
    <t>chloroplast;protein binding;photoperiodism, flowering;mitochondrion</t>
  </si>
  <si>
    <t>Bradi2g50570</t>
  </si>
  <si>
    <t>Bradi5g15797</t>
  </si>
  <si>
    <t>GO:0005524;GO:0005515;GO:0005509;GO:0009069;GO:0004674;GO:0006468;GO:0030247</t>
  </si>
  <si>
    <t>protein serine/threonine kinase activity;polysaccharide binding;serine family amino acid metabolic process;protein phosphorylation;protein binding;ATP binding;calcium ion binding</t>
  </si>
  <si>
    <t>Molecular Function;Molecular Function;Molecular Function;Molecular Function;Molecular Function;Biological Process;Biological Process</t>
  </si>
  <si>
    <t>Bradi2g62030</t>
  </si>
  <si>
    <t>GO:0005524;GO:0005515;GO:0005739;GO:0004672;GO:0006468</t>
  </si>
  <si>
    <t>protein kinase activity;protein phosphorylation;protein binding;ATP binding;mitochondrion</t>
  </si>
  <si>
    <t>Bradi3g60300</t>
  </si>
  <si>
    <t>pentatricopeptide repeat-containing protein at5g38730</t>
  </si>
  <si>
    <t>GO:0016021;GO:0006465;GO:0016023;GO:0008233;GO:0016740</t>
  </si>
  <si>
    <t>signal peptide processing;cytoplasmic vesicle;transferase activity;peptidase activity;integral component of membrane</t>
  </si>
  <si>
    <t>Bradi4g38420</t>
  </si>
  <si>
    <t>Bradi2g04737</t>
  </si>
  <si>
    <t>pentatricopeptide repeat-containing protein at3g15930</t>
  </si>
  <si>
    <t>Bradi1g75610</t>
  </si>
  <si>
    <t>GO:0000272;GO:0016161;GO:0005982;GO:0005985</t>
  </si>
  <si>
    <t>beta-amylase activity;starch metabolic process;polysaccharide catabolic process;sucrose metabolic process</t>
  </si>
  <si>
    <t>Bradi3g06487</t>
  </si>
  <si>
    <t>limonoid udp-glucosyltransferase</t>
  </si>
  <si>
    <t>GO:0052696;GO:0080043;GO:0043231;GO:0080044;GO:0009813</t>
  </si>
  <si>
    <t>quercetin 3-O-glucosyltransferase activity;flavonoid biosynthetic process;intracellular membrane-bounded organelle;quercetin 7-O-glucosyltransferase activity;flavonoid glucuronidation</t>
  </si>
  <si>
    <t>Bradi1g27300</t>
  </si>
  <si>
    <t>mterf family protein</t>
  </si>
  <si>
    <t>Bradi3g36470</t>
  </si>
  <si>
    <t>pentatricopeptide repeat-containing protein at5g43790</t>
  </si>
  <si>
    <t>GO:0005515;GO:0016023;GO:0016787;GO:0046856</t>
  </si>
  <si>
    <t>cytoplasmic vesicle;hydrolase activity;phosphatidylinositol dephosphorylation;protein binding</t>
  </si>
  <si>
    <t>Bradi5g24542</t>
  </si>
  <si>
    <t>protein phosphatase 2c 45</t>
  </si>
  <si>
    <t>GO:0004722;GO:0008287;GO:0005739;GO:0006470</t>
  </si>
  <si>
    <t>protein serine/threonine phosphatase complex;protein serine/threonine phosphatase activity;protein dephosphorylation;mitochondrion</t>
  </si>
  <si>
    <t>Cellular Component;Molecular Function;Biological Process;Cellular Component</t>
  </si>
  <si>
    <t>Bradi1g33457</t>
  </si>
  <si>
    <t>receptor protein kinase-like</t>
  </si>
  <si>
    <t>Bradi2g11440</t>
  </si>
  <si>
    <t>pentatricopeptide repeat-containing protein at1g56570</t>
  </si>
  <si>
    <t>GO:0008270;GO:0009749;GO:0009737;GO:0009651;GO:0005739;GO:0050832</t>
  </si>
  <si>
    <t>response to glucose;response to salt stress;response to abscisic acid;defense response to fungus;mitochondrion;zinc ion binding</t>
  </si>
  <si>
    <t>Bradi2g62190</t>
  </si>
  <si>
    <t>Bradi5g13560</t>
  </si>
  <si>
    <t>hydrolyzing o-glycosyl compound precursor</t>
  </si>
  <si>
    <t>Bradi5g18927</t>
  </si>
  <si>
    <t>xyloglucan galactosyltransferase katamari1 homolog</t>
  </si>
  <si>
    <t>GO:0009969;GO:0008378;GO:0005794;GO:0006007;GO:0009536</t>
  </si>
  <si>
    <t>plastid;galactosyltransferase activity;glucose catabolic process;xyloglucan biosynthetic process;Golgi apparatus</t>
  </si>
  <si>
    <t>Bradi1g20570</t>
  </si>
  <si>
    <t>Bradi3g39610</t>
  </si>
  <si>
    <t>pentatricopeptide repeat-containing protein at1g31430</t>
  </si>
  <si>
    <t>Bradi1g69770</t>
  </si>
  <si>
    <t>aluminum activated citrate transporter</t>
  </si>
  <si>
    <t>GO:0015137;GO:0015297;GO:0006879;GO:0045492;GO:0005623;GO:0006855;GO:0006826;GO:0016021;GO:0010413;GO:0015706;GO:0010106;GO:0010167;GO:0015746;GO:0015238</t>
  </si>
  <si>
    <t>cellular iron ion homeostasis;xylan biosynthetic process;citrate transmembrane transporter activity;response to nitrate;antiporter activity;cell;integral component of membrane;iron ion transport;drug transmembrane transport;cellular response to iron ion starvation;nitrate transport;citrate transport;glucuronoxylan metabolic process;drug transmembrane transporter activity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</si>
  <si>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</t>
  </si>
  <si>
    <t>Bradi2g22050</t>
  </si>
  <si>
    <t>cytochrome p450 714d1-like</t>
  </si>
  <si>
    <t>GO:0005789;GO:0009826;GO:0005506;GO:0016705;GO:0007275;GO:0005739;GO:0016021;GO:0016023;GO:0045487;GO:0055114;GO:0004497;GO:0020037</t>
  </si>
  <si>
    <t>iron ion binding;endoplasmic reticulum membrane;cytoplasmic vesicle;multicellular organism development;oxidation-reduction process;heme binding;oxidoreductase activity, acting on paired donors, with incorporation or reduction of molecular oxygen;unidimensional cell growth;gibberellin catabolic process;monooxygenase activity;integral component of membrane;mitochondrion</t>
  </si>
  <si>
    <t>Bradi2g61550</t>
  </si>
  <si>
    <t>box c d snorna protein 1</t>
  </si>
  <si>
    <t>Bradi2g53010</t>
  </si>
  <si>
    <t>transcription factor</t>
  </si>
  <si>
    <t>GO:0005634;GO:0003677;GO:0005667;GO:0003700;GO:0009908;GO:0030154;GO:0006355;GO:0045449</t>
  </si>
  <si>
    <t>transcription factor activity, sequence-specific DNA binding;cell differentiation;transcription factor complex;nucleus;flower development;DNA binding;regulation of transcription, DNA-templated</t>
  </si>
  <si>
    <t>Bradi1g37830</t>
  </si>
  <si>
    <t>PREDICTED: uncharacterized protein LOC100833640 isoform X1</t>
  </si>
  <si>
    <t>Bradi2g40625</t>
  </si>
  <si>
    <t>pentatricopeptide repeat-containing protein at1g64310</t>
  </si>
  <si>
    <t>Bradi1g36800</t>
  </si>
  <si>
    <t>cytochrome p450 734a4-like</t>
  </si>
  <si>
    <t>GO:0005506;GO:0016705;GO:0016021;GO:0016131;GO:0055114;GO:0004497;GO:0040008;GO:0010268;GO:0020037</t>
  </si>
  <si>
    <t>iron ion binding;regulation of growth;brassinosteroid metabolic process;oxidation-reduction process;heme binding;oxidoreductase activity, acting on paired donors, with incorporation or reduction of molecular oxygen;monooxygenase activity;integral component of membrane;brassinosteroid homeostasis</t>
  </si>
  <si>
    <t>Bradi2g54340</t>
  </si>
  <si>
    <t>Bradi2g25887</t>
  </si>
  <si>
    <t>2og-fe oxygenase family protein</t>
  </si>
  <si>
    <t>GO:0016706;GO:0016023;GO:0055114</t>
  </si>
  <si>
    <t>cytoplasmic vesicle;oxidation-reduction process;oxidoreductase activity, acting on paired donors, with incorporation or reduction of molecular oxygen, 2-oxoglutarate as one donor, and incorporation of one atom each of oxygen into both donors</t>
  </si>
  <si>
    <t>Bradi1g76307</t>
  </si>
  <si>
    <t>poly polymerase</t>
  </si>
  <si>
    <t>GO:0009507;GO:0016779;GO:0003723;GO:0006396</t>
  </si>
  <si>
    <t>chloroplast;nucleotidyltransferase activity;RNA processing;RNA binding</t>
  </si>
  <si>
    <t>Bradi1g44820</t>
  </si>
  <si>
    <t>dna polymerase beta isoform x1</t>
  </si>
  <si>
    <t>GO:0007062;GO:0008270;GO:0007131;GO:0033044;GO:0006260;GO:0006289;GO:0042575;GO:0006303;GO:0042138;GO:0005634;GO:0003677;GO:0003887;GO:0045132;GO:0071897</t>
  </si>
  <si>
    <t>DNA replication;meiotic chromosome segregation;DNA biosynthetic process;DNA-directed DNA polymerase activity;double-strand break repair via nonhomologous end joining;nucleus;reciprocal meiotic recombination;DNA binding;regulation of chromosome organization;sister chromatid cohesion;DNA polymerase complex;nucleotide-excision repair;zinc ion binding;meiotic DNA double-strand break formation</t>
  </si>
  <si>
    <t>Bradi3g26737</t>
  </si>
  <si>
    <t>glutathione chloroplastic</t>
  </si>
  <si>
    <t>GO:0009570;GO:0006094;GO:0004362;GO:0045454;GO:0022900;GO:0009658;GO:0006626;GO:0005524;GO:0050661;GO:0006118;GO:0009407;GO:0005507;GO:0050660;GO:0006749;GO:0005739;GO:0048481</t>
  </si>
  <si>
    <t>electron transport chain;plant ovule development;toxin catabolic process;chloroplast stroma;glutathione metabolic process;copper ion binding;cell redox homeostasis;NADP binding;gluconeogenesis;mitochondrion;glutathione-disulfide reductase activity;chloroplast organization;protein targeting to mitochondrion;flavin adenine dinucleotide binding;ATP binding;obsolete electron transport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</si>
  <si>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</si>
  <si>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Bradi1g14760</t>
  </si>
  <si>
    <t>pentatricopeptide repeat-containing protein at2g01390-like</t>
  </si>
  <si>
    <t>Bradi3g14600</t>
  </si>
  <si>
    <t>Bradi5g11930</t>
  </si>
  <si>
    <t>uncharacterized abhydrolase domain-containing protein ddb_g0269086-like</t>
  </si>
  <si>
    <t>Bradi5g21200</t>
  </si>
  <si>
    <t>PREDICTED: uncharacterized protein LOC100824661</t>
  </si>
  <si>
    <t>Bradi5g09540</t>
  </si>
  <si>
    <t>pentatricopeptide repeat-containing protein at5g37570</t>
  </si>
  <si>
    <t>Bradi2g13480</t>
  </si>
  <si>
    <t>Bradi2g34102</t>
  </si>
  <si>
    <t>Bradi1g18670</t>
  </si>
  <si>
    <t>pentatricopeptide repeat-containing protein at1g08070-like</t>
  </si>
  <si>
    <t>Bradi4g03440</t>
  </si>
  <si>
    <t>cytochrome p450 81d11-like</t>
  </si>
  <si>
    <t>GO:0098542;GO:0005506;GO:0016020;GO:0044550;GO:0016709;GO:0016023;GO:0042343;GO:0055114;GO:0020037</t>
  </si>
  <si>
    <t>oxidoreductase activity, acting on paired donors, with incorporation or reduction of molecular oxygen, NAD(P)H as one donor, and incorporation of one atom of oxygen;iron ion binding;membrane;cytoplasmic vesicle;oxidation-reduction process;defense response to other organism;heme binding;secondary metabolite biosynthetic process;indole glucosinolate metabolic process</t>
  </si>
  <si>
    <t>Bradi2g07577</t>
  </si>
  <si>
    <t>cytochrome p450 71a1-like</t>
  </si>
  <si>
    <t>GO:0005506;GO:0016705;GO:0016023;GO:0055114;GO:0004497;GO:0020037</t>
  </si>
  <si>
    <t>iron ion binding;cytoplasmic vesicle;oxidation-reduction process;heme binding;oxidoreductase activity, acting on paired donors, with incorporation or reduction of molecular oxygen;monooxygenase activity</t>
  </si>
  <si>
    <t>Bradi3g18940</t>
  </si>
  <si>
    <t>set domain containing protein</t>
  </si>
  <si>
    <t>Bradi2g24360</t>
  </si>
  <si>
    <t>chloroplastic-like</t>
  </si>
  <si>
    <t>GO:0006536;GO:0046872;GO:0006189;GO:0009116;GO:0006541;GO:0004044;GO:0009113;GO:0051536;GO:0009536</t>
  </si>
  <si>
    <t>iron-sulfur cluster binding;purine nucleobase biosynthetic process;amidophosphoribosyltransferase activity;plastid;'de novo' IMP biosynthetic process;metal ion binding;glutamine metabolic process;nucleoside metabolic process;glutamate metabolic process</t>
  </si>
  <si>
    <t>Bradi2g56860</t>
  </si>
  <si>
    <t>pentatricopeptide repeat-containing protein at3g21470-like</t>
  </si>
  <si>
    <t>Bradi2g56792</t>
  </si>
  <si>
    <t>ribosomal lysine n-methyltransferase 3</t>
  </si>
  <si>
    <t>GO:0005515;GO:0005739;GO:0018026;GO:0016279</t>
  </si>
  <si>
    <t>protein-lysine N-methyltransferase activity;peptidyl-lysine monomethylation;protein binding;mitochondrion</t>
  </si>
  <si>
    <t>Bradi4g24700</t>
  </si>
  <si>
    <t>PREDICTED: uncharacterized protein LOC104585057</t>
  </si>
  <si>
    <t>GO:0005777;GO:0010468</t>
  </si>
  <si>
    <t>regulation of gene expression;peroxisome</t>
  </si>
  <si>
    <t>Bradi4g09464</t>
  </si>
  <si>
    <t>probable LRR receptor-like serine threonine- kinase At1g05700 isoform X2</t>
  </si>
  <si>
    <t>GO:0016301</t>
  </si>
  <si>
    <t>kinase activity</t>
  </si>
  <si>
    <t>Bradi1g51400</t>
  </si>
  <si>
    <t>GO:0030091;GO:0006979;GO:0005515;GO:0005739;GO:0006464;GO:0008113;GO:0055114</t>
  </si>
  <si>
    <t>protein repair;oxidation-reduction process;cellular protein modification process;peptide-methionine (S)-S-oxide reductase activity;protein binding;response to oxidative stress;mitochondrion</t>
  </si>
  <si>
    <t>Bradi4g30660</t>
  </si>
  <si>
    <t>5 -nucleotidase domain-containing protein ddb_g0275467 isoform x2</t>
  </si>
  <si>
    <t>GO:0046872;GO:0005739;GO:0051604</t>
  </si>
  <si>
    <t>protein maturation;metal ion binding;mitochondrion</t>
  </si>
  <si>
    <t>Bradi3g36160</t>
  </si>
  <si>
    <t>uncharacterized loc100274556 precursor</t>
  </si>
  <si>
    <t>Bradi4g16394</t>
  </si>
  <si>
    <t>Bradi3g02795</t>
  </si>
  <si>
    <t>Bradi3g43210</t>
  </si>
  <si>
    <t>pentatricopeptide repeat-containing protein at1g11290-like</t>
  </si>
  <si>
    <t>Bradi1g34220</t>
  </si>
  <si>
    <t>GO:0006814;GO:0015079;GO:0071805;GO:0016021</t>
  </si>
  <si>
    <t>potassium ion transmembrane transporter activity;potassium ion transmembrane transport;integral component of membrane;sodium ion transport</t>
  </si>
  <si>
    <t>Bradi4g26317</t>
  </si>
  <si>
    <t>calcium-dependent protein kinase 17-like</t>
  </si>
  <si>
    <t>GO:0005524;GO:0005516;GO:0009738;GO:0005737;GO:0005509;GO:0046777;GO:0004683;GO:0009069;GO:0018105;GO:0005886;GO:0035556;GO:0009931</t>
  </si>
  <si>
    <t>cytoplasm;peptidyl-serine phosphorylation;protein autophosphorylation;plasma membrane;serine family amino acid metabolic process;calmodulin-dependent protein kinase activity;intracellular signal transduction;calcium-dependent protein serine/threonine kinase activity;ATP binding;calmodulin binding;calcium ion binding;abscisic acid-activated signaling pathway</t>
  </si>
  <si>
    <t>Cellular Component;Cellular Component;Molecular Function;Molecular Function;Molecular Function;Molecular Function;Molecular Function;Biological Process;Biological Process;Biological Process;Biological Process;Biological Process</t>
  </si>
  <si>
    <t>Bradi3g26750</t>
  </si>
  <si>
    <t>pentatricopeptide repeat-containing protein at5g08510-like</t>
  </si>
  <si>
    <t>Bradi1g14400</t>
  </si>
  <si>
    <t>probable u3 small nucleolar rna-associated protein 7</t>
  </si>
  <si>
    <t>GO:0005515;GO:0009220;GO:0080008</t>
  </si>
  <si>
    <t>pyrimidine ribonucleotide biosynthetic process;protein binding;Cul4-RING E3 ubiquitin ligase complex</t>
  </si>
  <si>
    <t>Bradi2g58450</t>
  </si>
  <si>
    <t>Bradi3g16240</t>
  </si>
  <si>
    <t>pentatricopeptide repeat-containing protein at4g22760</t>
  </si>
  <si>
    <t>GO:0016788;GO:0005515;GO:0008152</t>
  </si>
  <si>
    <t>metabolic process;hydrolase activity, acting on ester bonds;protein binding</t>
  </si>
  <si>
    <t>Bradi2g23837</t>
  </si>
  <si>
    <t>cytochrome p450 94c1-like</t>
  </si>
  <si>
    <t>GO:0005506;GO:0016705;GO:0016023;GO:0022900;GO:0004497;GO:0020037</t>
  </si>
  <si>
    <t>iron ion binding;electron transport chain;cytoplasmic vesicle;heme binding;oxidoreductase activity, acting on paired donors, with incorporation or reduction of molecular oxygen;monooxygenase activity</t>
  </si>
  <si>
    <t>Bradi4g19187</t>
  </si>
  <si>
    <t>cytochrome p450 94b3</t>
  </si>
  <si>
    <t>Bradi1g67887</t>
  </si>
  <si>
    <t>serine threonine-protein kinase wag1-like</t>
  </si>
  <si>
    <t>GO:0005524;GO:0005737;GO:0009069;GO:0004674;GO:0006468;GO:0005886;GO:0035556</t>
  </si>
  <si>
    <t>cytoplasm;protein serine/threonine kinase activity;plasma membrane;serine family amino acid metabolic process;intracellular signal transduction;protein phosphorylation;ATP binding</t>
  </si>
  <si>
    <t>Bradi4g13773</t>
  </si>
  <si>
    <t>c-terminal region family expressed</t>
  </si>
  <si>
    <t>Bradi1g02370</t>
  </si>
  <si>
    <t>mate efflux family protein 5</t>
  </si>
  <si>
    <t>GO:0006855;GO:0009062;GO:0015297;GO:0016021;GO:0015238</t>
  </si>
  <si>
    <t>fatty acid catabolic process;antiporter activity;integral component of membrane;drug transmembrane transport;drug transmembrane transporter activity</t>
  </si>
  <si>
    <t>Bradi4g30480</t>
  </si>
  <si>
    <t>btb poz domain-containing protein npy1-like</t>
  </si>
  <si>
    <t>GO:0060918;GO:0007165;GO:0048513;GO:0004871</t>
  </si>
  <si>
    <t>animal organ development;signal transducer activity;signal transduction;auxin transport</t>
  </si>
  <si>
    <t>Bradi3g13050</t>
  </si>
  <si>
    <t>serine threonine-protein kinase ht1-like</t>
  </si>
  <si>
    <t>GO:0005524;GO:0004672;GO:0016597;GO:0006468</t>
  </si>
  <si>
    <t>protein kinase activity;amino acid binding;protein phosphorylation;ATP binding</t>
  </si>
  <si>
    <t>Bradi1g01190</t>
  </si>
  <si>
    <t>non-specific phospholipase c4-like</t>
  </si>
  <si>
    <t>GO:0016788;GO:0008152</t>
  </si>
  <si>
    <t>metabolic process;hydrolase activity, acting on ester bonds</t>
  </si>
  <si>
    <t>Bradi1g49840</t>
  </si>
  <si>
    <t>Bradi1g62507</t>
  </si>
  <si>
    <t>f-box fbd lrr-repeat protein at5g22660-like</t>
  </si>
  <si>
    <t>Bradi2g55297</t>
  </si>
  <si>
    <t>GO:0004601;GO:0006979;GO:0005515;GO:0006804;GO:0055114;GO:0009536</t>
  </si>
  <si>
    <t>peroxidase activity;plastid;oxidation-reduction process;protein binding;response to oxidative stress;obsolete peroxidase reaction</t>
  </si>
  <si>
    <t>Bradi5g13530</t>
  </si>
  <si>
    <t>cytochrome p450 71a9-like</t>
  </si>
  <si>
    <t>GO:0098542;GO:0005506;GO:0005739;GO:0016020;GO:0044550;GO:0016709;GO:0055114;GO:0020037</t>
  </si>
  <si>
    <t>oxidoreductase activity, acting on paired donors, with incorporation or reduction of molecular oxygen, NAD(P)H as one donor, and incorporation of one atom of oxygen;iron ion binding;membrane;oxidation-reduction process;defense response to other organism;heme binding;secondary metabolite biosynthetic process;mitochondrion</t>
  </si>
  <si>
    <t>Bradi3g48960</t>
  </si>
  <si>
    <t>pentatricopeptide repeat-containing protein at1g33350</t>
  </si>
  <si>
    <t>Bradi3g38500</t>
  </si>
  <si>
    <t>glucan -beta-glucosidase a-like isoform x2</t>
  </si>
  <si>
    <t>GO:0051015;GO:0005975;GO:0007015;GO:0004553;GO:0030674</t>
  </si>
  <si>
    <t>carbohydrate metabolic process;actin filament organization;hydrolase activity, hydrolyzing O-glycosyl compounds;protein binding, bridging;actin filament binding</t>
  </si>
  <si>
    <t>Bradi2g09407</t>
  </si>
  <si>
    <t>f-box lrr-repeat protein 13-like isoform x1</t>
  </si>
  <si>
    <t>Bradi4g35750</t>
  </si>
  <si>
    <t>GO:0008285;GO:0005739;GO:0016021;GO:0016023;GO:0010102</t>
  </si>
  <si>
    <t>negative regulation of cell proliferation;cytoplasmic vesicle;lateral root morphogenesis;integral component of membrane;mitochondrion</t>
  </si>
  <si>
    <t>Cellular Component;Cellular Component;Cellular Component;Biological Process;Biological Process</t>
  </si>
  <si>
    <t>Bradi3g38620</t>
  </si>
  <si>
    <t>Bradi4g14910</t>
  </si>
  <si>
    <t>probable galacturonosyltransferase 6</t>
  </si>
  <si>
    <t>GO:0047262;GO:0016021;GO:0045489;GO:0000139;GO:0071555;GO:0005982;GO:0005985;GO:0009117</t>
  </si>
  <si>
    <t>nucleotide metabolic process;polygalacturonate 4-alpha-galacturonosyltransferase activity;starch metabolic process;Golgi membrane;sucrose metabolic process;integral component of membrane;cell wall organization;pectin biosynthetic process</t>
  </si>
  <si>
    <t>Bradi5g03897</t>
  </si>
  <si>
    <t>GO:0001653;GO:0005524;GO:0004713;GO:0009506;GO:0031625;GO:0046777;GO:0007178;GO:0009069;GO:0005886;GO:0004675;GO:0009755</t>
  </si>
  <si>
    <t>hormone-mediated signaling pathway;protein autophosphorylation;plasma membrane;serine family amino acid metabolic process;protein tyrosine kinase activity;plasmodesma;transmembrane receptor protein serine/threonine kinase activity;peptide receptor activity;ATP binding;transmembrane receptor protein serine/threonine kinase signaling pathway;ubiquitin protein ligase binding</t>
  </si>
  <si>
    <t>Cellular Component;Cellular Component;Molecular Function;Molecular Function;Molecular Function;Molecular Function;Molecular Function;Biological Process;Biological Process;Biological Process;Biological Process</t>
  </si>
  <si>
    <t>Bradi5g10610</t>
  </si>
  <si>
    <t>protein disulfide-isomerase-like</t>
  </si>
  <si>
    <t>GO:0005788;GO:0003756;GO:0016023;GO:0045454;GO:0006457</t>
  </si>
  <si>
    <t>protein disulfide isomerase activity;cytoplasmic vesicle;cell redox homeostasis;protein folding;endoplasmic reticulum lumen</t>
  </si>
  <si>
    <t>Bradi2g06430</t>
  </si>
  <si>
    <t>protein iws1 homolog a</t>
  </si>
  <si>
    <t>GO:0016568;GO:0006270;GO:0006271;GO:0000724;GO:0009555;GO:0006275;GO:0043687;GO:0000278;GO:0005634;GO:0006306;GO:0030529;GO:0045893;GO:0031047;GO:0051726;GO:0016444</t>
  </si>
  <si>
    <t>DNA replication initiation;chromatin organization;DNA strand elongation involved in DNA replication;somatic cell DNA recombination;gene silencing by RNA;nucleus;mitotic cell cycle;post-translational protein modification;regulation of cell cycle;regulation of DNA replication;double-strand break repair via homologous recombination;pollen development;intracellular ribonucleoprotein complex;DNA methylation;positive regulation of transcription, DNA-templated</t>
  </si>
  <si>
    <t>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</si>
  <si>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Bradi4g38090</t>
  </si>
  <si>
    <t>ru large subunit-binding protein subunit alpha-like isoform x1</t>
  </si>
  <si>
    <t>GO:0005524;GO:0008270;GO:0009408;GO:0009220;GO:0016020;GO:0009644;GO:0016023;GO:0042542;GO:0016740;GO:0042026;GO:0009536;GO:0034976</t>
  </si>
  <si>
    <t>pyrimidine ribonucleotide biosynthetic process;protein refolding;response to high light intensity;plastid;membrane;cytoplasmic vesicle;transferase activity;response to hydrogen peroxide;ATP binding;response to endoplasmic reticulum stress;zinc ion binding;response to heat</t>
  </si>
  <si>
    <t>Cellular Component;Cellular Component;Cellular Component;Molecular Function;Molecular Function;Molecular Function;Biological Process;Biological Process;Biological Process;Biological Process;Biological Process;Biological Process</t>
  </si>
  <si>
    <t>Bradi4g39240</t>
  </si>
  <si>
    <t>GO:0005506;GO:0005739;GO:0016709;GO:0055114;GO:0020037</t>
  </si>
  <si>
    <t>oxidoreductase activity, acting on paired donors, with incorporation or reduction of molecular oxygen, NAD(P)H as one donor, and incorporation of one atom of oxygen;iron ion binding;oxidation-reduction process;heme binding;mitochondrion</t>
  </si>
  <si>
    <t>Bradi1g34490</t>
  </si>
  <si>
    <t>ternary complex factor mip1-like</t>
  </si>
  <si>
    <t>Bradi1g56725</t>
  </si>
  <si>
    <t>Bradi1g18326</t>
  </si>
  <si>
    <t>PREDICTED: uncharacterized protein LOC100843212</t>
  </si>
  <si>
    <t>Bradi4g21106</t>
  </si>
  <si>
    <t>Bradi2g47640</t>
  </si>
  <si>
    <t>high affinity nitrate transporter</t>
  </si>
  <si>
    <t>GO:0009705;GO:0005515;GO:0015112;GO:0055085;GO:0016021;GO:0015706;GO:0071249;GO:0005886;GO:0042128</t>
  </si>
  <si>
    <t>plant-type vacuole membrane;transmembrane transport;nitrate transport;nitrate assimilation;plasma membrane;cellular response to nitrate;integral component of membrane;protein binding;nitrate transmembrane transporter activity</t>
  </si>
  <si>
    <t>Bradi2g57140</t>
  </si>
  <si>
    <t>Bradi4g06130</t>
  </si>
  <si>
    <t>GO:0005515;GO:0006606;GO:0005739;GO:0009560</t>
  </si>
  <si>
    <t>embryo sac egg cell differentiation;protein binding;protein import into nucleus;mitochondrion</t>
  </si>
  <si>
    <t>Bradi1g63460</t>
  </si>
  <si>
    <t>tpa: cytochrome p450 superfamily protein</t>
  </si>
  <si>
    <t>GO:0005506;GO:0016705;GO:0016021;GO:0016023;GO:0055114;GO:0004497;GO:0020037</t>
  </si>
  <si>
    <t>iron ion binding;cytoplasmic vesicle;oxidation-reduction process;heme binding;oxidoreductase activity, acting on paired donors, with incorporation or reduction of molecular oxygen;monooxygenase activity;integral component of membrane</t>
  </si>
  <si>
    <t>Cellular Component;Cellular Component;Molecular Function;Molecular Function;Molecular Function;Molecular Function;Biological Process</t>
  </si>
  <si>
    <t>Bradi2g46055</t>
  </si>
  <si>
    <t>wuschel-related homeobox 7</t>
  </si>
  <si>
    <t>GO:0003677;GO:0048731</t>
  </si>
  <si>
    <t>system development;DNA binding</t>
  </si>
  <si>
    <t>Bradi2g34587</t>
  </si>
  <si>
    <t>Bradi3g41661</t>
  </si>
  <si>
    <t>Bradi1g15190</t>
  </si>
  <si>
    <t>cytochrome p450 family expressed</t>
  </si>
  <si>
    <t>GO:0005506;GO:0016020;GO:0044550;GO:0016709;GO:0016023;GO:0055114;GO:0020037</t>
  </si>
  <si>
    <t>oxidoreductase activity, acting on paired donors, with incorporation or reduction of molecular oxygen, NAD(P)H as one donor, and incorporation of one atom of oxygen;iron ion binding;membrane;cytoplasmic vesicle;oxidation-reduction process;heme binding;secondary metabolite biosynthetic process</t>
  </si>
  <si>
    <t>Bradi1g58980</t>
  </si>
  <si>
    <t>nbs-lrr partial</t>
  </si>
  <si>
    <t>Bradi2g05290</t>
  </si>
  <si>
    <t>cytochrome p450 86b1-like</t>
  </si>
  <si>
    <t>Bradi3g40080</t>
  </si>
  <si>
    <t>pentatricopeptide repeat-containing protein at3g05240</t>
  </si>
  <si>
    <t>Bradi1g71667</t>
  </si>
  <si>
    <t>inositol-3-phosphate synthase</t>
  </si>
  <si>
    <t>GO:0004512;GO:0005524;GO:0042626;GO:0055085;GO:0005737;GO:0006021;GO:0016021;GO:0008654;GO:0019872</t>
  </si>
  <si>
    <t>cytoplasm;transmembrane transport;phospholipid biosynthetic process;streptomycin biosynthetic process;integral component of membrane;ATP binding;ATPase activity, coupled to transmembrane movement of substances;inositol biosynthetic process;inositol-3-phosphate synthase activity</t>
  </si>
  <si>
    <t>Bradi5g14290</t>
  </si>
  <si>
    <t>uncharacterized crm domain-containing protein chloroplastic isoform x1</t>
  </si>
  <si>
    <t>GO:0042967;GO:0003723;GO:0005739;GO:0050291;GO:0042761;GO:0006687</t>
  </si>
  <si>
    <t>very long-chain fatty acid biosynthetic process;glycosphingolipid metabolic process;acyl-carrier-protein biosynthetic process;sphingosine N-acyltransferase activity;RNA binding;mitochondrion</t>
  </si>
  <si>
    <t>Bradi3g07740</t>
  </si>
  <si>
    <t>flavonoid glucosyl-transferase</t>
  </si>
  <si>
    <t>GO:0052696;GO:0080043;GO:0080044;GO:0009813;GO:0009536</t>
  </si>
  <si>
    <t>quercetin 3-O-glucosyltransferase activity;plastid;flavonoid biosynthetic process;quercetin 7-O-glucosyltransferase activity;flavonoid glucuronidation</t>
  </si>
  <si>
    <t>Bradi1g68870</t>
  </si>
  <si>
    <t>pentatricopeptide repeat-containing protein at4g37170</t>
  </si>
  <si>
    <t>Bradi5g13435</t>
  </si>
  <si>
    <t>GO:0003677;GO:0005515;GO:0005739;GO:0006355</t>
  </si>
  <si>
    <t>protein binding;DNA binding;mitochondrion;regulation of transcription, DNA-templated</t>
  </si>
  <si>
    <t>Bradi1g45097</t>
  </si>
  <si>
    <t>pentatricopeptide repeat-containing protein at5g15300</t>
  </si>
  <si>
    <t>Bradi1g69040</t>
  </si>
  <si>
    <t>cytochrome p450 90b1</t>
  </si>
  <si>
    <t>GO:0016705;GO:0005783;GO:0009867;GO:0020037;GO:0009826;GO:0005506;GO:0016020;GO:0010358;GO:0016132;GO:0016023;GO:0055114;GO:0010012;GO:0016126</t>
  </si>
  <si>
    <t>iron ion binding;membrane;oxidation-reduction process;heme binding;leaf shaping;unidimensional cell growth;sterol biosynthetic process;brassinosteroid biosynthetic process;steroid 22-alpha hydroxylase activity;cytoplasmic vesicle;oxidoreductase activity, acting on paired donors, with incorporation or reduction of molecular oxygen;jasmonic acid mediated signaling pathway;endoplasmic reticulum</t>
  </si>
  <si>
    <t>Cellular Component;Cellular Component;Cellular Component;Molecular Function;Molecular Function;Molecular Function;Molecular Function;Biological Process;Biological Process;Biological Process;Biological Process;Biological Process;Biological Process</t>
  </si>
  <si>
    <t>Bradi3g33450</t>
  </si>
  <si>
    <t>Bradi2g26840</t>
  </si>
  <si>
    <t>histone-lysine n- h3 lysine-9 specific suvh4-like</t>
  </si>
  <si>
    <t>GO:0008283;GO:0010385;GO:0046974;GO:0000911;GO:0005694;GO:0008327;GO:0009855;GO:0006346;GO:0045893;GO:0016572;GO:0010216;GO:0051726;GO:0051567;GO:0010014;GO:0016579;GO:0006270;GO:0008270;GO:0009640;GO:0010073;GO:0035196;GO:0007267;GO:0006275;GO:0000226;GO:0005634;GO:0006306;GO:0009616;GO:0010428;GO:0042393;GO:0010429;GO:0031048;GO:0010267;GO:0010388;GO:0016567</t>
  </si>
  <si>
    <t>protein deneddylation;cell-cell signaling;protein ubiquitination;regulation of cell cycle;cytokinesis by cell plate formation;regulation of DNA replication;methyl-CpG binding;microtubule cytoskeleton organization;production of miRNAs involved in gene silencing by miRNA;determination of bilateral symmetry;histone H3-K9 methylation;methyl-CpNpG binding;DNA methylation;histone methyltransferase activity (H3-K9 specific);double-stranded methylated DNA binding;histone phosphorylation;zinc ion binding;DNA replication initiation;cell proliferation;production of ta-siRNAs involved in RNA interference;chromosome;nucleus;methyl-CpNpN binding;meristem maintenance;maintenance of DNA methylation;protein deubiquitination;photomorphogenesis;histone binding;methylation-dependent chromatin silencing;meristem initiation;chromatin silencing by small RNA;virus induced gene silencing;positive regulation of transcription, DNA-templated</t>
  </si>
  <si>
    <t>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</si>
  <si>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Bradi1g56700</t>
  </si>
  <si>
    <t>probable polyol transporter 6</t>
  </si>
  <si>
    <t>Bradi1g73730</t>
  </si>
  <si>
    <t>pentatricopeptide repeat-containing protein at5g56310-like</t>
  </si>
  <si>
    <t>Bradi3g60540</t>
  </si>
  <si>
    <t>pentatricopeptide repeat-containing protein at5g66520-like</t>
  </si>
  <si>
    <t>Bradi4g16063</t>
  </si>
  <si>
    <t>PREDICTED: uncharacterized protein LOC104584522 isoform X1 [Brachypodium distachyon]</t>
  </si>
  <si>
    <t>Bradi2g42360</t>
  </si>
  <si>
    <t>aldehyde dehydrogenase family 2 member c4-like</t>
  </si>
  <si>
    <t>GO:0006094;GO:0006560;GO:0006096;GO:0006552;GO:0006574;GO:0042572;GO:0006550;GO:0006699;GO:0006568;GO:0006554;GO:0006631;GO:0000166;GO:0004029;GO:0046251;GO:0006525;GO:0006547;GO:0019260;GO:0046486;GO:0019482;GO:0001758;GO:0019852;GO:0055114</t>
  </si>
  <si>
    <t>proline metabolic process;oxidation-reduction process;arginine metabolic process;bile acid biosynthetic process;1,2-dichloroethane catabolic process;aldehyde dehydrogenase (NAD) activity;glycolytic process;leucine catabolic process;tryptophan metabolic process;gluconeogenesis;isoleucine catabolic process;lysine catabolic process;retinal dehydrogenase activity;fatty acid metabolic process;beta-alanine metabolic process;histidine metabolic process;valine catabolic process;L-ascorbic acid metabolic process;retinol metabolic process;glycerolipid metabolic process;limonene catabolic process;nucleotide binding</t>
  </si>
  <si>
    <t>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</si>
  <si>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Bradi3g16640</t>
  </si>
  <si>
    <t>glycerol-3-phosphate transporter 1</t>
  </si>
  <si>
    <t>GO:0055062;GO:0005739;GO:0016021;GO:0015315;GO:0035435</t>
  </si>
  <si>
    <t>phosphate ion homeostasis;organophosphate:inorganic phosphate antiporter activity;phosphate ion transmembrane transport;integral component of membrane;mitochondrion</t>
  </si>
  <si>
    <t>Bradi1g69610</t>
  </si>
  <si>
    <t>glucan endo- -beta-glucosidase 3-like</t>
  </si>
  <si>
    <t>GO:0005975;GO:0016023;GO:0004553</t>
  </si>
  <si>
    <t>carbohydrate metabolic process;cytoplasmic vesicle;hydrolase activity, hydrolyzing O-glycosyl compounds</t>
  </si>
  <si>
    <t>Bradi1g53780</t>
  </si>
  <si>
    <t>tyrosine-specific transport protein 2-like</t>
  </si>
  <si>
    <t>GO:0016020;GO:0001708;GO:0009536;GO:0003333;GO:0006863</t>
  </si>
  <si>
    <t>purine nucleobase transport;plastid;membrane;amino acid transmembrane transport;cell fate specification</t>
  </si>
  <si>
    <t>Bradi3g51690</t>
  </si>
  <si>
    <t>GO:0008380;GO:0005515;GO:0009536</t>
  </si>
  <si>
    <t>plastid;protein binding;RNA splicing</t>
  </si>
  <si>
    <t>Bradi2g10027</t>
  </si>
  <si>
    <t>probable peptide nitrate transporter at3g43790 isoform x1</t>
  </si>
  <si>
    <t>Bradi2g52750</t>
  </si>
  <si>
    <t>udp-glycosyltransferase 87a2-like</t>
  </si>
  <si>
    <t>Bradi2g05860</t>
  </si>
  <si>
    <t>Bradi3g27630</t>
  </si>
  <si>
    <t>pentatricopeptide repeat-containing protein at5g08305</t>
  </si>
  <si>
    <t>Bradi1g59200</t>
  </si>
  <si>
    <t>mate efflux family protein lal5-like</t>
  </si>
  <si>
    <t>GO:0030170;GO:0006855;GO:0003824;GO:0015297;GO:0016021;GO:0016023;GO:0009058;GO:0015238</t>
  </si>
  <si>
    <t>pyridoxal phosphate binding;cytoplasmic vesicle;biosynthetic process;catalytic activity;antiporter activity;integral component of membrane;drug transmembrane transport;drug transmembrane transporter activity</t>
  </si>
  <si>
    <t>Bradi4g13760</t>
  </si>
  <si>
    <t>anthocyanidin -o-glucosyltransferase</t>
  </si>
  <si>
    <t>GO:0003676;GO:0016758;GO:0008168;GO:0032259</t>
  </si>
  <si>
    <t>methyltransferase activity;methylation;nucleic acid binding;transferase activity, transferring hexosyl groups</t>
  </si>
  <si>
    <t>Bradi1g33710</t>
  </si>
  <si>
    <t>pentatricopeptide repeat-containing protein at3g61360-like</t>
  </si>
  <si>
    <t>Bradi1g07850</t>
  </si>
  <si>
    <t>Bradi3g57730</t>
  </si>
  <si>
    <t>Bradi2g57310</t>
  </si>
  <si>
    <t>protein transparent testa 12-like</t>
  </si>
  <si>
    <t>GO:0008270;GO:0006855;GO:0015297;GO:0006508;GO:0016021;GO:0016023;GO:0015238;GO:0008237</t>
  </si>
  <si>
    <t>cytoplasmic vesicle;metallopeptidase activity;antiporter activity;integral component of membrane;drug transmembrane transport;proteolysis;zinc ion binding;drug transmembrane transporter activity</t>
  </si>
  <si>
    <t>Bradi1g14030</t>
  </si>
  <si>
    <t>organic cation carnitine transporter 7-like isoform x1</t>
  </si>
  <si>
    <t>GO:0055085;GO:0022857;GO:0016021;GO:0008643</t>
  </si>
  <si>
    <t>transmembrane transport;transmembrane transporter activity;integral component of membrane;carbohydrate transport</t>
  </si>
  <si>
    <t>Bradi4g41040</t>
  </si>
  <si>
    <t>Bradi3g04890</t>
  </si>
  <si>
    <t>Bradi1g37430</t>
  </si>
  <si>
    <t>PREDICTED: uncharacterized protein LOC100832114</t>
  </si>
  <si>
    <t>Bradi5g01890</t>
  </si>
  <si>
    <t>trna (adenine-n -)-methyltransferase non-catalytic subunit trm6</t>
  </si>
  <si>
    <t>GO:0031515;GO:0006606;GO:0009220;GO:0008168;GO:0030488;GO:0000278</t>
  </si>
  <si>
    <t>pyrimidine ribonucleotide biosynthetic process;methyltransferase activity;tRNA (m1A) methyltransferase complex;mitotic cell cycle;tRNA methylation;protein import into nucleus</t>
  </si>
  <si>
    <t>Bradi1g72290</t>
  </si>
  <si>
    <t>GO:0005515;GO:0016021</t>
  </si>
  <si>
    <t>integral component of membrane;protein binding</t>
  </si>
  <si>
    <t>Bradi1g34110</t>
  </si>
  <si>
    <t>pentatricopeptide repeat-containing protein at4g38010-like</t>
  </si>
  <si>
    <t>Bradi4g21120</t>
  </si>
  <si>
    <t>pentatricopeptide repeat-containing protein at1g10330</t>
  </si>
  <si>
    <t>Bradi2g16447</t>
  </si>
  <si>
    <t>f-box protein at2g26160-like</t>
  </si>
  <si>
    <t>Bradi1g14536</t>
  </si>
  <si>
    <t>UPF0481 At3g47200-like [Setaria italica]</t>
  </si>
  <si>
    <t>Bradi4g20810</t>
  </si>
  <si>
    <t>Bradi4g16180</t>
  </si>
  <si>
    <t>ubiquitin-protein ligase zinc ion binding protein</t>
  </si>
  <si>
    <t>Bradi3g39570</t>
  </si>
  <si>
    <t>Bradi1g45846</t>
  </si>
  <si>
    <t>Bradi1g06997</t>
  </si>
  <si>
    <t>Bradi4g33610</t>
  </si>
  <si>
    <t>serine threonine-protein kinase oxi1-like</t>
  </si>
  <si>
    <t>Bradi3g40880</t>
  </si>
  <si>
    <t>Bradi4g10367</t>
  </si>
  <si>
    <t>Bradi2g46220</t>
  </si>
  <si>
    <t>pentatricopeptide repeat-containing protein at5g46100 isoform x1</t>
  </si>
  <si>
    <t>Bradi3g08160</t>
  </si>
  <si>
    <t>allene oxide synthase 2-like</t>
  </si>
  <si>
    <t>GO:0005506;GO:0016705;GO:0031408;GO:0047987;GO:0055114;GO:0004497;GO:0020037</t>
  </si>
  <si>
    <t>oxylipin biosynthetic process;iron ion binding;oxidation-reduction process;hydroperoxide dehydratase activity;heme binding;oxidoreductase activity, acting on paired donors, with incorporation or reduction of molecular oxygen;monooxygenase activity</t>
  </si>
  <si>
    <t>Bradi1g12370</t>
  </si>
  <si>
    <t>agmatine coumaroyltransferase-2-like</t>
  </si>
  <si>
    <t>Bradi2g49090</t>
  </si>
  <si>
    <t>anthocyanidin -o-glucosyltransferase-like</t>
  </si>
  <si>
    <t>Bradi2g61810</t>
  </si>
  <si>
    <t>protein phosphatase 1 regulatory subunit 7</t>
  </si>
  <si>
    <t>GO:0005515;GO:0009560</t>
  </si>
  <si>
    <t>embryo sac egg cell differentiation;protein binding</t>
  </si>
  <si>
    <t>Bradi4g16630</t>
  </si>
  <si>
    <t>adagio-like protein 3 isoform x1</t>
  </si>
  <si>
    <t>GO:0005634;GO:0005515;GO:0009881;GO:0007165;GO:0006355;GO:0018298;GO:0009637;GO:0042752;GO:0009911;GO:0001047;GO:0016567</t>
  </si>
  <si>
    <t>signal transduction;protein ubiquitination;nucleus;core promoter binding;protein binding;protein-chromophore linkage;photoreceptor activity;response to blue light;positive regulation of flower development;regulation of transcription, DNA-templated;regulation of circadian rhythm</t>
  </si>
  <si>
    <t>Cellular Component;Molecular Function;Molecular Function;Molecular Function;Biological Process;Biological Process;Biological Process;Biological Process;Biological Process;Biological Process;Biological Process</t>
  </si>
  <si>
    <t>Bradi3g34757</t>
  </si>
  <si>
    <t>PREDICTED: uncharacterized protein LOC100846525 isoform X1</t>
  </si>
  <si>
    <t>Bradi1g42370</t>
  </si>
  <si>
    <t>protein far1-related sequence 5</t>
  </si>
  <si>
    <t>Bradi2g32660</t>
  </si>
  <si>
    <t>pentatricopeptide repeat-containing protein at1g53330</t>
  </si>
  <si>
    <t>GO:0009790;GO:0048364;GO:0010154;GO:0048367</t>
  </si>
  <si>
    <t>fruit development;root development;embryo development;shoot system development</t>
  </si>
  <si>
    <t>Biological Process;Biological Process;Biological Process;Biological Process</t>
  </si>
  <si>
    <t>Bradi1g68102</t>
  </si>
  <si>
    <t>tpr domain containing protein</t>
  </si>
  <si>
    <t>Bradi2g06550</t>
  </si>
  <si>
    <t>Bradi4g36740</t>
  </si>
  <si>
    <t>pentatricopeptide repeat-containing protein at4g17915</t>
  </si>
  <si>
    <t>Bradi5g09147</t>
  </si>
  <si>
    <t>GO:0005515;GO:0003824;GO:0008152</t>
  </si>
  <si>
    <t>catalytic activity;metabolic process;protein binding</t>
  </si>
  <si>
    <t>Bradi2g50860</t>
  </si>
  <si>
    <t>GO:0016811;GO:0005515;GO:0006807</t>
  </si>
  <si>
    <t>hydrolase activity, acting on carbon-nitrogen (but not peptide) bonds, in linear amides;nitrogen compound metabolic process;protein binding</t>
  </si>
  <si>
    <t>Bradi3g19820</t>
  </si>
  <si>
    <t>wd repeat-containing protein 76</t>
  </si>
  <si>
    <t>GO:0005515;GO:0009737;GO:0080008;GO:0009414</t>
  </si>
  <si>
    <t>response to water deprivation;protein binding;response to abscisic acid;Cul4-RING E3 ubiquitin ligase complex</t>
  </si>
  <si>
    <t>Bradi3g05860</t>
  </si>
  <si>
    <t>flavin-containing monooxygenase fmo gs-ox-like 4</t>
  </si>
  <si>
    <t>GO:0050661;GO:0050660;GO:0055114;GO:0009536;GO:0004499</t>
  </si>
  <si>
    <t>plastid;oxidation-reduction process;N,N-dimethylaniline monooxygenase activity;flavin adenine dinucleotide binding;NADP binding</t>
  </si>
  <si>
    <t>Bradi2g54530</t>
  </si>
  <si>
    <t>GO:0005515;GO:0003735;GO:0042254;GO:0005840;GO:0006412</t>
  </si>
  <si>
    <t>translation;ribosome;protein binding;structural constituent of ribosome;ribosome biogenesis</t>
  </si>
  <si>
    <t>Bradi3g05890</t>
  </si>
  <si>
    <t>ste20 sps1-related proline-alanine-rich protein kinase</t>
  </si>
  <si>
    <t>GO:0005524;GO:0005737;GO:0031098;GO:0032147;GO:0042981;GO:0009069;GO:0004674;GO:0023014;GO:0007346</t>
  </si>
  <si>
    <t>cytoplasm;signal transduction by protein phosphorylation;regulation of mitotic cell cycle;protein serine/threonine kinase activity;serine family amino acid metabolic process;activation of protein kinase activity;ATP binding;regulation of apoptotic process;stress-activated protein kinase signaling cascade</t>
  </si>
  <si>
    <t>Bradi4g29700</t>
  </si>
  <si>
    <t>probable transcription factor rl9</t>
  </si>
  <si>
    <t>GO:0005634;GO:0003677;GO:0010229;GO:0005739;GO:0048513;GO:0003002;GO:0010158</t>
  </si>
  <si>
    <t>animal organ development;abaxial cell fate specification;nucleus;inflorescence development;DNA binding;mitochondrion;regionalization</t>
  </si>
  <si>
    <t>Bradi3g02240</t>
  </si>
  <si>
    <t>Bradi4g32880</t>
  </si>
  <si>
    <t>GO:0006979;GO:0015824</t>
  </si>
  <si>
    <t>proline transport;response to oxidative stress</t>
  </si>
  <si>
    <t>Bradi2g15860</t>
  </si>
  <si>
    <t>f-box kelch-repeat protein at1g57790-like</t>
  </si>
  <si>
    <t>Bradi1g18830</t>
  </si>
  <si>
    <t>pre-mrna-splicing factor atp-dependent rna helicase prp16</t>
  </si>
  <si>
    <t>GO:0003676;GO:0005524;GO:0008152;GO:0004386</t>
  </si>
  <si>
    <t>helicase activity;nucleic acid binding;metabolic process;ATP binding</t>
  </si>
  <si>
    <t>Bradi3g52837</t>
  </si>
  <si>
    <t>zinc-finger homeodomain protein 6-like</t>
  </si>
  <si>
    <t>Bradi2g47790</t>
  </si>
  <si>
    <t>iaa-amino acid hydrolase ilr1-like 1</t>
  </si>
  <si>
    <t>GO:0005788;GO:0008152;GO:0016023;GO:0016787</t>
  </si>
  <si>
    <t>cytoplasmic vesicle;hydrolase activity;metabolic process;endoplasmic reticulum lumen</t>
  </si>
  <si>
    <t>Bradi1g58000</t>
  </si>
  <si>
    <t>Bradi3g54475</t>
  </si>
  <si>
    <t>Bradi1g76760</t>
  </si>
  <si>
    <t>cbl-interacting protein kinase 9</t>
  </si>
  <si>
    <t>GO:0005524;GO:0007165;GO:0009069;GO:0004674;GO:0006468</t>
  </si>
  <si>
    <t>protein serine/threonine kinase activity;signal transduction;serine family amino acid metabolic process;protein phosphorylation;ATP binding</t>
  </si>
  <si>
    <t>Bradi1g22070</t>
  </si>
  <si>
    <t>Bradi3g46650</t>
  </si>
  <si>
    <t>Bradi3g39320</t>
  </si>
  <si>
    <t>Bradi4g26073</t>
  </si>
  <si>
    <t>hypothetical protein F775_01950</t>
  </si>
  <si>
    <t>Bradi1g35050</t>
  </si>
  <si>
    <t>alpha partial</t>
  </si>
  <si>
    <t>GO:0004556;GO:0005615;GO:0005509;GO:0005982;GO:0005985</t>
  </si>
  <si>
    <t>starch metabolic process;extracellular space;sucrose metabolic process;alpha-amylase activity;calcium ion binding</t>
  </si>
  <si>
    <t>Bradi2g01950</t>
  </si>
  <si>
    <t>mannose-6-phosphate isomerase</t>
  </si>
  <si>
    <t>GO:0008270;GO:0009298;GO:0006013;GO:0006000;GO:0004476</t>
  </si>
  <si>
    <t>fructose metabolic process;mannose metabolic process;mannose-6-phosphate isomerase activity;GDP-mannose biosynthetic process;zinc ion binding</t>
  </si>
  <si>
    <t>Bradi4g36895</t>
  </si>
  <si>
    <t>PREDICTED: uncharacterized protein LOC104585134</t>
  </si>
  <si>
    <t>Bradi2g24110</t>
  </si>
  <si>
    <t>tubby-like f-box protein 8</t>
  </si>
  <si>
    <t>Bradi1g24516</t>
  </si>
  <si>
    <t>Bradi1g13516</t>
  </si>
  <si>
    <t>Bradi5g17333</t>
  </si>
  <si>
    <t>arf-gap with ank repeat and ph domain-containing protein 2-like</t>
  </si>
  <si>
    <t>GO:0005634;GO:0003677;GO:0006355;GO:0000786;GO:0006334</t>
  </si>
  <si>
    <t>nucleosome;nucleosome assembly;nucleus;DNA binding;regulation of transcription, DNA-templated</t>
  </si>
  <si>
    <t>Bradi1g69840</t>
  </si>
  <si>
    <t>cysteine synthase 2</t>
  </si>
  <si>
    <t>GO:0048573;GO:0006535</t>
  </si>
  <si>
    <t>cysteine biosynthetic process from serine;photoperiodism, flowering</t>
  </si>
  <si>
    <t>Bradi2g27180</t>
  </si>
  <si>
    <t>eukaryotic peptide chain release factor subunit 1-2-like</t>
  </si>
  <si>
    <t>GO:0006449;GO:0018444;GO:0005840;GO:0006444;GO:0016149</t>
  </si>
  <si>
    <t>translation release factor complex;translation release factor activity, codon specific;regulation of translational termination;ribosome;'de novo' cotranslational protein folding</t>
  </si>
  <si>
    <t>Bradi3g50280</t>
  </si>
  <si>
    <t>probable receptor-like protein kinase at5g47070</t>
  </si>
  <si>
    <t>Bradi1g01280</t>
  </si>
  <si>
    <t>pentatricopeptide repeat-containing protein at1g03510</t>
  </si>
  <si>
    <t>Bradi1g53482</t>
  </si>
  <si>
    <t>pentatricopeptide repeat-containing protein at1g31790</t>
  </si>
  <si>
    <t>Bradi3g31397</t>
  </si>
  <si>
    <t>37s ribosomal protein mitochondrial</t>
  </si>
  <si>
    <t>GO:0005507;GO:0008168;GO:0006412;GO:0032259</t>
  </si>
  <si>
    <t>methyltransferase activity;methylation;copper ion binding;translation</t>
  </si>
  <si>
    <t>Bradi2g51530</t>
  </si>
  <si>
    <t>cytokinin dehydrogenase 5-like</t>
  </si>
  <si>
    <t>GO:0005615;GO:0050660;GO:0009694;GO:0006040;GO:0009753;GO:0016023;GO:0008762;GO:0022900;GO:0019139;GO:0009823</t>
  </si>
  <si>
    <t>response to jasmonic acid;electron transport chain;cytoplasmic vesicle;cytokinin catabolic process;amino sugar metabolic process;UDP-N-acetylmuramate dehydrogenase activity;cytokinin dehydrogenase activity;jasmonic acid metabolic process;extracellular space;flavin adenine dinucleotide binding</t>
  </si>
  <si>
    <t>Bradi2g48635</t>
  </si>
  <si>
    <t>pentatricopeptide repeat-containing protein at1g77170</t>
  </si>
  <si>
    <t>Bradi1g32680</t>
  </si>
  <si>
    <t>trinucleotide repeat-containing gene 18</t>
  </si>
  <si>
    <t>Bradi5g20020</t>
  </si>
  <si>
    <t>PREDICTED: uncharacterized protein LOC100830278 isoform X2</t>
  </si>
  <si>
    <t>GO:0004612;GO:0005524;GO:0006094;GO:0005739;GO:0006099;GO:0015976</t>
  </si>
  <si>
    <t>carbon utilization;tricarboxylic acid cycle;phosphoenolpyruvate carboxykinase (ATP) activity;ATP binding;gluconeogenesis;mitochondrion</t>
  </si>
  <si>
    <t>Bradi4g22750</t>
  </si>
  <si>
    <t>PREDICTED: uncharacterized protein LOC100843810</t>
  </si>
  <si>
    <t>Bradi1g23370</t>
  </si>
  <si>
    <t>zinc finger ccch domain-containing protein 18-like isoform x1</t>
  </si>
  <si>
    <t>Bradi1g28267</t>
  </si>
  <si>
    <t>protein set domain group 40</t>
  </si>
  <si>
    <t>GO:0018026;GO:0016279</t>
  </si>
  <si>
    <t>protein-lysine N-methyltransferase activity;peptidyl-lysine monomethylation</t>
  </si>
  <si>
    <t>Bradi3g02606</t>
  </si>
  <si>
    <t>pentatricopeptide repeat-containing protein at3g12770-like</t>
  </si>
  <si>
    <t>Bradi2g57827</t>
  </si>
  <si>
    <t>dna repair protein reca homolog mitochondrial</t>
  </si>
  <si>
    <t>GO:0005524;GO:0006281;GO:0008094;GO:0005739;GO:0006310;GO:0009432;GO:0003697</t>
  </si>
  <si>
    <t>single-stranded DNA binding;SOS response;DNA recombination;ATP binding;DNA repair;mitochondrion;DNA-dependent ATPase activity</t>
  </si>
  <si>
    <t>Bradi5g15692</t>
  </si>
  <si>
    <t>TPR domain containing [Zea mays]</t>
  </si>
  <si>
    <t>GO:0007275;GO:0016570;GO:0031047;GO:0009653;GO:0006342;GO:0048507;GO:0043414</t>
  </si>
  <si>
    <t>chromatin silencing;multicellular organism development;histone modification;gene silencing by RNA;meristem development;macromolecule methylation;anatomical structure morphogenesis</t>
  </si>
  <si>
    <t>Biological Process;Biological Process;Biological Process;Biological Process;Biological Process;Biological Process;Biological Process</t>
  </si>
  <si>
    <t>Bradi3g04253</t>
  </si>
  <si>
    <t>Tyrosine-sulfated glycopeptide receptor 1</t>
  </si>
  <si>
    <t>GO:0000166;GO:0016020;GO:0016023;GO:0004672;GO:0016310</t>
  </si>
  <si>
    <t>membrane;cytoplasmic vesicle;protein kinase activity;phosphorylation;nucleotide binding</t>
  </si>
  <si>
    <t>Bradi1g32530</t>
  </si>
  <si>
    <t>solanesyl-diphosphate synthase mitochondrial isoform x1</t>
  </si>
  <si>
    <t>GO:0009790;GO:0004659;GO:0046872;GO:0005739;GO:0008299;GO:0006694;GO:0050347;GO:0052923;GO:0006744</t>
  </si>
  <si>
    <t>prenyltransferase activity;metal ion binding;ubiquinone biosynthetic process;isoprenoid biosynthetic process;all-trans-nonaprenyl-diphosphate synthase (geranyl-diphosphate specific) activity;embryo development;trans-octaprenyltranstransferase activity;steroid biosynthetic process;mitochondrion</t>
  </si>
  <si>
    <t>Bradi2g47867</t>
  </si>
  <si>
    <t>protein iq-domain 1-like</t>
  </si>
  <si>
    <t>Bradi4g40890</t>
  </si>
  <si>
    <t>PREDICTED: uncharacterized protein LOC100837603</t>
  </si>
  <si>
    <t>Bradi4g00967</t>
  </si>
  <si>
    <t>uncharacterized loc100272995</t>
  </si>
  <si>
    <t>Bradi3g59740</t>
  </si>
  <si>
    <t>e2f transcription factor-like e2fe</t>
  </si>
  <si>
    <t>GO:0005634;GO:0005667;GO:0003677;GO:0003700;GO:0006355;GO:0045449</t>
  </si>
  <si>
    <t>Bradi4g31770</t>
  </si>
  <si>
    <t>protein shoot gravitropism 5-like</t>
  </si>
  <si>
    <t>GO:0003676;GO:0009536</t>
  </si>
  <si>
    <t>plastid;nucleic acid binding</t>
  </si>
  <si>
    <t>Bradi2g18220</t>
  </si>
  <si>
    <t>Bradi4g25760</t>
  </si>
  <si>
    <t>pentatricopeptide repeat-containing protein at5g15300-like</t>
  </si>
  <si>
    <t>Bradi2g26420</t>
  </si>
  <si>
    <t>t-complex protein 1 subunit gamma-like</t>
  </si>
  <si>
    <t>GO:0005524;GO:0008270;GO:0005829;GO:0016023;GO:0051082;GO:0006364;GO:0006457</t>
  </si>
  <si>
    <t>cytoplasmic vesicle;cytosol;rRNA processing;protein folding;ATP binding;unfolded protein binding;zinc ion binding</t>
  </si>
  <si>
    <t>Bradi1g12650</t>
  </si>
  <si>
    <t>growth-regulating factor 9-like</t>
  </si>
  <si>
    <t>GO:0005634;GO:0005524;GO:0006355;GO:0032502</t>
  </si>
  <si>
    <t>developmental process;nucleus;ATP binding;regulation of transcription, DNA-templated</t>
  </si>
  <si>
    <t>Bradi1g77240</t>
  </si>
  <si>
    <t>GO:0003843;GO:0005515;GO:0006075;GO:0005739;GO:0000148;GO:0005982;GO:0005985</t>
  </si>
  <si>
    <t>1,3-beta-D-glucan synthase activity;starch metabolic process;(1-&gt;3)-beta-D-glucan biosynthetic process;sucrose metabolic process;protein binding;1,3-beta-D-glucan synthase complex;mitochondrion</t>
  </si>
  <si>
    <t>Bradi2g36930</t>
  </si>
  <si>
    <t>peptide chain release factor 1</t>
  </si>
  <si>
    <t>Bradi1g09320</t>
  </si>
  <si>
    <t>telomerase cajal body protein 1</t>
  </si>
  <si>
    <t>GO:0005524;GO:0005515;GO:0005739;GO:0016310;GO:0016773;GO:0016301</t>
  </si>
  <si>
    <t>kinase activity;protein binding;ATP binding;phosphorylation;mitochondrion;phosphotransferase activity, alcohol group as acceptor</t>
  </si>
  <si>
    <t>Bradi2g38631</t>
  </si>
  <si>
    <t>hypothetical protein TRIUR3_15308</t>
  </si>
  <si>
    <t>Bradi2g00570</t>
  </si>
  <si>
    <t>PREDICTED: uncharacterized protein LOC100829278 isoform X1</t>
  </si>
  <si>
    <t>Bradi1g66227</t>
  </si>
  <si>
    <t>udp-glucuronic acid decarboxylase 1-like</t>
  </si>
  <si>
    <t>GO:0005739;GO:0048040;GO:0005982;GO:0005985;GO:0009117</t>
  </si>
  <si>
    <t>nucleotide metabolic process;starch metabolic process;UDP-glucuronate decarboxylase activity;sucrose metabolic process;mitochondrion</t>
  </si>
  <si>
    <t>Bradi2g42500</t>
  </si>
  <si>
    <t>myb domain-containing protein ydr026c isoform x1</t>
  </si>
  <si>
    <t>Bradi1g66527</t>
  </si>
  <si>
    <t>heat shock cognate 70 kda protein 2-like</t>
  </si>
  <si>
    <t>GO:0005524;GO:0032440;GO:0055114</t>
  </si>
  <si>
    <t>oxidation-reduction process;2-alkenal reductase [NAD(P)] activity;ATP binding</t>
  </si>
  <si>
    <t>Bradi3g50721</t>
  </si>
  <si>
    <t>Os02g0658400 [Oryza sativa Japonica Group]</t>
  </si>
  <si>
    <t>Bradi1g09470</t>
  </si>
  <si>
    <t>pentatricopeptide repeat-containing protein at1g77405</t>
  </si>
  <si>
    <t>Bradi3g59996</t>
  </si>
  <si>
    <t>mitochondrial metalloendopeptidase oma1</t>
  </si>
  <si>
    <t>GO:0006508;GO:0004222</t>
  </si>
  <si>
    <t>metalloendopeptidase activity;proteolysis</t>
  </si>
  <si>
    <t>Bradi5g20490</t>
  </si>
  <si>
    <t>cobw domain-containing protein 1-like</t>
  </si>
  <si>
    <t>Bradi1g07247</t>
  </si>
  <si>
    <t>homeobox protein rough sheath 1</t>
  </si>
  <si>
    <t>GO:0005634;GO:0005667;GO:0003700;GO:0006355;GO:0043565;GO:0045449</t>
  </si>
  <si>
    <t>transcription factor activity, sequence-specific DNA binding;sequence-specific DNA binding;transcription factor complex;nucleus;regulation of transcription, DNA-templated</t>
  </si>
  <si>
    <t>Bradi1g50710</t>
  </si>
  <si>
    <t>bisdemethoxycurcumin synthase-like</t>
  </si>
  <si>
    <t>GO:0042802;GO:0016747;GO:0009813</t>
  </si>
  <si>
    <t>transferase activity, transferring acyl groups other than amino-acyl groups;flavonoid biosynthetic process;identical protein binding</t>
  </si>
  <si>
    <t>Bradi5g13335</t>
  </si>
  <si>
    <t>hypothetical protein OsI_16303</t>
  </si>
  <si>
    <t>Bradi2g42250</t>
  </si>
  <si>
    <t>Bradi3g57420</t>
  </si>
  <si>
    <t>metal tolerance protein 3-like</t>
  </si>
  <si>
    <t>GO:0098655;GO:0016021;GO:0008324;GO:0005774</t>
  </si>
  <si>
    <t>cation transmembrane transport;cation transmembrane transporter activity;vacuolar membrane;integral component of membrane</t>
  </si>
  <si>
    <t>Bradi5g27057</t>
  </si>
  <si>
    <t>wat1-related protein at1g25270-like</t>
  </si>
  <si>
    <t>Bradi3g00940</t>
  </si>
  <si>
    <t>zinc finger with ufm1-specific peptidase domain protein isoform x1</t>
  </si>
  <si>
    <t>Bradi1g60470</t>
  </si>
  <si>
    <t>proline-rich protein 36</t>
  </si>
  <si>
    <t>Bradi4g15307</t>
  </si>
  <si>
    <t>pentatricopeptide repeat-containing protein at4g14820-like</t>
  </si>
  <si>
    <t>Bradi2g47220</t>
  </si>
  <si>
    <t>ap2 erf and b3 domain-containing protein os01g0693400-like</t>
  </si>
  <si>
    <t>Bradi3g54650</t>
  </si>
  <si>
    <t>f-box kelch-repeat protein at1g16250-like</t>
  </si>
  <si>
    <t>Bradi5g11887</t>
  </si>
  <si>
    <t>PREDICTED: uncharacterized protein LOC100836718</t>
  </si>
  <si>
    <t>Bradi1g47660</t>
  </si>
  <si>
    <t>low quality protein: f-box protein at3g26010-like</t>
  </si>
  <si>
    <t>Bradi2g25480</t>
  </si>
  <si>
    <t>pentatricopeptide repeat-containing protein at4g14170</t>
  </si>
  <si>
    <t>Bradi4g32620</t>
  </si>
  <si>
    <t>purine permease 3-like</t>
  </si>
  <si>
    <t>Bradi5g07840</t>
  </si>
  <si>
    <t>f-box protein at1g67340-like</t>
  </si>
  <si>
    <t>Bradi1g34310</t>
  </si>
  <si>
    <t>orphans transcription partial</t>
  </si>
  <si>
    <t>Bradi1g10600</t>
  </si>
  <si>
    <t>surfeit locus protein 6-like</t>
  </si>
  <si>
    <t>Bradi1g32170</t>
  </si>
  <si>
    <t>angio-associated migratory cell</t>
  </si>
  <si>
    <t>GO:0005515;GO:0005829</t>
  </si>
  <si>
    <t>cytosol;protein binding</t>
  </si>
  <si>
    <t>Bradi3g52270</t>
  </si>
  <si>
    <t>binding partner of acd11 1-like</t>
  </si>
  <si>
    <t>Bradi4g32600</t>
  </si>
  <si>
    <t>phosphoribosylaminoimidazole-succinocarboxamide chloroplastic isoform x2</t>
  </si>
  <si>
    <t>GO:0009570;GO:0005524;GO:0009407;GO:0006164;GO:0004639;GO:0006144;GO:0009733</t>
  </si>
  <si>
    <t>purine nucleotide biosynthetic process;toxin catabolic process;chloroplast stroma;phosphoribosylaminoimidazolesuccinocarboxamide synthase activity;response to auxin;ATP binding;purine nucleobase metabolic process</t>
  </si>
  <si>
    <t>Bradi1g03350</t>
  </si>
  <si>
    <t>gdp-mannose transporter gonst1</t>
  </si>
  <si>
    <t>GO:0005338;GO:0098656;GO:0015297;GO:0016021;GO:0006486;GO:0008643;GO:1990570</t>
  </si>
  <si>
    <t>nucleotide-sugar transmembrane transporter activity;protein glycosylation;anion transmembrane transport;GDP-mannose transmembrane transport;antiporter activity;integral component of membrane;carbohydrate transport</t>
  </si>
  <si>
    <t>Bradi1g69160</t>
  </si>
  <si>
    <t>branched-chain-amino-acid aminotransferase chloroplastic-like</t>
  </si>
  <si>
    <t>GO:0052654;GO:0052655;GO:0009081;GO:0052656</t>
  </si>
  <si>
    <t>L-valine transaminase activity;branched-chain amino acid metabolic process;L-isoleucine transaminase activity;L-leucine transaminase activity</t>
  </si>
  <si>
    <t>Bradi4g23700</t>
  </si>
  <si>
    <t>f-box wd-40 repeat-containing protein at3g52030 isoform x2</t>
  </si>
  <si>
    <t>Bradi1g69800</t>
  </si>
  <si>
    <t>Bradi2g34167</t>
  </si>
  <si>
    <t>zinc finger ccch domain-containing protein 34-like</t>
  </si>
  <si>
    <t>Bradi4g23030</t>
  </si>
  <si>
    <t>Bradi4g40490</t>
  </si>
  <si>
    <t>probable protein phosphatase 2c 74</t>
  </si>
  <si>
    <t>Bradi4g23238</t>
  </si>
  <si>
    <t>Bradi4g14028</t>
  </si>
  <si>
    <t>f-box protein skip23-like</t>
  </si>
  <si>
    <t>Bradi2g24175</t>
  </si>
  <si>
    <t>ethylene-responsive transcription factor abr1-like</t>
  </si>
  <si>
    <t>Bradi2g44360</t>
  </si>
  <si>
    <t>uroporphyrinogen-iii c-methyltransferase</t>
  </si>
  <si>
    <t>GO:0015994;GO:0009507;GO:0019354;GO:0055114;GO:0006567;GO:0043115;GO:0004851;GO:0032259</t>
  </si>
  <si>
    <t>threonine catabolic process;chlorophyll metabolic process;oxidation-reduction process;chloroplast;methylation;precorrin-2 dehydrogenase activity;uroporphyrin-III C-methyltransferase activity;siroheme biosynthetic process</t>
  </si>
  <si>
    <t>Bradi5g19720</t>
  </si>
  <si>
    <t>probable purine permease 11</t>
  </si>
  <si>
    <t>GO:0016021;GO:0016023;GO:0006810;GO:0005215</t>
  </si>
  <si>
    <t>transporter activity;cytoplasmic vesicle;transport;integral component of membrane</t>
  </si>
  <si>
    <t>Bradi4g13200</t>
  </si>
  <si>
    <t>Bradi4g42500</t>
  </si>
  <si>
    <t>probable purple acid phosphatase 20</t>
  </si>
  <si>
    <t>GO:0005515;GO:0046872;GO:0006470;GO:0019497;GO:0016023;GO:0006771;GO:0003993</t>
  </si>
  <si>
    <t>cytoplasmic vesicle;metal ion binding;acid phosphatase activity;protein dephosphorylation;riboflavin metabolic process;protein binding;hexachlorocyclohexane metabolic process</t>
  </si>
  <si>
    <t>Bradi1g69810</t>
  </si>
  <si>
    <t>Bradi2g23634</t>
  </si>
  <si>
    <t>Bradi1g70190</t>
  </si>
  <si>
    <t>serine threonine-protein kinase-like protein ccr3</t>
  </si>
  <si>
    <t>Bradi1g34225</t>
  </si>
  <si>
    <t>Bradi3g56980</t>
  </si>
  <si>
    <t>f-box lrr-repeat protein at5g02700 isoform x1</t>
  </si>
  <si>
    <t>Bradi2g05750</t>
  </si>
  <si>
    <t>nucleic acid binding protein</t>
  </si>
  <si>
    <t>GO:0005634;GO:0003677;GO:0008270;GO:0010150;GO:0009867</t>
  </si>
  <si>
    <t>nucleus;jasmonic acid mediated signaling pathway;DNA binding;zinc ion binding;leaf senescence</t>
  </si>
  <si>
    <t>Bradi3g36808</t>
  </si>
  <si>
    <t>GO:0008283;GO:0031262;GO:0007131;GO:0006260;GO:0007052;GO:0000911;GO:0000778;GO:0005200;GO:0007129;GO:0000132;GO:0048451;GO:0006306;GO:0005856;GO:0048453;GO:0051567;GO:0010564;GO:0051315</t>
  </si>
  <si>
    <t>Ndc80 complex;DNA replication;cell proliferation;attachment of mitotic spindle microtubules to kinetochore;cytoskeleton;petal formation;cytokinesis by cell plate formation;reciprocal meiotic recombination;sepal formation;condensed nuclear chromosome kinetochore;mitotic spindle organization;histone H3-K9 methylation;structural constituent of cytoskeleton;DNA methylation;regulation of cell cycle process;establishment of mitotic spindle orientation;synapsis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</si>
  <si>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</si>
  <si>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Bradi2g04840</t>
  </si>
  <si>
    <t>ga 3beta-hydroxylase</t>
  </si>
  <si>
    <t>GO:0046872;GO:0016707;GO:0055114;GO:0009685;GO:0016102</t>
  </si>
  <si>
    <t>oxidation-reduction process;metal ion binding;diterpenoid biosynthetic process;gibberellin metabolic process;gibberellin 3-beta-dioxygenase activity</t>
  </si>
  <si>
    <t>Bradi3g19836</t>
  </si>
  <si>
    <t>pectate lyase 1-like</t>
  </si>
  <si>
    <t>GO:0045490;GO:0046872;GO:0030570;GO:0016023</t>
  </si>
  <si>
    <t>pectin catabolic process;pectate lyase activity;cytoplasmic vesicle;metal ion binding</t>
  </si>
  <si>
    <t>Bradi4g02367</t>
  </si>
  <si>
    <t>Bradi2g42391</t>
  </si>
  <si>
    <t>f-box lrr-repeat protein at3g26922-like</t>
  </si>
  <si>
    <t>Bradi3g15140</t>
  </si>
  <si>
    <t>Bradi2g54090</t>
  </si>
  <si>
    <t>leucoanthocyanidin dioxygenase-like</t>
  </si>
  <si>
    <t>Bradi1g73802</t>
  </si>
  <si>
    <t>GO:0005623;GO:0005515;GO:0045454</t>
  </si>
  <si>
    <t>cell redox homeostasis;cell;protein binding</t>
  </si>
  <si>
    <t>Bradi1g78130</t>
  </si>
  <si>
    <t>GO:0009570;GO:0052654;GO:0052655;GO:0009407;GO:0009081;GO:0052656;GO:0019932</t>
  </si>
  <si>
    <t>L-valine transaminase activity;branched-chain amino acid metabolic process;L-isoleucine transaminase activity;toxin catabolic process;chloroplast stroma;L-leucine transaminase activity;second-messenger-mediated signaling</t>
  </si>
  <si>
    <t>Bradi1g62900</t>
  </si>
  <si>
    <t>protein trigalactosyldiacylglycerol chloroplastic</t>
  </si>
  <si>
    <t>GO:0005319;GO:0010207;GO:0009941;GO:0032365;GO:0005543</t>
  </si>
  <si>
    <t>photosystem II assembly;lipid transporter activity;chloroplast envelope;phospholipid binding;intracellular lipid transport</t>
  </si>
  <si>
    <t>Bradi1g62910</t>
  </si>
  <si>
    <t>1-aminocyclopropane-1-carboxylate oxidase homolog 1-like</t>
  </si>
  <si>
    <t>Bradi3g04947</t>
  </si>
  <si>
    <t>actin cytoskeleton-regulatory complex protein pan1-like</t>
  </si>
  <si>
    <t>Bradi3g01817</t>
  </si>
  <si>
    <t>pentatricopeptide repeat-containing protein at2g17670</t>
  </si>
  <si>
    <t>GO:0006626;GO:0005515;GO:0005622</t>
  </si>
  <si>
    <t>protein targeting to mitochondrion;intracellular;protein binding</t>
  </si>
  <si>
    <t>Bradi3g00773</t>
  </si>
  <si>
    <t>protein</t>
  </si>
  <si>
    <t>Bradi3g30680</t>
  </si>
  <si>
    <t>GO:0005739;GO:0009536</t>
  </si>
  <si>
    <t>plastid;mitochondrion</t>
  </si>
  <si>
    <t>Bradi2g04723</t>
  </si>
  <si>
    <t>Bradi1g22642</t>
  </si>
  <si>
    <t>PREDICTED: uncharacterized protein LOC100828950</t>
  </si>
  <si>
    <t>Bradi3g08168</t>
  </si>
  <si>
    <t>Os03g0448700 [Oryza sativa Japonica Group]</t>
  </si>
  <si>
    <t>Bradi3g37890</t>
  </si>
  <si>
    <t>Bradi4g41371</t>
  </si>
  <si>
    <t>Bradi1g35430</t>
  </si>
  <si>
    <t>triacylglycerol lipase 2-like</t>
  </si>
  <si>
    <t>GO:0016788;GO:0016042</t>
  </si>
  <si>
    <t>lipid catabolic process;hydrolase activity, acting on ester bonds</t>
  </si>
  <si>
    <t>Bradi1g49477</t>
  </si>
  <si>
    <t>pentatricopeptide repeat-containing protein at5g08510</t>
  </si>
  <si>
    <t>Bradi3g39950</t>
  </si>
  <si>
    <t>Bradi4g23699</t>
  </si>
  <si>
    <t>Os11g0182900 [Oryza sativa Japonica Group]</t>
  </si>
  <si>
    <t>Bradi1g43900</t>
  </si>
  <si>
    <t>transcription factor hbp-1b</t>
  </si>
  <si>
    <t>GO:0005667;GO:0048451;GO:0003700;GO:0009909;GO:0030968;GO:0048453;GO:0006355;GO:0043565;GO:0009410;GO:0045449</t>
  </si>
  <si>
    <t>transcription factor activity, sequence-specific DNA binding;endoplasmic reticulum unfolded protein response;regulation of flower development;sequence-specific DNA binding;transcription factor complex;petal formation;sepal formation;response to xenobiotic stimulus;regulation of transcription, DNA-templated</t>
  </si>
  <si>
    <t>Bradi3g52320</t>
  </si>
  <si>
    <t>GO:0003677;GO:0005667;GO:0003700;GO:0010051;GO:0006355;GO:0009956;GO:0048481;GO:0045449;GO:0009944;GO:0010158;GO:0009887</t>
  </si>
  <si>
    <t>transcription factor activity, sequence-specific DNA binding;radial pattern formation;plant ovule development;abaxial cell fate specification;polarity specification of adaxial/abaxial axis;transcription factor complex;xylem and phloem pattern formation;DNA binding;regulation of transcription, DNA-templated;animal organ morphogenesis</t>
  </si>
  <si>
    <t>Molecular Function;Molecular Function;Biological Process;Biological Process;Biological Process;Biological Process;Biological Process;Biological Process;Biological Process;Cellular Component;Biological Process</t>
  </si>
  <si>
    <t>Bradi3g51000</t>
  </si>
  <si>
    <t>probable dimethyladenosine transferase</t>
  </si>
  <si>
    <t>GO:0051301;GO:0031167;GO:0005730;GO:0001708;GO:0000179</t>
  </si>
  <si>
    <t>rRNA methylation;nucleolus;cell fate specification;cell division;rRNA (adenine-N6,N6-)-dimethyltransferase activity</t>
  </si>
  <si>
    <t>Bradi2g10311</t>
  </si>
  <si>
    <t>Bradi1g26550</t>
  </si>
  <si>
    <t>GO:0046085;GO:0005739;GO:0031167;GO:0000179</t>
  </si>
  <si>
    <t>rRNA methylation;rRNA (adenine-N6,N6-)-dimethyltransferase activity;adenosine metabolic process;mitochondrion</t>
  </si>
  <si>
    <t>Bradi2g56090</t>
  </si>
  <si>
    <t>PREDICTED: uncharacterized protein LOC100824784</t>
  </si>
  <si>
    <t>Bradi4g32090</t>
  </si>
  <si>
    <t>bzip transcription factor abi5</t>
  </si>
  <si>
    <t>Bradi2g17230</t>
  </si>
  <si>
    <t>cdp-diacylglycerol--serine o-phosphatidyltransferase 1 isoform x1</t>
  </si>
  <si>
    <t>GO:0005789;GO:0006659;GO:0005634;GO:0006646;GO:0016021;GO:0006563;GO:0003882;GO:0006544;GO:0006566</t>
  </si>
  <si>
    <t>glycine metabolic process;phosphatidylserine biosynthetic process;endoplasmic reticulum membrane;nucleus;integral component of membrane;L-serine metabolic process;threonine metabolic process;CDP-diacylglycerol-serine O-phosphatidyltransferase activity;phosphatidylethanolamine biosynthetic process</t>
  </si>
  <si>
    <t>Bradi2g58277</t>
  </si>
  <si>
    <t>PREDICTED: uncharacterized protein LOC100838382</t>
  </si>
  <si>
    <t>GO:0005737;GO:0004309;GO:0006144;GO:0006798</t>
  </si>
  <si>
    <t>cytoplasm;exopolyphosphatase activity;purine nucleobase metabolic process;polyphosphate catabolic process</t>
  </si>
  <si>
    <t>Bradi2g12080</t>
  </si>
  <si>
    <t>mate efflux family protein 5-like</t>
  </si>
  <si>
    <t>GO:0006855;GO:0015297;GO:0016021;GO:0016023;GO:0015238</t>
  </si>
  <si>
    <t>cytoplasmic vesicle;antiporter activity;integral component of membrane;drug transmembrane transport;drug transmembrane transporter activity</t>
  </si>
  <si>
    <t>Bradi4g33500</t>
  </si>
  <si>
    <t>jmjc domain-containing protein 7</t>
  </si>
  <si>
    <t>Bradi3g21337</t>
  </si>
  <si>
    <t>probable xyloglucan endotransglucosylase hydrolase protein 28</t>
  </si>
  <si>
    <t>GO:0005618;GO:0048046;GO:0016023;GO:0004553;GO:0016762;GO:0010411;GO:0042546</t>
  </si>
  <si>
    <t>cytoplasmic vesicle;apoplast;hydrolase activity, hydrolyzing O-glycosyl compounds;cell wall biogenesis;xyloglucan:xyloglucosyl transferase activity;xyloglucan metabolic process;cell wall</t>
  </si>
  <si>
    <t>Bradi2g02380</t>
  </si>
  <si>
    <t>caffeic acid o-methyltransferase</t>
  </si>
  <si>
    <t>GO:0016206;GO:0006570;GO:0009809;GO:0046983;GO:0009813;GO:0032259</t>
  </si>
  <si>
    <t>lignin biosynthetic process;flavonoid biosynthetic process;methylation;catechol O-methyltransferase activity;tyrosine metabolic process;protein dimerization activity</t>
  </si>
  <si>
    <t>Bradi3g16300</t>
  </si>
  <si>
    <t>alpha beta-hydrolases superfamily protein isoform partial</t>
  </si>
  <si>
    <t>GO:0010075;GO:0006508;GO:0008233;GO:0009944;GO:0005886;GO:0009855;GO:0010014</t>
  </si>
  <si>
    <t>determination of bilateral symmetry;plasma membrane;polarity specification of adaxial/abaxial axis;meristem initiation;peptidase activity;regulation of meristem growth;proteolysis</t>
  </si>
  <si>
    <t>Cellular Component;Molecular Function;Biological Process;Biological Process;Biological Process;Biological Process;Biological Process</t>
  </si>
  <si>
    <t>Bradi4g41616</t>
  </si>
  <si>
    <t>ap2 erebp transcription factor superfamily protein</t>
  </si>
  <si>
    <t>Bradi1g12520</t>
  </si>
  <si>
    <t>bel1-like homeodomain protein 11</t>
  </si>
  <si>
    <t>Bradi2g59810</t>
  </si>
  <si>
    <t>pollen-specific leucine-rich repeat extensin-like protein 1</t>
  </si>
  <si>
    <t>Bradi1g34625</t>
  </si>
  <si>
    <t>pentatricopeptide repeat-containing protein at3g61360</t>
  </si>
  <si>
    <t>Bradi2g01710</t>
  </si>
  <si>
    <t>Bradi1g34990</t>
  </si>
  <si>
    <t>protein shi related sequence 1</t>
  </si>
  <si>
    <t>Bradi1g49045</t>
  </si>
  <si>
    <t>swi5-dependent recombination dna repair protein 1 homolog</t>
  </si>
  <si>
    <t>GO:0006803;GO:0005737;GO:0006749;GO:0004364</t>
  </si>
  <si>
    <t>cytoplasm;obsolete glutathione conjugation reaction;glutathione metabolic process;glutathione transferase activity</t>
  </si>
  <si>
    <t>Bradi4g39970</t>
  </si>
  <si>
    <t>nadp-dependent oxidoreductase p1</t>
  </si>
  <si>
    <t>GO:0008270;GO:0032440;GO:0055114</t>
  </si>
  <si>
    <t>oxidation-reduction process;2-alkenal reductase [NAD(P)] activity;zinc ion binding</t>
  </si>
  <si>
    <t>Bradi1g46480</t>
  </si>
  <si>
    <t>2 -deoxymugineic-acid 2 -dioxygenase-like</t>
  </si>
  <si>
    <t>GO:0031418;GO:0010041;GO:0033760;GO:0005737;GO:0046872;GO:0055114</t>
  </si>
  <si>
    <t>cytoplasm;2'-deoxymugineic-acid 2'-dioxygenase activity;response to iron(III) ion;oxidation-reduction process;metal ion binding;L-ascorbic acid binding</t>
  </si>
  <si>
    <t>Bradi4g03932</t>
  </si>
  <si>
    <t>GO:0043231;GO:0044444</t>
  </si>
  <si>
    <t>cytoplasmic part;intracellular membrane-bounded organelle</t>
  </si>
  <si>
    <t>Bradi1g78520</t>
  </si>
  <si>
    <t>s-norcoclaurine synthase 1-like</t>
  </si>
  <si>
    <t>Bradi2g36970</t>
  </si>
  <si>
    <t>plant if-like protein</t>
  </si>
  <si>
    <t>Bradi4g19590</t>
  </si>
  <si>
    <t>mitochondrial ribosome-associated gtpase 1-like</t>
  </si>
  <si>
    <t>GO:0005525;GO:0009507;GO:0005739</t>
  </si>
  <si>
    <t>GTP binding;chloroplast;mitochondrion</t>
  </si>
  <si>
    <t>Bradi2g39560</t>
  </si>
  <si>
    <t>Bradi2g61120</t>
  </si>
  <si>
    <t>protein lateral root primordium 1</t>
  </si>
  <si>
    <t>GO:0010073;GO:0009536;GO:0009855;GO:0010014</t>
  </si>
  <si>
    <t>determination of bilateral symmetry;plastid;meristem initiation;meristem maintenance</t>
  </si>
  <si>
    <t>Bradi4g36030</t>
  </si>
  <si>
    <t>protein shi related sequence 1-like</t>
  </si>
  <si>
    <t>Bradi2g40130</t>
  </si>
  <si>
    <t>serine threonine-protein kinase atm</t>
  </si>
  <si>
    <t>Bradi4g01693</t>
  </si>
  <si>
    <t>gibberellin 2-beta-dioxygenase 8</t>
  </si>
  <si>
    <t>Bradi5g26776</t>
  </si>
  <si>
    <t>probable mitochondrial adenine nucleotide transporter btl1</t>
  </si>
  <si>
    <t>Bradi4g06280</t>
  </si>
  <si>
    <t>guanylate kinase 1-like</t>
  </si>
  <si>
    <t>GO:0005634;GO:0005524;GO:0046939;GO:0005515;GO:0006163;GO:0005737;GO:0004385;GO:0006144</t>
  </si>
  <si>
    <t>cytoplasm;nucleotide phosphorylation;nucleus;purine nucleotide metabolic process;guanylate kinase activity;protein binding;ATP binding;purine nucleobase metabolic process</t>
  </si>
  <si>
    <t>Bradi1g03110</t>
  </si>
  <si>
    <t>bifunctional epoxide hydrolase 2-like</t>
  </si>
  <si>
    <t>Bradi3g07897</t>
  </si>
  <si>
    <t>neurofilament heavy polypeptide-like</t>
  </si>
  <si>
    <t>Bradi1g23185</t>
  </si>
  <si>
    <t>probable amino-acid acetyltransferase chloroplastic isoform x2</t>
  </si>
  <si>
    <t>GO:0016740</t>
  </si>
  <si>
    <t>transferase activity</t>
  </si>
  <si>
    <t>Bradi2g23670</t>
  </si>
  <si>
    <t>Bradi3g50508</t>
  </si>
  <si>
    <t>Bradi5g20876</t>
  </si>
  <si>
    <t>peptidyl-tRNA hydrolase PTRHD1</t>
  </si>
  <si>
    <t>GO:0008152;GO:0004045</t>
  </si>
  <si>
    <t>metabolic process;aminoacyl-tRNA hydrolase activity</t>
  </si>
  <si>
    <t>Bradi1g35588</t>
  </si>
  <si>
    <t>b3 domain-containing protein os04g0347400</t>
  </si>
  <si>
    <t>GO:0003677;GO:0043231</t>
  </si>
  <si>
    <t>intracellular membrane-bounded organelle;DNA binding</t>
  </si>
  <si>
    <t>Bradi3g38730</t>
  </si>
  <si>
    <t>nitronate monooxygenase</t>
  </si>
  <si>
    <t>GO:0051213;GO:0046482;GO:0018580;GO:0005829;GO:0055114</t>
  </si>
  <si>
    <t>dioxygenase activity;oxidation-reduction process;para-aminobenzoic acid metabolic process;cytosol;nitronate monooxygenase activity</t>
  </si>
  <si>
    <t>Bradi3g38070</t>
  </si>
  <si>
    <t>probable carboxylesterase 2</t>
  </si>
  <si>
    <t>Bradi1g29160</t>
  </si>
  <si>
    <t>rna-binding protein nova-1</t>
  </si>
  <si>
    <t>GO:0003723;GO:0009536</t>
  </si>
  <si>
    <t>plastid;RNA binding</t>
  </si>
  <si>
    <t>Bradi1g48400</t>
  </si>
  <si>
    <t>transcription factor spatula-like</t>
  </si>
  <si>
    <t>Bradi5g15942</t>
  </si>
  <si>
    <t>exosome complex component rrp4 isoform x1</t>
  </si>
  <si>
    <t>GO:0003723;GO:0009561;GO:0005739;GO:0000178</t>
  </si>
  <si>
    <t>exosome (RNase complex);megagametogenesis;RNA binding;mitochondrion</t>
  </si>
  <si>
    <t>Bradi4g08357</t>
  </si>
  <si>
    <t>cyclin-d3-2-like</t>
  </si>
  <si>
    <t>GO:0005634;GO:0051726</t>
  </si>
  <si>
    <t>nucleus;regulation of cell cycle</t>
  </si>
  <si>
    <t>Bradi5g19950</t>
  </si>
  <si>
    <t>transcription factor bhlh96-like</t>
  </si>
  <si>
    <t>Bradi4g31645</t>
  </si>
  <si>
    <t>Bradi3g16340</t>
  </si>
  <si>
    <t>probable transcription factor kan2</t>
  </si>
  <si>
    <t>Bradi1g68340</t>
  </si>
  <si>
    <t>thaumatin-like protein 1</t>
  </si>
  <si>
    <t>Bradi4g03093</t>
  </si>
  <si>
    <t>Bradi2g38560</t>
  </si>
  <si>
    <t>transcription factor myb108-like</t>
  </si>
  <si>
    <t>Bradi5g16410</t>
  </si>
  <si>
    <t>hus1-like partial</t>
  </si>
  <si>
    <t>GO:0000077;GO:0006281;GO:0005730;GO:0030896</t>
  </si>
  <si>
    <t>DNA damage checkpoint;checkpoint clamp complex;nucleolus;DNA repair</t>
  </si>
  <si>
    <t>Bradi1g20540</t>
  </si>
  <si>
    <t>Bradi5g25407</t>
  </si>
  <si>
    <t>Bradi3g46050</t>
  </si>
  <si>
    <t>dna repair protein xrcc3 homolog</t>
  </si>
  <si>
    <t>GO:0007062;GO:0008094;GO:0007131;GO:0045003;GO:0003684;GO:0007129;GO:0043687;GO:0006312;GO:0042138;GO:0003697;GO:0005524;GO:0045893;GO:0010212</t>
  </si>
  <si>
    <t>mitotic recombination;post-translational protein modification;response to ionizing radiation;reciprocal meiotic recombination;single-stranded DNA binding;double-strand break repair via synthesis-dependent strand annealing;sister chromatid cohesion;damaged DNA binding;ATP binding;positive regulation of transcription, DNA-templated;DNA-dependent ATPase activity;synapsis;meiotic DNA double-strand break formation</t>
  </si>
  <si>
    <t>Molecular Function;Molecular Function;Molecular Function;Molecular Function;Biological Process;Biological Process;Biological Process;Biological Process;Biological Process;Biological Process;Biological Process;Biological Process;Biological Process</t>
  </si>
  <si>
    <t>Bradi5g08760</t>
  </si>
  <si>
    <t>probable boi-related e3 ubiquitin-protein ligase 2</t>
  </si>
  <si>
    <t>GO:0008270;GO:0005515;GO:0043231</t>
  </si>
  <si>
    <t>intracellular membrane-bounded organelle;protein binding;zinc ion binding</t>
  </si>
  <si>
    <t>Bradi4g01255</t>
  </si>
  <si>
    <t>Os03g0650400 [Oryza sativa Japonica Group]</t>
  </si>
  <si>
    <t>Bradi2g18347</t>
  </si>
  <si>
    <t>probable carrier protein at5g56450</t>
  </si>
  <si>
    <t>GO:0055085;GO:0048653;GO:0016021;GO:0015867;GO:0005743;GO:0005347</t>
  </si>
  <si>
    <t>ATP transmembrane transporter activity;ATP transport;transmembrane transport;mitochondrial inner membrane;integral component of membrane;anther development</t>
  </si>
  <si>
    <t>Bradi1g55063</t>
  </si>
  <si>
    <t>PREDICTED: uncharacterized protein LOC100824219</t>
  </si>
  <si>
    <t>Bradi2g09550</t>
  </si>
  <si>
    <t>nad -binding rossmann-fold superfamily</t>
  </si>
  <si>
    <t>GO:0009507;GO:0050662;GO:0003824;GO:0008152</t>
  </si>
  <si>
    <t>coenzyme binding;chloroplast;catalytic activity;metabolic process</t>
  </si>
  <si>
    <t>Bradi2g35401</t>
  </si>
  <si>
    <t>Bradi3g46040</t>
  </si>
  <si>
    <t>e3 ubiquitin-protein ligase el5-like</t>
  </si>
  <si>
    <t>GO:0008270;GO:0005515;GO:0003824;GO:0016020;GO:0008152;GO:0044699;GO:0009987</t>
  </si>
  <si>
    <t>membrane;cellular process;catalytic activity;single-organism process;metabolic process;protein binding;zinc ion binding</t>
  </si>
  <si>
    <t>Bradi4g41150</t>
  </si>
  <si>
    <t>Bradi1g44980</t>
  </si>
  <si>
    <t>transcription factor emb1444-like isoform x1</t>
  </si>
  <si>
    <t>Bradi2g01720</t>
  </si>
  <si>
    <t>Bradi3g38720</t>
  </si>
  <si>
    <t>protein exordium-like 2</t>
  </si>
  <si>
    <t>Bradi4g23140</t>
  </si>
  <si>
    <t>fbd-associated f-box protein at5g56820</t>
  </si>
  <si>
    <t>Bradi3g41780</t>
  </si>
  <si>
    <t>probable rna methyltransferase at5g51130 isoform x1</t>
  </si>
  <si>
    <t>GO:0016579;GO:0009640;GO:0045893;GO:0016571;GO:0008168;GO:0010388;GO:0016567</t>
  </si>
  <si>
    <t>histone methylation;protein deubiquitination;photomorphogenesis;protein deneddylation;methyltransferase activity;protein ubiquitination;positive regulation of transcription, DNA-templated</t>
  </si>
  <si>
    <t>Bradi2g36173</t>
  </si>
  <si>
    <t>disease resistance protein rga1</t>
  </si>
  <si>
    <t>Bradi1g44935</t>
  </si>
  <si>
    <t>Os06g0234100 [Oryza sativa Japonica Group]</t>
  </si>
  <si>
    <t>GO:0006508;GO:0004252</t>
  </si>
  <si>
    <t>proteolysis;serine-type endopeptidase activity</t>
  </si>
  <si>
    <t>Bradi3g30410</t>
  </si>
  <si>
    <t>protein yabby 4-like</t>
  </si>
  <si>
    <t>Bradi1g01890</t>
  </si>
  <si>
    <t>40s ribosomal protein s1</t>
  </si>
  <si>
    <t>GO:0006725;GO:0046483;GO:1901360;GO:0034641;GO:0044763;GO:0044238;GO:0044710;GO:0009536</t>
  </si>
  <si>
    <t>organic cyclic compound metabolic process;plastid;cellular aromatic compound metabolic process;cellular nitrogen compound metabolic process;single-organism metabolic process;single-organism cellular process;primary metabolic process;heterocycle metabolic process</t>
  </si>
  <si>
    <t>Cellular Component;Biological Process;Biological Process;Biological Process;Biological Process;Biological Process;Biological Process;Biological Process</t>
  </si>
  <si>
    <t>Bradi4g28380</t>
  </si>
  <si>
    <t>probable nadh kinase</t>
  </si>
  <si>
    <t>GO:0003951;GO:0006769;GO:0005524;GO:0042736;GO:0046497;GO:0019674;GO:0005829;GO:0043531;GO:0016310;GO:0006741</t>
  </si>
  <si>
    <t>NADP biosynthetic process;nicotinate nucleotide metabolic process;cytosol;NAD+ kinase activity;ADP binding;nicotinamide metabolic process;ATP binding;phosphorylation;NAD metabolic process;NADH kinase activity</t>
  </si>
  <si>
    <t>Cellular Component;Molecular Function;Molecular Function;Molecular Function;Molecular Function;Biological Process;Biological Process;Biological Process;Biological Process;Biological Process</t>
  </si>
  <si>
    <t>Bradi1g62890</t>
  </si>
  <si>
    <t>bidirectional sugar transporter sweet16</t>
  </si>
  <si>
    <t>GO:0005887;GO:0034219;GO:0051119</t>
  </si>
  <si>
    <t>sugar transmembrane transporter activity;carbohydrate transmembrane transport;integral component of plasma membrane</t>
  </si>
  <si>
    <t>Bradi2g07420</t>
  </si>
  <si>
    <t>mitochondrial arginine transporter bac2</t>
  </si>
  <si>
    <t>GO:1903352;GO:0000064;GO:0005290;GO:0015189;GO:0016021;GO:0089709;GO:0006561;GO:1903401;GO:0015181;GO:1903826;GO:0043091</t>
  </si>
  <si>
    <t>L-lysine transmembrane transporter activity;L-ornithine transmembrane transport;L-histidine transmembrane transporter activity;L-arginine import;L-lysine transmembrane transport;L-histidine transmembrane transport;arginine transmembrane transporter activity;integral component of membrane;L-ornithine transmembrane transporter activity;proline biosynthetic process;arginine transmembrane transport</t>
  </si>
  <si>
    <t>Cellular Component;Molecular Function;Molecular Function;Molecular Function;Molecular Function;Biological Process;Biological Process;Biological Process;Biological Process;Biological Process;Biological Process</t>
  </si>
  <si>
    <t>Bradi1g10058</t>
  </si>
  <si>
    <t>ubiquitin ligase protein fancl</t>
  </si>
  <si>
    <t>GO:0004842;GO:0006281;GO:0008270;GO:0043240;GO:0016874;GO:0016567</t>
  </si>
  <si>
    <t>protein ubiquitination;ubiquitin-protein transferase activity;ligase activity;Fanconi anaemia nuclear complex;DNA repair;zinc ion binding</t>
  </si>
  <si>
    <t>Bradi3g15591</t>
  </si>
  <si>
    <t>Bradi2g35860</t>
  </si>
  <si>
    <t>1-aminocyclopropane-1-carboxylate oxidase-like</t>
  </si>
  <si>
    <t>Bradi2g35700</t>
  </si>
  <si>
    <t>pollen-specific leucine-rich repeat extensin-like protein 2</t>
  </si>
  <si>
    <t>GO:0046872;GO:0016571;GO:0030001</t>
  </si>
  <si>
    <t>histone methylation;metal ion transport;metal ion binding</t>
  </si>
  <si>
    <t>Bradi2g53368</t>
  </si>
  <si>
    <t>ww domain-binding protein 11</t>
  </si>
  <si>
    <t>Bradi2g53260</t>
  </si>
  <si>
    <t>4 protein</t>
  </si>
  <si>
    <t>Bradi1g09187</t>
  </si>
  <si>
    <t>dna repair protein xrcc4</t>
  </si>
  <si>
    <t>GO:0005634;GO:0003677;GO:0006310;GO:0006302</t>
  </si>
  <si>
    <t>double-strand break repair;nucleus;DNA recombination;DNA binding</t>
  </si>
  <si>
    <t>Bradi2g55217</t>
  </si>
  <si>
    <t>transcription factor divaricata</t>
  </si>
  <si>
    <t>Bradi3g14233</t>
  </si>
  <si>
    <t>Bradi4g28420</t>
  </si>
  <si>
    <t>dehydrogenase reductase sdr family member on chromosome x-like isoform x1</t>
  </si>
  <si>
    <t>GO:0016491;GO:0005739;GO:0055114</t>
  </si>
  <si>
    <t>oxidation-reduction process;oxidoreductase activity;mitochondrion</t>
  </si>
  <si>
    <t>Bradi2g54900</t>
  </si>
  <si>
    <t>aldose reductase</t>
  </si>
  <si>
    <t>GO:0003676;GO:0016491;GO:0055114</t>
  </si>
  <si>
    <t>oxidation-reduction process;nucleic acid binding;oxidoreductase activity</t>
  </si>
  <si>
    <t>Bradi2g00340</t>
  </si>
  <si>
    <t>PREDICTED: uncharacterized protein LOC100824370</t>
  </si>
  <si>
    <t>Bradi4g35520</t>
  </si>
  <si>
    <t>transcription factor pcf2-like</t>
  </si>
  <si>
    <t>Bradi5g16707</t>
  </si>
  <si>
    <t>Bradi3g38430</t>
  </si>
  <si>
    <t>zf-hd protein dimerisation region containing protein</t>
  </si>
  <si>
    <t>Bradi1g19900</t>
  </si>
  <si>
    <t>heat stress transcription factor b-4b-like</t>
  </si>
  <si>
    <t>GO:0005634;GO:0005667;GO:0003700;GO:0042802;GO:0009408;GO:0006355;GO:0043565;GO:0045449</t>
  </si>
  <si>
    <t>transcription factor activity, sequence-specific DNA binding;identical protein binding;sequence-specific DNA binding;transcription factor complex;nucleus;regulation of transcription, DNA-templated;response to heat</t>
  </si>
  <si>
    <t>Bradi4g14170</t>
  </si>
  <si>
    <t>hva22-like protein a</t>
  </si>
  <si>
    <t>Bradi3g57425</t>
  </si>
  <si>
    <t>dna-3-methyladenine glycosylase</t>
  </si>
  <si>
    <t>GO:0003677;GO:0006284;GO:0003905;GO:0009536</t>
  </si>
  <si>
    <t>plastid;base-excision repair;alkylbase DNA N-glycosylase activity;DNA binding</t>
  </si>
  <si>
    <t>Bradi5g25700</t>
  </si>
  <si>
    <t>sh4 homologue</t>
  </si>
  <si>
    <t>Bradi3g00880</t>
  </si>
  <si>
    <t>pentatricopeptide repeat-containing protein at1g68930</t>
  </si>
  <si>
    <t>Bradi1g61620</t>
  </si>
  <si>
    <t>GO:0005634;GO:0005667;GO:0003700;GO:0042802;GO:0006355;GO:0043565;GO:0045449</t>
  </si>
  <si>
    <t>transcription factor activity, sequence-specific DNA binding;identical protein binding;sequence-specific DNA binding;transcription factor complex;nucleus;regulation of transcription, DNA-templated</t>
  </si>
  <si>
    <t>Bradi4g40120</t>
  </si>
  <si>
    <t>xylanase inhibitor protein 1-like</t>
  </si>
  <si>
    <t>Bradi2g45530</t>
  </si>
  <si>
    <t>ethylene-responsive transcription factor crf1-like</t>
  </si>
  <si>
    <t>Bradi2g20881</t>
  </si>
  <si>
    <t>kinase</t>
  </si>
  <si>
    <t>Bradi4g40110</t>
  </si>
  <si>
    <t>Bradi4g42210</t>
  </si>
  <si>
    <t>ribonuclease h2 subunit a</t>
  </si>
  <si>
    <t>GO:0090502;GO:0004523;GO:0003723;GO:0051252</t>
  </si>
  <si>
    <t>regulation of RNA metabolic process;RNA-DNA hybrid ribonuclease activity;RNA binding;RNA phosphodiester bond hydrolysis, endonucleolytic</t>
  </si>
  <si>
    <t>Bradi5g16621</t>
  </si>
  <si>
    <t>carbonyl reductase 3</t>
  </si>
  <si>
    <t>Bradi3g00750</t>
  </si>
  <si>
    <t>Bradi3g50490</t>
  </si>
  <si>
    <t>ethylene-responsive transcription factor 2-like</t>
  </si>
  <si>
    <t>GO:0005634;GO:0003677;GO:0005667;GO:0003700;GO:0006355;GO:0009620;GO:0045449</t>
  </si>
  <si>
    <t>response to fungus;transcription factor activity, sequence-specific DNA binding;transcription factor complex;nucleus;DNA binding;regulation of transcription, DNA-templated</t>
  </si>
  <si>
    <t>Bradi5g02447</t>
  </si>
  <si>
    <t>elmo domain-containing protein a</t>
  </si>
  <si>
    <t>GO:0010075;GO:0009944;GO:0009855;GO:0010014</t>
  </si>
  <si>
    <t>determination of bilateral symmetry;polarity specification of adaxial/abaxial axis;meristem initiation;regulation of meristem growth</t>
  </si>
  <si>
    <t>Bradi2g22090</t>
  </si>
  <si>
    <t>kh domain-containing protein spin1-like</t>
  </si>
  <si>
    <t>GO:0005634;GO:0003677;GO:0003723;GO:0005515;GO:0048577;GO:0009908;GO:0048579</t>
  </si>
  <si>
    <t>negative regulation of short-day photoperiodism, flowering;nucleus;flower development;protein binding;DNA binding;RNA binding;negative regulation of long-day photoperiodism, flowering</t>
  </si>
  <si>
    <t>Bradi2g20540</t>
  </si>
  <si>
    <t>protein sulfur deficiency-induced 1-like</t>
  </si>
  <si>
    <t>Bradi1g33840</t>
  </si>
  <si>
    <t>xyloglucan endotransglucosylase hydrolase protein 23</t>
  </si>
  <si>
    <t>GO:0005618;GO:0048046;GO:0016023;GO:0071555;GO:0004553;GO:0016762;GO:0010411;GO:0042546</t>
  </si>
  <si>
    <t>cytoplasmic vesicle;apoplast;hydrolase activity, hydrolyzing O-glycosyl compounds;cell wall biogenesis;xyloglucan:xyloglucosyl transferase activity;xyloglucan metabolic process;cell wall;cell wall organization</t>
  </si>
  <si>
    <t>Bradi5g18590</t>
  </si>
  <si>
    <t>Bradi3g17484</t>
  </si>
  <si>
    <t>Bradi2g52630</t>
  </si>
  <si>
    <t>eid1-like f-box protein 3</t>
  </si>
  <si>
    <t>Bradi3g26850</t>
  </si>
  <si>
    <t>chitinase 1</t>
  </si>
  <si>
    <t>Bradi1g30080</t>
  </si>
  <si>
    <t>uncharacterized loc100274804</t>
  </si>
  <si>
    <t>Bradi2g51820</t>
  </si>
  <si>
    <t>sphingosine kinase 2-like</t>
  </si>
  <si>
    <t>GO:0016310;GO:0016301</t>
  </si>
  <si>
    <t>kinase activity;phosphorylation</t>
  </si>
  <si>
    <t>Bradi1g01397</t>
  </si>
  <si>
    <t>Bradi2g26024</t>
  </si>
  <si>
    <t>polypyrimidine tract-binding protein</t>
  </si>
  <si>
    <t>GO:0000166</t>
  </si>
  <si>
    <t>nucleotide binding</t>
  </si>
  <si>
    <t>Bradi5g08380</t>
  </si>
  <si>
    <t>ethylene-responsive transcription factor erf113-like</t>
  </si>
  <si>
    <t>GO:0005634;GO:0003677;GO:0005667;GO:0003700;GO:0006355;GO:0045449;GO:0009536</t>
  </si>
  <si>
    <t>transcription factor activity, sequence-specific DNA binding;plastid;transcription factor complex;nucleus;DNA binding;regulation of transcription, DNA-templated</t>
  </si>
  <si>
    <t>Bradi5g10470</t>
  </si>
  <si>
    <t>zinc-finger homeodomain protein 8-like</t>
  </si>
  <si>
    <t>Bradi4g22020</t>
  </si>
  <si>
    <t>probable non-inhibitory serpin-z9</t>
  </si>
  <si>
    <t>GO:0005615</t>
  </si>
  <si>
    <t>extracellular space</t>
  </si>
  <si>
    <t>Bradi1g33900</t>
  </si>
  <si>
    <t>GO:0004722;GO:0008287;GO:0046872;GO:0006470;GO:0016023</t>
  </si>
  <si>
    <t>protein serine/threonine phosphatase complex;cytoplasmic vesicle;metal ion binding;protein serine/threonine phosphatase activity;protein dephosphorylation</t>
  </si>
  <si>
    <t>Bradi1g32671</t>
  </si>
  <si>
    <t>nodulation H-like isoform X1 [Brachypodium distachyon]</t>
  </si>
  <si>
    <t>Bradi1g14677</t>
  </si>
  <si>
    <t>lob domain-containing protein 36-like</t>
  </si>
  <si>
    <t>Bradi1g03320</t>
  </si>
  <si>
    <t>PREDICTED: uncharacterized protein LOC100830360 isoform X1</t>
  </si>
  <si>
    <t>Bradi5g13660</t>
  </si>
  <si>
    <t>peptide methionine sulfoxide reductase a2-1</t>
  </si>
  <si>
    <t>GO:0030091;GO:0006979;GO:0016020;GO:0006464;GO:0005829;GO:0008113;GO:0055114</t>
  </si>
  <si>
    <t>protein repair;membrane;oxidation-reduction process;cytosol;cellular protein modification process;peptide-methionine (S)-S-oxide reductase activity;response to oxidative stress</t>
  </si>
  <si>
    <t>Bradi4g14990</t>
  </si>
  <si>
    <t>beta-carotene isomerase chloroplastic</t>
  </si>
  <si>
    <t>GO:0009507;GO:0005506;GO:0016859;GO:1901601;GO:0010223</t>
  </si>
  <si>
    <t>iron ion binding;chloroplast;cis-trans isomerase activity;secondary shoot formation;strigolactone biosynthetic process</t>
  </si>
  <si>
    <t>Bradi4g04627</t>
  </si>
  <si>
    <t>Bradi4g01480</t>
  </si>
  <si>
    <t>PREDICTED: uncharacterized protein LOC100836094</t>
  </si>
  <si>
    <t>Bradi3g08667</t>
  </si>
  <si>
    <t>auxin-responsive protein</t>
  </si>
  <si>
    <t>GO:0006417;GO:0005634;GO:0006355;GO:0046983;GO:0009734</t>
  </si>
  <si>
    <t>nucleus;regulation of translation;protein dimerization activity;auxin-activated signaling pathway;regulation of transcription, DNA-templated</t>
  </si>
  <si>
    <t>Bradi2g25376</t>
  </si>
  <si>
    <t>glutathione transferase gst 23-like</t>
  </si>
  <si>
    <t>GO:0006803;GO:0005515;GO:0006749;GO:0004364</t>
  </si>
  <si>
    <t>obsolete glutathione conjugation reaction;glutathione metabolic process;protein binding;glutathione transferase activity</t>
  </si>
  <si>
    <t>Bradi2g60161</t>
  </si>
  <si>
    <t>PREDICTED: uncharacterized protein LOC104583373</t>
  </si>
  <si>
    <t>Bradi1g71070</t>
  </si>
  <si>
    <t>yrdc domain-containing mitochondrial</t>
  </si>
  <si>
    <t>GO:0003725;GO:0005739</t>
  </si>
  <si>
    <t>double-stranded RNA binding;mitochondrion</t>
  </si>
  <si>
    <t>Bradi1g76460</t>
  </si>
  <si>
    <t>regulatory expressed</t>
  </si>
  <si>
    <t>GO:0003677;GO:0004803;GO:0005739;GO:0006313</t>
  </si>
  <si>
    <t>transposase activity;DNA binding;transposition, DNA-mediated;mitochondrion</t>
  </si>
  <si>
    <t>Bradi2g31480</t>
  </si>
  <si>
    <t>ethylene-responsive transcription factor crf3-like</t>
  </si>
  <si>
    <t>Bradi1g77862</t>
  </si>
  <si>
    <t>ubiquitin subgroup</t>
  </si>
  <si>
    <t>GO:0007411;GO:0008543;GO:0007254;GO:0061418;GO:0006006;GO:0042059;GO:0051092;GO:0006367;GO:0000187;GO:0019082;GO:0000186;GO:0002479;GO:0002755;GO:0010939;GO:0075733;GO:0005829;GO:0034146;GO:0030666;GO:0032480;GO:0007220;GO:0032481;GO:0034220;GO:0034142;GO:0090263;GO:0038061;GO:0007265;GO:0007623;GO:0005765;GO:0005886;GO:0048011;GO:0033209;GO:0048010;GO:0007219;GO:0031145;GO:0034138;GO:0035666;GO:0034134;GO:0008286;GO:0038095;GO:0043123;GO:0042276;GO:0097190;GO:0002020;GO:0045944;GO:0005654;GO:0002223;GO:0000122;GO:0070062;GO:0000086;GO:0006977;GO:0000084;GO:0070266;GO:0016197;GO:0070423;GO:0000080;GO:0019068;GO:0050852;GO:0070987;GO:0034162;GO:0038124;GO:0061024;GO:0042769;GO:0034166;GO:0000209;GO:0038123;GO:0044822;GO:0090090;GO:0005615;GO:0005978;GO:0043066;GO:0043065;GO:0010008;GO:0000090;GO:0051437;GO:0030512;GO:0051436</t>
  </si>
  <si>
    <t>neurotrophin TRK receptor signaling pathway;positive regulation of transcription from RNA polymerase II promoter;positive regulation of canonical Wnt signaling pathway;toll-like receptor 9 signaling pathway;toll-like receptor 4 signaling pathway;ion transmembrane transport;negative regulation of apoptotic process;toll-like receptor 3 signaling pathway;negative regulation of type I interferon production;negative regulation of ubiquitin-protein ligase activity involved in mitotic cell cycle;TRIF-dependent toll-like receptor signaling pathway;circadian rhythm;antigen processing and presentation of exogenous peptide antigen via MHC class I, TAP-dependent;negative regulation of transforming growth factor beta receptor signaling pathway;regulation of transcription from RNA polymerase II promoter in response to hypoxia;intracellular transport of virus;extracellular space;apoptotic signaling pathway;vascular endothelial growth factor receptor signaling pathway;error-free translesion synthesis;DNA damage response, detection of DNA damage;mitotic S phase;Ras protein signal transduction;endosome membrane;DNA damage response, signal transduction by p53 class mediator resulting in cell cycle arrest;mitotic G1 phase;positive regulation of ubiquitin-protein ligase activity involved in regulation of mitotic cell cycle transition;regulation of necrotic cell death;activation of MAPKK activity;protein polyubiquitination;fibroblast growth factor receptor signaling pathway;toll-like receptor 2 signaling pathway;toll-like receptor 10 signaling pathway;axon guidance;viral protein processing;glycogen biosynthetic process;transcription initiation from RNA polymerase II promoter;nucleoplasm;toll-like receptor TLR6:TLR2 signaling pathway;positive regulation of NF-kappaB transcription factor activity;negative regulation of canonical Wnt signaling pathway;protease binding;virion assembly;activation of MAPK activity;positive regulation of type I interferon production;T cell receptor signaling pathway;MyD88-dependent toll-like receptor signaling pathway;endosomal transport;NIK/NF-kappaB signaling;membrane organization;tumor necrosis factor-mediated signaling pathway;mitotic anaphase;negative regulation of transcription from RNA polymerase II promoter;JNK cascade;RNA binding;Notch signaling pathway;positive regulation of I-kappaB kinase/NF-kappaB signaling;negative regulation of epidermal growth factor receptor signaling pathway;error-prone translesion synthesis;cytosol;plasma membrane;Notch receptor processing;positive regulation of apoptotic process;glucose metabolic process;stimulatory C-type lectin receptor signaling pathway;extracellular exosome;Fc-epsilon receptor signaling pathway;nucleotide-binding oligomerization domain containing signaling pathway;toll-like receptor TLR1:TLR2 signaling pathway;G2/M transition of mitotic cell cycle;lysosomal membrane;insulin receptor signaling pathway;endocytic vesicle membrane;anaphase-promoting complex-dependent catabolic process;toll-like receptor 5 signaling pathway;necroptotic process</t>
  </si>
  <si>
    <t>Cellular Component;Cellular Component;Cellular Component;Cellular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</si>
  <si>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Bradi3g32567</t>
  </si>
  <si>
    <t>uncharacterized loc100276779</t>
  </si>
  <si>
    <t>GO:0090332;GO:0009414</t>
  </si>
  <si>
    <t>response to water deprivation;stomatal closure</t>
  </si>
  <si>
    <t>Bradi5g13440</t>
  </si>
  <si>
    <t>pentatricopeptide repeat-containing protein at4g38150-like</t>
  </si>
  <si>
    <t>GO:0003735;GO:0005739;GO:0042254;GO:0005840;GO:0006412</t>
  </si>
  <si>
    <t>translation;ribosome;mitochondrion;structural constituent of ribosome;ribosome biogenesis</t>
  </si>
  <si>
    <t>Bradi1g46780</t>
  </si>
  <si>
    <t>atp-dependent rna helicase dhx8</t>
  </si>
  <si>
    <t>Bradi2g53310</t>
  </si>
  <si>
    <t>calcium uniporter protein mitochondrial-like</t>
  </si>
  <si>
    <t>Bradi3g24757</t>
  </si>
  <si>
    <t>hypothetical protein BRADI_3g24756</t>
  </si>
  <si>
    <t>Bradi3g40420</t>
  </si>
  <si>
    <t>PREDICTED: uncharacterized protein LOC100846009</t>
  </si>
  <si>
    <t>Bradi5g25152</t>
  </si>
  <si>
    <t>hypothetical protein OsJ_30150</t>
  </si>
  <si>
    <t>Bradi1g18852</t>
  </si>
  <si>
    <t>Os07g0656900, partial [Oryza sativa Japonica Group]</t>
  </si>
  <si>
    <t>GO:0004185;GO:0016023;GO:0051603</t>
  </si>
  <si>
    <t>cytoplasmic vesicle;serine-type carboxypeptidase activity;proteolysis involved in cellular protein catabolic process</t>
  </si>
  <si>
    <t>Bradi3g15115</t>
  </si>
  <si>
    <t>Bradi2g62067</t>
  </si>
  <si>
    <t>lux</t>
  </si>
  <si>
    <t>GO:0003677;GO:0005667;GO:0003700;GO:0009909;GO:0006355;GO:0007623;GO:0045449</t>
  </si>
  <si>
    <t>transcription factor activity, sequence-specific DNA binding;regulation of flower development;circadian rhythm;transcription factor complex;DNA binding;regulation of transcription, DNA-templated</t>
  </si>
  <si>
    <t>Molecular Function;Molecular Function;Biological Process;Biological Process;Biological Process;Cellular Component;Biological Process</t>
  </si>
  <si>
    <t>Bradi3g40741</t>
  </si>
  <si>
    <t>Bradi2g54607</t>
  </si>
  <si>
    <t>clathrin interactor 1</t>
  </si>
  <si>
    <t>Bradi1g22811</t>
  </si>
  <si>
    <t>zinc finger swim domain-containing protein 7</t>
  </si>
  <si>
    <t>GO:0005634;GO:0008270;GO:0005739;GO:0044212;GO:0000724;GO:0042742</t>
  </si>
  <si>
    <t>double-strand break repair via homologous recombination;defense response to bacterium;nucleus;transcription regulatory region DNA binding;mitochondrion;zinc ion binding</t>
  </si>
  <si>
    <t>Bradi1g25600</t>
  </si>
  <si>
    <t>tpa: duf26-domain receptor-like protein kinase family protein</t>
  </si>
  <si>
    <t>Bradi1g77680</t>
  </si>
  <si>
    <t>PREDICTED: uncharacterized protein LOC100825178</t>
  </si>
  <si>
    <t>Bradi3g52170</t>
  </si>
  <si>
    <t>platz transcription partial</t>
  </si>
  <si>
    <t>Bradi4g25690</t>
  </si>
  <si>
    <t>methylesterase 17-like</t>
  </si>
  <si>
    <t>Bradi4g31851</t>
  </si>
  <si>
    <t>PREDICTED: uncharacterized protein LOC100825957</t>
  </si>
  <si>
    <t>Bradi2g02021</t>
  </si>
  <si>
    <t>zinc finger protein stamenless 1-like</t>
  </si>
  <si>
    <t>GO:0010097;GO:0005634;GO:0046872;GO:0008285;GO:0010094</t>
  </si>
  <si>
    <t>negative regulation of cell proliferation;metal ion binding;specification of stamen identity;nucleus;specification of carpel identity</t>
  </si>
  <si>
    <t>Bradi2g44430</t>
  </si>
  <si>
    <t>hypothetical protein F775_13265</t>
  </si>
  <si>
    <t>Bradi2g35890</t>
  </si>
  <si>
    <t>shock protein src2</t>
  </si>
  <si>
    <t>Bradi1g34780</t>
  </si>
  <si>
    <t>f-box lrr-repeat protein at2g43260-like</t>
  </si>
  <si>
    <t>Bradi5g19980</t>
  </si>
  <si>
    <t>Bradi1g49831</t>
  </si>
  <si>
    <t>cytochrome P450 704C1-like</t>
  </si>
  <si>
    <t>Bradi2g55520</t>
  </si>
  <si>
    <t>PREDICTED: uncharacterized protein LOC100838671</t>
  </si>
  <si>
    <t>Bradi3g01870</t>
  </si>
  <si>
    <t>methyltransferase-like protein 23</t>
  </si>
  <si>
    <t>Bradi4g39640</t>
  </si>
  <si>
    <t>fas1 domain-containing protein selmodraft_448915-like</t>
  </si>
  <si>
    <t>GO:0016023;GO:0010584</t>
  </si>
  <si>
    <t>cytoplasmic vesicle;pollen exine formation</t>
  </si>
  <si>
    <t>Bradi3g42450</t>
  </si>
  <si>
    <t>PREDICTED: uncharacterized protein LOC100842471</t>
  </si>
  <si>
    <t>Bradi5g23973</t>
  </si>
  <si>
    <t>uncharacterized loc100278208</t>
  </si>
  <si>
    <t>Bradi5g18961</t>
  </si>
  <si>
    <t>growth-regulating factor 10-like</t>
  </si>
  <si>
    <t>Bradi3g60910</t>
  </si>
  <si>
    <t>PREDICTED: uncharacterized protein LOC100838594</t>
  </si>
  <si>
    <t>Bradi4g09567</t>
  </si>
  <si>
    <t>myb family transcription expressed</t>
  </si>
  <si>
    <t>Bradi3g34420</t>
  </si>
  <si>
    <t>PREDICTED: uncharacterized protein LOC104583701</t>
  </si>
  <si>
    <t>Bradi3g02940</t>
  </si>
  <si>
    <t>f-box protein at1g67623</t>
  </si>
  <si>
    <t>Bradi1g70523</t>
  </si>
  <si>
    <t>cysteine proteinase inhibitor 8-like</t>
  </si>
  <si>
    <t>GO:0004869;GO:0010951</t>
  </si>
  <si>
    <t>negative regulation of endopeptidase activity;cysteine-type endopeptidase inhibitor activity</t>
  </si>
  <si>
    <t>Bradi1g58440</t>
  </si>
  <si>
    <t>melanoma-associated antigen 1-like isoform x2</t>
  </si>
  <si>
    <t>GO:0006261;GO:0009560;GO:0006312</t>
  </si>
  <si>
    <t>mitotic recombination;embryo sac egg cell differentiation;DNA-dependent DNA replication</t>
  </si>
  <si>
    <t>Biological Process;Biological Process;Biological Process</t>
  </si>
  <si>
    <t>Bradi1g03600</t>
  </si>
  <si>
    <t>adomet-dependent rrna methyltransferase spb1</t>
  </si>
  <si>
    <t>GO:0051301;GO:0001510;GO:0019243;GO:0008168</t>
  </si>
  <si>
    <t>methylglyoxal catabolic process to D-lactate via S-lactoyl-glutathione;methyltransferase activity;cell division;RNA methylation</t>
  </si>
  <si>
    <t>Bradi3g22726</t>
  </si>
  <si>
    <t>cytochrome c oxidase subunit mitochondrial</t>
  </si>
  <si>
    <t>GO:0004129;GO:0045277;GO:1902600;GO:0006123;GO:0005740</t>
  </si>
  <si>
    <t>cytochrome-c oxidase activity;hydrogen ion transmembrane transport;mitochondrial envelope;mitochondrial electron transport, cytochrome c to oxygen;respiratory chain complex IV</t>
  </si>
  <si>
    <t>Cellular Component;Molecular Function;Biological Process;Biological Process;Cellular Component</t>
  </si>
  <si>
    <t>Bradi1g23460</t>
  </si>
  <si>
    <t>homeodomain leucine zipper protein</t>
  </si>
  <si>
    <t>GO:0005634;GO:0006355;GO:0043565</t>
  </si>
  <si>
    <t>sequence-specific DNA binding;nucleus;regulation of transcription, DNA-templated</t>
  </si>
  <si>
    <t>Bradi2g32240</t>
  </si>
  <si>
    <t>kat8 regulatory nsl complex subunit 3</t>
  </si>
  <si>
    <t>Bradi1g35000</t>
  </si>
  <si>
    <t>mads-box protein</t>
  </si>
  <si>
    <t>GO:0009860;GO:0010093;GO:0006355;GO:0046983;GO:0045449;GO:0048507;GO:0048441;GO:0005634;GO:0003677;GO:0009827;GO:0005667;GO:0003700;GO:0009909;GO:0048443;GO:0048481</t>
  </si>
  <si>
    <t>transcription factor activity, sequence-specific DNA binding;plant ovule development;plant-type cell wall modification;transcription factor complex;nucleus;petal development;DNA binding;regulation of transcription, DNA-templated;regulation of flower development;specification of floral organ identity;meristem development;pollen tube growth;protein dimerization activity;stamen development</t>
  </si>
  <si>
    <t>Cellular Component;Molecular Function;Molecular Function;Molecular Function;Biological Process;Biological Process;Biological Process;Biological Process;Biological Process;Biological Process;Biological Process;Biological Process;Biological Process;Cellular Component;Biological Process</t>
  </si>
  <si>
    <t>Bradi1g50450</t>
  </si>
  <si>
    <t>dag chloroplastic-like</t>
  </si>
  <si>
    <t>Bradi4g21628</t>
  </si>
  <si>
    <t>Bradi2g26823</t>
  </si>
  <si>
    <t>protein lateral root primordium 1- partial</t>
  </si>
  <si>
    <t>GO:0048507</t>
  </si>
  <si>
    <t>meristem development</t>
  </si>
  <si>
    <t>Bradi1g48520</t>
  </si>
  <si>
    <t>mads-box transcription factor 5-like</t>
  </si>
  <si>
    <t>Bradi3g36465</t>
  </si>
  <si>
    <t>atp-dependent dna helicase ddm1</t>
  </si>
  <si>
    <t>GO:0005524;GO:0006342</t>
  </si>
  <si>
    <t>chromatin silencing;ATP binding</t>
  </si>
  <si>
    <t>Bradi4g10341</t>
  </si>
  <si>
    <t>polyubiquitin 11</t>
  </si>
  <si>
    <t>Bradi1g11260</t>
  </si>
  <si>
    <t>homologous-pairing protein 2 homolog</t>
  </si>
  <si>
    <t>GO:0051026;GO:0006261;GO:0010332;GO:0006302</t>
  </si>
  <si>
    <t>response to gamma radiation;double-strand break repair;chiasma assembly;DNA-dependent DNA replication</t>
  </si>
  <si>
    <t>Bradi2g52865</t>
  </si>
  <si>
    <t>Bradi3g37623</t>
  </si>
  <si>
    <t>Bradi1g49257</t>
  </si>
  <si>
    <t>Os05g0315401 [Oryza sativa Japonica Group]</t>
  </si>
  <si>
    <t>Bradi2g55070</t>
  </si>
  <si>
    <t>heme-binding-like protein chloroplastic</t>
  </si>
  <si>
    <t>GO:0010017;GO:0005829;GO:0005794;GO:0009813;GO:0005773;GO:0005886;GO:0010224;GO:0020037;GO:0009744</t>
  </si>
  <si>
    <t>response to sucrose;vacuole;flavonoid biosynthetic process;cytosol;plasma membrane;heme binding;red or far-red light signaling pathway;response to UV-B;Golgi apparatus</t>
  </si>
  <si>
    <t>Bradi3g42713</t>
  </si>
  <si>
    <t>PREDICTED: uncharacterized protein LOC104583755</t>
  </si>
  <si>
    <t>Bradi2g14927</t>
  </si>
  <si>
    <t>Bradi1g54592</t>
  </si>
  <si>
    <t>Bradi5g22580</t>
  </si>
  <si>
    <t>abc transporter i family member 1</t>
  </si>
  <si>
    <t>GO:0016887;GO:0005524;GO:0008152;GO:0030288;GO:0017004;GO:0006810;GO:0005215</t>
  </si>
  <si>
    <t>transporter activity;ATPase activity;metabolic process;transport;outer membrane-bounded periplasmic space;ATP binding;cytochrome complex assembly</t>
  </si>
  <si>
    <t>Bradi4g11042</t>
  </si>
  <si>
    <t>hypothetical protein BRADI_4g11040</t>
  </si>
  <si>
    <t>Bradi1g04683</t>
  </si>
  <si>
    <t>PREDICTED: uncharacterized protein LOC100824126</t>
  </si>
  <si>
    <t>Bradi1g21164</t>
  </si>
  <si>
    <t>2-phytyl- -beta-naphthoquinone chloroplastic-like</t>
  </si>
  <si>
    <t>GO:0042372;GO:0008757;GO:0009536;GO:0052624;GO:0032259</t>
  </si>
  <si>
    <t>plastid;2-phytyl-1,4-naphthoquinone methyltransferase activity;methylation;phylloquinone biosynthetic process;S-adenosylmethionine-dependent methyltransferase activity</t>
  </si>
  <si>
    <t>Bradi1g49520</t>
  </si>
  <si>
    <t>PREDICTED: uncharacterized protein LOC100845554</t>
  </si>
  <si>
    <t>Bradi1g78123</t>
  </si>
  <si>
    <t>Bradi1g61036</t>
  </si>
  <si>
    <t>Os03g0381400 [Oryza sativa Japonica Group]</t>
  </si>
  <si>
    <t>Bradi4g05095</t>
  </si>
  <si>
    <t>ADP-ribosylation factor GTPase-activating AGD3</t>
  </si>
  <si>
    <t>Bradi3g51685</t>
  </si>
  <si>
    <t>Bradi2g17440</t>
  </si>
  <si>
    <t>formin-like protein 14 isoform x2</t>
  </si>
  <si>
    <t>Bradi2g62300</t>
  </si>
  <si>
    <t>dna replication complex gins protein psf2</t>
  </si>
  <si>
    <t>GO:0000727;GO:0032508;GO:0000811;GO:1902975;GO:0031298;GO:0043138</t>
  </si>
  <si>
    <t>mitotic DNA replication initiation;DNA duplex unwinding;replication fork protection complex;double-strand break repair via break-induced replication;GINS complex;3'-5' DNA helicase activity</t>
  </si>
  <si>
    <t>Bradi1g33061</t>
  </si>
  <si>
    <t>Bradi3g28900</t>
  </si>
  <si>
    <t>probable cytokinin riboside 5 -monophosphate phosphoribohydrolase logl10</t>
  </si>
  <si>
    <t>GO:0016799;GO:0009691;GO:0005739;GO:0016829</t>
  </si>
  <si>
    <t>hydrolase activity, hydrolyzing N-glycosyl compounds;cytokinin biosynthetic process;lyase activity;mitochondrion</t>
  </si>
  <si>
    <t>Bradi3g21270</t>
  </si>
  <si>
    <t>uncharacterized loc100382791</t>
  </si>
  <si>
    <t>Bradi4g27110</t>
  </si>
  <si>
    <t>meiotic nuclear division protein 1 homolog</t>
  </si>
  <si>
    <t>GO:0016568;GO:0007062;GO:0007131;GO:0006261;GO:0009560;GO:0000724;GO:0009555;GO:0042991;GO:0006275;GO:0007129;GO:0043687;GO:0005622;GO:0000278;GO:0006312;GO:0042138;GO:0006306;GO:0045893;GO:0031047;GO:0051726;GO:0010332;GO:0016444</t>
  </si>
  <si>
    <t>chromatin organization;somatic cell DNA recombination;transcription factor import into nucleus;gene silencing by RNA;mitotic recombination;mitotic cell cycle;embryo sac egg cell differentiation;post-translational protein modification;regulation of cell cycle;regulation of DNA replication;reciprocal meiotic recombination;response to gamma radiation;double-strand break repair via homologous recombination;pollen development;sister chromatid cohesion;DNA methylation;intracellular;DNA-dependent DNA replication;positive regulation of transcription, DNA-templated;synapsis;meiotic DNA double-strand break formation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</si>
  <si>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</si>
  <si>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Bradi1g43661</t>
  </si>
  <si>
    <t>g-box-binding factor 1</t>
  </si>
  <si>
    <t>Bradi2g11695</t>
  </si>
  <si>
    <t>Bradi4g18938</t>
  </si>
  <si>
    <t>Bradi3g38845</t>
  </si>
  <si>
    <t>gag protein</t>
  </si>
  <si>
    <t>Bradi1g04010</t>
  </si>
  <si>
    <t>protein lurp-one-related 15-like</t>
  </si>
  <si>
    <t>GO:0006952</t>
  </si>
  <si>
    <t>defense response</t>
  </si>
  <si>
    <t>Bradi3g09020</t>
  </si>
  <si>
    <t>Bradi2g43035</t>
  </si>
  <si>
    <t>Bradi1g28100</t>
  </si>
  <si>
    <t>dna-directed rna polymerase iii subunit rpc8</t>
  </si>
  <si>
    <t>GO:0005524;GO:0009062;GO:0006206;GO:0003899;GO:0006351;GO:0006144;GO:0006556;GO:0005730;GO:0004478;GO:0006555</t>
  </si>
  <si>
    <t>DNA-directed 5'-3' RNA polymerase activity;pyrimidine nucleobase metabolic process;methionine metabolic process;fatty acid catabolic process;transcription, DNA-templated;S-adenosylmethionine biosynthetic process;nucleolus;methionine adenosyltransferase activity;ATP binding;purine nucleobase metabolic process</t>
  </si>
  <si>
    <t>Molecular Function;Molecular Function;Molecular Function;Biological Process;Biological Process;Biological Process;Cellular Component;Biological Process;Biological Process;Biological Process</t>
  </si>
  <si>
    <t>Bradi4g01706</t>
  </si>
  <si>
    <t>Bradi1g56374</t>
  </si>
  <si>
    <t>PREDICTED: uncharacterized protein LOC104581708</t>
  </si>
  <si>
    <t>Bradi5g17281</t>
  </si>
  <si>
    <t>homeodomain-like transcription factor superfamily protein</t>
  </si>
  <si>
    <t>GO:0003677;GO:0009536</t>
  </si>
  <si>
    <t>plastid;DNA binding</t>
  </si>
  <si>
    <t>Bradi1g60672</t>
  </si>
  <si>
    <t>Bradi2g45720</t>
  </si>
  <si>
    <t>PREDICTED: uncharacterized protein LOC100846397</t>
  </si>
  <si>
    <t>Bradi4g04451</t>
  </si>
  <si>
    <t>E3 ubiquitin- ligase SINA-like 10</t>
  </si>
  <si>
    <t>Bradi1g57990</t>
  </si>
  <si>
    <t>PREDICTED: uncharacterized protein LOC104584986</t>
  </si>
  <si>
    <t>Bradi1g73910</t>
  </si>
  <si>
    <t>protein yls3-like</t>
  </si>
  <si>
    <t>GO:0006869;GO:0006508;GO:0016023;GO:0008289;GO:0008233</t>
  </si>
  <si>
    <t>cytoplasmic vesicle;lipid transport;peptidase activity;lipid binding;proteolysis</t>
  </si>
  <si>
    <t>Bradi1g31143</t>
  </si>
  <si>
    <t>zinc knuckle domain containing protein</t>
  </si>
  <si>
    <t>Bradi3g29670</t>
  </si>
  <si>
    <t>ripening-related protein 5</t>
  </si>
  <si>
    <t>Bradi1g27820</t>
  </si>
  <si>
    <t>4-coumarate-- ligase-like 7</t>
  </si>
  <si>
    <t>GO:0003824;GO:0008152;GO:0009536</t>
  </si>
  <si>
    <t>plastid;catalytic activity;metabolic process</t>
  </si>
  <si>
    <t>Bradi4g25000</t>
  </si>
  <si>
    <t>pentatricopeptide repeat protein</t>
  </si>
  <si>
    <t>Bradi4g23767</t>
  </si>
  <si>
    <t>Bradi2g25292</t>
  </si>
  <si>
    <t>Bradi1g55560</t>
  </si>
  <si>
    <t>Bradi2g20120</t>
  </si>
  <si>
    <t>PREDICTED: uncharacterized protein LOC100834095</t>
  </si>
  <si>
    <t>Bradi1g35577</t>
  </si>
  <si>
    <t>Bradi3g13887</t>
  </si>
  <si>
    <t>Bradi2g17213</t>
  </si>
  <si>
    <t>PREDICTED: uncharacterized protein LOC104583099</t>
  </si>
  <si>
    <t>Bradi2g33105</t>
  </si>
  <si>
    <t>hypothetical protein SORBIDRAFT_09g006160</t>
  </si>
  <si>
    <t>Bradi1g49820</t>
  </si>
  <si>
    <t>coiled-coil domain-containing protein 137</t>
  </si>
  <si>
    <t>Bradi1g07420</t>
  </si>
  <si>
    <t>Bradi4g35700</t>
  </si>
  <si>
    <t>f-box protein pp2-a13-like</t>
  </si>
  <si>
    <t>Bradi1g44870</t>
  </si>
  <si>
    <t>uncharacterized loc100277687</t>
  </si>
  <si>
    <t>Bradi2g12891</t>
  </si>
  <si>
    <t>hypothetical protein BRADI_1g37543</t>
  </si>
  <si>
    <t>Bradi1g45113</t>
  </si>
  <si>
    <t>vegetative cell wall gp1-like</t>
  </si>
  <si>
    <t>Bradi1g57180</t>
  </si>
  <si>
    <t>myristoylated alanine-rich c-kinase substrate-like</t>
  </si>
  <si>
    <t>Bradi5g19220</t>
  </si>
  <si>
    <t>ring-h2 finger protein atl2l</t>
  </si>
  <si>
    <t>GO:0008270;GO:0005515;GO:0016023</t>
  </si>
  <si>
    <t>cytoplasmic vesicle;protein binding;zinc ion binding</t>
  </si>
  <si>
    <t>Bradi2g39496</t>
  </si>
  <si>
    <t>tpr and ankyrin repeat-containing protein 1</t>
  </si>
  <si>
    <t>Bradi4g15375</t>
  </si>
  <si>
    <t>Bradi1g75120</t>
  </si>
  <si>
    <t>lob domain-containing protein 16-like</t>
  </si>
  <si>
    <t>Bradi2g36400</t>
  </si>
  <si>
    <t>hypothetical protein F775_04518</t>
  </si>
  <si>
    <t>Bradi5g12452</t>
  </si>
  <si>
    <t>Os04g0461600, partial [Oryza sativa Japonica Group]</t>
  </si>
  <si>
    <t>GO:0016021;GO:0005576;GO:0019229</t>
  </si>
  <si>
    <t>regulation of vasoconstriction;extracellular region;integral component of membrane</t>
  </si>
  <si>
    <t>Bradi1g72080</t>
  </si>
  <si>
    <t>PREDICTED: uncharacterized protein LOC100846372</t>
  </si>
  <si>
    <t>Bradi1g76716</t>
  </si>
  <si>
    <t>hypothetical protein BRADI_1g76720 [Brachypodium distachyon]</t>
  </si>
  <si>
    <t>Bradi1g53960</t>
  </si>
  <si>
    <t>armadillo repeat-containing protein 7</t>
  </si>
  <si>
    <t>Bradi4g31290</t>
  </si>
  <si>
    <t>early auxin response protein</t>
  </si>
  <si>
    <t>Bradi2g52380</t>
  </si>
  <si>
    <t>Bradi1g65190</t>
  </si>
  <si>
    <t>GO:0048240;GO:2000008;GO:0080155;GO:0016023;GO:0005576</t>
  </si>
  <si>
    <t>cytoplasmic vesicle;sperm capacitation;extracellular region;regulation of protein localization to cell surface;regulation of double fertilization forming a zygote and endosperm</t>
  </si>
  <si>
    <t>Bradi1g36812</t>
  </si>
  <si>
    <t>Bradi2g37140</t>
  </si>
  <si>
    <t>PREDICTED: uncharacterized protein LOC100845186</t>
  </si>
  <si>
    <t>Bradi2g05595</t>
  </si>
  <si>
    <t>Bradi1g17910</t>
  </si>
  <si>
    <t>GO:0005634;GO:0046983</t>
  </si>
  <si>
    <t>nucleus;protein dimerization activity</t>
  </si>
  <si>
    <t>Bradi2g43705</t>
  </si>
  <si>
    <t>Bradi2g35140</t>
  </si>
  <si>
    <t>Bradi3g28470</t>
  </si>
  <si>
    <t>cyanate hydratase</t>
  </si>
  <si>
    <t>GO:0042802;GO:0008824;GO:0009440;GO:0005829;GO:0043565</t>
  </si>
  <si>
    <t>cyanate hydratase activity;cytosol;identical protein binding;cyanate catabolic process;sequence-specific DNA binding</t>
  </si>
  <si>
    <t>Bradi4g04210</t>
  </si>
  <si>
    <t>PREDICTED: uncharacterized protein LOC100846046</t>
  </si>
  <si>
    <t>GO:0016023;GO:0009536</t>
  </si>
  <si>
    <t>plastid;cytoplasmic vesicle</t>
  </si>
  <si>
    <t>Bradi2g52620</t>
  </si>
  <si>
    <t>was wasl-interacting protein family member 3-like</t>
  </si>
  <si>
    <t>Bradi4g04190</t>
  </si>
  <si>
    <t>PREDICTED: uncharacterized protein LOC100823933</t>
  </si>
  <si>
    <t>Bradi1g55853</t>
  </si>
  <si>
    <t>Bradi1g24051</t>
  </si>
  <si>
    <t>protein yabby 7-like</t>
  </si>
  <si>
    <t>Bradi1g59467</t>
  </si>
  <si>
    <t>pre-rRNA-processing ESF2-like [Camelina sativa]</t>
  </si>
  <si>
    <t>GO:0000166;GO:0000472;GO:0003723;GO:0000480;GO:0034462;GO:0000447;GO:0005730</t>
  </si>
  <si>
    <t>endonucleolytic cleavage in ITS1 to separate SSU-rRNA from 5.8S rRNA and LSU-rRNA from tricistronic rRNA transcript (SSU-rRNA, 5.8S rRNA, LSU-rRNA);endonucleolytic cleavage in 5'-ETS of tricistronic rRNA transcript (SSU-rRNA, 5.8S rRNA, LSU-rRNA);nucleolus;endonucleolytic cleavage to generate mature 5'-end of SSU-rRNA from (SSU-rRNA, 5.8S rRNA, LSU-rRNA);small-subunit processome assembly;RNA binding;nucleotide binding</t>
  </si>
  <si>
    <t>Bradi3g26275</t>
  </si>
  <si>
    <t>Bradi1g34516</t>
  </si>
  <si>
    <t>Bradi2g40533</t>
  </si>
  <si>
    <t>Bradi2g25255</t>
  </si>
  <si>
    <t>Bradi2g47103</t>
  </si>
  <si>
    <t>PREDICTED: uncharacterized protein LOC100838380</t>
  </si>
  <si>
    <t>Bradi1g70700</t>
  </si>
  <si>
    <t>GO:0009506;GO:0046872;GO:0030001</t>
  </si>
  <si>
    <t>metal ion transport;metal ion binding;plasmodesma</t>
  </si>
  <si>
    <t>Bradi1g20690</t>
  </si>
  <si>
    <t>Bradi1g76570</t>
  </si>
  <si>
    <t>prostrate growth 1</t>
  </si>
  <si>
    <t>Bradi3g19596</t>
  </si>
  <si>
    <t>enolase-phosphatase e1-like</t>
  </si>
  <si>
    <t>Bradi2g54960</t>
  </si>
  <si>
    <t>PREDICTED: uncharacterized protein LOC100824578</t>
  </si>
  <si>
    <t>Bradi1g11372</t>
  </si>
  <si>
    <t>retrotransposon unclassified</t>
  </si>
  <si>
    <t>GO:0003964;GO:0003723;GO:0043167;GO:0006278;GO:0009536</t>
  </si>
  <si>
    <t>ion binding;plastid;RNA-directed DNA polymerase activity;RNA-dependent DNA biosynthetic process;RNA binding</t>
  </si>
  <si>
    <t>Bradi2g10141</t>
  </si>
  <si>
    <t>Bradi4g22585</t>
  </si>
  <si>
    <t>pectinesterase inhibitor domain containing protein</t>
  </si>
  <si>
    <t>Bradi1g42490</t>
  </si>
  <si>
    <t>impaired sucrose induction 1-like protein</t>
  </si>
  <si>
    <t>Bradi4g02253</t>
  </si>
  <si>
    <t>Bradi5g03490</t>
  </si>
  <si>
    <t>dna topoisomerase i</t>
  </si>
  <si>
    <t>GO:0003677;GO:0005739;GO:0003917;GO:0005694;GO:0006265</t>
  </si>
  <si>
    <t>chromosome;DNA topological change;DNA topoisomerase type I activity;DNA binding;mitochondrion</t>
  </si>
  <si>
    <t>Bradi1g57216</t>
  </si>
  <si>
    <t>Bradi4g14620</t>
  </si>
  <si>
    <t>PREDICTED: uncharacterized protein LOC100846036</t>
  </si>
  <si>
    <t>Bradi2g01152</t>
  </si>
  <si>
    <t>hypothetical protein BRADI_2g01145</t>
  </si>
  <si>
    <t>Bradi1g75795</t>
  </si>
  <si>
    <t>Bradi1g10023</t>
  </si>
  <si>
    <t>Bradi3g02210</t>
  </si>
  <si>
    <t>calcium-binding protein kic-like</t>
  </si>
  <si>
    <t>GO:0005509;GO:0010091;GO:0042744</t>
  </si>
  <si>
    <t>hydrogen peroxide catabolic process;trichome branching;calcium ion binding</t>
  </si>
  <si>
    <t>Bradi2g14923</t>
  </si>
  <si>
    <t>Bradi4g02214</t>
  </si>
  <si>
    <t>Bradi5g08880</t>
  </si>
  <si>
    <t>grf zinc finger family protein</t>
  </si>
  <si>
    <t>Bradi2g60790</t>
  </si>
  <si>
    <t>PREDICTED: uncharacterized protein YAE1-like</t>
  </si>
  <si>
    <t>Bradi1g57337</t>
  </si>
  <si>
    <t>thionin bth7-like</t>
  </si>
  <si>
    <t>Bradi4g25173</t>
  </si>
  <si>
    <t>hypothetical protein BRADI_4g25172</t>
  </si>
  <si>
    <t>Bradi4g17396</t>
  </si>
  <si>
    <t>Bradi2g52803</t>
  </si>
  <si>
    <t>Bradi2g19118</t>
  </si>
  <si>
    <t>PREDICTED: uncharacterized protein LOC100845476</t>
  </si>
  <si>
    <t>Bradi3g06193</t>
  </si>
  <si>
    <t>Bradi1g05020</t>
  </si>
  <si>
    <t>Bradi1g77865</t>
  </si>
  <si>
    <t>Os04g0117200 [Oryza sativa Japonica Group]</t>
  </si>
  <si>
    <t>Bradi1g53027</t>
  </si>
  <si>
    <t>PREDICTED: uncharacterized protein LOC100834430 isoform X3</t>
  </si>
  <si>
    <t>GO:0006979</t>
  </si>
  <si>
    <t>response to oxidative stress</t>
  </si>
  <si>
    <t>Bradi1g48824</t>
  </si>
  <si>
    <t>Bradi1g48275</t>
  </si>
  <si>
    <t>f-box protein pp2-b12</t>
  </si>
  <si>
    <t>Bradi3g32670</t>
  </si>
  <si>
    <t>cyclin-dependent protein kinase inhibitor smr1-like</t>
  </si>
  <si>
    <t>GO:0004860;GO:0006469</t>
  </si>
  <si>
    <t>negative regulation of protein kinase activity;protein kinase inhibitor activity</t>
  </si>
  <si>
    <t>Bradi1g76580</t>
  </si>
  <si>
    <t>GO:0003676;GO:0046872</t>
  </si>
  <si>
    <t>metal ion binding;nucleic acid binding</t>
  </si>
  <si>
    <t>Bradi2g40166</t>
  </si>
  <si>
    <t>Bradi3g43857</t>
  </si>
  <si>
    <t>Bradi1g12720</t>
  </si>
  <si>
    <t>epidermal patterning factor-like protein 2</t>
  </si>
  <si>
    <t>Bradi1g11230</t>
  </si>
  <si>
    <t>basic blue</t>
  </si>
  <si>
    <t>Bradi3g44905</t>
  </si>
  <si>
    <t>Bradi2g18561</t>
  </si>
  <si>
    <t>Bradi3g53400</t>
  </si>
  <si>
    <t>PREDICTED: uncharacterized protein LOC100836557</t>
  </si>
  <si>
    <t>Bradi2g01055</t>
  </si>
  <si>
    <t>Bradi2g21230</t>
  </si>
  <si>
    <t>PREDICTED: uncharacterized protein LOC104582631, partial</t>
  </si>
  <si>
    <t>Bradi2g45030</t>
  </si>
  <si>
    <t>tat pathway signal sequence family protein</t>
  </si>
  <si>
    <t>Bradi1g35570</t>
  </si>
  <si>
    <t>protein glutamine dumper 4-like</t>
  </si>
  <si>
    <t>Bradi1g57825</t>
  </si>
  <si>
    <t>Bradi4g06530</t>
  </si>
  <si>
    <t>protein tapetum determinant 1-like</t>
  </si>
  <si>
    <t>Bradi1g10080</t>
  </si>
  <si>
    <t>Bradi4g02473</t>
  </si>
  <si>
    <t>Bradi4g30425</t>
  </si>
  <si>
    <t>Bradi1g47743</t>
  </si>
  <si>
    <t>Bradi1g31146</t>
  </si>
  <si>
    <t>d-3-phosphoglycerate chloroplastic</t>
  </si>
  <si>
    <t>Bradi2g42255</t>
  </si>
  <si>
    <t>Bradi5g25150</t>
  </si>
  <si>
    <t>hypothetical protein F775_08212</t>
  </si>
  <si>
    <t>Bradi3g33534</t>
  </si>
  <si>
    <t>Bradi3g47307</t>
  </si>
  <si>
    <t>glycine-rich protein</t>
  </si>
  <si>
    <t>Bradi1g51090</t>
  </si>
  <si>
    <t>early nodulin 93</t>
  </si>
  <si>
    <t>Bradi3g27541</t>
  </si>
  <si>
    <t>PREDICTED: uncharacterized protein LOC100840338</t>
  </si>
  <si>
    <t>Bradi2g50815</t>
  </si>
  <si>
    <t>PREDICTED: uncharacterized protein LOC100832959</t>
  </si>
  <si>
    <t>GO:0005524;GO:0005737;GO:0006561;GO:0016310;GO:0016301</t>
  </si>
  <si>
    <t>cytoplasm;kinase activity;ATP binding;proline biosynthetic process;phosphorylation</t>
  </si>
  <si>
    <t>Bradi3g31515</t>
  </si>
  <si>
    <t>Bradi4g15781</t>
  </si>
  <si>
    <t>atp-dependent clp protease proteolytic subunit-related protein chloroplastic</t>
  </si>
  <si>
    <t>GO:0009534;GO:0009941;GO:0004252;GO:0042793;GO:0009840;GO:0006364;GO:0009902;GO:0010207;GO:0045893;GO:0006508;GO:0010027;GO:0010287;GO:0035304</t>
  </si>
  <si>
    <t>photosystem II assembly;chloroplast envelope;rRNA processing;plastoglobule;transcription from plastid promoter;chloroplastic endopeptidase Clp complex;chloroplast relocation;regulation of protein dephosphorylation;chloroplast thylakoid;thylakoid membrane organization;proteolysis;positive regulation of transcription, DNA-templated;serine-type endopeptidase activity</t>
  </si>
  <si>
    <t>Cellular Component;Cellular Component;Cellular Component;Cellular Component;Molecular Function;Biological Process;Biological Process;Biological Process;Biological Process;Biological Process;Biological Process;Biological Process;Biological Process</t>
  </si>
  <si>
    <t>Bradi4g01185</t>
  </si>
  <si>
    <t>hypothetical protein F775_06651</t>
  </si>
  <si>
    <t>Bradi2g60755</t>
  </si>
  <si>
    <t>crossover junction endonuclease mus81-like</t>
  </si>
  <si>
    <t>GO:0044763;GO:0006259;GO:0016787</t>
  </si>
  <si>
    <t>DNA metabolic process;hydrolase activity;single-organism cellular process</t>
  </si>
  <si>
    <t>Bradi4g42098</t>
  </si>
  <si>
    <t>Os12g0157700 [Oryza sativa Japonica Group]</t>
  </si>
  <si>
    <t>Bradi3g09955</t>
  </si>
  <si>
    <t>Bradi3g50775</t>
  </si>
  <si>
    <t>Bradi4g23117</t>
  </si>
  <si>
    <t>Bradi1g24753</t>
  </si>
  <si>
    <t>Bradi2g43010</t>
  </si>
  <si>
    <t>PREDICTED: uncharacterized protein LOC104583295</t>
  </si>
  <si>
    <t>Bradi2g49383</t>
  </si>
  <si>
    <t>Bradi1g64155</t>
  </si>
  <si>
    <t>Bradi1g69860</t>
  </si>
  <si>
    <t>vacuolar atpase assembly integral membrane protein vma21-likedomain-containing protein</t>
  </si>
  <si>
    <t>GO:0005789;GO:0070072;GO:0016021;GO:0030127;GO:0033116</t>
  </si>
  <si>
    <t>vacuolar proton-transporting V-type ATPase complex assembly;endoplasmic reticulum membrane;endoplasmic reticulum-Golgi intermediate compartment membrane;COPII vesicle coat;integral component of membrane</t>
  </si>
  <si>
    <t>Bradi1g42756</t>
  </si>
  <si>
    <t>Bradi5g09550</t>
  </si>
  <si>
    <t>uncharacterized loc100278661</t>
  </si>
  <si>
    <t>Bradi2g19109</t>
  </si>
  <si>
    <t>Os01g0969600 [Oryza sativa Japonica Group]</t>
  </si>
  <si>
    <t>Bradi1g56266</t>
  </si>
  <si>
    <t>Bradi2g02041</t>
  </si>
  <si>
    <t>hypothetical protein F775_02957</t>
  </si>
  <si>
    <t>Bradi2g05865</t>
  </si>
  <si>
    <t>epidermal patterning factor-like protein 3</t>
  </si>
  <si>
    <t>Bradi4g02293</t>
  </si>
  <si>
    <t>Bradi2g12240</t>
  </si>
  <si>
    <t>hypothetical protein TRIUR3_09938</t>
  </si>
  <si>
    <t>Bradi1g38112</t>
  </si>
  <si>
    <t>gibberellin 2-beta-dioxygenase 8-like</t>
  </si>
  <si>
    <t>Bradi4g42173</t>
  </si>
  <si>
    <t>Bradi3g36541</t>
  </si>
  <si>
    <t>Bradi1g48600</t>
  </si>
  <si>
    <t>protein mos2-like</t>
  </si>
  <si>
    <t>GO:0003676</t>
  </si>
  <si>
    <t>nucleic acid binding</t>
  </si>
  <si>
    <t>Bradi2g54910</t>
  </si>
  <si>
    <t>dead-box atp-dependent rna helicase 2-like</t>
  </si>
  <si>
    <t>GO:0003743;GO:0005524;GO:0004386;GO:0006364;GO:0005730;GO:0005840;GO:0006446</t>
  </si>
  <si>
    <t>helicase activity;rRNA processing;nucleolus;ribosome;regulation of translational initiation;translation initiation factor activity;ATP binding</t>
  </si>
  <si>
    <t>Bradi5g06566</t>
  </si>
  <si>
    <t>Bradi1g35105</t>
  </si>
  <si>
    <t>Bradi4g05350</t>
  </si>
  <si>
    <t>glycine-rich rna-binding protein mitochondrial-like</t>
  </si>
  <si>
    <t>Bradi4g33282</t>
  </si>
  <si>
    <t>homeobox protein hox-b3-like</t>
  </si>
  <si>
    <t>Bradi3g53186</t>
  </si>
  <si>
    <t>Bradi2g09456</t>
  </si>
  <si>
    <t>hypothetical protein BRADI_2g09455</t>
  </si>
  <si>
    <t>Bradi1g47586</t>
  </si>
  <si>
    <t>Bradi1g37911</t>
  </si>
  <si>
    <t>Bradi4g05965</t>
  </si>
  <si>
    <t>Bradi1g24593</t>
  </si>
  <si>
    <t>ribonuclease h protein at1g65750</t>
  </si>
  <si>
    <t>GO:0000166;GO:0043167;GO:0006464;GO:0017111;GO:0016310;GO:0016773;GO:0016301;GO:0005622</t>
  </si>
  <si>
    <t>nucleoside-triphosphatase activity;ion binding;kinase activity;cellular protein modification process;intracellular;phosphorylation;nucleotide binding;phosphotransferase activity, alcohol group as acceptor</t>
  </si>
  <si>
    <t>Cellular Component;Molecular Function;Molecular Function;Molecular Function;Molecular Function;Molecular Function;Biological Process;Biological Process</t>
  </si>
  <si>
    <t>Bradi5g26236</t>
  </si>
  <si>
    <t>Bradi2g11780</t>
  </si>
  <si>
    <t>cytochrome c oxidase assembly protein cox19-like</t>
  </si>
  <si>
    <t>GO:0033617;GO:0005758;GO:0009060</t>
  </si>
  <si>
    <t>mitochondrial intermembrane space;mitochondrial respiratory chain complex IV assembly;aerobic respiration</t>
  </si>
  <si>
    <t>Bradi3g07252</t>
  </si>
  <si>
    <t>Bradi4g04611</t>
  </si>
  <si>
    <t>ap3-complex subunit beta-a</t>
  </si>
  <si>
    <t>GO:0080171;GO:0051453;GO:0005515;GO:0030123;GO:0006886;GO:0006896</t>
  </si>
  <si>
    <t>regulation of intracellular pH;lytic vacuole organization;AP-3 adaptor complex;protein binding;Golgi to vacuole transport;intracellular protein transport</t>
  </si>
  <si>
    <t>Bradi1g71377</t>
  </si>
  <si>
    <t>glycine-rich rna-binding protein grp2a-like</t>
  </si>
  <si>
    <t>GO:0010043;GO:0009651;GO:0007030;GO:0003690;GO:0009735;GO:0009811;GO:0042754;GO:0003697;GO:0009414;GO:0000166;GO:0009409;GO:0009805;GO:0009507;GO:0006833;GO:0009506;GO:0009809;GO:0010119;GO:0000380;GO:0032508;GO:0048046;GO:0005829;GO:0003729;GO:0016132;GO:0050832;GO:0046608;GO:0016117;GO:0006094;GO:0042803;GO:0009662;GO:0006096;GO:0004672;GO:0046686;GO:0006972;GO:0006406;GO:0005634;GO:0005777;GO:0045087;GO:0005739;GO:0010501;GO:0010228;GO:0010200;GO:0016621</t>
  </si>
  <si>
    <t>stilbene biosynthetic process;response to cadmium ion;response to water deprivation;double-stranded DNA binding;Golgi organization;protein kinase activity;mRNA binding;carotenoid isomerase activity;brassinosteroid biosynthetic process;chloroplast;response to salt stress;innate immune response;response to cytokinin;plasmodesma;protein homodimerization activity;carotenoid biosynthetic process;response to cold;response to zinc ion;cinnamoyl-CoA reductase activity;hyperosmotic response;cytosol;water transport;DNA duplex unwinding;etioplast organization;nucleus;peroxisome;glycolytic process;gluconeogenesis;defense response to fungus;mitochondrion;alternative mRNA splicing, via spliceosome;response to chitin;single-stranded DNA binding;vegetative to reproductive phase transition of meristem;coumarin biosynthetic process;apoplast;lignin biosynthetic process;regulation of stomatal movement;mRNA export from nucleus;negative regulation of circadian rhythm;RNA secondary structure unwinding;nucleotide binding</t>
  </si>
  <si>
    <t>Cellular Component;Cellular Component;Cellular Component;Cellular Component;Cellular Component;Cellular Component;Cellular Component;Molecular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</si>
  <si>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Bradi1g19441</t>
  </si>
  <si>
    <t>Os07g0654100</t>
  </si>
  <si>
    <t>Bradi5g27061</t>
  </si>
  <si>
    <t>Bradi5g19650</t>
  </si>
  <si>
    <t>PREDICTED: uncharacterized protein LOC100822608</t>
  </si>
  <si>
    <t>Bradi3g19589</t>
  </si>
  <si>
    <t>Bradi4g03665</t>
  </si>
  <si>
    <t>LRR receptor-like serine threonine- kinase</t>
  </si>
  <si>
    <t>GO:0005524;GO:0005739;GO:0016021;GO:0016023;GO:0009069;GO:0004674;GO:0006468</t>
  </si>
  <si>
    <t>cytoplasmic vesicle;protein serine/threonine kinase activity;serine family amino acid metabolic process;protein phosphorylation;integral component of membrane;ATP binding;mitochondrion</t>
  </si>
  <si>
    <t>Bradi4g30215</t>
  </si>
  <si>
    <t>Bradi3g06024</t>
  </si>
  <si>
    <t>Bradi1g57745</t>
  </si>
  <si>
    <t>Bradi3g60595</t>
  </si>
  <si>
    <t>Bradi1g55693</t>
  </si>
  <si>
    <t>Bradi4g34195</t>
  </si>
  <si>
    <t>Bradi3g53183</t>
  </si>
  <si>
    <t>Bradi3g43696</t>
  </si>
  <si>
    <t>Bradi3g30723</t>
  </si>
  <si>
    <t>Bradi4g10992</t>
  </si>
  <si>
    <t>Bradi2g34623</t>
  </si>
  <si>
    <t>Bradi1g47934</t>
  </si>
  <si>
    <t>perq amino acid-rich with gyf domain-containing protein 2-like</t>
  </si>
  <si>
    <t>Bradi2g17216</t>
  </si>
  <si>
    <t>Bradi1g58102</t>
  </si>
  <si>
    <t>Bradi1g34385</t>
  </si>
  <si>
    <t>Bradi1g78246</t>
  </si>
  <si>
    <t>Bradi4g21782</t>
  </si>
  <si>
    <t>Os01g0922800 [Oryza sativa Japonica Group]</t>
  </si>
  <si>
    <t>Bradi1g45570</t>
  </si>
  <si>
    <t>Bradi1g46770</t>
  </si>
  <si>
    <t>GO:0097159;GO:1901363;GO:0004386;GO:0044424</t>
  </si>
  <si>
    <t>organic cyclic compound binding;helicase activity;heterocyclic compound binding;intracellular part</t>
  </si>
  <si>
    <t>Bradi1g55452</t>
  </si>
  <si>
    <t>rna polymerase alpha subunit</t>
  </si>
  <si>
    <t>Bradi1g67670</t>
  </si>
  <si>
    <t>catalytic acting on nadh or nadph</t>
  </si>
  <si>
    <t>Bradi1g49663</t>
  </si>
  <si>
    <t>Bradi1g56743</t>
  </si>
  <si>
    <t>Bradi3g07752</t>
  </si>
  <si>
    <t>Bradi3g18730</t>
  </si>
  <si>
    <t>uncharacterized loc100277867</t>
  </si>
  <si>
    <t>Bradi1g39238</t>
  </si>
  <si>
    <t>Bradi3g30158</t>
  </si>
  <si>
    <t>clavata3 esr -related protein 2</t>
  </si>
  <si>
    <t>Bradi3g25916</t>
  </si>
  <si>
    <t>Bradi2g22221</t>
  </si>
  <si>
    <t>Bradi3g48845</t>
  </si>
  <si>
    <t>Bradi1g17000</t>
  </si>
  <si>
    <t>Bradi3g27420</t>
  </si>
  <si>
    <t>protein mitochondrial</t>
  </si>
  <si>
    <t>Bradi2g12835</t>
  </si>
  <si>
    <t>Bradi1g39141</t>
  </si>
  <si>
    <t>Bradi4g04251</t>
  </si>
  <si>
    <t>Bradi1g28560</t>
  </si>
  <si>
    <t>lyr motif-containing protein at3g19508</t>
  </si>
  <si>
    <t>Bradi4g31063</t>
  </si>
  <si>
    <t>Bradi4g30235</t>
  </si>
  <si>
    <t>Bradi3g27071</t>
  </si>
  <si>
    <t>Bradi2g59615</t>
  </si>
  <si>
    <t>Bradi4g14279</t>
  </si>
  <si>
    <t>Bradi4g07145</t>
  </si>
  <si>
    <t>Os12g0490000</t>
  </si>
  <si>
    <t>Bradi3g45455</t>
  </si>
  <si>
    <t>Bradi1g37781</t>
  </si>
  <si>
    <t>PREDICTED: uncharacterized protein LOC106865783</t>
  </si>
  <si>
    <t>Bradi3g38598</t>
  </si>
  <si>
    <t>Bradi2g26553</t>
  </si>
  <si>
    <t>Bradi1g57985</t>
  </si>
  <si>
    <t>hAT family dimerisation domain containing</t>
  </si>
  <si>
    <t>GO:0003677;GO:0016020;GO:0046983;GO:0009536</t>
  </si>
  <si>
    <t>plastid;membrane;DNA binding;protein dimerization activity</t>
  </si>
  <si>
    <t>Cellular Component;Cellular Component;Molecular Function;Molecular Function</t>
  </si>
  <si>
    <t>Bradi3g28076</t>
  </si>
  <si>
    <t>rna polymerase beta subunit</t>
  </si>
  <si>
    <t>GO:0003677;GO:0009507;GO:0006206;GO:0003899;GO:0006351;GO:0006144;GO:0005730</t>
  </si>
  <si>
    <t>DNA-directed 5'-3' RNA polymerase activity;pyrimidine nucleobase metabolic process;chloroplast;transcription, DNA-templated;nucleolus;purine nucleobase metabolic process;DNA binding</t>
  </si>
  <si>
    <t>Cellular Component;Molecular Function;Molecular Function;Biological Process;Cellular Component;Biological Process;Biological Process</t>
  </si>
  <si>
    <t>Bradi1g19427</t>
  </si>
  <si>
    <t>Bradi1g32886</t>
  </si>
  <si>
    <t>ATP synthase subunit 6, partial (mitochondrion) [Fragaria vesca bracteata]</t>
  </si>
  <si>
    <t>GO:0015078;GO:0045263;GO:0016021;GO:0005743;GO:0015986</t>
  </si>
  <si>
    <t>ATP synthesis coupled proton transport;proton-transporting ATP synthase complex, coupling factor F(o);mitochondrial inner membrane;hydrogen ion transmembrane transporter activity;integral component of membrane</t>
  </si>
  <si>
    <t>Bradi4g16635</t>
  </si>
  <si>
    <t>Bradi2g30448</t>
  </si>
  <si>
    <t>Os07g0613900 [Oryza sativa Japonica Group]</t>
  </si>
  <si>
    <t>GO:0003964;GO:0003723;GO:0030529;GO:0016021;GO:0006278;GO:0000398</t>
  </si>
  <si>
    <t>mRNA splicing, via spliceosome;intracellular ribonucleoprotein complex;integral component of membrane;RNA-directed DNA polymerase activity;RNA-dependent DNA biosynthetic process;RNA binding</t>
  </si>
  <si>
    <t>Bradi3g54493</t>
  </si>
  <si>
    <t>Bradi4g23266</t>
  </si>
  <si>
    <t>f-box family-5</t>
  </si>
  <si>
    <t>Bradi4g31125</t>
  </si>
  <si>
    <t>Bradi3g19611</t>
  </si>
  <si>
    <t>Bradi4g34830</t>
  </si>
  <si>
    <t>mitochondrial import inner membrane translocase subunit tim8</t>
  </si>
  <si>
    <t>GO:0001510;GO:0005758;GO:0046872;GO:0015031;GO:0009853</t>
  </si>
  <si>
    <t>protein transport;photorespiration;metal ion binding;mitochondrial intermembrane space;RNA methylation</t>
  </si>
  <si>
    <t>Bradi5g09851</t>
  </si>
  <si>
    <t>calcium-dependent protein kinase 11</t>
  </si>
  <si>
    <t>Bradi4g23696</t>
  </si>
  <si>
    <t>Bradi3g32462</t>
  </si>
  <si>
    <t>hypothetical protein ZEAMMB73_299894</t>
  </si>
  <si>
    <t>Bradi4g26776</t>
  </si>
  <si>
    <t>Os11g0107450</t>
  </si>
  <si>
    <t>Bradi2g55292</t>
  </si>
  <si>
    <t>Bradi2g34745</t>
  </si>
  <si>
    <t>Bradi3g16585</t>
  </si>
  <si>
    <t>Bradi1g69136</t>
  </si>
  <si>
    <t>Bradi1g42449</t>
  </si>
  <si>
    <t>Bradi3g09017</t>
  </si>
  <si>
    <t>uncharacterized loc100275981 precursor</t>
  </si>
  <si>
    <t>Bradi1g68204</t>
  </si>
  <si>
    <t>hypothetical protein BRADI_1g68469</t>
  </si>
  <si>
    <t>Bradi1g56755</t>
  </si>
  <si>
    <t>Bradi2g26915</t>
  </si>
  <si>
    <t>Bradi1g55354</t>
  </si>
  <si>
    <t>calmodulin-lysine n-methyltransferase isoform x1</t>
  </si>
  <si>
    <t>Bradi1g76046</t>
  </si>
  <si>
    <t>Bradi1g65831</t>
  </si>
  <si>
    <t>hypothetical protein F775_32663</t>
  </si>
  <si>
    <t>Bradi2g13243</t>
  </si>
  <si>
    <t>Bradi3g47656</t>
  </si>
  <si>
    <t>Bradi5g22842</t>
  </si>
  <si>
    <t>Bradi5g27540</t>
  </si>
  <si>
    <t>1-phosphatidylinositol-3-phosphate 5-kinase fab1a-like isoform x1</t>
  </si>
  <si>
    <t>GO:0005524;GO:0016307;GO:0046854</t>
  </si>
  <si>
    <t>phosphatidylinositol phosphate kinase activity;phosphatidylinositol phosphorylation;ATP binding</t>
  </si>
  <si>
    <t>Bradi1g37826</t>
  </si>
  <si>
    <t>abc transporter c family member 8</t>
  </si>
  <si>
    <t>GO:0005524;GO:0042626;GO:0055085;GO:0016491;GO:0008152;GO:0016021</t>
  </si>
  <si>
    <t>transmembrane transport;oxidoreductase activity;metabolic process;integral component of membrane;ATP binding;ATPase activity, coupled to transmembrane movement of substances</t>
  </si>
  <si>
    <t>Bradi1g47277</t>
  </si>
  <si>
    <t>abc transporter c family member 13 isoform x1</t>
  </si>
  <si>
    <t>GO:0005524;GO:0042626;GO:0055085;GO:0008152;GO:0016021;GO:0016023</t>
  </si>
  <si>
    <t>transmembrane transport;cytoplasmic vesicle;metabolic process;integral component of membrane;ATP binding;ATPase activity, coupled to transmembrane movement of substances</t>
  </si>
  <si>
    <t>Bradi2g43150</t>
  </si>
  <si>
    <t>pleiotropic drug resistance protein 4</t>
  </si>
  <si>
    <t>Bradi1g06200</t>
  </si>
  <si>
    <t>GO:0071949;GO:0016614;GO:0009055;GO:0009688;GO:0009851;GO:0006568;GO:0043546;GO:0006118;GO:0005737;GO:0005506;GO:0055114;GO:0050302;GO:0051537</t>
  </si>
  <si>
    <t>FAD binding;iron ion binding;oxidation-reduction process;2 iron, 2 sulfur cluster binding;electron carrier activity;tryptophan metabolic process;auxin biosynthetic process;cytoplasm;indole-3-acetaldehyde oxidase activity;oxidoreductase activity, acting on CH-OH group of donors;molybdopterin cofactor binding;obsolete electron transport;abscisic acid biosynthetic process</t>
  </si>
  <si>
    <t>Cellular Component;Molecular Function;Molecular Function;Molecular Function;Molecular Function;Molecular Function;Molecular Function;Molecular Function;Biological Process;Biological Process;Biological Process;Biological Process;Biological Process</t>
  </si>
  <si>
    <t>Bradi1g06160</t>
  </si>
  <si>
    <t>Bradi3g07850</t>
  </si>
  <si>
    <t>pleiotropic drug resistance protein 7</t>
  </si>
  <si>
    <t>Bradi5g01210</t>
  </si>
  <si>
    <t>receptor-like protein kinase 2</t>
  </si>
  <si>
    <t>Bradi3g34490</t>
  </si>
  <si>
    <t>cellulose synthase-like protein d3</t>
  </si>
  <si>
    <t>Bradi5g02870</t>
  </si>
  <si>
    <t>abc transporter g family member 28-like</t>
  </si>
  <si>
    <t>GO:0016887;GO:0005524;GO:0005739;GO:0016020;GO:0008152</t>
  </si>
  <si>
    <t>membrane;ATPase activity;metabolic process;ATP binding;mitochondrion</t>
  </si>
  <si>
    <t>Bradi4g21750</t>
  </si>
  <si>
    <t>probable sucrose-phosphate synthase 4</t>
  </si>
  <si>
    <t>GO:0010075;GO:0005986;GO:0001666;GO:0019375;GO:0046524;GO:0005982;GO:0005886</t>
  </si>
  <si>
    <t>starch metabolic process;sucrose-phosphate synthase activity;plasma membrane;response to hypoxia;regulation of meristem growth;sucrose biosynthetic process;galactolipid biosynthetic process</t>
  </si>
  <si>
    <t>Bradi2g58860</t>
  </si>
  <si>
    <t>sucrose-phosphate synthase</t>
  </si>
  <si>
    <t>GO:0005634;GO:0005986;GO:0001666;GO:0019375;GO:0046524;GO:0006355;GO:0043565;GO:0016157;GO:0005982</t>
  </si>
  <si>
    <t>starch metabolic process;sucrose-phosphate synthase activity;response to hypoxia;sequence-specific DNA binding;sucrose synthase activity;nucleus;sucrose biosynthetic process;galactolipid biosynthetic process;regulation of transcription, DNA-templated</t>
  </si>
  <si>
    <t>Bradi3g27160</t>
  </si>
  <si>
    <t>PREDICTED: uncharacterized protein LOC100843672</t>
  </si>
  <si>
    <t>Bradi1g46602</t>
  </si>
  <si>
    <t>auxin response factor 16 isoform x1</t>
  </si>
  <si>
    <t>Bradi2g38280</t>
  </si>
  <si>
    <t>GO:0005524;GO:0005515;GO:0004672;GO:0006468;GO:0030247</t>
  </si>
  <si>
    <t>polysaccharide binding;protein kinase activity;protein phosphorylation;protein binding;ATP binding</t>
  </si>
  <si>
    <t>Bradi1g33510</t>
  </si>
  <si>
    <t>Bradi1g30667</t>
  </si>
  <si>
    <t>Bradi4g10190</t>
  </si>
  <si>
    <t>Bradi4g24410</t>
  </si>
  <si>
    <t>Bradi2g27847</t>
  </si>
  <si>
    <t>e3 ubiquitin-protein ligase lin-1</t>
  </si>
  <si>
    <t>GO:0005515;GO:0007165;GO:0016023</t>
  </si>
  <si>
    <t>cytoplasmic vesicle;signal transduction;protein binding</t>
  </si>
  <si>
    <t>Bradi1g47990</t>
  </si>
  <si>
    <t>protein kinase xa21</t>
  </si>
  <si>
    <t>GO:0046777;GO:0007178;GO:0009069;GO:0005886;GO:0004675;GO:0009755;GO:0001653;GO:0003677;GO:0005524;GO:0009506;GO:0031625;GO:0006306;GO:0016021;GO:0016023</t>
  </si>
  <si>
    <t>plasma membrane;serine family amino acid metabolic process;integral component of membrane;peptide receptor activity;transmembrane receptor protein serine/threonine kinase signaling pathway;DNA binding;hormone-mediated signaling pathway;protein autophosphorylation;cytoplasmic vesicle;plasmodesma;DNA methylation;transmembrane receptor protein serine/threonine kinase activity;ATP binding;ubiquitin protein ligase binding</t>
  </si>
  <si>
    <t>Cellular Component;Cellular Component;Cellular Component;Cellular Component;Molecular Function;Molecular Function;Molecular Function;Molecular Function;Molecular Function;Biological Process;Biological Process;Biological Process;Biological Process;Biological Process</t>
  </si>
  <si>
    <t>Bradi3g05292</t>
  </si>
  <si>
    <t>lrr receptor-like serine threonine-protein kinase gso2</t>
  </si>
  <si>
    <t>GO:0005515;GO:0016310;GO:0016301</t>
  </si>
  <si>
    <t>kinase activity;protein binding;phosphorylation</t>
  </si>
  <si>
    <t>Bradi5g03960</t>
  </si>
  <si>
    <t>GO:0005524;GO:0016021;GO:0004672;GO:0006468</t>
  </si>
  <si>
    <t>protein kinase activity;protein phosphorylation;integral component of membrane;ATP binding</t>
  </si>
  <si>
    <t>Bradi3g39360</t>
  </si>
  <si>
    <t>PREDICTED: uncharacterized protein LOC100833911</t>
  </si>
  <si>
    <t>GO:0016788;GO:0005524;GO:0005515;GO:0007165;GO:0008152;GO:0043531</t>
  </si>
  <si>
    <t>signal transduction;ADP binding;metabolic process;hydrolase activity, acting on ester bonds;protein binding;ATP binding</t>
  </si>
  <si>
    <t>Molecular Function;Molecular Function;Molecular Function;Molecular Function;Biological Process;Biological Process</t>
  </si>
  <si>
    <t>Bradi1g31200</t>
  </si>
  <si>
    <t>histidine kinase 5-like</t>
  </si>
  <si>
    <t>GO:0009365;GO:0090333;GO:0005783;GO:0009736;GO:0045449;GO:0005773;GO:0023014;GO:0000156;GO:0009788;GO:0000155;GO:0009927;GO:0048364;GO:0048440;GO:0043481;GO:0016020;GO:0010105;GO:0071732;GO:0070301;GO:0071219;GO:0010048;GO:0018106</t>
  </si>
  <si>
    <t>signal transduction by protein phosphorylation;membrane;vacuole;negative regulation of ethylene-activated signaling pathway;protein histidine kinase complex;vernalization response;cellular response to nitric oxide;histidine phosphotransfer kinase activity;carpel development;regulation of transcription, DNA-templated;regulation of stomatal closure;root development;cellular response to hydrogen peroxide;cellular response to molecule of bacterial origin;cytokinin-activated signaling pathway;phosphorelay sensor kinase activity;peptidyl-histidine phosphorylation;anthocyanin accumulation in tissues in response to UV light;endoplasmic reticulum;phosphorelay response regulator activity;negative regulation of abscisic acid-activated signaling pathway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</si>
  <si>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</si>
  <si>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Bradi3g53730</t>
  </si>
  <si>
    <t>double clp-n motif-containing p-loop nucleoside triphosphate hydrolases superfamily protein</t>
  </si>
  <si>
    <t>Bradi4g30820</t>
  </si>
  <si>
    <t>GO:0004930;GO:0006811;GO:0007186;GO:0016021;GO:0007268;GO:0016023;GO:0035235;GO:0004970;GO:0005886</t>
  </si>
  <si>
    <t>cytoplasmic vesicle;G-protein coupled receptor activity;G-protein coupled receptor signaling pathway;plasma membrane;chemical synaptic transmission;ionotropic glutamate receptor activity;ionotropic glutamate receptor signaling pathway;ion transport;integral component of membrane</t>
  </si>
  <si>
    <t>Bradi3g58951</t>
  </si>
  <si>
    <t>Bradi4g17020</t>
  </si>
  <si>
    <t>GO:0004601;GO:0050664;GO:0006979;GO:0005509;GO:0006804;GO:0016021;GO:0055114</t>
  </si>
  <si>
    <t>peroxidase activity;oxidation-reduction process;oxidoreductase activity, acting on NAD(P)H, oxygen as acceptor;integral component of membrane;response to oxidative stress;obsolete peroxidase reaction;calcium ion binding</t>
  </si>
  <si>
    <t>Bradi1g34070</t>
  </si>
  <si>
    <t>aminodeoxychorismate chloroplastic isoform x1</t>
  </si>
  <si>
    <t>GO:0016833;GO:0009507;GO:0016758;GO:0008153;GO:0046820;GO:0006541;GO:0046656;GO:0046654;GO:0046417</t>
  </si>
  <si>
    <t>chloroplast;oxo-acid-lyase activity;glutamine metabolic process;para-aminobenzoic acid biosynthetic process;4-amino-4-deoxychorismate synthase activity;tetrahydrofolate biosynthetic process;folic acid biosynthetic process;chorismate metabolic process;transferase activity, transferring hexosyl groups</t>
  </si>
  <si>
    <t>Bradi4g37147</t>
  </si>
  <si>
    <t>protein nlp1 isoform x2</t>
  </si>
  <si>
    <t>Bradi1g30910</t>
  </si>
  <si>
    <t>cytochrome dm13 and domon domain-containing protein at5g54830-like</t>
  </si>
  <si>
    <t>GO:0016021;GO:0005794;GO:0016023;GO:0055114;GO:0004497</t>
  </si>
  <si>
    <t>cytoplasmic vesicle;oxidation-reduction process;monooxygenase activity;integral component of membrane;Golgi apparatus</t>
  </si>
  <si>
    <t>Bradi1g74827</t>
  </si>
  <si>
    <t>armadillo repeat-containing kinesin-like protein 1</t>
  </si>
  <si>
    <t>GO:0005524;GO:0003777;GO:0045298;GO:0008152;GO:0005871;GO:0007018;GO:0009536;GO:0005874;GO:0008017</t>
  </si>
  <si>
    <t>microtubule;microtubule motor activity;kinesin complex;plastid;microtubule-based movement;microtubule binding;metabolic process;tubulin complex;ATP binding</t>
  </si>
  <si>
    <t>Cellular Component;Cellular Component;Cellular Component;Cellular Component;Molecular Function;Molecular Function;Molecular Function;Biological Process;Biological Process</t>
  </si>
  <si>
    <t>Bradi1g69600</t>
  </si>
  <si>
    <t>GO:0005524;GO:0005515;GO:0048544;GO:0016023;GO:0009069;GO:0004674;GO:0030246;GO:0006468</t>
  </si>
  <si>
    <t>cytoplasmic vesicle;carbohydrate binding;protein serine/threonine kinase activity;serine family amino acid metabolic process;recognition of pollen;protein phosphorylation;protein binding;ATP binding</t>
  </si>
  <si>
    <t>Bradi3g13384</t>
  </si>
  <si>
    <t>serine threonine- kinase CCR4</t>
  </si>
  <si>
    <t>Bradi4g35930</t>
  </si>
  <si>
    <t>kinesin-like protein nack1</t>
  </si>
  <si>
    <t>GO:0005524;GO:0003777;GO:0045298;GO:0008152;GO:0005871;GO:0007018;GO:0005874;GO:0008017</t>
  </si>
  <si>
    <t>microtubule;microtubule motor activity;kinesin complex;microtubule-based movement;microtubule binding;metabolic process;tubulin complex;ATP binding</t>
  </si>
  <si>
    <t>Cellular Component;Cellular Component;Molecular Function;Molecular Function;Molecular Function;Biological Process;Biological Process;Cellular Component</t>
  </si>
  <si>
    <t>Bradi2g50610</t>
  </si>
  <si>
    <t>triacylglycerol lipase sdp1-like</t>
  </si>
  <si>
    <t>GO:0046486;GO:0016042;GO:0004806</t>
  </si>
  <si>
    <t>triglyceride lipase activity;lipid catabolic process;glycerolipid metabolic process</t>
  </si>
  <si>
    <t>Bradi2g20687</t>
  </si>
  <si>
    <t>receptor-like serine threonine-protein kinase sd1-8</t>
  </si>
  <si>
    <t>Bradi2g33686</t>
  </si>
  <si>
    <t>ent-copalyl diphosphate synthase chloroplastic</t>
  </si>
  <si>
    <t>GO:0000287;GO:0009905;GO:0009507;GO:0009686;GO:0051504;GO:0010333</t>
  </si>
  <si>
    <t>gibberellin biosynthetic process;magnesium ion binding;diterpene phytoalexin precursor biosynthetic process pathway;chloroplast;terpene synthase activity;ent-copalyl diphosphate synthase activity</t>
  </si>
  <si>
    <t>Bradi5g18150</t>
  </si>
  <si>
    <t>PREDICTED: uncharacterized protein LOC100844139</t>
  </si>
  <si>
    <t>Bradi1g35620</t>
  </si>
  <si>
    <t>potassium transporter 10-like</t>
  </si>
  <si>
    <t>GO:0015079;GO:0071805;GO:0016021;GO:0005774</t>
  </si>
  <si>
    <t>potassium ion transmembrane transporter activity;potassium ion transmembrane transport;vacuolar membrane;integral component of membrane</t>
  </si>
  <si>
    <t>Bradi4g22030</t>
  </si>
  <si>
    <t>serine threonine-protein kinase-like protein ccr4</t>
  </si>
  <si>
    <t>GO:0001653;GO:0005524;GO:0009506;GO:0031625;GO:0005739;GO:0046777;GO:0007178;GO:0009069;GO:0005886;GO:0004675;GO:0009755</t>
  </si>
  <si>
    <t>hormone-mediated signaling pathway;protein autophosphorylation;plasma membrane;serine family amino acid metabolic process;plasmodesma;transmembrane receptor protein serine/threonine kinase activity;peptide receptor activity;ATP binding;transmembrane receptor protein serine/threonine kinase signaling pathway;mitochondrion;ubiquitin protein ligase binding</t>
  </si>
  <si>
    <t>Bradi3g54920</t>
  </si>
  <si>
    <t>phosphate transporter pho1-2</t>
  </si>
  <si>
    <t>GO:0015114;GO:0009805;GO:0005802;GO:0006826;GO:0016021;GO:0009611;GO:0015706;GO:0010106;GO:0010167;GO:0005886;GO:0035435</t>
  </si>
  <si>
    <t>cellular response to iron ion starvation;response to nitrate;coumarin biosynthetic process;nitrate transport;plasma membrane;response to wounding;phosphate ion transmembrane transport;integral component of membrane;iron ion transport;trans-Golgi network;phosphate ion transmembrane transporter activity</t>
  </si>
  <si>
    <t>Cellular Component;Cellular Component;Cellular Component;Molecular Function;Biological Process;Biological Process;Biological Process;Biological Process;Biological Process;Biological Process;Biological Process</t>
  </si>
  <si>
    <t>Bradi1g47160</t>
  </si>
  <si>
    <t>pentatricopeptide repeat-containing protein at4g30700</t>
  </si>
  <si>
    <t>GO:0009507;GO:0005515;GO:0005739;GO:0080156;GO:0000963;GO:0016554</t>
  </si>
  <si>
    <t>cytidine to uridine editing;chloroplast;mitochondrial RNA processing;mitochondrial mRNA modification;protein binding;mitochondrion</t>
  </si>
  <si>
    <t>Bradi3g00926</t>
  </si>
  <si>
    <t>PREDICTED: uncharacterized protein LOC100827785</t>
  </si>
  <si>
    <t>Bradi2g49280</t>
  </si>
  <si>
    <t>atp-dependent 6-phosphofructokinase 6-like</t>
  </si>
  <si>
    <t>GO:0006094;GO:0006098;GO:0006096;GO:0006002;GO:0006013;GO:0006000;GO:0006012;GO:0046835;GO:0004222;GO:0003872;GO:0005524;GO:0005945;GO:0046872;GO:0006508</t>
  </si>
  <si>
    <t>mannose metabolic process;fructose 6-phosphate metabolic process;metal ion binding;6-phosphofructokinase activity;pentose-phosphate shunt;metalloendopeptidase activity;glycolytic process;gluconeogenesis;6-phosphofructokinase complex;fructose metabolic process;carbohydrate phosphorylation;galactose metabolic process;ATP binding;proteolysis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</si>
  <si>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</si>
  <si>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Bradi2g04310</t>
  </si>
  <si>
    <t>galactinol--sucrose galactosyltransferase</t>
  </si>
  <si>
    <t>GO:0047274;GO:0009507;GO:0009737;GO:0006012</t>
  </si>
  <si>
    <t>galactinol-sucrose galactosyltransferase activity;chloroplast;galactose metabolic process;response to abscisic acid</t>
  </si>
  <si>
    <t>Bradi4g32941</t>
  </si>
  <si>
    <t>heat shock cognate 90 kda</t>
  </si>
  <si>
    <t>GO:0009570;GO:0009651;GO:0009941;GO:0051082;GO:0045037;GO:0005774;GO:0006457;GO:0009658;GO:0009414;GO:0005524;GO:0009704;GO:0005739;GO:0048481;GO:0010157</t>
  </si>
  <si>
    <t>protein import into chloroplast stroma;response to water deprivation;plant ovule development;chloroplast envelope;chloroplast stroma;vacuolar membrane;mitochondrion;de-etiolation;response to salt stress;chloroplast organization;protein folding;response to chlorate;ATP binding;unfolded protein binding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</si>
  <si>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</t>
  </si>
  <si>
    <t>Bradi3g26787</t>
  </si>
  <si>
    <t>loc100281428 isoform x1</t>
  </si>
  <si>
    <t>Bradi1g60510</t>
  </si>
  <si>
    <t>protein weak chloroplast movement under blue light 1-like</t>
  </si>
  <si>
    <t>Bradi1g22980</t>
  </si>
  <si>
    <t>formin-like protein 13</t>
  </si>
  <si>
    <t>GO:0016021;GO:0009536</t>
  </si>
  <si>
    <t>plastid;integral component of membrane</t>
  </si>
  <si>
    <t>Bradi2g12540</t>
  </si>
  <si>
    <t>inorganic pyrophosphatase family protein</t>
  </si>
  <si>
    <t>GO:0004427;GO:0015992;GO:0055085;GO:0006119;GO:0016020;GO:0016023;GO:0009678</t>
  </si>
  <si>
    <t>transmembrane transport;hydrogen-translocating pyrophosphatase activity;membrane;cytoplasmic vesicle;proton transport;oxidative phosphorylation;inorganic diphosphatase activity</t>
  </si>
  <si>
    <t>Bradi2g08120</t>
  </si>
  <si>
    <t>auxin response factor 1</t>
  </si>
  <si>
    <t>Bradi2g20430</t>
  </si>
  <si>
    <t>PREDICTED: uncharacterized protein LOC104583127</t>
  </si>
  <si>
    <t>Bradi1g57910</t>
  </si>
  <si>
    <t>probable lrr receptor-like serine threonine-protein kinase at2g16250</t>
  </si>
  <si>
    <t>Bradi2g25527</t>
  </si>
  <si>
    <t>inosine-uridine preferring nucleoside hydrolase family protein isoform 1</t>
  </si>
  <si>
    <t>Bradi4g16116</t>
  </si>
  <si>
    <t>receptor kinase-like protein</t>
  </si>
  <si>
    <t>GO:0046777;GO:0007178;GO:0009069;GO:0042742;GO:0005886;GO:0004675;GO:0009755;GO:0001653;GO:0005524;GO:0009506;GO:0031625;GO:0016021;GO:0016023</t>
  </si>
  <si>
    <t>plasma membrane;serine family amino acid metabolic process;integral component of membrane;peptide receptor activity;transmembrane receptor protein serine/threonine kinase signaling pathway;hormone-mediated signaling pathway;protein autophosphorylation;cytoplasmic vesicle;plasmodesma;defense response to bacterium;transmembrane receptor protein serine/threonine kinase activity;ATP binding;ubiquitin protein ligase binding</t>
  </si>
  <si>
    <t>Bradi2g46850</t>
  </si>
  <si>
    <t>PREDICTED: uncharacterized protein LOC100844984</t>
  </si>
  <si>
    <t>Bradi3g53180</t>
  </si>
  <si>
    <t>probable l-type lectin-domain containing receptor kinase</t>
  </si>
  <si>
    <t>Bradi2g14530</t>
  </si>
  <si>
    <t>inactive protein kinase selmodraft_444075-like</t>
  </si>
  <si>
    <t>Bradi1g13530</t>
  </si>
  <si>
    <t>protein dyad-like</t>
  </si>
  <si>
    <t>Bradi3g53690</t>
  </si>
  <si>
    <t>Bradi4g29360</t>
  </si>
  <si>
    <t>u-box domain-containing protein 19-like</t>
  </si>
  <si>
    <t>Bradi4g09990</t>
  </si>
  <si>
    <t>serine threonine-protein kinase ctr1</t>
  </si>
  <si>
    <t>GO:0000155;GO:0005524;GO:0009365;GO:0000160;GO:0006355;GO:0023014;GO:0005622</t>
  </si>
  <si>
    <t>signal transduction by protein phosphorylation;protein histidine kinase complex;phosphorelay signal transduction system;phosphorelay sensor kinase activity;intracellular;ATP binding;regulation of transcription, DNA-templated</t>
  </si>
  <si>
    <t>Bradi2g49945</t>
  </si>
  <si>
    <t>proline-rich receptor-like protein kinase perk1</t>
  </si>
  <si>
    <t>GO:0046777;GO:0005199;GO:0007178;GO:0009069;GO:0005886;GO:0009536;GO:0004675;GO:0009755;GO:0042546;GO:0001653;GO:0005524;GO:0009506;GO:0031625;GO:0005618</t>
  </si>
  <si>
    <t>plasma membrane;serine family amino acid metabolic process;peptide receptor activity;transmembrane receptor protein serine/threonine kinase signaling pathway;hormone-mediated signaling pathway;protein autophosphorylation;plastid;plasmodesma;cell wall biogenesis;structural constituent of cell wall;transmembrane receptor protein serine/threonine kinase activity;cell wall;ATP binding;ubiquitin protein ligase binding</t>
  </si>
  <si>
    <t>Bradi4g02250</t>
  </si>
  <si>
    <t>GO:0046777;GO:0007178;GO:0009069;GO:0005886;GO:0004675;GO:0009755;GO:0003676;GO:0001653;GO:0005524;GO:0009506;GO:0031625;GO:0016023;GO:0030246</t>
  </si>
  <si>
    <t>plasma membrane;serine family amino acid metabolic process;nucleic acid binding;peptide receptor activity;transmembrane receptor protein serine/threonine kinase signaling pathway;hormone-mediated signaling pathway;protein autophosphorylation;cytoplasmic vesicle;carbohydrate binding;plasmodesma;transmembrane receptor protein serine/threonine kinase activity;ATP binding;ubiquitin protein ligase binding</t>
  </si>
  <si>
    <t>Bradi2g17380</t>
  </si>
  <si>
    <t>PREDICTED: uncharacterized protein LOC100846496 isoform X1</t>
  </si>
  <si>
    <t>Bradi1g25564</t>
  </si>
  <si>
    <t>Bradi1g69340</t>
  </si>
  <si>
    <t>wall-associated receptor kinase-like 14</t>
  </si>
  <si>
    <t>GO:0005524;GO:0005739;GO:0009069;GO:0004674;GO:0006468;GO:0030247</t>
  </si>
  <si>
    <t>protein serine/threonine kinase activity;polysaccharide binding;serine family amino acid metabolic process;protein phosphorylation;ATP binding;mitochondrion</t>
  </si>
  <si>
    <t>Bradi1g21040</t>
  </si>
  <si>
    <t>protein strubbelig-receptor family 7-like</t>
  </si>
  <si>
    <t>GO:0046656;GO:0046777;GO:0007178;GO:0009069;GO:0004156;GO:0005886;GO:0004675;GO:0009755;GO:0001653;GO:0005524;GO:0009506;GO:0031625;GO:0003848;GO:0016021</t>
  </si>
  <si>
    <t>dihydropteroate synthase activity;plasma membrane;2-amino-4-hydroxy-6-hydroxymethyldihydropteridine diphosphokinase activity;serine family amino acid metabolic process;folic acid biosynthetic process;integral component of membrane;peptide receptor activity;transmembrane receptor protein serine/threonine kinase signaling pathway;hormone-mediated signaling pathway;protein autophosphorylation;plasmodesma;transmembrane receptor protein serine/threonine kinase activity;ATP binding;ubiquitin protein ligase binding</t>
  </si>
  <si>
    <t>Cellular Component;Cellular Component;Cellular Component;Molecular Function;Molecular Function;Molecular Function;Molecular Function;Molecular Function;Molecular Function;Biological Process;Biological Process;Biological Process;Biological Process;Biological Process</t>
  </si>
  <si>
    <t>Bradi3g35830</t>
  </si>
  <si>
    <t>Bradi2g19997</t>
  </si>
  <si>
    <t>udp-galactose:fucoside alpha-3-galactosyltransferase</t>
  </si>
  <si>
    <t>GO:0016757;GO:0010306;GO:0005739;GO:0005794;GO:0009536</t>
  </si>
  <si>
    <t>plastid;transferase activity, transferring glycosyl groups;rhamnogalacturonan II biosynthetic process;mitochondrion;Golgi apparatus</t>
  </si>
  <si>
    <t>Bradi4g02850</t>
  </si>
  <si>
    <t>GO:0005524;GO:0016023;GO:0009069;GO:0004674;GO:0006468;GO:0030247</t>
  </si>
  <si>
    <t>cytoplasmic vesicle;protein serine/threonine kinase activity;polysaccharide binding;serine family amino acid metabolic process;protein phosphorylation;ATP binding</t>
  </si>
  <si>
    <t>Bradi2g47000</t>
  </si>
  <si>
    <t>wall-associated kinase 4-like</t>
  </si>
  <si>
    <t>Bradi2g49510</t>
  </si>
  <si>
    <t>probable glutamate carboxypeptidase 2</t>
  </si>
  <si>
    <t>GO:0004180;GO:0006508</t>
  </si>
  <si>
    <t>carboxypeptidase activity;proteolysis</t>
  </si>
  <si>
    <t>Bradi4g41750</t>
  </si>
  <si>
    <t>GO:0006887;GO:0009536;GO:0000145</t>
  </si>
  <si>
    <t>plastid;exocyst;exocytosis</t>
  </si>
  <si>
    <t>Bradi1g76217</t>
  </si>
  <si>
    <t>GO:0016998;GO:0006032;GO:0046777;GO:0007178;GO:0009069;GO:0005886;GO:0004675;GO:0009755;GO:0004568;GO:0001653;GO:0005524;GO:0009506;GO:0031625;GO:0016023;GO:0030246</t>
  </si>
  <si>
    <t>chitinase activity;plasma membrane;serine family amino acid metabolic process;chitin catabolic process;peptide receptor activity;transmembrane receptor protein serine/threonine kinase signaling pathway;hormone-mediated signaling pathway;protein autophosphorylation;cytoplasmic vesicle;carbohydrate binding;plasmodesma;transmembrane receptor protein serine/threonine kinase activity;cell wall macromolecule catabolic process;ATP binding;ubiquitin protein ligase binding</t>
  </si>
  <si>
    <t>Bradi1g23287</t>
  </si>
  <si>
    <t>btb poz domain-containing protein at5g48130</t>
  </si>
  <si>
    <t>Bradi2g47060</t>
  </si>
  <si>
    <t>receptor serine threonine kinase pr5k-like</t>
  </si>
  <si>
    <t>Bradi3g50263</t>
  </si>
  <si>
    <t>iron-phytosiderophore transporter ysl15-like</t>
  </si>
  <si>
    <t>Bradi2g39720</t>
  </si>
  <si>
    <t>probable receptor-like protein kinase at1g67000</t>
  </si>
  <si>
    <t>GO:0005524;GO:0009069;GO:0004674;GO:0006468;GO:0030247</t>
  </si>
  <si>
    <t>protein serine/threonine kinase activity;polysaccharide binding;serine family amino acid metabolic process;protein phosphorylation;ATP binding</t>
  </si>
  <si>
    <t>Bradi2g45170</t>
  </si>
  <si>
    <t>potassium channel</t>
  </si>
  <si>
    <t>GO:0005249;GO:0005515;GO:0071805;GO:0008076;GO:0005739;GO:0034765</t>
  </si>
  <si>
    <t>voltage-gated potassium channel complex;regulation of ion transmembrane transport;potassium ion transmembrane transport;voltage-gated potassium channel activity;protein binding;mitochondrion</t>
  </si>
  <si>
    <t>Bradi1g65964</t>
  </si>
  <si>
    <t>Bradi1g44430</t>
  </si>
  <si>
    <t>endoglucanase 16-like</t>
  </si>
  <si>
    <t>GO:0016023;GO:0071555;GO:0005576;GO:0005982;GO:0030245;GO:0008810;GO:0005985</t>
  </si>
  <si>
    <t>starch metabolic process;cytoplasmic vesicle;extracellular region;cellulase activity;cellulose catabolic process;sucrose metabolic process;cell wall organization</t>
  </si>
  <si>
    <t>Bradi4g34846</t>
  </si>
  <si>
    <t>acyltransferase-like protein chloroplastic</t>
  </si>
  <si>
    <t>GO:0016747;GO:0008152;GO:0009536</t>
  </si>
  <si>
    <t>plastid;transferase activity, transferring acyl groups other than amino-acyl groups;metabolic process</t>
  </si>
  <si>
    <t>Bradi3g29770</t>
  </si>
  <si>
    <t>probable leucine-rich repeat receptor-like protein kinase at1g68400</t>
  </si>
  <si>
    <t>Bradi3g43330</t>
  </si>
  <si>
    <t>pentatricopeptide repeat-containing protein at1g09900-like</t>
  </si>
  <si>
    <t>Bradi1g14560</t>
  </si>
  <si>
    <t>Bradi1g18281</t>
  </si>
  <si>
    <t>Bradi2g41880</t>
  </si>
  <si>
    <t>submergence induced protein si397</t>
  </si>
  <si>
    <t>Bradi5g17210</t>
  </si>
  <si>
    <t>metal-nicotianamine transporter ysl2-like isoform x1</t>
  </si>
  <si>
    <t>Bradi5g03930</t>
  </si>
  <si>
    <t>Bradi2g43917</t>
  </si>
  <si>
    <t>Bradi1g76157</t>
  </si>
  <si>
    <t>GO:0016874;GO:0015996</t>
  </si>
  <si>
    <t>ligase activity;chlorophyll catabolic process</t>
  </si>
  <si>
    <t>Bradi3g35510</t>
  </si>
  <si>
    <t>GO:0008271;GO:0016021;GO:1902358;GO:0005886</t>
  </si>
  <si>
    <t>plasma membrane;secondary active sulfate transmembrane transporter activity;sulfate transmembrane transport;integral component of membrane</t>
  </si>
  <si>
    <t>Bradi3g32890</t>
  </si>
  <si>
    <t>scarecrow-like protein 6</t>
  </si>
  <si>
    <t>Bradi4g43710</t>
  </si>
  <si>
    <t>alpha-l-arabinofuranosidase c-terminus family expressed</t>
  </si>
  <si>
    <t>L-arabinose metabolic process;nucleotide metabolic process;cytoplasmic vesicle;alpha-L-arabinofuranosidase activity</t>
  </si>
  <si>
    <t>Bradi2g02510</t>
  </si>
  <si>
    <t>probable receptor-like protein kinase at1g67000 isoform x1</t>
  </si>
  <si>
    <t>Bradi2g54570</t>
  </si>
  <si>
    <t>heat shock cognate 70 kda protein</t>
  </si>
  <si>
    <t>Bradi5g24170</t>
  </si>
  <si>
    <t>GO:0008271;GO:0016021;GO:1902358</t>
  </si>
  <si>
    <t>secondary active sulfate transmembrane transporter activity;sulfate transmembrane transport;integral component of membrane</t>
  </si>
  <si>
    <t>Bradi4g17237</t>
  </si>
  <si>
    <t>GO:0005634;GO:0010252;GO:0005737;GO:0016132;GO:0010279;GO:0009733</t>
  </si>
  <si>
    <t>cytoplasm;auxin homeostasis;indole-3-acetic acid amido synthetase activity;nucleus;response to auxin;brassinosteroid biosynthetic process</t>
  </si>
  <si>
    <t>Bradi1g66190</t>
  </si>
  <si>
    <t>low quality protein: grip and coiled-coil domain-containing</t>
  </si>
  <si>
    <t>Bradi3g36500</t>
  </si>
  <si>
    <t>GO:0009506;GO:0046872;GO:0006333;GO:0003682;GO:0030001;GO:0000785;GO:0009536</t>
  </si>
  <si>
    <t>plastid;metal ion transport;metal ion binding;plasmodesma;chromatin assembly or disassembly;chromatin;chromatin binding</t>
  </si>
  <si>
    <t>Cellular Component;Cellular Component;Molecular Function;Molecular Function;Biological Process;Biological Process;Cellular Component</t>
  </si>
  <si>
    <t>Bradi2g46590</t>
  </si>
  <si>
    <t>rubisco subunit binding-protein beta subunit-like</t>
  </si>
  <si>
    <t>GO:0009805;GO:0009611;GO:0009963</t>
  </si>
  <si>
    <t>positive regulation of flavonoid biosynthetic process;coumarin biosynthetic process;response to wounding</t>
  </si>
  <si>
    <t>Bradi1g68360</t>
  </si>
  <si>
    <t>armadillo beta-catenin-like repeat family expressed</t>
  </si>
  <si>
    <t>GO:0005515;GO:0016020;GO:0006810;GO:0005215</t>
  </si>
  <si>
    <t>transporter activity;membrane;transport;protein binding</t>
  </si>
  <si>
    <t>Bradi1g46920</t>
  </si>
  <si>
    <t>glutamate receptor</t>
  </si>
  <si>
    <t>GO:0006811;GO:0007165;GO:0016020;GO:0007268;GO:0016023;GO:0004970</t>
  </si>
  <si>
    <t>membrane;cytoplasmic vesicle;signal transduction;chemical synaptic transmission;ionotropic glutamate receptor activity;ion transport</t>
  </si>
  <si>
    <t>Bradi5g09380</t>
  </si>
  <si>
    <t>abc transporter b family member chloroplastic</t>
  </si>
  <si>
    <t>GO:0005524;GO:0042626;GO:0055085;GO:0008152;GO:0009941;GO:0016021</t>
  </si>
  <si>
    <t>transmembrane transport;chloroplast envelope;metabolic process;integral component of membrane;ATP binding;ATPase activity, coupled to transmembrane movement of substances</t>
  </si>
  <si>
    <t>Bradi5g26587</t>
  </si>
  <si>
    <t>exocyst complex component exo70a1-like</t>
  </si>
  <si>
    <t>Bradi2g46502</t>
  </si>
  <si>
    <t>Os01g0678400, partial [Oryza sativa Japonica Group]</t>
  </si>
  <si>
    <t>Bradi3g59900</t>
  </si>
  <si>
    <t>macpf domain-containing protein at1g14780-like</t>
  </si>
  <si>
    <t>Bradi1g03620</t>
  </si>
  <si>
    <t>scarecrow-like protein 9</t>
  </si>
  <si>
    <t>Bradi4g30750</t>
  </si>
  <si>
    <t>GO:0006723;GO:0005506;GO:0016491;GO:0048235;GO:0016021;GO:0055114;GO:0000038;GO:0006633;GO:0005886;GO:0010025;GO:0043447</t>
  </si>
  <si>
    <t>iron ion binding;pollen sperm cell differentiation;wax biosynthetic process;oxidation-reduction process;plasma membrane;very long-chain fatty acid metabolic process;oxidoreductase activity;fatty acid biosynthetic process;integral component of membrane;alkane biosynthetic process;cuticle hydrocarbon biosynthetic process</t>
  </si>
  <si>
    <t>Bradi3g19770</t>
  </si>
  <si>
    <t>reticulon-like protein b21 isoform x1</t>
  </si>
  <si>
    <t>GO:0005789;GO:0005739;GO:0016021</t>
  </si>
  <si>
    <t>endoplasmic reticulum membrane;integral component of membrane;mitochondrion</t>
  </si>
  <si>
    <t>Bradi2g18443</t>
  </si>
  <si>
    <t>Bradi3g33850</t>
  </si>
  <si>
    <t>dynamin-related protein 1e-like</t>
  </si>
  <si>
    <t>GO:0005525;GO:0003924;GO:0008152</t>
  </si>
  <si>
    <t>GTP binding;metabolic process;GTPase activity</t>
  </si>
  <si>
    <t>Bradi3g06120</t>
  </si>
  <si>
    <t>response regulator 9</t>
  </si>
  <si>
    <t>GO:0005667;GO:0003677;GO:0003700;GO:0000160;GO:0045449</t>
  </si>
  <si>
    <t>transcription factor activity, sequence-specific DNA binding;transcription factor complex;phosphorelay signal transduction system;DNA binding;regulation of transcription, DNA-templated</t>
  </si>
  <si>
    <t>Bradi2g50840</t>
  </si>
  <si>
    <t>Bradi1g28600</t>
  </si>
  <si>
    <t>uncharacterized loc100285581</t>
  </si>
  <si>
    <t>Bradi3g18720</t>
  </si>
  <si>
    <t>Bradi2g56360</t>
  </si>
  <si>
    <t>oligopeptide transporter</t>
  </si>
  <si>
    <t>GO:0005739;GO:0016020;GO:0006810;GO:0005215</t>
  </si>
  <si>
    <t>transporter activity;membrane;transport;mitochondrion</t>
  </si>
  <si>
    <t>Bradi2g38247</t>
  </si>
  <si>
    <t>zinc finger ccch domain-containing protein 33-like</t>
  </si>
  <si>
    <t>GO:0003677;GO:0005515;GO:0046872</t>
  </si>
  <si>
    <t>metal ion binding;protein binding;DNA binding</t>
  </si>
  <si>
    <t>Bradi3g57990</t>
  </si>
  <si>
    <t>ferredoxin--nitrite chloroplastic</t>
  </si>
  <si>
    <t>GO:0009570;GO:0020037;GO:0048307;GO:0042128;GO:0050421;GO:0046872;GO:0005739;GO:0016020;GO:0048046;GO:0015706;GO:0019344;GO:0055114;GO:0051539</t>
  </si>
  <si>
    <t>ferredoxin-nitrite reductase activity;membrane;oxidation-reduction process;metal ion binding;chloroplast stroma;heme binding;cysteine biosynthetic process;mitochondrion;4 iron, 4 sulfur cluster binding;nitrate transport;apoplast;nitrate assimilation;nitrite reductase (NO-forming) activity</t>
  </si>
  <si>
    <t>Bradi4g01180</t>
  </si>
  <si>
    <t>uncharacterized loc100383715</t>
  </si>
  <si>
    <t>Bradi1g53132</t>
  </si>
  <si>
    <t>Os07g0258800 [Oryza sativa Japonica Group]</t>
  </si>
  <si>
    <t>Bradi2g49700</t>
  </si>
  <si>
    <t>protein kinase</t>
  </si>
  <si>
    <t>Bradi5g10404</t>
  </si>
  <si>
    <t>Bradi1g39110</t>
  </si>
  <si>
    <t>cationic amino acid transporter vacuolar</t>
  </si>
  <si>
    <t>GO:0043231;GO:0016021;GO:0015171;GO:0009741;GO:0003333</t>
  </si>
  <si>
    <t>response to brassinosteroid;amino acid transmembrane transport;intracellular membrane-bounded organelle;integral component of membrane;amino acid transmembrane transporter activity</t>
  </si>
  <si>
    <t>Bradi5g16970</t>
  </si>
  <si>
    <t>heat shock protein sti</t>
  </si>
  <si>
    <t>Bradi3g48261</t>
  </si>
  <si>
    <t>C2 and GRAM domain-containing At1g03370-like</t>
  </si>
  <si>
    <t>Bradi3g58067</t>
  </si>
  <si>
    <t>xyloglucan fucosyltransferase</t>
  </si>
  <si>
    <t>GO:0001575;GO:0036065;GO:0016020;GO:0009247;GO:0008107;GO:0042546</t>
  </si>
  <si>
    <t>membrane;glycolipid biosynthetic process;fucosylation;cell wall biogenesis;globoside metabolic process;galactoside 2-alpha-L-fucosyltransferase activity</t>
  </si>
  <si>
    <t>Bradi1g68820</t>
  </si>
  <si>
    <t>Bradi1g21010</t>
  </si>
  <si>
    <t>Bradi1g40997</t>
  </si>
  <si>
    <t>growth regulator</t>
  </si>
  <si>
    <t>Bradi3g09797</t>
  </si>
  <si>
    <t>PREDICTED: uncharacterized protein LOC100840829</t>
  </si>
  <si>
    <t>GO:0016757;GO:0008152</t>
  </si>
  <si>
    <t>transferase activity, transferring glycosyl groups;metabolic process</t>
  </si>
  <si>
    <t>Bradi3g16460</t>
  </si>
  <si>
    <t>reticuline oxidase-like</t>
  </si>
  <si>
    <t>GO:0050660;GO:0006040;GO:0008762;GO:0055114</t>
  </si>
  <si>
    <t>oxidation-reduction process;amino sugar metabolic process;UDP-N-acetylmuramate dehydrogenase activity;flavin adenine dinucleotide binding</t>
  </si>
  <si>
    <t>Bradi1g54210</t>
  </si>
  <si>
    <t>probable galactinol--sucrose galactosyltransferase 2</t>
  </si>
  <si>
    <t>GO:0047274;GO:0009506;GO:0052692;GO:0034484;GO:0006012</t>
  </si>
  <si>
    <t>raffinose alpha-galactosidase activity;galactinol-sucrose galactosyltransferase activity;plasmodesma;galactose metabolic process;raffinose catabolic process</t>
  </si>
  <si>
    <t>Bradi1g12150</t>
  </si>
  <si>
    <t>calcium-dependent protein kinase 10-like</t>
  </si>
  <si>
    <t>GO:0005524;GO:0005509;GO:0004672;GO:0006468</t>
  </si>
  <si>
    <t>protein kinase activity;protein phosphorylation;ATP binding;calcium ion binding</t>
  </si>
  <si>
    <t>Bradi1g13040</t>
  </si>
  <si>
    <t>globulin-1 s allele</t>
  </si>
  <si>
    <t>GO:0016023;GO:0005488;GO:0045735</t>
  </si>
  <si>
    <t>cytoplasmic vesicle;nutrient reservoir activity;binding</t>
  </si>
  <si>
    <t>Bradi2g08620</t>
  </si>
  <si>
    <t>probable wrky transcription factor 31</t>
  </si>
  <si>
    <t>Bradi1g68850</t>
  </si>
  <si>
    <t>Bradi2g53760</t>
  </si>
  <si>
    <t>probable wrky transcription factor 33</t>
  </si>
  <si>
    <t>Bradi1g20350</t>
  </si>
  <si>
    <t>tpa: calmodulin-binding family protein</t>
  </si>
  <si>
    <t>Bradi2g41490</t>
  </si>
  <si>
    <t>calmodulin-binding protein</t>
  </si>
  <si>
    <t>Bradi2g54630</t>
  </si>
  <si>
    <t>PREDICTED: uncharacterized protein At1g04910-like</t>
  </si>
  <si>
    <t>Bradi1g42610</t>
  </si>
  <si>
    <t>probable inorganic phosphate transporter 1-10</t>
  </si>
  <si>
    <t>GO:0055085;GO:0006817;GO:0005739;GO:0016021;GO:0015293</t>
  </si>
  <si>
    <t>transmembrane transport;phosphate ion transport;integral component of membrane;symporter activity;mitochondrion</t>
  </si>
  <si>
    <t>Bradi3g50480</t>
  </si>
  <si>
    <t>Bradi2g33450</t>
  </si>
  <si>
    <t>nadp-dependent malic enzyme</t>
  </si>
  <si>
    <t>GO:0006108;GO:0046872;GO:0051287;GO:0004471;GO:0006099;GO:0006090;GO:0015976</t>
  </si>
  <si>
    <t>carbon utilization;tricarboxylic acid cycle;malate dehydrogenase (decarboxylating) (NAD+) activity;metal ion binding;NAD binding;pyruvate metabolic process;malate metabolic process</t>
  </si>
  <si>
    <t>Bradi2g49670</t>
  </si>
  <si>
    <t>carotenoid cleavage dioxygenase 8 homolog chloroplastic</t>
  </si>
  <si>
    <t>GO:0009570;GO:0009926;GO:0016702;GO:0046872;GO:0009830;GO:0016121;GO:0055114;GO:0016124;GO:1901601;GO:0009965;GO:0009733;GO:0010223</t>
  </si>
  <si>
    <t>auxin polar transport;oxidoreductase activity, acting on single donors with incorporation of molecular oxygen, incorporation of two atoms of oxygen;leaf morphogenesis;oxidation-reduction process;metal ion binding;secondary shoot formation;chloroplast stroma;cell wall modification involved in abscission;carotene catabolic process;strigolactone biosynthetic process;response to auxin;xanthophyll catabolic process</t>
  </si>
  <si>
    <t>Cellular Component;Molecular Function;Molecular Function;Biological Process;Biological Process;Biological Process;Biological Process;Biological Process;Biological Process;Biological Process;Biological Process;Biological Process</t>
  </si>
  <si>
    <t>Bradi4g44810</t>
  </si>
  <si>
    <t>low quality protein: laccase-23-like</t>
  </si>
  <si>
    <t>GO:0046274;GO:0005507;GO:0048046;GO:0016023;GO:0055114;GO:0052716</t>
  </si>
  <si>
    <t>cytoplasmic vesicle;hydroquinone:oxygen oxidoreductase activity;oxidation-reduction process;apoplast;copper ion binding;lignin catabolic process</t>
  </si>
  <si>
    <t>Bradi1g26765</t>
  </si>
  <si>
    <t>Os07g0510600, partial</t>
  </si>
  <si>
    <t>Bradi2g30850</t>
  </si>
  <si>
    <t>adenine guanine permease azg1</t>
  </si>
  <si>
    <t>GO:0055085;GO:0016020;GO:0005345;GO:0009536;GO:0015854;GO:0015853</t>
  </si>
  <si>
    <t>transmembrane transport;plastid;membrane;adenine transport;guanine transport;purine nucleobase transmembrane transporter activity</t>
  </si>
  <si>
    <t>Bradi2g31620</t>
  </si>
  <si>
    <t>protein kinase g11a-like</t>
  </si>
  <si>
    <t>Bradi2g26230</t>
  </si>
  <si>
    <t>leucine-rich repeat-containing protein ddb_g0290503-like</t>
  </si>
  <si>
    <t>Bradi3g54460</t>
  </si>
  <si>
    <t>clathrin assembly protein at5g35200</t>
  </si>
  <si>
    <t>GO:0048268;GO:0030276;GO:0030136;GO:0005545</t>
  </si>
  <si>
    <t>clathrin coat assembly;1-phosphatidylinositol binding;clathrin-coated vesicle;clathrin binding</t>
  </si>
  <si>
    <t>Bradi4g42760</t>
  </si>
  <si>
    <t>PREDICTED: uncharacterized protein LOC100824242</t>
  </si>
  <si>
    <t>GO:0005739;GO:0042744</t>
  </si>
  <si>
    <t>hydrogen peroxide catabolic process;mitochondrion</t>
  </si>
  <si>
    <t>Bradi4g26300</t>
  </si>
  <si>
    <t>probable auxin efflux carrier component 1b</t>
  </si>
  <si>
    <t>GO:0055085;GO:0016021;GO:0034457;GO:0006364;GO:0005732;GO:0009734</t>
  </si>
  <si>
    <t>transmembrane transport;Mpp10 complex;rRNA processing;integral component of membrane;small nucleolar ribonucleoprotein complex;auxin-activated signaling pathway</t>
  </si>
  <si>
    <t>Cellular Component;Cellular Component;Cellular Component;Biological Process;Biological Process;Biological Process</t>
  </si>
  <si>
    <t>Bradi1g69120</t>
  </si>
  <si>
    <t>GO:0065007;GO:0006855;GO:0015297;GO:0016021;GO:0043226;GO:0015238</t>
  </si>
  <si>
    <t>organelle;antiporter activity;biological regulation;integral component of membrane;drug transmembrane transport;drug transmembrane transporter activity</t>
  </si>
  <si>
    <t>Bradi5g17290</t>
  </si>
  <si>
    <t>cationic amino acid transporter chloroplastic-like</t>
  </si>
  <si>
    <t>GO:0005887;GO:0015179;GO:1902475;GO:0015297;GO:0005739</t>
  </si>
  <si>
    <t>L-amino acid transmembrane transporter activity;L-alpha-amino acid transmembrane transport;antiporter activity;integral component of plasma membrane;mitochondrion</t>
  </si>
  <si>
    <t>Bradi4g04911</t>
  </si>
  <si>
    <t>calmodulin-binding expressed</t>
  </si>
  <si>
    <t>GO:0005516;GO:0006950</t>
  </si>
  <si>
    <t>response to stress;calmodulin binding</t>
  </si>
  <si>
    <t>Bradi4g36420</t>
  </si>
  <si>
    <t>probable transporter mch1</t>
  </si>
  <si>
    <t>Bradi2g48180</t>
  </si>
  <si>
    <t>pentatricopeptide repeat-containing protein at5g40405</t>
  </si>
  <si>
    <t>Bradi4g20710</t>
  </si>
  <si>
    <t>PREDICTED: uncharacterized protein LOC100845421</t>
  </si>
  <si>
    <t>Bradi3g04080</t>
  </si>
  <si>
    <t>endoglucanase 11-like</t>
  </si>
  <si>
    <t>Bradi2g59340</t>
  </si>
  <si>
    <t>GO:0005524;GO:0004713;GO:0046777;GO:0009069;GO:0004674;GO:0005886</t>
  </si>
  <si>
    <t>protein autophosphorylation;protein serine/threonine kinase activity;plasma membrane;serine family amino acid metabolic process;protein tyrosine kinase activity;ATP binding</t>
  </si>
  <si>
    <t>Bradi4g26670</t>
  </si>
  <si>
    <t>tgacg-sequence-specific dna-binding protein tga- -like</t>
  </si>
  <si>
    <t>GO:0005667;GO:0003700;GO:0005739;GO:0006355;GO:0043565;GO:0045449</t>
  </si>
  <si>
    <t>transcription factor activity, sequence-specific DNA binding;sequence-specific DNA binding;transcription factor complex;mitochondrion;regulation of transcription, DNA-templated</t>
  </si>
  <si>
    <t>Bradi2g23890</t>
  </si>
  <si>
    <t>transcription factor hbp-1b -like isoform x2</t>
  </si>
  <si>
    <t>Bradi2g56370</t>
  </si>
  <si>
    <t>Bradi3g59810</t>
  </si>
  <si>
    <t>Bradi4g10490</t>
  </si>
  <si>
    <t>Bradi2g09720</t>
  </si>
  <si>
    <t>cyclic dof factor 2-like</t>
  </si>
  <si>
    <t>Bradi3g37300</t>
  </si>
  <si>
    <t>4-coumarate-- ligase 2-like</t>
  </si>
  <si>
    <t>GO:0047077;GO:0005524;GO:0009805;GO:0016207;GO:0009809;GO:0055114;GO:0009811</t>
  </si>
  <si>
    <t>4-coumarate-CoA ligase activity;stilbene biosynthetic process;coumarin biosynthetic process;oxidation-reduction process;lignin biosynthetic process;Photinus-luciferin 4-monooxygenase (ATP-hydrolyzing) activity;ATP binding</t>
  </si>
  <si>
    <t>Bradi1g68430</t>
  </si>
  <si>
    <t>3-ketoacyl- synthase 1-like</t>
  </si>
  <si>
    <t>GO:0016747;GO:0016020;GO:0006633</t>
  </si>
  <si>
    <t>membrane;transferase activity, transferring acyl groups other than amino-acyl groups;fatty acid biosynthetic process</t>
  </si>
  <si>
    <t>Bradi1g23090</t>
  </si>
  <si>
    <t>transcription repressor hotr</t>
  </si>
  <si>
    <t>Bradi1g74870</t>
  </si>
  <si>
    <t>4-coumarate-- ligase-like 1</t>
  </si>
  <si>
    <t>GO:0005524;GO:0042967;GO:0009695;GO:0005836;GO:0006633;GO:0004321;GO:0016874</t>
  </si>
  <si>
    <t>fatty-acyl-CoA synthase complex;fatty-acyl-CoA synthase activity;ligase activity;fatty acid biosynthetic process;acyl-carrier-protein biosynthetic process;ATP binding;jasmonic acid biosynthetic process</t>
  </si>
  <si>
    <t>Bradi4g19930</t>
  </si>
  <si>
    <t>adenine guanine permease azg2</t>
  </si>
  <si>
    <t>GO:0055085;GO:0016020;GO:0005345;GO:0015854;GO:0015853</t>
  </si>
  <si>
    <t>transmembrane transport;membrane;adenine transport;guanine transport;purine nucleobase transmembrane transporter activity</t>
  </si>
  <si>
    <t>Bradi1g34970</t>
  </si>
  <si>
    <t>lysophospholipid acyltransferase lpeat2</t>
  </si>
  <si>
    <t>GO:0016746;GO:0005509;GO:0006655</t>
  </si>
  <si>
    <t>phosphatidylglycerol biosynthetic process;transferase activity, transferring acyl groups;calcium ion binding</t>
  </si>
  <si>
    <t>Bradi2g54010</t>
  </si>
  <si>
    <t>protein trichome birefringence-like 28</t>
  </si>
  <si>
    <t>Bradi1g47760</t>
  </si>
  <si>
    <t>heparanase-like protein 3</t>
  </si>
  <si>
    <t>GO:0015994;GO:0016020;GO:0016023;GO:0005982;GO:0004566;GO:0005985;GO:0006027</t>
  </si>
  <si>
    <t>starch metabolic process;chlorophyll metabolic process;membrane;cytoplasmic vesicle;beta-glucuronidase activity;glycosaminoglycan catabolic process;sucrose metabolic process</t>
  </si>
  <si>
    <t>Bradi3g47750</t>
  </si>
  <si>
    <t>cytochrome p450 86b1</t>
  </si>
  <si>
    <t>GO:0005506;GO:0016705;GO:0055114;GO:0004497;GO:0009536;GO:0020037</t>
  </si>
  <si>
    <t>iron ion binding;plastid;oxidation-reduction process;heme binding;oxidoreductase activity, acting on paired donors, with incorporation or reduction of molecular oxygen;monooxygenase activity</t>
  </si>
  <si>
    <t>Bradi1g00840</t>
  </si>
  <si>
    <t>uncharacterized loc100277681</t>
  </si>
  <si>
    <t>Bradi1g24287</t>
  </si>
  <si>
    <t>nodulation receptor kinase-like</t>
  </si>
  <si>
    <t>Bradi2g13600</t>
  </si>
  <si>
    <t>hga1-like protein</t>
  </si>
  <si>
    <t>Bradi1g19160</t>
  </si>
  <si>
    <t>symbiosis-related protein</t>
  </si>
  <si>
    <t>Bradi4g10610</t>
  </si>
  <si>
    <t>Bradi2g10350</t>
  </si>
  <si>
    <t>pentatricopeptide repeat-containing protein at2g37320-like</t>
  </si>
  <si>
    <t>Bradi4g29860</t>
  </si>
  <si>
    <t>cytokinin hydroxylase-like</t>
  </si>
  <si>
    <t>Bradi2g44117</t>
  </si>
  <si>
    <t>cytochrome p450 superfamily protein</t>
  </si>
  <si>
    <t>Bradi4g37540</t>
  </si>
  <si>
    <t>protein indeterminate-domain chloroplastic-like</t>
  </si>
  <si>
    <t>GO:0003676;GO:0046872;GO:0006355</t>
  </si>
  <si>
    <t>metal ion binding;nucleic acid binding;regulation of transcription, DNA-templated</t>
  </si>
  <si>
    <t>Bradi4g12300</t>
  </si>
  <si>
    <t>Bradi4g28000</t>
  </si>
  <si>
    <t>sugar transport protein 14-like</t>
  </si>
  <si>
    <t>GO:0055085;GO:0016021;GO:0016023;GO:0005354;GO:0015757;GO:0005886</t>
  </si>
  <si>
    <t>transmembrane transport;cytoplasmic vesicle;plasma membrane;galactose transmembrane transporter activity;integral component of membrane;galactose transport</t>
  </si>
  <si>
    <t>Bradi1g45090</t>
  </si>
  <si>
    <t>cytokinin-o-glucosyltransferase 3</t>
  </si>
  <si>
    <t>Bradi1g37330</t>
  </si>
  <si>
    <t>Bradi3g34517</t>
  </si>
  <si>
    <t>plastidal glycolate glycerate translocator chloroplastic</t>
  </si>
  <si>
    <t>GO:0043879;GO:0070838;GO:0009706;GO:0097339;GO:0010027;GO:1901974;GO:0009658;GO:0030003;GO:1901975</t>
  </si>
  <si>
    <t>divalent metal ion transport;glycerate transmembrane transporter activity;glycolate transmembrane transport;chloroplast organization;chloroplast inner membrane;glycolate transmembrane transporter activity;cellular cation homeostasis;thylakoid membrane organization;glycerate transmembrane transport</t>
  </si>
  <si>
    <t>Bradi2g44140</t>
  </si>
  <si>
    <t>cytochrome p450</t>
  </si>
  <si>
    <t>Bradi4g44270</t>
  </si>
  <si>
    <t>cytochrome p450 714c2-like</t>
  </si>
  <si>
    <t>Bradi2g23420</t>
  </si>
  <si>
    <t>glycerol-3-phosphate acyltransferase 5-like</t>
  </si>
  <si>
    <t>GO:0016746;GO:0008152</t>
  </si>
  <si>
    <t>transferase activity, transferring acyl groups;metabolic process</t>
  </si>
  <si>
    <t>Bradi2g48230</t>
  </si>
  <si>
    <t>violaxanthin de- chloroplastic</t>
  </si>
  <si>
    <t>GO:0015994;GO:0008168;GO:0010007;GO:0016851;GO:0016126;GO:0032259</t>
  </si>
  <si>
    <t>chlorophyll metabolic process;methyltransferase activity;magnesium chelatase activity;methylation;sterol biosynthetic process;magnesium chelatase complex</t>
  </si>
  <si>
    <t>Molecular Function;Molecular Function;Biological Process;Biological Process;Cellular Component;Biological Process</t>
  </si>
  <si>
    <t>Bradi3g44717</t>
  </si>
  <si>
    <t>pan domain-containing protein at5g03700</t>
  </si>
  <si>
    <t>GO:0048544;GO:0016023;GO:0016310;GO:0016301</t>
  </si>
  <si>
    <t>cytoplasmic vesicle;kinase activity;recognition of pollen;phosphorylation</t>
  </si>
  <si>
    <t>Bradi5g17940</t>
  </si>
  <si>
    <t>GO:0055085;GO:0005739;GO:0016021;GO:0005215</t>
  </si>
  <si>
    <t>transporter activity;transmembrane transport;integral component of membrane;mitochondrion</t>
  </si>
  <si>
    <t>Bradi2g01387</t>
  </si>
  <si>
    <t>glycosyltransferase ago61</t>
  </si>
  <si>
    <t>Bradi4g30930</t>
  </si>
  <si>
    <t>probable mitochondrial chaperone bcs1-b</t>
  </si>
  <si>
    <t>GO:0005524;GO:0034551;GO:0005739</t>
  </si>
  <si>
    <t>mitochondrial respiratory chain complex III assembly;ATP binding;mitochondrion</t>
  </si>
  <si>
    <t>Bradi1g59420</t>
  </si>
  <si>
    <t>sugar carrier protein c-like</t>
  </si>
  <si>
    <t>GO:0055085;GO:0016021;GO:0008643;GO:0005351</t>
  </si>
  <si>
    <t>transmembrane transport;sugar:proton symporter activity;integral component of membrane;carbohydrate transport</t>
  </si>
  <si>
    <t>Bradi1g19230</t>
  </si>
  <si>
    <t>serine carboxypeptidase 1 precursor</t>
  </si>
  <si>
    <t>GO:0005739;GO:0006508;GO:0004185;GO:0016023</t>
  </si>
  <si>
    <t>cytoplasmic vesicle;serine-type carboxypeptidase activity;proteolysis;mitochondrion</t>
  </si>
  <si>
    <t>Bradi4g35940</t>
  </si>
  <si>
    <t>Bradi1g69710</t>
  </si>
  <si>
    <t>sugar transport protein 13</t>
  </si>
  <si>
    <t>GO:0005887;GO:0009506;GO:0009737;GO:0009651;GO:0005737;GO:0098655;GO:0035428;GO:0046323;GO:0005358;GO:0009414;GO:0043090</t>
  </si>
  <si>
    <t>cytoplasm;amino acid import;cation transmembrane transport;response to water deprivation;response to salt stress;plasmodesma;hexose transmembrane transport;response to abscisic acid;glucose import;integral component of plasma membrane;high-affinity hydrogen:glucose symporter activity</t>
  </si>
  <si>
    <t>Bradi3g16227</t>
  </si>
  <si>
    <t>Bradi3g44660</t>
  </si>
  <si>
    <t>Bradi4g42640</t>
  </si>
  <si>
    <t>GO:0048544;GO:0005794</t>
  </si>
  <si>
    <t>recognition of pollen;Golgi apparatus</t>
  </si>
  <si>
    <t>Bradi1g38340</t>
  </si>
  <si>
    <t>cbl-interacting protein kinase 25</t>
  </si>
  <si>
    <t>Bradi2g56990</t>
  </si>
  <si>
    <t>probable receptor-like protein kinase at1g11050</t>
  </si>
  <si>
    <t>GO:0005524;GO:0004713;GO:0009738;GO:0009693;GO:0016023;GO:0009069;GO:0004674;GO:0006468;GO:0009723;GO:0035556</t>
  </si>
  <si>
    <t>ethylene biosynthetic process;response to ethylene;cytoplasmic vesicle;protein serine/threonine kinase activity;serine family amino acid metabolic process;protein tyrosine kinase activity;intracellular signal transduction;protein phosphorylation;ATP binding;abscisic acid-activated signaling pathway</t>
  </si>
  <si>
    <t>Bradi4g44273</t>
  </si>
  <si>
    <t>cytochrome P450 714C3-like</t>
  </si>
  <si>
    <t>GO:0008270;GO:0005506;GO:0016705;GO:0016021;GO:0016023;GO:0055114;GO:0004497;GO:0020037</t>
  </si>
  <si>
    <t>iron ion binding;cytoplasmic vesicle;oxidation-reduction process;heme binding;oxidoreductase activity, acting on paired donors, with incorporation or reduction of molecular oxygen;monooxygenase activity;integral component of membrane;zinc ion binding</t>
  </si>
  <si>
    <t>Bradi1g23450</t>
  </si>
  <si>
    <t>GO:0005887;GO:0015992;GO:0005351;GO:0016023;GO:0035428;GO:0046323;GO:0005355</t>
  </si>
  <si>
    <t>cytoplasmic vesicle;glucose transmembrane transporter activity;proton transport;sugar:proton symporter activity;hexose transmembrane transport;glucose import;integral component of plasma membrane</t>
  </si>
  <si>
    <t>Bradi1g76227</t>
  </si>
  <si>
    <t>probable serine threonine-protein kinase at4g35230</t>
  </si>
  <si>
    <t>GO:0005524;GO:0005515;GO:0004672;GO:0006468</t>
  </si>
  <si>
    <t>protein kinase activity;protein phosphorylation;protein binding;ATP binding</t>
  </si>
  <si>
    <t>Bradi3g30510</t>
  </si>
  <si>
    <t>cytochrome p450 89a2-like</t>
  </si>
  <si>
    <t>GO:0005506;GO:0016705;GO:0022900;GO:0004497;GO:0020037</t>
  </si>
  <si>
    <t>iron ion binding;electron transport chain;heme binding;oxidoreductase activity, acting on paired donors, with incorporation or reduction of molecular oxygen;monooxygenase activity</t>
  </si>
  <si>
    <t>Bradi4g38290</t>
  </si>
  <si>
    <t>Bradi1g37120</t>
  </si>
  <si>
    <t>udp-glycosyltransferase 90a2-like</t>
  </si>
  <si>
    <t>Bradi2g52690</t>
  </si>
  <si>
    <t>cytochrome p450 94a1-like</t>
  </si>
  <si>
    <t>Bradi3g48740</t>
  </si>
  <si>
    <t>PREDICTED: uncharacterized protein LOC100827805</t>
  </si>
  <si>
    <t>GO:0005515;GO:0016023;GO:0009536</t>
  </si>
  <si>
    <t>plastid;cytoplasmic vesicle;protein binding</t>
  </si>
  <si>
    <t>Bradi4g23070</t>
  </si>
  <si>
    <t>serpin-z12</t>
  </si>
  <si>
    <t>Bradi1g09860</t>
  </si>
  <si>
    <t>amino acid binding</t>
  </si>
  <si>
    <t>GO:0005634;GO:0008152;GO:0016597</t>
  </si>
  <si>
    <t>nucleus;amino acid binding;metabolic process</t>
  </si>
  <si>
    <t>Bradi4g29140</t>
  </si>
  <si>
    <t>protein spinster</t>
  </si>
  <si>
    <t>Bradi1g17500</t>
  </si>
  <si>
    <t>PREDICTED: uncharacterized protein LOC100825692 isoform X1</t>
  </si>
  <si>
    <t>Bradi3g23150</t>
  </si>
  <si>
    <t>mate efflux family protein 1 isoform x1</t>
  </si>
  <si>
    <t>GO:0006855;GO:0015297;GO:0016021;GO:0019761;GO:0015238</t>
  </si>
  <si>
    <t>antiporter activity;glucosinolate biosynthetic process;integral component of membrane;drug transmembrane transport;drug transmembrane transporter activity</t>
  </si>
  <si>
    <t>Bradi2g25736</t>
  </si>
  <si>
    <t>cyclic pyranopterin monophosphate mitochondrial</t>
  </si>
  <si>
    <t>Bradi1g61750</t>
  </si>
  <si>
    <t>sugar transporter erd6-like 16</t>
  </si>
  <si>
    <t>GO:0022891;GO:0055085;GO:0016021;GO:0008643;GO:0016023;GO:0009536</t>
  </si>
  <si>
    <t>transmembrane transport;plastid;cytoplasmic vesicle;substrate-specific transmembrane transporter activity;integral component of membrane;carbohydrate transport</t>
  </si>
  <si>
    <t>Bradi3g20060</t>
  </si>
  <si>
    <t>synaptotagmin-5-like</t>
  </si>
  <si>
    <t>GO:0005515;GO:0005783;GO:0005543</t>
  </si>
  <si>
    <t>phospholipid binding;protein binding;endoplasmic reticulum</t>
  </si>
  <si>
    <t>Bradi4g22520</t>
  </si>
  <si>
    <t>Bradi5g11205</t>
  </si>
  <si>
    <t>mlo-like protein 1</t>
  </si>
  <si>
    <t>GO:0009607;GO:0005516;GO:0016021;GO:0016023;GO:0006952</t>
  </si>
  <si>
    <t>response to biotic stimulus;cytoplasmic vesicle;defense response;integral component of membrane;calmodulin binding</t>
  </si>
  <si>
    <t>Bradi3g37830</t>
  </si>
  <si>
    <t>glutamate decarboxylase</t>
  </si>
  <si>
    <t>GO:0030170;GO:0006536;GO:0019482;GO:0004351;GO:0006531;GO:0019530;GO:0006522</t>
  </si>
  <si>
    <t>pyridoxal phosphate binding;alanine metabolic process;beta-alanine metabolic process;aspartate metabolic process;glutamate metabolic process;glutamate decarboxylase activity;taurine metabolic process</t>
  </si>
  <si>
    <t>Molecular Function;Molecular Function;Biological Process;Biological Process;Biological Process;Biological Process;Biological Process</t>
  </si>
  <si>
    <t>Bradi2g51400</t>
  </si>
  <si>
    <t>signal recognition particle 54 kda protein 2</t>
  </si>
  <si>
    <t>GO:0005525;GO:0006614;GO:0048500;GO:0003924;GO:0008152;GO:0008312</t>
  </si>
  <si>
    <t>signal recognition particle;GTP binding;SRP-dependent cotranslational protein targeting to membrane;metabolic process;7S RNA binding;GTPase activity</t>
  </si>
  <si>
    <t>Bradi4g12250</t>
  </si>
  <si>
    <t>GO:0022891;GO:0055085;GO:0016021;GO:0008643</t>
  </si>
  <si>
    <t>transmembrane transport;substrate-specific transmembrane transporter activity;integral component of membrane;carbohydrate transport</t>
  </si>
  <si>
    <t>Bradi4g16340</t>
  </si>
  <si>
    <t>disease resistance protein rga2</t>
  </si>
  <si>
    <t>Bradi3g14530</t>
  </si>
  <si>
    <t>duf604-domain containing glycosyltransferase-related family protein</t>
  </si>
  <si>
    <t>GO:0008152;GO:0005794;GO:0016740</t>
  </si>
  <si>
    <t>transferase activity;metabolic process;Golgi apparatus</t>
  </si>
  <si>
    <t>Bradi1g52050</t>
  </si>
  <si>
    <t>probable polygalacturonase isoform x2</t>
  </si>
  <si>
    <t>Bradi1g43820</t>
  </si>
  <si>
    <t>aspartic proteinase asp1</t>
  </si>
  <si>
    <t>GO:0004190;GO:0006508;GO:0006499</t>
  </si>
  <si>
    <t>aspartic-type endopeptidase activity;proteolysis;N-terminal protein myristoylation</t>
  </si>
  <si>
    <t>Bradi3g45400</t>
  </si>
  <si>
    <t>probable serine threonine-protein kinase at1g01540</t>
  </si>
  <si>
    <t>Bradi5g15360</t>
  </si>
  <si>
    <t>ammonium transporter</t>
  </si>
  <si>
    <t>GO:0008519;GO:0005887;GO:0015695;GO:0072488;GO:0019740;GO:0006995</t>
  </si>
  <si>
    <t>nitrogen utilization;ammonium transmembrane transporter activity;cellular response to nitrogen starvation;integral component of plasma membrane;organic cation transport;ammonium transmembrane transport</t>
  </si>
  <si>
    <t>Bradi2g05050</t>
  </si>
  <si>
    <t>Bradi1g31890</t>
  </si>
  <si>
    <t>probable allantoate deiminase isoform x1</t>
  </si>
  <si>
    <t>GO:0046872;GO:0047652;GO:0006508;GO:0005783;GO:0016023;GO:0006144;GO:0000256;GO:0010136;GO:0008237;GO:0015996</t>
  </si>
  <si>
    <t>allantoate deiminase activity;allantoin catabolic process;cytoplasmic vesicle;metal ion binding;metallopeptidase activity;ureide catabolic process;chlorophyll catabolic process;purine nucleobase metabolic process;endoplasmic reticulum;proteolysis</t>
  </si>
  <si>
    <t>Bradi1g15670</t>
  </si>
  <si>
    <t>Bradi1g47867</t>
  </si>
  <si>
    <t>probable glycosyltransferase at5g25310</t>
  </si>
  <si>
    <t>GO:0016023;GO:0016740</t>
  </si>
  <si>
    <t>cytoplasmic vesicle;transferase activity</t>
  </si>
  <si>
    <t>Bradi3g43390</t>
  </si>
  <si>
    <t>GO:0004190;GO:0030163;GO:0006508;GO:0016023;GO:0005576</t>
  </si>
  <si>
    <t>cytoplasmic vesicle;aspartic-type endopeptidase activity;protein catabolic process;extracellular region;proteolysis</t>
  </si>
  <si>
    <t>Bradi3g42760</t>
  </si>
  <si>
    <t>monodehydroascorbate reductase</t>
  </si>
  <si>
    <t>GO:0016656;GO:0005623;GO:0015036;GO:0006118;GO:0050660;GO:0019852;GO:0045454;GO:0022900</t>
  </si>
  <si>
    <t>disulfide oxidoreductase activity;monodehydroascorbate reductase (NADH) activity;electron transport chain;L-ascorbic acid metabolic process;cell redox homeostasis;flavin adenine dinucleotide binding;cell;obsolete electron transport</t>
  </si>
  <si>
    <t>Bradi3g10560</t>
  </si>
  <si>
    <t>flavin-containing monooxygenase fmo gs-ox-like 8</t>
  </si>
  <si>
    <t>Bradi4g42600</t>
  </si>
  <si>
    <t>serine threonine-protein kinase d6pkl2-like</t>
  </si>
  <si>
    <t>GO:0005524;GO:0009507;GO:0004672;GO:0006468</t>
  </si>
  <si>
    <t>chloroplast;protein kinase activity;protein phosphorylation;ATP binding</t>
  </si>
  <si>
    <t>Bradi1g37990</t>
  </si>
  <si>
    <t>GO:0016021;GO:0015171;GO:0005886;GO:0003333</t>
  </si>
  <si>
    <t>plasma membrane;amino acid transmembrane transport;integral component of membrane;amino acid transmembrane transporter activity</t>
  </si>
  <si>
    <t>Bradi2g22670</t>
  </si>
  <si>
    <t>GO:0043900;GO:0010363;GO:0015398;GO:0015695;GO:0009750;GO:0009595;GO:0009697;GO:0043069;GO:0043269;GO:0006862;GO:0005887;GO:0000165;GO:0009409;GO:0002237;GO:0009749;GO:0009506;GO:0072488;GO:0030968;GO:0019740;GO:0015802;GO:0010310;GO:0050832;GO:0043090;GO:0009581;GO:0009862;GO:0006612;GO:0009867;GO:0042742;GO:0006995;GO:0009744;GO:0006888;GO:0009738;GO:0005737;GO:0010200;GO:0031348</t>
  </si>
  <si>
    <t>nitrogen utilization;amino acid import;endoplasmic reticulum unfolded protein response;ER to Golgi vesicle-mediated transport;response to fructose;cellular response to nitrogen starvation;regulation of plant-type hypersensitive response;protein targeting to membrane;basic amino acid transport;detection of external stimulus;integral component of plasma membrane;organic cation transport;cytoplasm;regulation of ion transport;MAPK cascade;salicylic acid biosynthetic process;detection of biotic stimulus;plasmodesma;defense response to bacterium;response to cold;abscisic acid-activated signaling pathway;nucleotide transport;high-affinity secondary active ammonium transmembrane transporter activity;negative regulation of defense response;systemic acquired resistance, salicylic acid mediated signaling pathway;response to glucose;negative regulation of programmed cell death;defense response to fungus;response to chitin;ammonium transmembrane transport;response to sucrose;response to molecule of bacterial origin;regulation of hydrogen peroxide metabolic process;jasmonic acid mediated signaling pathway;regulation of multi-organism process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</si>
  <si>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</si>
  <si>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Bradi4g39350</t>
  </si>
  <si>
    <t>serine carboxypeptidase 1</t>
  </si>
  <si>
    <t>GO:0006508;GO:0004185;GO:0005576</t>
  </si>
  <si>
    <t>serine-type carboxypeptidase activity;extracellular region;proteolysis</t>
  </si>
  <si>
    <t>Bradi1g13232</t>
  </si>
  <si>
    <t>glucan endo- -beta-glucosidase 8-like</t>
  </si>
  <si>
    <t>Bradi2g18851</t>
  </si>
  <si>
    <t>Bradi4g19937</t>
  </si>
  <si>
    <t>GO:0005524;GO:0008152;GO:0009536;GO:0016874</t>
  </si>
  <si>
    <t>plastid;ligase activity;metabolic process;ATP binding</t>
  </si>
  <si>
    <t>Bradi1g37750</t>
  </si>
  <si>
    <t>diacylglycerol o-acyltransferase 1-like</t>
  </si>
  <si>
    <t>GO:0010030;GO:0042967;GO:0009651;GO:0009793;GO:0009941;GO:0045995;GO:0004144;GO:0007623;GO:0005789;GO:0005975;GO:0009409;GO:0009749;GO:0009737;GO:0016021;GO:0019432</t>
  </si>
  <si>
    <t>carbohydrate metabolic process;triglyceride biosynthetic process;response to glucose;chloroplast envelope;regulation of embryonic development;positive regulation of seed germination;acyl-carrier-protein biosynthetic process;integral component of membrane;diacylglycerol O-acyltransferase activity;embryo development ending in seed dormancy;endoplasmic reticulum membrane;response to salt stress;circadian rhythm;response to cold;response to abscisic acid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</si>
  <si>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</t>
  </si>
  <si>
    <t>Bradi3g50100</t>
  </si>
  <si>
    <t>vacuolar processing enzyme 1</t>
  </si>
  <si>
    <t>GO:0006508;GO:0008233</t>
  </si>
  <si>
    <t>peptidase activity;proteolysis</t>
  </si>
  <si>
    <t>Bradi3g38450</t>
  </si>
  <si>
    <t>Bradi3g46867</t>
  </si>
  <si>
    <t>7-deoxyloganetin glucosyltransferase-like</t>
  </si>
  <si>
    <t>Bradi2g03437</t>
  </si>
  <si>
    <t>omega-hydroxypalmitate o-feruloyl transferase-like</t>
  </si>
  <si>
    <t>GO:0016747;GO:0008152;GO:0016023</t>
  </si>
  <si>
    <t>cytoplasmic vesicle;transferase activity, transferring acyl groups other than amino-acyl groups;metabolic process</t>
  </si>
  <si>
    <t>Bradi4g02760</t>
  </si>
  <si>
    <t>protein da1-related 1-like</t>
  </si>
  <si>
    <t>Bradi1g26810</t>
  </si>
  <si>
    <t>mate efflux family protein alf5-like</t>
  </si>
  <si>
    <t>Bradi2g14590</t>
  </si>
  <si>
    <t>mitochondrial chaperone bcs1-b</t>
  </si>
  <si>
    <t>Bradi2g49120</t>
  </si>
  <si>
    <t>Bradi3g13260</t>
  </si>
  <si>
    <t>probable polygalacturonase</t>
  </si>
  <si>
    <t>Bradi5g19100</t>
  </si>
  <si>
    <t>1-aminocyclopropane-1-carboxylate synthase</t>
  </si>
  <si>
    <t>GO:0042218;GO:0030170;GO:0016847;GO:0006519</t>
  </si>
  <si>
    <t>1-aminocyclopropane-1-carboxylate synthase activity;pyridoxal phosphate binding;cellular amino acid metabolic process;1-aminocyclopropane-1-carboxylate biosynthetic process</t>
  </si>
  <si>
    <t>Bradi4g43580</t>
  </si>
  <si>
    <t>protein zinc induced facilitator-like 1-like</t>
  </si>
  <si>
    <t>GO:0055085;GO:0006508;GO:0016021;GO:0004197;GO:0016023</t>
  </si>
  <si>
    <t>transmembrane transport;cytoplasmic vesicle;cysteine-type endopeptidase activity;integral component of membrane;proteolysis</t>
  </si>
  <si>
    <t>Bradi4g41770</t>
  </si>
  <si>
    <t>Bradi2g11100</t>
  </si>
  <si>
    <t>transcription factor apg-like isoform x1</t>
  </si>
  <si>
    <t>GO:0005634;GO:0005739;GO:0046983;GO:0009536</t>
  </si>
  <si>
    <t>plastid;nucleus;protein dimerization activity;mitochondrion</t>
  </si>
  <si>
    <t>Bradi2g14810</t>
  </si>
  <si>
    <t>probable gaba transporter 2</t>
  </si>
  <si>
    <t>GO:0016021;GO:0005275;GO:0015837;GO:0015171;GO:0015824;GO:0005886;GO:0003333</t>
  </si>
  <si>
    <t>proline transport;plasma membrane;amino acid transmembrane transport;integral component of membrane;amino acid transmembrane transporter activity;amine transport;amine transmembrane transporter activity</t>
  </si>
  <si>
    <t>Bradi1g13857</t>
  </si>
  <si>
    <t>kinase PINOID-like</t>
  </si>
  <si>
    <t>GO:0048364;GO:0005524;GO:0005515;GO:0009908;GO:2000012;GO:0009069;GO:0004674;GO:0006468;GO:0005886;GO:0009536;GO:0009734;GO:0035556</t>
  </si>
  <si>
    <t>root development;plastid;protein serine/threonine kinase activity;plasma membrane;serine family amino acid metabolic process;flower development;intracellular signal transduction;protein phosphorylation;protein binding;ATP binding;auxin-activated signaling pathway;regulation of auxin polar transport</t>
  </si>
  <si>
    <t>Cellular Component;Cellular Component;Molecular Function;Molecular Function;Molecular Function;Biological Process;Biological Process;Biological Process;Biological Process;Biological Process;Biological Process;Biological Process</t>
  </si>
  <si>
    <t>Bradi1g43760</t>
  </si>
  <si>
    <t>udp-glycosyltransferase 90a1-like</t>
  </si>
  <si>
    <t>Bradi3g54000</t>
  </si>
  <si>
    <t>serine carboxypeptidase 24</t>
  </si>
  <si>
    <t>Bradi2g52860</t>
  </si>
  <si>
    <t>transcription factor hbp-1b -like</t>
  </si>
  <si>
    <t>Bradi3g15087</t>
  </si>
  <si>
    <t>Bradi4g09070</t>
  </si>
  <si>
    <t>probable proline transporter 2 isoform x2</t>
  </si>
  <si>
    <t>GO:0016021;GO:0016023;GO:0006865;GO:0005886</t>
  </si>
  <si>
    <t>cytoplasmic vesicle;plasma membrane;integral component of membrane;amino acid transport</t>
  </si>
  <si>
    <t>Bradi4g39020</t>
  </si>
  <si>
    <t>quinolinate chloroplastic isoform x3</t>
  </si>
  <si>
    <t>GO:0009507;GO:0019805;GO:0019804;GO:0051176;GO:0046872;GO:0043085;GO:0009435;GO:0008047;GO:0051539;GO:0016740;GO:0008987;GO:0016226</t>
  </si>
  <si>
    <t>iron-sulfur cluster assembly;4 iron, 4 sulfur cluster binding;obsolete quinolinate synthetase complex;transferase activity;chloroplast;enzyme activator activity;metal ion binding;NAD biosynthetic process;positive regulation of sulfur metabolic process;positive regulation of catalytic activity;quinolinate synthetase A activity;quinolinate biosynthetic process</t>
  </si>
  <si>
    <t>Cellular Component;Molecular Function;Molecular Function;Molecular Function;Molecular Function;Molecular Function;Biological Process;Biological Process;Biological Process;Biological Process;Biological Process;Cellular Component</t>
  </si>
  <si>
    <t>Bradi1g66860</t>
  </si>
  <si>
    <t>avr9 cf-9 rapidly elicited protein 137</t>
  </si>
  <si>
    <t>Bradi2g16887</t>
  </si>
  <si>
    <t>Bradi4g28467</t>
  </si>
  <si>
    <t>cell division cycle cofactor of apc complex-like</t>
  </si>
  <si>
    <t>GO:0051301;GO:0005515</t>
  </si>
  <si>
    <t>cell division;protein binding</t>
  </si>
  <si>
    <t>Bradi1g49060</t>
  </si>
  <si>
    <t>3 -n-debenzoyl-2 -deoxytaxol n-benzoyltransferase</t>
  </si>
  <si>
    <t>GO:0009805;GO:0016747;GO:0009627;GO:0009611;GO:0009963;GO:0034976</t>
  </si>
  <si>
    <t>systemic acquired resistance;positive regulation of flavonoid biosynthetic process;coumarin biosynthetic process;transferase activity, transferring acyl groups other than amino-acyl groups;response to wounding;response to endoplasmic reticulum stress</t>
  </si>
  <si>
    <t>Bradi2g41117</t>
  </si>
  <si>
    <t>serine carboxypeptidase-like 19</t>
  </si>
  <si>
    <t>Bradi2g49100</t>
  </si>
  <si>
    <t>Bradi5g18040</t>
  </si>
  <si>
    <t>cis-zeatin o-glucosyltransferase</t>
  </si>
  <si>
    <t>GO:0008152;GO:0050502</t>
  </si>
  <si>
    <t>cis-zeatin O-beta-D-glucosyltransferase activity;metabolic process</t>
  </si>
  <si>
    <t>Bradi3g22880</t>
  </si>
  <si>
    <t>Bradi1g52350</t>
  </si>
  <si>
    <t>uncharacterized acetyltransferase at3g50280-like</t>
  </si>
  <si>
    <t>Bradi1g43410</t>
  </si>
  <si>
    <t>udp-glycosyltransferase-like protein</t>
  </si>
  <si>
    <t>Bradi1g37977</t>
  </si>
  <si>
    <t>amino acid permease 1-like</t>
  </si>
  <si>
    <t>Bradi1g33490</t>
  </si>
  <si>
    <t>anthocyanidin 3-o-glucosyltransferase-like</t>
  </si>
  <si>
    <t>Bradi1g69057</t>
  </si>
  <si>
    <t>probable receptor-like serine threonine-protein kinase at4g34500</t>
  </si>
  <si>
    <t>Bradi2g10900</t>
  </si>
  <si>
    <t>Bradi2g17030</t>
  </si>
  <si>
    <t>aspartic proteinase nepenthesin-2-like</t>
  </si>
  <si>
    <t>GO:0004190;GO:0006508</t>
  </si>
  <si>
    <t>aspartic-type endopeptidase activity;proteolysis</t>
  </si>
  <si>
    <t>Bradi3g45582</t>
  </si>
  <si>
    <t>PREDICTED: uncharacterized protein LOC100834225</t>
  </si>
  <si>
    <t>Bradi4g00580</t>
  </si>
  <si>
    <t>purple acid phosphatase 2-like</t>
  </si>
  <si>
    <t>Bradi5g10320</t>
  </si>
  <si>
    <t>scarecrow-like protein 23</t>
  </si>
  <si>
    <t>Bradi2g08130</t>
  </si>
  <si>
    <t>molybdate transporter 1</t>
  </si>
  <si>
    <t>GO:0015098;GO:0016021;GO:0005773;GO:0015689</t>
  </si>
  <si>
    <t>vacuole;integral component of membrane;molybdate ion transmembrane transporter activity;molybdate ion transport</t>
  </si>
  <si>
    <t>Bradi3g59830</t>
  </si>
  <si>
    <t>u-box domain-containing protein 21-like</t>
  </si>
  <si>
    <t>GO:0004842;GO:0005739;GO:0005488;GO:0016874;GO:0016567</t>
  </si>
  <si>
    <t>protein ubiquitination;ubiquitin-protein transferase activity;binding;ligase activity;mitochondrion</t>
  </si>
  <si>
    <t>Bradi2g46820</t>
  </si>
  <si>
    <t>cinnamate beta-d-glucosyltransferase-like</t>
  </si>
  <si>
    <t>Bradi3g07690</t>
  </si>
  <si>
    <t>cytochrome p450 monooxygenase</t>
  </si>
  <si>
    <t>Bradi1g50080</t>
  </si>
  <si>
    <t>beta- -glucanase precursor</t>
  </si>
  <si>
    <t>Bradi3g38310</t>
  </si>
  <si>
    <t>patatin-like protein 2</t>
  </si>
  <si>
    <t>GO:0016042;GO:0006952;GO:0016787</t>
  </si>
  <si>
    <t>hydrolase activity;lipid catabolic process;defense response</t>
  </si>
  <si>
    <t>Bradi1g13793</t>
  </si>
  <si>
    <t>piriformospora indica-insensitive protein 2-like</t>
  </si>
  <si>
    <t>Bradi1g03710</t>
  </si>
  <si>
    <t>dof zinc finger</t>
  </si>
  <si>
    <t>Bradi1g60217</t>
  </si>
  <si>
    <t>transmembrane protein 184 homolog ddb_g0279555 isoform x1</t>
  </si>
  <si>
    <t>GO:0009062;GO:0016020;GO:0016310;GO:0016301</t>
  </si>
  <si>
    <t>membrane;kinase activity;fatty acid catabolic process;phosphorylation</t>
  </si>
  <si>
    <t>Bradi2g38370</t>
  </si>
  <si>
    <t>pto-interacting protein 1-like isoform x1</t>
  </si>
  <si>
    <t>GO:0005524;GO:0008270;GO:0005739;GO:0009069;GO:0004674;GO:0006468</t>
  </si>
  <si>
    <t>protein serine/threonine kinase activity;serine family amino acid metabolic process;protein phosphorylation;ATP binding;mitochondrion;zinc ion binding</t>
  </si>
  <si>
    <t>Bradi1g31880</t>
  </si>
  <si>
    <t>protein unusual floral organs</t>
  </si>
  <si>
    <t>GO:0005515;GO:0050789;GO:0006511</t>
  </si>
  <si>
    <t>ubiquitin-dependent protein catabolic process;regulation of biological process;protein binding</t>
  </si>
  <si>
    <t>Bradi1g53550</t>
  </si>
  <si>
    <t>dimboa udp-glucosyltransferase bx8-like</t>
  </si>
  <si>
    <t>Bradi1g13980</t>
  </si>
  <si>
    <t>transcription factor pif1-like</t>
  </si>
  <si>
    <t>Bradi3g28390</t>
  </si>
  <si>
    <t>GO:0001653;GO:0009506;GO:0031625;GO:0005739;GO:0046777;GO:0016023;GO:0007178;GO:0009069;GO:0005886;GO:0004675;GO:0009755</t>
  </si>
  <si>
    <t>hormone-mediated signaling pathway;protein autophosphorylation;cytoplasmic vesicle;plasma membrane;serine family amino acid metabolic process;plasmodesma;transmembrane receptor protein serine/threonine kinase activity;peptide receptor activity;transmembrane receptor protein serine/threonine kinase signaling pathway;mitochondrion;ubiquitin protein ligase binding</t>
  </si>
  <si>
    <t>Bradi3g55767</t>
  </si>
  <si>
    <t>calmodulin-binding receptor-like cytoplasmic kinase 2</t>
  </si>
  <si>
    <t>GO:0005524;GO:0005516;GO:0009627;GO:0004683;GO:0009697;GO:0009069;GO:0006468</t>
  </si>
  <si>
    <t>systemic acquired resistance;salicylic acid biosynthetic process;serine family amino acid metabolic process;calmodulin-dependent protein kinase activity;protein phosphorylation;ATP binding;calmodulin binding</t>
  </si>
  <si>
    <t>Bradi3g56660</t>
  </si>
  <si>
    <t>protein aspartic protease in guard cell 1-like</t>
  </si>
  <si>
    <t>GO:0003677;GO:0004190;GO:0048046;GO:0006508;GO:0016023</t>
  </si>
  <si>
    <t>cytoplasmic vesicle;apoplast;aspartic-type endopeptidase activity;DNA binding;proteolysis</t>
  </si>
  <si>
    <t>Bradi4g26342</t>
  </si>
  <si>
    <t>protein zinc induced facilitator-like 1-like isoform x1</t>
  </si>
  <si>
    <t>GO:0055085;GO:0016021;GO:0005215</t>
  </si>
  <si>
    <t>transporter activity;transmembrane transport;integral component of membrane</t>
  </si>
  <si>
    <t>Bradi3g15730</t>
  </si>
  <si>
    <t>phenolic glucoside malonyltransferase 1-like</t>
  </si>
  <si>
    <t>Bradi1g08190</t>
  </si>
  <si>
    <t>udp-glycosyltransferase 83a1-like</t>
  </si>
  <si>
    <t>Bradi3g07556</t>
  </si>
  <si>
    <t>Os10g0331500 [Oryza sativa Japonica Group]</t>
  </si>
  <si>
    <t>Bradi5g12390</t>
  </si>
  <si>
    <t>black hull 4</t>
  </si>
  <si>
    <t>Bradi1g23130</t>
  </si>
  <si>
    <t>gdsl esterase lipase</t>
  </si>
  <si>
    <t>GO:0016788;GO:0005739;GO:0019761;GO:0016023;GO:0009505</t>
  </si>
  <si>
    <t>cytoplasmic vesicle;plant-type cell wall;hydrolase activity, acting on ester bonds;glucosinolate biosynthetic process;mitochondrion</t>
  </si>
  <si>
    <t>Bradi3g53797</t>
  </si>
  <si>
    <t>ring-h2 finger protein atl13-like</t>
  </si>
  <si>
    <t>Bradi2g62400</t>
  </si>
  <si>
    <t>e3 ubiquitin-protein ligase xb3</t>
  </si>
  <si>
    <t>GO:0004842;GO:0008270;GO:0005515;GO:0016301;GO:0042742;GO:0051865</t>
  </si>
  <si>
    <t>kinase activity;protein autoubiquitination;defense response to bacterium;ubiquitin-protein transferase activity;protein binding;zinc ion binding</t>
  </si>
  <si>
    <t>Bradi4g33710</t>
  </si>
  <si>
    <t>PREDICTED: uncharacterized protein LOC100830767</t>
  </si>
  <si>
    <t>Bradi1g18500</t>
  </si>
  <si>
    <t>serine threonine-protein kinase pbs1</t>
  </si>
  <si>
    <t>GO:0005524;GO:0009069;GO:0004674;GO:0006468;GO:0009536</t>
  </si>
  <si>
    <t>plastid;protein serine/threonine kinase activity;serine family amino acid metabolic process;protein phosphorylation;ATP binding</t>
  </si>
  <si>
    <t>Bradi1g60610</t>
  </si>
  <si>
    <t>Bradi1g44390</t>
  </si>
  <si>
    <t>Bradi2g36910</t>
  </si>
  <si>
    <t>Bradi1g45727</t>
  </si>
  <si>
    <t>e3 ubiquitin-protein ligase atl31-like</t>
  </si>
  <si>
    <t>Bradi1g21610</t>
  </si>
  <si>
    <t>serine threonine-protein kinase at5g01020-like</t>
  </si>
  <si>
    <t>Bradi3g22687</t>
  </si>
  <si>
    <t>PREDICTED: uncharacterized protein LOC104583622</t>
  </si>
  <si>
    <t>Bradi1g51540</t>
  </si>
  <si>
    <t>enolase 1</t>
  </si>
  <si>
    <t>GO:0000287;GO:0004634;GO:0006094;GO:0009094;GO:0000162;GO:0006571;GO:0006096;GO:0000015</t>
  </si>
  <si>
    <t>magnesium ion binding;L-phenylalanine biosynthetic process;tyrosine biosynthetic process;phosphopyruvate hydratase complex;glycolytic process;gluconeogenesis;phosphopyruvate hydratase activity;tryptophan biosynthetic process</t>
  </si>
  <si>
    <t>Bradi1g61690</t>
  </si>
  <si>
    <t>serine threonine-protein kinase at5g01020</t>
  </si>
  <si>
    <t>GO:0045492;GO:0005524;GO:0018108;GO:0004713;GO:0010413;GO:0009069;GO:0004674</t>
  </si>
  <si>
    <t>xylan biosynthetic process;protein serine/threonine kinase activity;serine family amino acid metabolic process;protein tyrosine kinase activity;glucuronoxylan metabolic process;peptidyl-tyrosine phosphorylation;ATP binding</t>
  </si>
  <si>
    <t>Bradi2g52390</t>
  </si>
  <si>
    <t>rice salt sensitive 3</t>
  </si>
  <si>
    <t>Bradi3g32297</t>
  </si>
  <si>
    <t>expansin-like 3 precursor</t>
  </si>
  <si>
    <t>GO:0016023;GO:0005576</t>
  </si>
  <si>
    <t>cytoplasmic vesicle;extracellular region</t>
  </si>
  <si>
    <t>Bradi1g06610</t>
  </si>
  <si>
    <t>patatin-like protein 3</t>
  </si>
  <si>
    <t>GO:0016042;GO:0016787</t>
  </si>
  <si>
    <t>hydrolase activity;lipid catabolic process</t>
  </si>
  <si>
    <t>Bradi2g10920</t>
  </si>
  <si>
    <t>e3 ubiquitin-protein ligase pub23-like</t>
  </si>
  <si>
    <t>GO:0004842;GO:0016874;GO:0016567</t>
  </si>
  <si>
    <t>protein ubiquitination;ubiquitin-protein transferase activity;ligase activity</t>
  </si>
  <si>
    <t>Bradi3g27640</t>
  </si>
  <si>
    <t>GO:0005524;GO:0006811;GO:0004672;GO:0006468;GO:0009536;GO:0050896</t>
  </si>
  <si>
    <t>plastid;protein kinase activity;response to stimulus;protein phosphorylation;ion transport;ATP binding</t>
  </si>
  <si>
    <t>Bradi4g38646</t>
  </si>
  <si>
    <t>calmodulin-binding heat-shock [Zea mays]</t>
  </si>
  <si>
    <t>Bradi5g11690</t>
  </si>
  <si>
    <t>GO:0045492;GO:0004190;GO:0000041;GO:0016926;GO:0030163;GO:0010413;GO:0010228;GO:0005576;GO:0009536;GO:0050665</t>
  </si>
  <si>
    <t>xylan biosynthetic process;vegetative to reproductive phase transition of meristem;plastid;protein desumoylation;aspartic-type endopeptidase activity;glucuronoxylan metabolic process;protein catabolic process;extracellular region;hydrogen peroxide biosynthetic process;transition metal ion transport</t>
  </si>
  <si>
    <t>Cellular Component;Cellular Component;Molecular Function;Biological Process;Biological Process;Biological Process;Biological Process;Biological Process;Biological Process;Biological Process</t>
  </si>
  <si>
    <t>Bradi1g71990</t>
  </si>
  <si>
    <t>Bradi4g01950</t>
  </si>
  <si>
    <t>wrky53 - superfamily of tfs having wrky and zinc finger domains</t>
  </si>
  <si>
    <t>GO:0006355;GO:0009863;GO:0043067;GO:0043565;GO:0044711;GO:0048519;GO:0045449;GO:0002376;GO:0098542;GO:0005667;GO:0003700;GO:0034605;GO:0031347;GO:0035556</t>
  </si>
  <si>
    <t>cellular response to heat;transcription factor activity, sequence-specific DNA binding;negative regulation of biological process;defense response to other organism;regulation of defense response;single-organism biosynthetic process;transcription factor complex;intracellular signal transduction;regulation of transcription, DNA-templated;salicylic acid mediated signaling pathway;sequence-specific DNA binding;immune system process;regulation of programmed cell death</t>
  </si>
  <si>
    <t>Molecular Function;Molecular Function;Biological Process;Biological Process;Biological Process;Biological Process;Biological Process;Biological Process;Biological Process;Biological Process;Biological Process;Biological Process;Cellular Component;Biological Process</t>
  </si>
  <si>
    <t>Bradi2g09777</t>
  </si>
  <si>
    <t>geranylgeranyl diphosphate chloroplastic-like</t>
  </si>
  <si>
    <t>GO:0071949;GO:0015995;GO:0016628;GO:0045550;GO:0015979;GO:0055114;GO:0009536</t>
  </si>
  <si>
    <t>geranylgeranyl reductase activity;FAD binding;chlorophyll biosynthetic process;plastid;oxidation-reduction process;photosynthesis;oxidoreductase activity, acting on the CH-CH group of donors, NAD or NADP as acceptor</t>
  </si>
  <si>
    <t>Bradi2g05700</t>
  </si>
  <si>
    <t>nac-type transcription factor</t>
  </si>
  <si>
    <t>GO:0005634;GO:0003677;GO:0006355;GO:0016023</t>
  </si>
  <si>
    <t>cytoplasmic vesicle;nucleus;DNA binding;regulation of transcription, DNA-templated</t>
  </si>
  <si>
    <t>Bradi1g72740</t>
  </si>
  <si>
    <t>Bradi5g19727</t>
  </si>
  <si>
    <t>Bradi2g48980</t>
  </si>
  <si>
    <t>indole-3-pyruvate monooxygenase yucca2-like</t>
  </si>
  <si>
    <t>Bradi3g54780</t>
  </si>
  <si>
    <t>probable anion transporter 6</t>
  </si>
  <si>
    <t>GO:0005315;GO:0055085;GO:0006817;GO:0016021;GO:0015706;GO:0016023;GO:0005886</t>
  </si>
  <si>
    <t>transmembrane transport;cytoplasmic vesicle;nitrate transport;plasma membrane;phosphate ion transport;integral component of membrane;inorganic phosphate transmembrane transporter activity</t>
  </si>
  <si>
    <t>Cellular Component;Cellular Component;Cellular Component;Molecular Function;Biological Process;Biological Process;Biological Process</t>
  </si>
  <si>
    <t>Bradi1g14200</t>
  </si>
  <si>
    <t>cbl-interacting protein kinase 7-like</t>
  </si>
  <si>
    <t>GO:0005524;GO:0007165;GO:0005739;GO:0009069;GO:0004674;GO:0006468</t>
  </si>
  <si>
    <t>protein serine/threonine kinase activity;signal transduction;serine family amino acid metabolic process;protein phosphorylation;ATP binding;mitochondrion</t>
  </si>
  <si>
    <t>Bradi5g10017</t>
  </si>
  <si>
    <t>zeaxanthin chloroplastic-like</t>
  </si>
  <si>
    <t>GO:0071949;GO:0016709;GO:0055114</t>
  </si>
  <si>
    <t>oxidoreductase activity, acting on paired donors, with incorporation or reduction of molecular oxygen, NAD(P)H as one donor, and incorporation of one atom of oxygen;FAD binding;oxidation-reduction process</t>
  </si>
  <si>
    <t>Bradi1g73710</t>
  </si>
  <si>
    <t>cyclic dof factor 1-like</t>
  </si>
  <si>
    <t>Bradi3g57756</t>
  </si>
  <si>
    <t>erwinia induced protein 1</t>
  </si>
  <si>
    <t>Bradi5g08907</t>
  </si>
  <si>
    <t>heparan-alpha-glucosaminide n-acetyltransferase-like isoform x1</t>
  </si>
  <si>
    <t>Bradi4g04890</t>
  </si>
  <si>
    <t>Bradi2g11080</t>
  </si>
  <si>
    <t>myb transcription partial</t>
  </si>
  <si>
    <t>Bradi3g25930</t>
  </si>
  <si>
    <t>serine threonine-protein kinase expressed</t>
  </si>
  <si>
    <t>GO:0005524;GO:0004713;GO:0009069;GO:0004674;GO:0006468;GO:0009536</t>
  </si>
  <si>
    <t>plastid;protein serine/threonine kinase activity;serine family amino acid metabolic process;protein tyrosine kinase activity;protein phosphorylation;ATP binding</t>
  </si>
  <si>
    <t>Bradi4g33600</t>
  </si>
  <si>
    <t>PREDICTED: uncharacterized protein LOC100829227</t>
  </si>
  <si>
    <t>Bradi4g43280</t>
  </si>
  <si>
    <t>saccharopine dehydrogenase family expressed</t>
  </si>
  <si>
    <t>GO:0016491;GO:0009534;GO:0055114</t>
  </si>
  <si>
    <t>oxidation-reduction process;chloroplast thylakoid;oxidoreductase activity</t>
  </si>
  <si>
    <t>Bradi3g57230</t>
  </si>
  <si>
    <t>Bradi3g02600</t>
  </si>
  <si>
    <t>calcium-dependent protein kinase family protein</t>
  </si>
  <si>
    <t>GO:0005524;GO:0005509;GO:0009069;GO:0004674;GO:0006468</t>
  </si>
  <si>
    <t>protein serine/threonine kinase activity;serine family amino acid metabolic process;protein phosphorylation;ATP binding;calcium ion binding</t>
  </si>
  <si>
    <t>Bradi1g53940</t>
  </si>
  <si>
    <t>Bradi1g53320</t>
  </si>
  <si>
    <t>iaa-amino acid hydrolase ilr1-like 7</t>
  </si>
  <si>
    <t>GO:0008152;GO:0016023;GO:0016787</t>
  </si>
  <si>
    <t>cytoplasmic vesicle;hydrolase activity;metabolic process</t>
  </si>
  <si>
    <t>Bradi5g15020</t>
  </si>
  <si>
    <t>protein trichome birefringence-like 10</t>
  </si>
  <si>
    <t>Bradi3g11042</t>
  </si>
  <si>
    <t>f-box lrr-repeat protein 25-like</t>
  </si>
  <si>
    <t>Bradi1g22110</t>
  </si>
  <si>
    <t>methylesterase chloroplastic</t>
  </si>
  <si>
    <t>Bradi5g01327</t>
  </si>
  <si>
    <t>probable indole-3-pyruvate monooxygenase yucca5</t>
  </si>
  <si>
    <t>Bradi1g51780</t>
  </si>
  <si>
    <t>kao protein</t>
  </si>
  <si>
    <t>GO:0005789;GO:0005506;GO:0016705;GO:0007275;GO:0016021;GO:0016023;GO:0009686;GO:0055114;GO:0004497;GO:0020037</t>
  </si>
  <si>
    <t>gibberellin biosynthetic process;iron ion binding;endoplasmic reticulum membrane;cytoplasmic vesicle;multicellular organism development;oxidation-reduction process;heme binding;oxidoreductase activity, acting on paired donors, with incorporation or reduction of molecular oxygen;monooxygenase activity;integral component of membrane</t>
  </si>
  <si>
    <t>Cellular Component;Cellular Component;Cellular Component;Molecular Function;Molecular Function;Molecular Function;Molecular Function;Biological Process;Biological Process;Biological Process</t>
  </si>
  <si>
    <t>Bradi3g51130</t>
  </si>
  <si>
    <t>amino acid transport protein</t>
  </si>
  <si>
    <t>Bradi2g34900</t>
  </si>
  <si>
    <t>4fe-4s iron-sulfur binding protein</t>
  </si>
  <si>
    <t>GO:0046872;GO:0051539</t>
  </si>
  <si>
    <t>4 iron, 4 sulfur cluster binding;metal ion binding</t>
  </si>
  <si>
    <t>Bradi2g45300</t>
  </si>
  <si>
    <t>phospholipase a1-ii 1</t>
  </si>
  <si>
    <t>GO:0046486;GO:0005737;GO:0009395;GO:0004806;GO:0008970;GO:0005576</t>
  </si>
  <si>
    <t>cytoplasm;triglyceride lipase activity;glycerolipid metabolic process;extracellular region;phosphatidylcholine 1-acylhydrolase activity;phospholipid catabolic process</t>
  </si>
  <si>
    <t>Bradi3g39860</t>
  </si>
  <si>
    <t>Bradi2g41670</t>
  </si>
  <si>
    <t>transcription factor bhlh041</t>
  </si>
  <si>
    <t>Bradi3g17900</t>
  </si>
  <si>
    <t>zinc transporter 3-like</t>
  </si>
  <si>
    <t>GO:0008270;GO:0010043;GO:0016021;GO:0005385;GO:0016023;GO:0071577;GO:0005886</t>
  </si>
  <si>
    <t>cytoplasmic vesicle;plasma membrane;zinc II ion transmembrane transport;zinc ion transmembrane transporter activity;integral component of membrane;response to zinc ion;zinc ion binding</t>
  </si>
  <si>
    <t>Bradi2g58887</t>
  </si>
  <si>
    <t>lysine ketoglutarate reductase trans-splicing related 1-like</t>
  </si>
  <si>
    <t>Bradi4g06740</t>
  </si>
  <si>
    <t>ureide permease expressed</t>
  </si>
  <si>
    <t>GO:0071705;GO:0016021;GO:0016023</t>
  </si>
  <si>
    <t>cytoplasmic vesicle;nitrogen compound transport;integral component of membrane</t>
  </si>
  <si>
    <t>Bradi3g35600</t>
  </si>
  <si>
    <t>fibroin heavy chain</t>
  </si>
  <si>
    <t>Bradi2g44467</t>
  </si>
  <si>
    <t>snf1-related protein kinase regulatory subunit gamma-1-like</t>
  </si>
  <si>
    <t>GO:0046872;GO:0016310;GO:0016301</t>
  </si>
  <si>
    <t>metal ion binding;kinase activity;phosphorylation</t>
  </si>
  <si>
    <t>Bradi3g31610</t>
  </si>
  <si>
    <t>suppressor protein srp40-like</t>
  </si>
  <si>
    <t>Bradi1g70170</t>
  </si>
  <si>
    <t>beta-glucosidase 6</t>
  </si>
  <si>
    <t>GO:0080083;GO:0009341;GO:0080079;GO:0006012;GO:0042973;GO:0005982;GO:0005985;GO:0004565;GO:0006027;GO:0006687;GO:0009507;GO:0046486;GO:0033907;GO:0046872;GO:0048046;GO:0016023</t>
  </si>
  <si>
    <t>beta-D-fucosidase activity;beta-gentiobiose beta-glucosidase activity;metal ion binding;glycosaminoglycan catabolic process;glycosphingolipid metabolic process;beta-galactosidase complex;beta-galactosidase activity;starch metabolic process;cytoplasmic vesicle;chloroplast;apoplast;cellobiose glucosidase activity;glucan endo-1,3-beta-D-glucosidase activity;glycerolipid metabolic process;sucrose metabolic process;galactose metabolic process</t>
  </si>
  <si>
    <t>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</t>
  </si>
  <si>
    <t>Bradi1g58530</t>
  </si>
  <si>
    <t>f-box kelch-repeat protein at1g30090</t>
  </si>
  <si>
    <t>Bradi3g35723</t>
  </si>
  <si>
    <t>Os09g0372900 [Oryza sativa Japonica Group]</t>
  </si>
  <si>
    <t>Bradi1g29435</t>
  </si>
  <si>
    <t>disease resistance protein at1g50180</t>
  </si>
  <si>
    <t>Bradi3g38167</t>
  </si>
  <si>
    <t>PREDICTED: uncharacterized protein LOC100834941</t>
  </si>
  <si>
    <t>Bradi2g47660</t>
  </si>
  <si>
    <t>kelch repeat-containing f-box-like protein</t>
  </si>
  <si>
    <t>Bradi1g31090</t>
  </si>
  <si>
    <t>zinc finger protein 385a-like isoform x2</t>
  </si>
  <si>
    <t>Bradi2g02050</t>
  </si>
  <si>
    <t>metal tolerance protein 7-like</t>
  </si>
  <si>
    <t>Bradi1g62390</t>
  </si>
  <si>
    <t>tubby-like f-box protein 6 isoform x1</t>
  </si>
  <si>
    <t>Bradi3g57850</t>
  </si>
  <si>
    <t>ring zinc finger</t>
  </si>
  <si>
    <t>Bradi2g55690</t>
  </si>
  <si>
    <t>glucan endo- -beta-glucosidase 7 precursor</t>
  </si>
  <si>
    <t>Bradi3g14420</t>
  </si>
  <si>
    <t>e3 ubiquitin-protein ligase rglg2</t>
  </si>
  <si>
    <t>GO:0004842;GO:0009690;GO:0008270;GO:0005515;GO:0005739;GO:0006816;GO:0009611;GO:0006487;GO:0009867;GO:0042742;GO:0016874;GO:0016567</t>
  </si>
  <si>
    <t>calcium ion transport;protein ubiquitination;protein N-linked glycosylation;defense response to bacterium;ubiquitin-protein transferase activity;response to wounding;ligase activity;cytokinin metabolic process;jasmonic acid mediated signaling pathway;protein binding;mitochondrion;zinc ion binding</t>
  </si>
  <si>
    <t>Cellular Component;Molecular Function;Molecular Function;Molecular Function;Molecular Function;Biological Process;Biological Process;Biological Process;Biological Process;Biological Process;Biological Process;Biological Process</t>
  </si>
  <si>
    <t>Bradi3g52537</t>
  </si>
  <si>
    <t>protein brevis radix-like 2</t>
  </si>
  <si>
    <t>GO:0005634;GO:0009536</t>
  </si>
  <si>
    <t>plastid;nucleus</t>
  </si>
  <si>
    <t>Bradi4g22510</t>
  </si>
  <si>
    <t>serine carboxypeptidase-like 42</t>
  </si>
  <si>
    <t>Bradi2g49620</t>
  </si>
  <si>
    <t>gata transcription factor 12-like</t>
  </si>
  <si>
    <t>GO:0005634;GO:0005667;GO:0003700;GO:0008270;GO:0045893;GO:0043565;GO:0045449</t>
  </si>
  <si>
    <t>transcription factor activity, sequence-specific DNA binding;sequence-specific DNA binding;transcription factor complex;nucleus;positive regulation of transcription, DNA-templated;zinc ion binding;regulation of transcription, DNA-templated</t>
  </si>
  <si>
    <t>Bradi3g41110</t>
  </si>
  <si>
    <t>Bradi5g20340</t>
  </si>
  <si>
    <t>floricaula leafy-like 2</t>
  </si>
  <si>
    <t>GO:0031490;GO:0010077;GO:0042803;GO:0010582;GO:0006355;GO:0043565;GO:0009740;GO:0045449;GO:0000785;GO:0043621;GO:0005634;GO:0005667;GO:0003700</t>
  </si>
  <si>
    <t>gibberellic acid mediated signaling pathway;transcription factor activity, sequence-specific DNA binding;sequence-specific DNA binding;protein homodimerization activity;transcription factor complex;nucleus;chromatin DNA binding;protein self-association;floral meristem determinacy;chromatin;maintenance of inflorescence meristem identity;regulation of transcription, DNA-templated</t>
  </si>
  <si>
    <t>Cellular Component;Cellular Component;Cellular Component;Molecular Function;Molecular Function;Molecular Function;Molecular Function;Molecular Function;Biological Process;Biological Process;Biological Process;Biological Process;Biological Process</t>
  </si>
  <si>
    <t>Bradi2g31870</t>
  </si>
  <si>
    <t>hlh dna-binding domain superfamily protein</t>
  </si>
  <si>
    <t>Bradi3g20810</t>
  </si>
  <si>
    <t>alcohol dehydrogenase-like 3</t>
  </si>
  <si>
    <t>GO:0008270;GO:0016491;GO:0055114</t>
  </si>
  <si>
    <t>oxidation-reduction process;oxidoreductase activity;zinc ion binding</t>
  </si>
  <si>
    <t>Bradi3g10730</t>
  </si>
  <si>
    <t>Bradi4g31070</t>
  </si>
  <si>
    <t>tpa: duf1350 domain containing protein</t>
  </si>
  <si>
    <t>GO:0009507</t>
  </si>
  <si>
    <t>chloroplast</t>
  </si>
  <si>
    <t>Bradi2g12150</t>
  </si>
  <si>
    <t>s-adenosylmethionine synthase 1</t>
  </si>
  <si>
    <t>GO:0005524;GO:0009651;GO:0005737;GO:0046872;GO:0006556;GO:0004478;GO:0006730;GO:0006555</t>
  </si>
  <si>
    <t>cytoplasm;methionine metabolic process;metal ion binding;response to salt stress;S-adenosylmethionine biosynthetic process;methionine adenosyltransferase activity;ATP binding;one-carbon metabolic process</t>
  </si>
  <si>
    <t>Bradi2g20820</t>
  </si>
  <si>
    <t>peroxidase 1-like</t>
  </si>
  <si>
    <t>Bradi3g05930</t>
  </si>
  <si>
    <t>tubby-like protein 4</t>
  </si>
  <si>
    <t>GO:0006355;GO:0005200;GO:0009620;GO:0045449;GO:0005874;GO:0007017;GO:0005525;GO:0005634;GO:0051258;GO:0005667;GO:0003700;GO:0003924;GO:0048443;GO:0005829</t>
  </si>
  <si>
    <t>response to fungus;transcription factor activity, sequence-specific DNA binding;microtubule-based process;cytosol;transcription factor complex;nucleus;GTPase activity;regulation of transcription, DNA-templated;microtubule;GTP binding;structural constituent of cytoskeleton;stamen development;protein polymerization</t>
  </si>
  <si>
    <t>Cellular Component;Cellular Component;Cellular Component;Molecular Function;Molecular Function;Molecular Function;Molecular Function;Biological Process;Biological Process;Biological Process;Biological Process;Biological Process;Cellular Component;Biological Process</t>
  </si>
  <si>
    <t>Bradi1g10540</t>
  </si>
  <si>
    <t>monoglyceride lipase-like</t>
  </si>
  <si>
    <t>Bradi3g06076</t>
  </si>
  <si>
    <t>protein polar localization during asymmetric division and redistribution-like</t>
  </si>
  <si>
    <t>Bradi5g02791</t>
  </si>
  <si>
    <t>ulp1 protease c-terminal catalytic domain containing protein</t>
  </si>
  <si>
    <t>GO:0016787</t>
  </si>
  <si>
    <t>hydrolase activity</t>
  </si>
  <si>
    <t>Bradi2g06775</t>
  </si>
  <si>
    <t>uncharacterized protein LOC100304424 [Zea mays]</t>
  </si>
  <si>
    <t>Bradi4g37520</t>
  </si>
  <si>
    <t>phytoene partial</t>
  </si>
  <si>
    <t>GO:0009058;GO:0009536;GO:0016765</t>
  </si>
  <si>
    <t>plastid;biosynthetic process;transferase activity, transferring alkyl or aryl (other than methyl) groups</t>
  </si>
  <si>
    <t>Bradi1g71540</t>
  </si>
  <si>
    <t>membrane protein</t>
  </si>
  <si>
    <t>GO:0016021;GO:0055114</t>
  </si>
  <si>
    <t>oxidation-reduction process;integral component of membrane</t>
  </si>
  <si>
    <t>Bradi2g13223</t>
  </si>
  <si>
    <t>lec14b isoform x1</t>
  </si>
  <si>
    <t>Bradi4g33395</t>
  </si>
  <si>
    <t>fas-associated factor 2-b-like</t>
  </si>
  <si>
    <t>Bradi3g04940</t>
  </si>
  <si>
    <t>serine threonine-protein kinase isoform x1</t>
  </si>
  <si>
    <t>Bradi1g68010</t>
  </si>
  <si>
    <t>39 kda ef-hand containing expressed</t>
  </si>
  <si>
    <t>Bradi4g43510</t>
  </si>
  <si>
    <t>hydroxymethylglutaryl- mitochondrial-like</t>
  </si>
  <si>
    <t>GO:0046872;GO:0008152;GO:0016829</t>
  </si>
  <si>
    <t>metal ion binding;lyase activity;metabolic process</t>
  </si>
  <si>
    <t>Bradi2g00280</t>
  </si>
  <si>
    <t>GO:0098542;GO:0005667;GO:0003700;GO:0009628;GO:0071310;GO:0007165;GO:0006355;GO:0043565;GO:1901701;GO:0045449;GO:0044710;GO:0071229</t>
  </si>
  <si>
    <t>cellular response to oxygen-containing compound;transcription factor activity, sequence-specific DNA binding;defense response to other organism;signal transduction;single-organism metabolic process;sequence-specific DNA binding;response to abiotic stimulus;transcription factor complex;cellular response to organic substance;cellular response to acid chemical;regulation of transcription, DNA-templated</t>
  </si>
  <si>
    <t>Molecular Function;Molecular Function;Biological Process;Biological Process;Biological Process;Biological Process;Biological Process;Biological Process;Biological Process;Biological Process;Cellular Component;Biological Process</t>
  </si>
  <si>
    <t>Bradi3g22635</t>
  </si>
  <si>
    <t>ef-hand containing protein</t>
  </si>
  <si>
    <t>Bradi2g45220</t>
  </si>
  <si>
    <t>gdsl esterase lipase at1g28600-like</t>
  </si>
  <si>
    <t>Bradi3g02232</t>
  </si>
  <si>
    <t>dimethyladenosine transferase</t>
  </si>
  <si>
    <t>GO:0009409;GO:0031167;GO:0016422;GO:0009536;GO:0000179;GO:0080009</t>
  </si>
  <si>
    <t>mRNA (2'-O-methyladenosine-N6-)-methyltransferase activity;plastid;rRNA methylation;rRNA (adenine-N6,N6-)-dimethyltransferase activity;response to cold;mRNA methylation</t>
  </si>
  <si>
    <t>Bradi2g49361</t>
  </si>
  <si>
    <t>Os01g0740500 [Oryza sativa Japonica Group]</t>
  </si>
  <si>
    <t>Bradi1g44690</t>
  </si>
  <si>
    <t>metalloendoproteinase 1-like</t>
  </si>
  <si>
    <t>GO:0008270;GO:0006508;GO:0016023;GO:0031012;GO:0004222</t>
  </si>
  <si>
    <t>cytoplasmic vesicle;metalloendopeptidase activity;extracellular matrix;proteolysis;zinc ion binding</t>
  </si>
  <si>
    <t>Bradi1g76550</t>
  </si>
  <si>
    <t>PREDICTED: uncharacterized protein LOC100833038</t>
  </si>
  <si>
    <t>Bradi1g71890</t>
  </si>
  <si>
    <t>alcohol dehydrogenase-like 7</t>
  </si>
  <si>
    <t>Bradi3g52160</t>
  </si>
  <si>
    <t>e3 ubiquitin-protein ligase os04g0590900-like</t>
  </si>
  <si>
    <t>Bradi4g29936</t>
  </si>
  <si>
    <t>far-red impaired response protein</t>
  </si>
  <si>
    <t>Bradi4g32340</t>
  </si>
  <si>
    <t>Bradi1g21962</t>
  </si>
  <si>
    <t>PREDICTED: uncharacterized protein LOC104582036</t>
  </si>
  <si>
    <t>Bradi2g35267</t>
  </si>
  <si>
    <t>hypothetical protein BRADI_3g23674, partial</t>
  </si>
  <si>
    <t>Bradi1g16630</t>
  </si>
  <si>
    <t>probable protein phosphatase 2c 32</t>
  </si>
  <si>
    <t>Bradi3g46780</t>
  </si>
  <si>
    <t>Bradi1g44620</t>
  </si>
  <si>
    <t>benzoate carboxyl methyltransferase</t>
  </si>
  <si>
    <t>GO:0008168;GO:0032259</t>
  </si>
  <si>
    <t>methyltransferase activity;methylation</t>
  </si>
  <si>
    <t>Bradi3g39927</t>
  </si>
  <si>
    <t>tpa: hlh dna-binding domain superfamily protein</t>
  </si>
  <si>
    <t>Bradi2g00817</t>
  </si>
  <si>
    <t>genetic modifier</t>
  </si>
  <si>
    <t>Bradi4g13960</t>
  </si>
  <si>
    <t>ring-h2 finger protein atl52-like</t>
  </si>
  <si>
    <t>Bradi1g74760</t>
  </si>
  <si>
    <t>GO:0071949;GO:0016491;GO:0055114</t>
  </si>
  <si>
    <t>FAD binding;oxidation-reduction process;oxidoreductase activity</t>
  </si>
  <si>
    <t>Bradi3g36820</t>
  </si>
  <si>
    <t>tpa: ap2 erebp transcription factor superfamily protein</t>
  </si>
  <si>
    <t>GO:0003677;GO:0005667;GO:0003700;GO:0007275;GO:0006355;GO:0045449</t>
  </si>
  <si>
    <t>transcription factor activity, sequence-specific DNA binding;multicellular organism development;transcription factor complex;DNA binding;regulation of transcription, DNA-templated</t>
  </si>
  <si>
    <t>Bradi1g17480</t>
  </si>
  <si>
    <t>nac domain-containing protein 29</t>
  </si>
  <si>
    <t>Bradi1g02730</t>
  </si>
  <si>
    <t>probable rna 3 -terminal phosphate cyclase-like protein</t>
  </si>
  <si>
    <t>GO:0003824;GO:0005739;GO:0042254;GO:0006396;GO:0005730</t>
  </si>
  <si>
    <t>catalytic activity;nucleolus;RNA processing;mitochondrion;ribosome biogenesis</t>
  </si>
  <si>
    <t>Bradi3g32865</t>
  </si>
  <si>
    <t>pectin acetylesterase 9 isoform x2</t>
  </si>
  <si>
    <t>GO:0008152;GO:0009505;GO:0052689</t>
  </si>
  <si>
    <t>plant-type cell wall;metabolic process;carboxylic ester hydrolase activity</t>
  </si>
  <si>
    <t>Bradi1g67440</t>
  </si>
  <si>
    <t>protein faf- chloroplastic</t>
  </si>
  <si>
    <t>Bradi2g21317</t>
  </si>
  <si>
    <t>Bradi5g22250</t>
  </si>
  <si>
    <t>peroxisomal -2-hydroxy-acid oxidase</t>
  </si>
  <si>
    <t>GO:0052852;GO:0005777;GO:0052853;GO:0010181;GO:0010109;GO:0008891;GO:0055114;GO:0019048;GO:0009339;GO:0052854;GO:0009854</t>
  </si>
  <si>
    <t>FMN binding;regulation of photosynthesis;long-chain-(S)-2-hydroxy-long-chain-acid oxidase activity;modulation by virus of host morphology or physiology;oxidation-reduction process;glycolate oxidase activity;glycolate oxidase complex;medium-chain-(S)-2-hydroxy-acid oxidase activity;oxidative photosynthetic carbon pathway;peroxisome;very-long-chain-(S)-2-hydroxy-acid oxidase activity</t>
  </si>
  <si>
    <t>Bradi1g55480</t>
  </si>
  <si>
    <t>plant-specific domain tigr01615 family protein</t>
  </si>
  <si>
    <t>Bradi2g06950</t>
  </si>
  <si>
    <t>gdsl esterase lipase at5g45910-like</t>
  </si>
  <si>
    <t>Bradi1g24887</t>
  </si>
  <si>
    <t>transcription factor myb39</t>
  </si>
  <si>
    <t>GO:0042538;GO:0009695;GO:0009611;GO:0006355;GO:0009873;GO:0045449;GO:0009867;GO:0009414;GO:0009733;GO:0003677;GO:0005667;GO:0003700;GO:0009738</t>
  </si>
  <si>
    <t>transcription factor activity, sequence-specific DNA binding;response to water deprivation;ethylene-activated signaling pathway;response to wounding;transcription factor complex;response to auxin;jasmonic acid mediated signaling pathway;hyperosmotic salinity response;DNA binding;regulation of transcription, DNA-templated;jasmonic acid biosynthetic process;abscisic acid-activated signaling pathway</t>
  </si>
  <si>
    <t>Molecular Function;Molecular Function;Biological Process;Biological Process;Biological Process;Biological Process;Biological Process;Biological Process;Biological Process;Biological Process;Biological Process;Cellular Component;Biological Process</t>
  </si>
  <si>
    <t>Bradi3g32350</t>
  </si>
  <si>
    <t>protein yls2-like</t>
  </si>
  <si>
    <t>GO:0016844;GO:0016023;GO:0042432;GO:0016114</t>
  </si>
  <si>
    <t>terpenoid biosynthetic process;cytoplasmic vesicle;indole biosynthetic process;strictosidine synthase activity</t>
  </si>
  <si>
    <t>Bradi1g47778</t>
  </si>
  <si>
    <t>SRG1-like [Setaria italica]</t>
  </si>
  <si>
    <t>GO:0005506;GO:0016491;GO:0055114</t>
  </si>
  <si>
    <t>iron ion binding;oxidation-reduction process;oxidoreductase activity</t>
  </si>
  <si>
    <t>Bradi1g06430</t>
  </si>
  <si>
    <t>peroxisomal -2-hydroxy-acid oxidase glo1</t>
  </si>
  <si>
    <t>Bradi5g11261</t>
  </si>
  <si>
    <t>12-oxophytodienoate reductase 11</t>
  </si>
  <si>
    <t>GO:0010181;GO:0016491;GO:0031408;GO:0005739;GO:0055114</t>
  </si>
  <si>
    <t>FMN binding;oxylipin biosynthetic process;oxidation-reduction process;oxidoreductase activity;mitochondrion</t>
  </si>
  <si>
    <t>Bradi5g22270</t>
  </si>
  <si>
    <t>Bradi1g65810</t>
  </si>
  <si>
    <t>map kinase</t>
  </si>
  <si>
    <t>GO:0043900;GO:0010363;GO:0010120;GO:0009595;GO:0009697;GO:0080136;GO:0007178;GO:0043069;GO:0005524;GO:0009409;GO:0001666;GO:0019684;GO:0010310;GO:0048481;GO:0050832;GO:2000038;GO:2000037;GO:0006355;GO:0009862;GO:0009069;GO:0000169;GO:0006612;GO:0009867;GO:0042742;GO:0005622;GO:0009738;GO:0010229;GO:0004707;GO:0031348;GO:0010224;GO:0035304</t>
  </si>
  <si>
    <t>plant ovule development;serine family amino acid metabolic process;regulation of plant-type hypersensitive response;priming of cellular response to stress;protein targeting to membrane;regulation of stomatal complex development;salicylic acid biosynthetic process;detection of biotic stimulus;defense response to bacterium;camalexin biosynthetic process;inflorescence development;ATP binding;response to cold;abscisic acid-activated signaling pathway;negative regulation of defense response;systemic acquired resistance, salicylic acid mediated signaling pathway;response to hypoxia;photosynthesis, light reaction;negative regulation of programmed cell death;response to UV-B;transmembrane receptor protein serine/threonine kinase signaling pathway;defense response to fungus;regulation of transcription, DNA-templated;regulation of hydrogen peroxide metabolic process;regulation of protein dephosphorylation;jasmonic acid mediated signaling pathway;regulation of multi-organism process;intracellular;MAP kinase activity;activation of MAPK activity involved in osmosensory signaling pathway;regulation of stomatal complex patterning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</si>
  <si>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</si>
  <si>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Bradi1g32150</t>
  </si>
  <si>
    <t>protein trichome birefringence-like 38</t>
  </si>
  <si>
    <t>Bradi2g48260</t>
  </si>
  <si>
    <t>choline kinase</t>
  </si>
  <si>
    <t>GO:0003677;GO:0005667;GO:0003700;GO:0046474;GO:0006355;GO:0016310;GO:0045449;GO:0016301</t>
  </si>
  <si>
    <t>transcription factor activity, sequence-specific DNA binding;kinase activity;transcription factor complex;glycerophospholipid biosynthetic process;phosphorylation;DNA binding;regulation of transcription, DNA-templated</t>
  </si>
  <si>
    <t>Molecular Function;Molecular Function;Molecular Function;Biological Process;Biological Process;Biological Process;Cellular Component;Biological Process</t>
  </si>
  <si>
    <t>Bradi1g30850</t>
  </si>
  <si>
    <t>protein polar localization during asymmetric division and redistribution-like isoform x1</t>
  </si>
  <si>
    <t>Bradi4g19707</t>
  </si>
  <si>
    <t>cysteine proteinase (ec -) - rice</t>
  </si>
  <si>
    <t>GO:0006508;GO:0004197;GO:0016023</t>
  </si>
  <si>
    <t>cytoplasmic vesicle;cysteine-type endopeptidase activity;proteolysis</t>
  </si>
  <si>
    <t>Bradi1g69690</t>
  </si>
  <si>
    <t>cral trio domain containing protein</t>
  </si>
  <si>
    <t>Bradi1g10281</t>
  </si>
  <si>
    <t>Os04g0523650 [Oryza sativa Japonica Group]</t>
  </si>
  <si>
    <t>Bradi2g35900</t>
  </si>
  <si>
    <t>12-oxophytodienoate reductase 1</t>
  </si>
  <si>
    <t>GO:0010181;GO:0016629;GO:0055114</t>
  </si>
  <si>
    <t>FMN binding;oxidation-reduction process;12-oxophytodienoate reductase activity</t>
  </si>
  <si>
    <t>Bradi1g73890</t>
  </si>
  <si>
    <t>PREDICTED: uncharacterized protein LOC100845460</t>
  </si>
  <si>
    <t>Bradi3g51510</t>
  </si>
  <si>
    <t>dof zinc finger protein</t>
  </si>
  <si>
    <t>Bradi4g35790</t>
  </si>
  <si>
    <t>udp-glucose 4-epimerase</t>
  </si>
  <si>
    <t>GO:0003978;GO:0050373;GO:0006012;GO:0071555;GO:0045227;GO:0009117;GO:0033358</t>
  </si>
  <si>
    <t>nucleotide metabolic process;UDP-glucose 4-epimerase activity;UDP-L-arabinose biosynthetic process;UDP-arabinose 4-epimerase activity;galactose metabolic process;capsule polysaccharide biosynthetic process;cell wall organization</t>
  </si>
  <si>
    <t>Bradi3g11290</t>
  </si>
  <si>
    <t>wat1-related protein at3g18200-like</t>
  </si>
  <si>
    <t>Bradi1g52030</t>
  </si>
  <si>
    <t>wat1-related protein at3g30340-like</t>
  </si>
  <si>
    <t>Bradi1g47830</t>
  </si>
  <si>
    <t>GO:0046872;GO:0016706;GO:0008168;GO:0055114;GO:0032259</t>
  </si>
  <si>
    <t>oxidation-reduction process;metal ion binding;methyltransferase activity;methylation;oxidoreductase activity, acting on paired donors, with incorporation or reduction of molecular oxygen, 2-oxoglutarate as one donor, and incorporation of one atom each of oxygen into both donors</t>
  </si>
  <si>
    <t>Bradi1g47450</t>
  </si>
  <si>
    <t>uncharacterized loc100275190</t>
  </si>
  <si>
    <t>Bradi5g00800</t>
  </si>
  <si>
    <t>Bradi1g21990</t>
  </si>
  <si>
    <t>udp-arabinopyranose mutase 3</t>
  </si>
  <si>
    <t>GO:0009506;GO:0005515;GO:0016020;GO:0005829;GO:0052691;GO:0033356;GO:0005794;GO:0030244;GO:0071555;GO:0009832</t>
  </si>
  <si>
    <t>membrane;cytosol;plant-type cell wall biogenesis;cellulose biosynthetic process;plasmodesma;UDP-L-arabinose metabolic process;protein binding;cell wall organization;Golgi apparatus;UDP-arabinopyranose mutase activity</t>
  </si>
  <si>
    <t>Cellular Component;Cellular Component;Cellular Component;Cellular Component;Molecular Function;Molecular Function;Biological Process;Biological Process;Biological Process;Biological Process</t>
  </si>
  <si>
    <t>Bradi1g48870</t>
  </si>
  <si>
    <t>Bradi2g07390</t>
  </si>
  <si>
    <t>mitochondrial carrier protein mtm1-like</t>
  </si>
  <si>
    <t>Bradi3g52790</t>
  </si>
  <si>
    <t>Bradi3g36887</t>
  </si>
  <si>
    <t>cinnamoyl- reductase</t>
  </si>
  <si>
    <t>GO:0009805;GO:0050662;GO:0009809;GO:0055114;GO:0016621;GO:0009811</t>
  </si>
  <si>
    <t>coenzyme binding;stilbene biosynthetic process;coumarin biosynthetic process;oxidation-reduction process;lignin biosynthetic process;cinnamoyl-CoA reductase activity</t>
  </si>
  <si>
    <t>Bradi1g38280</t>
  </si>
  <si>
    <t>aspartate aminotransferase</t>
  </si>
  <si>
    <t>GO:0030170;GO:0009094;GO:0080130;GO:0006560;GO:0006571;GO:0009220;GO:0006531;GO:0004069;GO:0006534;GO:0006103;GO:0006522;GO:0009821;GO:0006107;GO:0006525;GO:0006536;GO:0005507;GO:0000162;GO:0005739;GO:0015976</t>
  </si>
  <si>
    <t>proline metabolic process;pyrimidine ribonucleotide biosynthetic process;carbon utilization;L-aspartate:2-oxoglutarate aminotransferase activity;L-phenylalanine biosynthetic process;oxaloacetate metabolic process;alkaloid biosynthetic process;L-phenylalanine:2-oxoglutarate aminotransferase activity;arginine metabolic process;cysteine metabolic process;copper ion binding;tyrosine biosynthetic process;mitochondrion;pyridoxal phosphate binding;alanine metabolic process;2-oxoglutarate metabolic process;aspartate metabolic process;glutamate metabolic process;tryptophan biosynthetic process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</si>
  <si>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</si>
  <si>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Bradi5g18350</t>
  </si>
  <si>
    <t>serine threonine-protein kinase gcn2-like</t>
  </si>
  <si>
    <t>Bradi3g50210</t>
  </si>
  <si>
    <t>probable receptor-like protein kinase at4g10390</t>
  </si>
  <si>
    <t>Bradi2g57027</t>
  </si>
  <si>
    <t>sd1</t>
  </si>
  <si>
    <t>Bradi2g07357</t>
  </si>
  <si>
    <t>pathogenesis-related genes transcriptional activator pti6-like</t>
  </si>
  <si>
    <t>Bradi3g09810</t>
  </si>
  <si>
    <t>wrky transcription factor 22-like</t>
  </si>
  <si>
    <t>Bradi3g16110</t>
  </si>
  <si>
    <t>Bradi1g26570</t>
  </si>
  <si>
    <t>Bradi1g31020</t>
  </si>
  <si>
    <t>nadph hc toxin reductase</t>
  </si>
  <si>
    <t>GO:0050662;GO:0003824;GO:0008152</t>
  </si>
  <si>
    <t>coenzyme binding;catalytic activity;metabolic process</t>
  </si>
  <si>
    <t>Bradi2g12228</t>
  </si>
  <si>
    <t>Bradi1g47789</t>
  </si>
  <si>
    <t>Bradi3g22980</t>
  </si>
  <si>
    <t>cinnamyl-alcohol dehydrogenase family protein isoform 1 isoform x1</t>
  </si>
  <si>
    <t>GO:0046482;GO:0009805;GO:0008270;GO:0006635;GO:0009627;GO:0045551;GO:0009809;GO:0005829;GO:0052747;GO:0009811;GO:0034976</t>
  </si>
  <si>
    <t>sinapyl alcohol dehydrogenase activity;stilbene biosynthetic process;systemic acquired resistance;cinnamyl-alcohol dehydrogenase activity;coumarin biosynthetic process;lignin biosynthetic process;para-aminobenzoic acid metabolic process;cytosol;fatty acid beta-oxidation;response to endoplasmic reticulum stress;zinc ion binding</t>
  </si>
  <si>
    <t>Bradi1g76030</t>
  </si>
  <si>
    <t>Bradi2g22720</t>
  </si>
  <si>
    <t>zinc knuckle family expressed</t>
  </si>
  <si>
    <t>Bradi1g01870</t>
  </si>
  <si>
    <t>pirin-like protein</t>
  </si>
  <si>
    <t>Bradi1g63690</t>
  </si>
  <si>
    <t>myb family transcription factor apl-like</t>
  </si>
  <si>
    <t>GO:0003677;GO:0005739</t>
  </si>
  <si>
    <t>DNA binding;mitochondrion</t>
  </si>
  <si>
    <t>Bradi5g25980</t>
  </si>
  <si>
    <t>protein s-acyltransferase 11-like</t>
  </si>
  <si>
    <t>GO:0008270;GO:0019706;GO:0042967;GO:0016021;GO:0016023</t>
  </si>
  <si>
    <t>protein-cysteine S-palmitoyltransferase activity;cytoplasmic vesicle;acyl-carrier-protein biosynthetic process;integral component of membrane;zinc ion binding</t>
  </si>
  <si>
    <t>Bradi2g07470</t>
  </si>
  <si>
    <t>3-methyl-2-oxobutanoate hydroxymethyltransferase mitochondrial</t>
  </si>
  <si>
    <t>GO:0015940;GO:0003864;GO:0009507;GO:0008270;GO:0005739;GO:0008168;GO:0050897;GO:0032259</t>
  </si>
  <si>
    <t>chloroplast;methyltransferase activity;methylation;pantothenate biosynthetic process;3-methyl-2-oxobutanoate hydroxymethyltransferase activity;mitochondrion;zinc ion binding;cobalt ion binding</t>
  </si>
  <si>
    <t>Bradi1g60720</t>
  </si>
  <si>
    <t>abscisic acid-inducible protein kinase</t>
  </si>
  <si>
    <t>GO:0005634;GO:0005524;GO:0009738;GO:0009651;GO:0005829;GO:0009069;GO:0004674;GO:0006468</t>
  </si>
  <si>
    <t>protein serine/threonine kinase activity;response to salt stress;cytosol;serine family amino acid metabolic process;nucleus;protein phosphorylation;ATP binding;abscisic acid-activated signaling pathway</t>
  </si>
  <si>
    <t>Bradi1g43160</t>
  </si>
  <si>
    <t>hydroxysteroid dehydrogenase-like protein 1</t>
  </si>
  <si>
    <t>Bradi4g32800</t>
  </si>
  <si>
    <t>peroxidase 17-like</t>
  </si>
  <si>
    <t>GO:0010075;GO:0005576;GO:0009944;GO:0009855;GO:0020037;GO:0042744;GO:0004601;GO:0006979;GO:0046872;GO:0006804;GO:0005829;GO:0016023;GO:0055114;GO:0010014</t>
  </si>
  <si>
    <t>hydrogen peroxide catabolic process;peroxidase activity;oxidation-reduction process;metal ion binding;cytosol;heme binding;polarity specification of adaxial/abaxial axis;extracellular region;response to oxidative stress;obsolete peroxidase reaction;determination of bilateral symmetry;cytoplasmic vesicle;meristem initiation;regulation of meristem growth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</si>
  <si>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</t>
  </si>
  <si>
    <t>Bradi2g62380</t>
  </si>
  <si>
    <t>Bradi5g08900</t>
  </si>
  <si>
    <t>probable carboxylesterase 15</t>
  </si>
  <si>
    <t>Bradi2g58152</t>
  </si>
  <si>
    <t>btb poz and taz domain-containing protein 1-like</t>
  </si>
  <si>
    <t>GO:0005667;GO:0004402;GO:0008270;GO:0042967;GO:0003712;GO:0005515;GO:0006355;GO:0016573;GO:0045449;GO:0000123</t>
  </si>
  <si>
    <t>histone acetyltransferase activity;transcription factor complex;histone acetyltransferase complex;transcription cofactor activity;acyl-carrier-protein biosynthetic process;protein binding;histone acetylation;zinc ion binding;regulation of transcription, DNA-templated</t>
  </si>
  <si>
    <t>Bradi3g24760</t>
  </si>
  <si>
    <t>protein phytochrome kinase substrate 1</t>
  </si>
  <si>
    <t>Bradi1g50840</t>
  </si>
  <si>
    <t>GO:0006094;GO:0006098;GO:0006096;GO:0006002;GO:0006013;GO:0006000;GO:0006012;GO:0009333;GO:0004124;GO:0046835;GO:0006535;GO:0003872;GO:0005524;GO:0005945;GO:0046872</t>
  </si>
  <si>
    <t>mannose metabolic process;fructose 6-phosphate metabolic process;metal ion binding;6-phosphofructokinase activity;cysteine synthase activity;pentose-phosphate shunt;glycolytic process;cysteine biosynthetic process from serine;gluconeogenesis;6-phosphofructokinase complex;fructose metabolic process;carbohydrate phosphorylation;galactose metabolic process;cysteine synthase complex;ATP binding</t>
  </si>
  <si>
    <t>Molecular Function;Molecular Function;Molecular Function;Molecular Function;Biological Process;Biological Process;Biological Process;Biological Process;Cellular Component;Biological Process;Biological Process;Biological Process;Biological Process;Biological Process;Cellular Component</t>
  </si>
  <si>
    <t>Bradi1g63720</t>
  </si>
  <si>
    <t>Bradi3g40395</t>
  </si>
  <si>
    <t>glycosyltransferase family protein 64 c3</t>
  </si>
  <si>
    <t>GO:0015012;GO:0016021;GO:0006024;GO:0016023</t>
  </si>
  <si>
    <t>cytoplasmic vesicle;glycosaminoglycan biosynthetic process;integral component of membrane;heparan sulfate proteoglycan biosynthetic process</t>
  </si>
  <si>
    <t>Bradi1g71590</t>
  </si>
  <si>
    <t>c2 domain-containing expressed</t>
  </si>
  <si>
    <t>Bradi1g04900</t>
  </si>
  <si>
    <t>squalene synthase-like</t>
  </si>
  <si>
    <t>GO:0016021;GO:0006694;GO:0004310;GO:0016114;GO:0051996</t>
  </si>
  <si>
    <t>terpenoid biosynthetic process;farnesyl-diphosphate farnesyltransferase activity;squalene synthase activity;integral component of membrane;steroid biosynthetic process</t>
  </si>
  <si>
    <t>Bradi2g56030</t>
  </si>
  <si>
    <t>fructose- - cytosolic</t>
  </si>
  <si>
    <t>GO:0006094;GO:0005737;GO:0032440;GO:0046872;GO:0006098;GO:0006096;GO:0006470;GO:0042132;GO:0006013;GO:0006000;GO:0055114;GO:0015976</t>
  </si>
  <si>
    <t>cytoplasm;fructose metabolic process;carbon utilization;mannose metabolic process;oxidation-reduction process;2-alkenal reductase [NAD(P)] activity;metal ion binding;pentose-phosphate shunt;glycolytic process;protein dephosphorylation;fructose 1,6-bisphosphate 1-phosphatase activity;gluconeogenesis</t>
  </si>
  <si>
    <t>Cellular Component;Molecular Function;Molecular Function;Molecular Function;Biological Process;Biological Process;Biological Process;Biological Process;Biological Process;Biological Process;Biological Process;Biological Process</t>
  </si>
  <si>
    <t>Bradi3g33690</t>
  </si>
  <si>
    <t>serine threonine-protein kinase sapk3-like</t>
  </si>
  <si>
    <t>GO:0005524;GO:0009738;GO:0009069;GO:0004674;GO:0006468</t>
  </si>
  <si>
    <t>protein serine/threonine kinase activity;serine family amino acid metabolic process;protein phosphorylation;ATP binding;abscisic acid-activated signaling pathway</t>
  </si>
  <si>
    <t>Bradi2g04230</t>
  </si>
  <si>
    <t>hydrolase -like protein</t>
  </si>
  <si>
    <t>GO:0006725;GO:0005739;GO:0016787</t>
  </si>
  <si>
    <t>cellular aromatic compound metabolic process;hydrolase activity;mitochondrion</t>
  </si>
  <si>
    <t>Bradi2g24090</t>
  </si>
  <si>
    <t>GO:0006094;GO:0005737;GO:0046872;GO:0006098;GO:0006096;GO:0006470;GO:0042132;GO:0006013;GO:0006000;GO:0015976</t>
  </si>
  <si>
    <t>cytoplasm;fructose metabolic process;carbon utilization;mannose metabolic process;metal ion binding;pentose-phosphate shunt;glycolytic process;protein dephosphorylation;fructose 1,6-bisphosphate 1-phosphatase activity;gluconeogenesis</t>
  </si>
  <si>
    <t>Bradi4g33886</t>
  </si>
  <si>
    <t>cinnamoyl- reductase 2-like</t>
  </si>
  <si>
    <t>Bradi2g45567</t>
  </si>
  <si>
    <t>g-box binding factor 1 isoform x1</t>
  </si>
  <si>
    <t>GO:0005634;GO:0005667;GO:0003700;GO:0000976;GO:0006355;GO:0045449</t>
  </si>
  <si>
    <t>transcription factor activity, sequence-specific DNA binding;transcription factor complex;nucleus;transcription regulatory region sequence-specific DNA binding;regulation of transcription, DNA-templated</t>
  </si>
  <si>
    <t>Bradi2g44035</t>
  </si>
  <si>
    <t>Bradi4g25440</t>
  </si>
  <si>
    <t>probable f-box protein at1g60180</t>
  </si>
  <si>
    <t>Bradi3g04330</t>
  </si>
  <si>
    <t>pathogenesis-related protein 5</t>
  </si>
  <si>
    <t>Bradi3g49310</t>
  </si>
  <si>
    <t>uncharacterized membrane protein at1g06890-like</t>
  </si>
  <si>
    <t>Bradi4g33907</t>
  </si>
  <si>
    <t>Bradi2g09680</t>
  </si>
  <si>
    <t>peroxidase 72-like</t>
  </si>
  <si>
    <t>Bradi2g09660</t>
  </si>
  <si>
    <t>Bradi4g35450</t>
  </si>
  <si>
    <t>inositol-tetrakisphosphate 1-kinase 4</t>
  </si>
  <si>
    <t>GO:0043647;GO:0043167;GO:0005622;GO:0051766</t>
  </si>
  <si>
    <t>inositol trisphosphate kinase activity;ion binding;intracellular;inositol phosphate metabolic process</t>
  </si>
  <si>
    <t>Bradi4g08010</t>
  </si>
  <si>
    <t>cyclin-dependent kinase f-2</t>
  </si>
  <si>
    <t>Bradi4g30350</t>
  </si>
  <si>
    <t>transcription factor bhlh66-like</t>
  </si>
  <si>
    <t>Bradi2g52077</t>
  </si>
  <si>
    <t>Bradi2g27140</t>
  </si>
  <si>
    <t>lichenase-2 precursor</t>
  </si>
  <si>
    <t>GO:0005975;GO:0016023;GO:0042972</t>
  </si>
  <si>
    <t>carbohydrate metabolic process;licheninase activity;cytoplasmic vesicle</t>
  </si>
  <si>
    <t>Bradi3g41460</t>
  </si>
  <si>
    <t>glycerophosphodiester phosphodiesterase chloroplastic-like</t>
  </si>
  <si>
    <t>GO:0005739;GO:0006629;GO:0016023;GO:0008081</t>
  </si>
  <si>
    <t>cytoplasmic vesicle;phosphoric diester hydrolase activity;lipid metabolic process;mitochondrion</t>
  </si>
  <si>
    <t>Bradi1g54812</t>
  </si>
  <si>
    <t>formin-like protein 5</t>
  </si>
  <si>
    <t>GO:0090304;GO:0003824;GO:0009536</t>
  </si>
  <si>
    <t>nucleic acid metabolic process;plastid;catalytic activity</t>
  </si>
  <si>
    <t>Bradi4g32350</t>
  </si>
  <si>
    <t>tuliposide a-converting enzyme chloroplastic-like</t>
  </si>
  <si>
    <t>Bradi1g56240</t>
  </si>
  <si>
    <t>GO:0010041;GO:0033760;GO:0046872;GO:0055114</t>
  </si>
  <si>
    <t>2'-deoxymugineic-acid 2'-dioxygenase activity;response to iron(III) ion;oxidation-reduction process;metal ion binding</t>
  </si>
  <si>
    <t>Bradi2g54720</t>
  </si>
  <si>
    <t>probable wrky transcription factor 49</t>
  </si>
  <si>
    <t>Bradi2g15660</t>
  </si>
  <si>
    <t>probable 2-oxoglutarate-dependent dioxygenase aop1</t>
  </si>
  <si>
    <t>Bradi2g11821</t>
  </si>
  <si>
    <t>Os12g0596201, partial</t>
  </si>
  <si>
    <t>Bradi3g60470</t>
  </si>
  <si>
    <t>zn-dependent including glyoxylase</t>
  </si>
  <si>
    <t>Bradi5g20557</t>
  </si>
  <si>
    <t>ubiquinol oxidase mitochondrial-like</t>
  </si>
  <si>
    <t>GO:0009916;GO:0006118;GO:0046872;GO:0005739;GO:0016021;GO:0055114;GO:0070469</t>
  </si>
  <si>
    <t>oxidation-reduction process;metal ion binding;integral component of membrane;obsolete electron transport;respiratory chain;alternative oxidase activity;mitochondrion</t>
  </si>
  <si>
    <t>Bradi3g34227</t>
  </si>
  <si>
    <t>probable xyloglucan endotransglucosylase hydrolase protein 30</t>
  </si>
  <si>
    <t>Bradi3g40290</t>
  </si>
  <si>
    <t>tetraketide alpha-pyrone reductase 1-like</t>
  </si>
  <si>
    <t>Bradi3g57311</t>
  </si>
  <si>
    <t>map7 domain-containing protein 1-like</t>
  </si>
  <si>
    <t>Bradi5g11620</t>
  </si>
  <si>
    <t>d-galacturonate reductase-like</t>
  </si>
  <si>
    <t>Bradi1g21230</t>
  </si>
  <si>
    <t>cyclin-d4-1-like isoform x1</t>
  </si>
  <si>
    <t>GO:0005634;GO:0016023;GO:0044763</t>
  </si>
  <si>
    <t>cytoplasmic vesicle;single-organism cellular process;nucleus</t>
  </si>
  <si>
    <t>Bradi4g25660</t>
  </si>
  <si>
    <t>peroxidase 4</t>
  </si>
  <si>
    <t>Bradi2g48160</t>
  </si>
  <si>
    <t>mitochondrial outer membrane protein porin 1-like</t>
  </si>
  <si>
    <t>GO:0008308;GO:1903959;GO:0015288;GO:0046930;GO:0005741</t>
  </si>
  <si>
    <t>pore complex;voltage-gated anion channel activity;mitochondrial outer membrane;regulation of anion transmembrane transport;porin activity</t>
  </si>
  <si>
    <t>Bradi1g18090</t>
  </si>
  <si>
    <t>probable e3 ubiquitin-protein ligase bah1-like 1</t>
  </si>
  <si>
    <t>GO:0008270;GO:0009697;GO:0009626;GO:0042742;GO:0004842;GO:0005515;GO:0009627;GO:0006817;GO:0010337;GO:0010167;GO:0016036;GO:0016874;GO:0016567</t>
  </si>
  <si>
    <t>systemic acquired resistance;response to nitrate;protein ubiquitination;ubiquitin-protein transferase activity;cellular response to phosphate starvation;protein binding;salicylic acid biosynthetic process;plant-type hypersensitive response;defense response to bacterium;ligase activity;phosphate ion transport;zinc ion binding;regulation of salicylic acid metabolic process</t>
  </si>
  <si>
    <t>Bradi3g27180</t>
  </si>
  <si>
    <t>probable receptor-like protein kinase at5g56460</t>
  </si>
  <si>
    <t>Bradi4g16370</t>
  </si>
  <si>
    <t>paired box pox-neuro</t>
  </si>
  <si>
    <t>Bradi1g41980</t>
  </si>
  <si>
    <t>ribonuclease 3-like protein 3</t>
  </si>
  <si>
    <t>GO:0090502;GO:0003723;GO:0004525;GO:0046872;GO:0051252;GO:0006396</t>
  </si>
  <si>
    <t>ribonuclease III activity;regulation of RNA metabolic process;metal ion binding;RNA processing;RNA binding;RNA phosphodiester bond hydrolysis, endonucleolytic</t>
  </si>
  <si>
    <t>Bradi1g24710</t>
  </si>
  <si>
    <t>fiber protein</t>
  </si>
  <si>
    <t>GO:0015824</t>
  </si>
  <si>
    <t>proline transport</t>
  </si>
  <si>
    <t>Bradi3g35940</t>
  </si>
  <si>
    <t>2-oxoglutarate-dependent dioxygenase</t>
  </si>
  <si>
    <t>Bradi3g09080</t>
  </si>
  <si>
    <t>peroxidase p7-like</t>
  </si>
  <si>
    <t>GO:0004601;GO:0006979;GO:0046872;GO:0006804;GO:0055114;GO:0005576;GO:0020037;GO:0042744</t>
  </si>
  <si>
    <t>hydrogen peroxide catabolic process;peroxidase activity;oxidation-reduction process;metal ion binding;heme binding;extracellular region;response to oxidative stress;obsolete peroxidase reaction</t>
  </si>
  <si>
    <t>Bradi2g10880</t>
  </si>
  <si>
    <t>PREDICTED: uncharacterized protein LOC100830815 isoform X1</t>
  </si>
  <si>
    <t>Bradi3g07237</t>
  </si>
  <si>
    <t>adp-ribosylation factor gtpase-activating protein agd12-like</t>
  </si>
  <si>
    <t>GO:0003677;GO:0005515;GO:0046872;GO:0005096;GO:0043547</t>
  </si>
  <si>
    <t>metal ion binding;positive regulation of GTPase activity;protein binding;DNA binding;GTPase activator activity</t>
  </si>
  <si>
    <t>Bradi2g53510</t>
  </si>
  <si>
    <t>probable wrky transcription factor 70</t>
  </si>
  <si>
    <t>Bradi3g42060</t>
  </si>
  <si>
    <t>bag family molecular chaperone regulator 1-like</t>
  </si>
  <si>
    <t>GO:0051087</t>
  </si>
  <si>
    <t>chaperone binding</t>
  </si>
  <si>
    <t>Bradi1g45420</t>
  </si>
  <si>
    <t>phosphoglycerate mutase-like</t>
  </si>
  <si>
    <t>GO:0005634;GO:0003677;GO:0006094;GO:0046982;GO:0006096;GO:0004619;GO:0000786;GO:0009536;GO:0006334;GO:0016787;GO:0046856</t>
  </si>
  <si>
    <t>protein heterodimerization activity;plastid;hydrolase activity;phosphatidylinositol dephosphorylation;nucleosome;nucleosome assembly;nucleus;glycolytic process;phosphoglycerate mutase activity;gluconeogenesis;DNA binding</t>
  </si>
  <si>
    <t>Bradi1g15430</t>
  </si>
  <si>
    <t>bifunctional nuclease 2-like isoform x1</t>
  </si>
  <si>
    <t>GO:0005634;GO:0090305;GO:0004518</t>
  </si>
  <si>
    <t>nuclease activity;nucleus;nucleic acid phosphodiester bond hydrolysis</t>
  </si>
  <si>
    <t>Bradi4g30950</t>
  </si>
  <si>
    <t>beta- -galactosyltransferase 6-like</t>
  </si>
  <si>
    <t>GO:0016021;GO:0006486;GO:0008378;GO:0005794;GO:0016023</t>
  </si>
  <si>
    <t>cytoplasmic vesicle;protein glycosylation;galactosyltransferase activity;integral component of membrane;Golgi apparatus</t>
  </si>
  <si>
    <t>Bradi3g33480</t>
  </si>
  <si>
    <t>protein branchless trichome</t>
  </si>
  <si>
    <t>GO:0010091</t>
  </si>
  <si>
    <t>trichome branching</t>
  </si>
  <si>
    <t>Bradi2g59240</t>
  </si>
  <si>
    <t>transcription factor tcp20-like</t>
  </si>
  <si>
    <t>GO:0005667;GO:0003700;GO:1900056;GO:0008361;GO:0000987;GO:0006355;GO:0009653;GO:0045449</t>
  </si>
  <si>
    <t>transcription factor activity, sequence-specific DNA binding;core promoter proximal region sequence-specific DNA binding;transcription factor complex;regulation of cell size;negative regulation of leaf senescence;regulation of transcription, DNA-templated;anatomical structure morphogenesis</t>
  </si>
  <si>
    <t>Molecular Function;Molecular Function;Biological Process;Biological Process;Biological Process;Biological Process;Cellular Component;Biological Process</t>
  </si>
  <si>
    <t>Bradi2g17802</t>
  </si>
  <si>
    <t>Bradi4g06922</t>
  </si>
  <si>
    <t>Bradi2g17600</t>
  </si>
  <si>
    <t>lipid phosphate phosphatase 2-like</t>
  </si>
  <si>
    <t>GO:0003824;GO:0016020;GO:0008152</t>
  </si>
  <si>
    <t>membrane;catalytic activity;metabolic process</t>
  </si>
  <si>
    <t>Bradi1g46750</t>
  </si>
  <si>
    <t>ring-h2 zinc finger protein</t>
  </si>
  <si>
    <t>Bradi1g68740</t>
  </si>
  <si>
    <t>deoxymugineic acid synthase1</t>
  </si>
  <si>
    <t>GO:0008283;GO:0010087;GO:0007131;GO:0000911;GO:0009555;GO:0007155;GO:0007276;GO:0043687;GO:0006346;GO:0005623;GO:0051225;GO:0051302;GO:0009909;GO:0016491;GO:0045893;GO:0045010;GO:0071555;GO:0051567;GO:0006270;GO:0009165;GO:0000724;GO:0045454;GO:0010090;GO:0048765;GO:0007129;GO:0009965;GO:0051510;GO:0006306;GO:0050660;GO:0006826;GO:0016021;GO:0055114;GO:0016444;GO:0010389;GO:0031048;GO:0032875</t>
  </si>
  <si>
    <t>nucleotide biosynthetic process;trichome morphogenesis;regulation of DNA endoreduplication;cell redox homeostasis;cell;cytokinesis by cell plate formation;iron ion transport;actin nucleation;double-strand break repair via homologous recombination;histone H3-K9 methylation;regulation of flower development;cell adhesion;root hair cell differentiation;DNA methylation;DNA replication initiation;somatic cell DNA recombination;regulation of cell division;regulation of unidimensional cell growth;oxidation-reduction process;cell proliferation;spindle assembly;phloem or xylem histogenesis;post-translational protein modification;integral component of membrane;reciprocal meiotic recombination;pollen development;leaf morphogenesis;methylation-dependent chromatin silencing;regulation of G2/M transition of mitotic cell cycle;oxidoreductase activity;chromatin silencing by small RNA;flavin adenine dinucleotide binding;gamete generation;cell wall organization;positive regulation of transcription, DNA-templated;synapsis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</si>
  <si>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</si>
  <si>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Bradi5g27081</t>
  </si>
  <si>
    <t>hypothetical protein TRIUR3_11914</t>
  </si>
  <si>
    <t>Bradi1g01460</t>
  </si>
  <si>
    <t>pantoate--beta-alanine ligase</t>
  </si>
  <si>
    <t>GO:0015940;GO:0005524;GO:0042803;GO:0009793;GO:0019482;GO:0005829;GO:0004592</t>
  </si>
  <si>
    <t>embryo development ending in seed dormancy;beta-alanine metabolic process;cytosol;pantoate-beta-alanine ligase activity;protein homodimerization activity;pantothenate biosynthetic process;ATP binding</t>
  </si>
  <si>
    <t>Bradi1g06451</t>
  </si>
  <si>
    <t>unknown</t>
  </si>
  <si>
    <t>Bradi1g71430</t>
  </si>
  <si>
    <t>probable serine acetyltransferase 4</t>
  </si>
  <si>
    <t>GO:0042967;GO:0005737;GO:0009001;GO:0006535</t>
  </si>
  <si>
    <t>cytoplasm;cysteine biosynthetic process from serine;acyl-carrier-protein biosynthetic process;serine O-acetyltransferase activity</t>
  </si>
  <si>
    <t>Bradi1g59870</t>
  </si>
  <si>
    <t>pyridoxin biosynthesis protein er1</t>
  </si>
  <si>
    <t>GO:0042823;GO:0042819;GO:0036381</t>
  </si>
  <si>
    <t>pyridoxal phosphate biosynthetic process;pyridoxal 5'-phosphate synthase (glutamine hydrolysing) activity;vitamin B6 biosynthetic process</t>
  </si>
  <si>
    <t>Bradi3g56300</t>
  </si>
  <si>
    <t>e3 ubiquitin-protein ligase cip8-like</t>
  </si>
  <si>
    <t>Bradi2g46770</t>
  </si>
  <si>
    <t>transcription factor rax2-like</t>
  </si>
  <si>
    <t>Bradi5g23280</t>
  </si>
  <si>
    <t>endonuclease 1</t>
  </si>
  <si>
    <t>GO:0003676;GO:0090502;GO:0006308;GO:0051252;GO:0016891;GO:0016023;GO:0043765;GO:0000014</t>
  </si>
  <si>
    <t>endoribonuclease activity, producing 5'-phosphomonoesters;regulation of RNA metabolic process;cytoplasmic vesicle;nucleic acid binding;DNA catabolic process;single-stranded DNA endodeoxyribonuclease activity;T/G mismatch-specific endonuclease activity;RNA phosphodiester bond hydrolysis, endonucleolytic</t>
  </si>
  <si>
    <t>Bradi2g40022</t>
  </si>
  <si>
    <t>exonuclease [Zea mays]</t>
  </si>
  <si>
    <t>Bradi2g62720</t>
  </si>
  <si>
    <t>tetraspanin-6-like isoform x1</t>
  </si>
  <si>
    <t>Bradi1g21097</t>
  </si>
  <si>
    <t>calmodulin binding protein</t>
  </si>
  <si>
    <t>Bradi1g01300</t>
  </si>
  <si>
    <t>dna polymerase epsilon subunit c</t>
  </si>
  <si>
    <t>GO:0005634;GO:0005667;GO:0003700;GO:0046982;GO:0045893;GO:0043565;GO:0045449;GO:0043687;GO:0009536</t>
  </si>
  <si>
    <t>protein heterodimerization activity;transcription factor activity, sequence-specific DNA binding;plastid;sequence-specific DNA binding;transcription factor complex;nucleus;post-translational protein modification;positive regulation of transcription, DNA-templated;regulation of transcription, DNA-templated</t>
  </si>
  <si>
    <t>Cellular Component;Cellular Component;Molecular Function;Molecular Function;Molecular Function;Biological Process;Biological Process;Cellular Component;Biological Process</t>
  </si>
  <si>
    <t>Bradi3g18680</t>
  </si>
  <si>
    <t>endo- -beta-d-glucanase-like</t>
  </si>
  <si>
    <t>Bradi3g34850</t>
  </si>
  <si>
    <t>wrky69 - superfamily of tfs having wrky and zinc finger domains</t>
  </si>
  <si>
    <t>Bradi4g35287</t>
  </si>
  <si>
    <t>Bradi1g72457</t>
  </si>
  <si>
    <t>root abundant factor</t>
  </si>
  <si>
    <t>Bradi2g09020</t>
  </si>
  <si>
    <t>protein tprxl</t>
  </si>
  <si>
    <t>Bradi3g08530</t>
  </si>
  <si>
    <t>inorganic pyrophosphatase 2-like</t>
  </si>
  <si>
    <t>GO:0006470;GO:0016791</t>
  </si>
  <si>
    <t>phosphatase activity;protein dephosphorylation</t>
  </si>
  <si>
    <t>Bradi3g37570</t>
  </si>
  <si>
    <t>serine threonine-protein phosphatase pp1-like</t>
  </si>
  <si>
    <t>GO:0004721;GO:0006470</t>
  </si>
  <si>
    <t>phosphoprotein phosphatase activity;protein dephosphorylation</t>
  </si>
  <si>
    <t>Bradi3g37740</t>
  </si>
  <si>
    <t>zinc finger protein 8-like</t>
  </si>
  <si>
    <t>Bradi4g32130</t>
  </si>
  <si>
    <t>heat stress transcription factor b-1-like</t>
  </si>
  <si>
    <t>GO:0010583;GO:0042538;GO:0043565;GO:0045449;GO:0006984;GO:0009414;GO:0005634;GO:0005667;GO:0003700;GO:0009408;GO:0009407;GO:0009737;GO:0045892;GO:0030968</t>
  </si>
  <si>
    <t>transcription factor activity, sequence-specific DNA binding;endoplasmic reticulum unfolded protein response;ER-nucleus signaling pathway;response to water deprivation;toxin catabolic process;transcription factor complex;nucleus;response to heat;regulation of transcription, DNA-templated;sequence-specific DNA binding;response to cyclopentenone;negative regulation of transcription, DNA-templated;response to abscisic acid;hyperosmotic salinity response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</si>
  <si>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</t>
  </si>
  <si>
    <t>Bradi5g00530</t>
  </si>
  <si>
    <t>zinc finger protein zat5-like</t>
  </si>
  <si>
    <t>Bradi1g17440</t>
  </si>
  <si>
    <t>nac domain-containing protein 100-like</t>
  </si>
  <si>
    <t>Bradi2g40900</t>
  </si>
  <si>
    <t>nascent polypeptide-associated complex subunit muscle-specific form-like isoform x2</t>
  </si>
  <si>
    <t>Bradi4g40400</t>
  </si>
  <si>
    <t>glucuronoxylan 4-o-methyltransferase 1</t>
  </si>
  <si>
    <t>GO:0045492</t>
  </si>
  <si>
    <t>xylan biosynthetic process</t>
  </si>
  <si>
    <t>Bradi4g18350</t>
  </si>
  <si>
    <t>protein ruptured pollen grain 1</t>
  </si>
  <si>
    <t>GO:0003676;GO:0005887;GO:0016023;GO:0034219;GO:0051119</t>
  </si>
  <si>
    <t>cytoplasmic vesicle;nucleic acid binding;sugar transmembrane transporter activity;carbohydrate transmembrane transport;integral component of plasma membrane</t>
  </si>
  <si>
    <t>Bradi5g18241</t>
  </si>
  <si>
    <t>15-cis-phytoene chloroplastic chromoplastic-like</t>
  </si>
  <si>
    <t>GO:0016491;GO:0055114;GO:0009536</t>
  </si>
  <si>
    <t>plastid;oxidation-reduction process;oxidoreductase activity</t>
  </si>
  <si>
    <t>Bradi1g64800</t>
  </si>
  <si>
    <t>zinc finger ccch domain-containing protein 21</t>
  </si>
  <si>
    <t>Bradi1g57100</t>
  </si>
  <si>
    <t>probable receptor-like protein kinase at1g49730</t>
  </si>
  <si>
    <t>GO:0001653;GO:0005524;GO:0004713;GO:0009506;GO:0031625;GO:0005739;GO:0046777;GO:0007178;GO:0009069;GO:0005886;GO:0004675;GO:0009755</t>
  </si>
  <si>
    <t>hormone-mediated signaling pathway;protein autophosphorylation;plasma membrane;serine family amino acid metabolic process;protein tyrosine kinase activity;plasmodesma;transmembrane receptor protein serine/threonine kinase activity;peptide receptor activity;ATP binding;transmembrane receptor protein serine/threonine kinase signaling pathway;mitochondrion;ubiquitin protein ligase binding</t>
  </si>
  <si>
    <t>Bradi5g23460</t>
  </si>
  <si>
    <t>shikimate kinase chloroplastic-like</t>
  </si>
  <si>
    <t>GO:0004765;GO:0005524;GO:0009507;GO:0009094;GO:0000162;GO:0046872;GO:0006571;GO:0005739;GO:0009423;GO:0019632;GO:0016310</t>
  </si>
  <si>
    <t>shikimate metabolic process;L-phenylalanine biosynthetic process;chloroplast;metal ion binding;chorismate biosynthetic process;tyrosine biosynthetic process;shikimate kinase activity;ATP binding;phosphorylation;tryptophan biosynthetic process;mitochondrion</t>
  </si>
  <si>
    <t>Bradi3g43951</t>
  </si>
  <si>
    <t>circumsporozoite isoform x2</t>
  </si>
  <si>
    <t>Bradi5g03752</t>
  </si>
  <si>
    <t>PREDICTED: uncharacterized protein LOC100823542</t>
  </si>
  <si>
    <t>Bradi5g17610</t>
  </si>
  <si>
    <t>dehydration responsive element binding protein 4-2</t>
  </si>
  <si>
    <t>Bradi2g44000</t>
  </si>
  <si>
    <t>PREDICTED: uncharacterized protein LOC100837260</t>
  </si>
  <si>
    <t>Bradi4g07310</t>
  </si>
  <si>
    <t>PREDICTED: uncharacterized protein LOC104584398</t>
  </si>
  <si>
    <t>Bradi5g16060</t>
  </si>
  <si>
    <t>Bradi2g44270</t>
  </si>
  <si>
    <t>Bradi2g26760</t>
  </si>
  <si>
    <t>annexin d4</t>
  </si>
  <si>
    <t>GO:0009506;GO:0009737;GO:0005509;GO:0006970;GO:0005544</t>
  </si>
  <si>
    <t>calcium-dependent phospholipid binding;plasmodesma;response to osmotic stress;response to abscisic acid;calcium ion binding</t>
  </si>
  <si>
    <t>Bradi2g47050</t>
  </si>
  <si>
    <t>GO:0044464;GO:0004672;GO:0016310;GO:0030247</t>
  </si>
  <si>
    <t>cell part;polysaccharide binding;protein kinase activity;phosphorylation</t>
  </si>
  <si>
    <t>Bradi1g10270</t>
  </si>
  <si>
    <t>phosphatidylinositol transfer protein pdr17</t>
  </si>
  <si>
    <t>GO:0006810;GO:0005622;GO:0005215</t>
  </si>
  <si>
    <t>transporter activity;transport;intracellular</t>
  </si>
  <si>
    <t>Bradi2g51160</t>
  </si>
  <si>
    <t>tyrosine decarboxylase 1-like</t>
  </si>
  <si>
    <t>GO:0030170;GO:0006520;GO:0016831</t>
  </si>
  <si>
    <t>pyridoxal phosphate binding;cellular amino acid metabolic process;carboxy-lyase activity</t>
  </si>
  <si>
    <t>Bradi3g01377</t>
  </si>
  <si>
    <t>transcription factor laf1-like</t>
  </si>
  <si>
    <t>Bradi1g23320</t>
  </si>
  <si>
    <t>probable serine threonine-protein kinase wnk11-like</t>
  </si>
  <si>
    <t>GO:0005524;GO:0010260;GO:0009069;GO:0004674;GO:0006468</t>
  </si>
  <si>
    <t>protein serine/threonine kinase activity;serine family amino acid metabolic process;animal organ senescence;protein phosphorylation;ATP binding</t>
  </si>
  <si>
    <t>Bradi5g17480</t>
  </si>
  <si>
    <t>ethylene-responsive transcription factor 2</t>
  </si>
  <si>
    <t>Bradi3g18690</t>
  </si>
  <si>
    <t>xyloglucan endotransglucosylase hydrolase protein 24-like</t>
  </si>
  <si>
    <t>Bradi1g35030</t>
  </si>
  <si>
    <t>b-box zinc finger protein 20-like</t>
  </si>
  <si>
    <t>Bradi2g49371</t>
  </si>
  <si>
    <t>Os01g0743300 [Oryza sativa Japonica Group]</t>
  </si>
  <si>
    <t>Bradi2g37680</t>
  </si>
  <si>
    <t>upf0014 membrane protein star2</t>
  </si>
  <si>
    <t>GO:0015786;GO:0005887;GO:0010044;GO:0005515;GO:0012506;GO:0005460</t>
  </si>
  <si>
    <t>UDP-glucose transmembrane transporter activity;UDP-glucose transport;protein binding;response to aluminum ion;integral component of plasma membrane;vesicle membrane</t>
  </si>
  <si>
    <t>Bradi5g16672</t>
  </si>
  <si>
    <t>Bradi3g09620</t>
  </si>
  <si>
    <t>sarcoplasmic reticulum histidine-rich calcium-binding</t>
  </si>
  <si>
    <t>Bradi1g74877</t>
  </si>
  <si>
    <t>hypothetical protein BRADI_1g74876</t>
  </si>
  <si>
    <t>Bradi2g47590</t>
  </si>
  <si>
    <t>myb-related protein hv33</t>
  </si>
  <si>
    <t>Bradi4g08340</t>
  </si>
  <si>
    <t>cyclase-like protein</t>
  </si>
  <si>
    <t>GO:0004061;GO:0046487;GO:0019441;GO:0016023</t>
  </si>
  <si>
    <t>tryptophan catabolic process to kynurenine;cytoplasmic vesicle;glyoxylate metabolic process;arylformamidase activity</t>
  </si>
  <si>
    <t>Bradi1g30252</t>
  </si>
  <si>
    <t>transcription factor myb44-like</t>
  </si>
  <si>
    <t>Bradi2g32890</t>
  </si>
  <si>
    <t>aquaporin nip1-1-like</t>
  </si>
  <si>
    <t>Bradi1g04690</t>
  </si>
  <si>
    <t>blue copper</t>
  </si>
  <si>
    <t>Bradi3g18590</t>
  </si>
  <si>
    <t>xyloglucan endotransglycosylase hydrolase protein 8-like</t>
  </si>
  <si>
    <t>Bradi1g74790</t>
  </si>
  <si>
    <t>GO:0071949;GO:0044550;GO:0055114;GO:0004497</t>
  </si>
  <si>
    <t>FAD binding;oxidation-reduction process;secondary metabolite biosynthetic process;monooxygenase activity</t>
  </si>
  <si>
    <t>Bradi4g30710</t>
  </si>
  <si>
    <t>senescence-associated protein</t>
  </si>
  <si>
    <t>Bradi3g38260</t>
  </si>
  <si>
    <t>bifunctional monodehydroascorbate reductase and carbonic anhydrase nectarin-3</t>
  </si>
  <si>
    <t>Bradi1g56937</t>
  </si>
  <si>
    <t>very-long-chain enoyl- reductase-like</t>
  </si>
  <si>
    <t>GO:0016627;GO:0006629;GO:0009941;GO:0016021;GO:0016023;GO:0055114</t>
  </si>
  <si>
    <t>cytoplasmic vesicle;oxidation-reduction process;chloroplast envelope;oxidoreductase activity, acting on the CH-CH group of donors;lipid metabolic process;integral component of membrane</t>
  </si>
  <si>
    <t>Bradi1g71270</t>
  </si>
  <si>
    <t>methyladenine glycosylase family expressed</t>
  </si>
  <si>
    <t>GO:0008725;GO:0006284;GO:0005739;GO:0032259</t>
  </si>
  <si>
    <t>DNA-3-methyladenine glycosylase activity;base-excision repair;methylation;mitochondrion</t>
  </si>
  <si>
    <t>Bradi1g28130</t>
  </si>
  <si>
    <t>expansin-like a2</t>
  </si>
  <si>
    <t>Bradi4g36120</t>
  </si>
  <si>
    <t>Bradi1g32840</t>
  </si>
  <si>
    <t>early nodulin-like protein 1</t>
  </si>
  <si>
    <t>Bradi2g41510</t>
  </si>
  <si>
    <t>gibberellin responsive1 isoform x1</t>
  </si>
  <si>
    <t>Bradi2g15237</t>
  </si>
  <si>
    <t>Os05g0581700 [Oryza sativa Japonica Group]</t>
  </si>
  <si>
    <t>Bradi1g74040</t>
  </si>
  <si>
    <t>protein tornado 2</t>
  </si>
  <si>
    <t>GO:0010075;GO:0008361;GO:0009554;GO:0009934;GO:0009956;GO:0009944;GO:0005886;GO:0009855;GO:0009926;GO:0009506;GO:0016021;GO:0019344;GO:0016023;GO:0010305;GO:0010015;GO:0010014</t>
  </si>
  <si>
    <t>radial pattern formation;leaf vascular tissue pattern formation;plasma membrane;polarity specification of adaxial/abaxial axis;cysteine biosynthetic process;regulation of cell size;regulation of meristem structural organization;integral component of membrane;auxin polar transport;determination of bilateral symmetry;cytoplasmic vesicle;plasmodesma;root morphogenesis;meristem initiation;regulation of meristem growth;megasporogenesis</t>
  </si>
  <si>
    <t>Cellular Component;Cellular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</t>
  </si>
  <si>
    <t>Bradi2g60010</t>
  </si>
  <si>
    <t>probable esterase pir7a</t>
  </si>
  <si>
    <t>GO:0008152;GO:0052689</t>
  </si>
  <si>
    <t>metabolic process;carboxylic ester hydrolase activity</t>
  </si>
  <si>
    <t>Bradi2g48420</t>
  </si>
  <si>
    <t>inorganic pyrophosphatase 1-like</t>
  </si>
  <si>
    <t>Bradi5g15760</t>
  </si>
  <si>
    <t>myb-related protein myb4</t>
  </si>
  <si>
    <t>Bradi1g37870</t>
  </si>
  <si>
    <t>probable inositol oxygenase</t>
  </si>
  <si>
    <t>GO:0050113;GO:0005737;GO:0005506;GO:0019310;GO:0055114;GO:0019853</t>
  </si>
  <si>
    <t>cytoplasm;iron ion binding;oxidation-reduction process;inositol catabolic process;inositol oxygenase activity;L-ascorbic acid biosynthetic process</t>
  </si>
  <si>
    <t>Bradi5g14280</t>
  </si>
  <si>
    <t>zinc finger protein</t>
  </si>
  <si>
    <t>GO:0003677;GO:0008270;GO:0005622</t>
  </si>
  <si>
    <t>intracellular;DNA binding;zinc ion binding</t>
  </si>
  <si>
    <t>Bradi2g11740</t>
  </si>
  <si>
    <t>methyltransferase ddb_g0268948</t>
  </si>
  <si>
    <t>GO:0010583;GO:0009407;GO:0005739;GO:0008168;GO:0032259</t>
  </si>
  <si>
    <t>methyltransferase activity;toxin catabolic process;methylation;response to cyclopentenone;mitochondrion</t>
  </si>
  <si>
    <t>Bradi1g09780</t>
  </si>
  <si>
    <t>pentatricopeptide repeat-containing</t>
  </si>
  <si>
    <t>Bradi3g45320</t>
  </si>
  <si>
    <t>skin secretory protein xp2-like</t>
  </si>
  <si>
    <t>Bradi3g40147</t>
  </si>
  <si>
    <t>PREDICTED: uncharacterized protein LOC100824822</t>
  </si>
  <si>
    <t>Bradi1g37311</t>
  </si>
  <si>
    <t>PREDICTED: uncharacterized protein LOC100829680 isoform X1</t>
  </si>
  <si>
    <t>GO:0016020;GO:0016023;GO:0005773</t>
  </si>
  <si>
    <t>membrane;cytoplasmic vesicle;vacuole</t>
  </si>
  <si>
    <t>Bradi5g14513</t>
  </si>
  <si>
    <t>uncharacterized loc100278839</t>
  </si>
  <si>
    <t>Bradi3g11583</t>
  </si>
  <si>
    <t>Bradi1g62490</t>
  </si>
  <si>
    <t>ring finger and chy zinc finger domain-containing protein 1</t>
  </si>
  <si>
    <t>GO:0008270;GO:0005515;GO:0009616;GO:0010050;GO:0016567</t>
  </si>
  <si>
    <t>vegetative phase change;protein ubiquitination;protein binding;virus induced gene silencing;zinc ion binding</t>
  </si>
  <si>
    <t>Bradi1g68330</t>
  </si>
  <si>
    <t>thaumatin-like protein 1b</t>
  </si>
  <si>
    <t>Bradi1g38140</t>
  </si>
  <si>
    <t>heat stress transcription factor c-2b-like</t>
  </si>
  <si>
    <t>GO:0005634;GO:0005667;GO:0003700;GO:0009408;GO:0006355;GO:0043565;GO:0045449</t>
  </si>
  <si>
    <t>transcription factor activity, sequence-specific DNA binding;sequence-specific DNA binding;transcription factor complex;nucleus;regulation of transcription, DNA-templated;response to heat</t>
  </si>
  <si>
    <t>Bradi2g41070</t>
  </si>
  <si>
    <t>salicylic acid-binding protein 2</t>
  </si>
  <si>
    <t>GO:0003824;GO:0005739</t>
  </si>
  <si>
    <t>catalytic activity;mitochondrion</t>
  </si>
  <si>
    <t>Bradi2g27700</t>
  </si>
  <si>
    <t>thiamin pyrophosphokinase 1</t>
  </si>
  <si>
    <t>GO:0004788;GO:0005524;GO:0030975;GO:0016746;GO:0006772;GO:0005829;GO:0016310;GO:0006644;GO:0016301;GO:0009229;GO:0009536</t>
  </si>
  <si>
    <t>thiamine diphosphate biosynthetic process;plastid;cytosol;kinase activity;phospholipid metabolic process;transferase activity, transferring acyl groups;thiamine diphosphokinase activity;ATP binding;phosphorylation;thiamine binding;thiamine metabolic process</t>
  </si>
  <si>
    <t>Bradi4g27810</t>
  </si>
  <si>
    <t>lipid phosphate phosphatase 3</t>
  </si>
  <si>
    <t>GO:0003824;GO:0016020;GO:0008152;GO:0016023</t>
  </si>
  <si>
    <t>membrane;cytoplasmic vesicle;catalytic activity;metabolic process</t>
  </si>
  <si>
    <t>Bradi4g26240</t>
  </si>
  <si>
    <t>duf309 domain protein</t>
  </si>
  <si>
    <t>Bradi1g48370</t>
  </si>
  <si>
    <t>caffeoyl 3-o-methyltransferase</t>
  </si>
  <si>
    <t>GO:0009805;GO:0042409;GO:0009809;GO:0005509;GO:0009611;GO:0009963;GO:0019344;GO:0042398;GO:0006598;GO:0009811;GO:0032259</t>
  </si>
  <si>
    <t>polyamine catabolic process;stilbene biosynthetic process;caffeoyl-CoA O-methyltransferase activity;positive regulation of flavonoid biosynthetic process;cellular modified amino acid biosynthetic process;coumarin biosynthetic process;lignin biosynthetic process;methylation;response to wounding;cysteine biosynthetic process;calcium ion binding</t>
  </si>
  <si>
    <t>Molecular Function;Molecular Function;Biological Process;Biological Process;Biological Process;Biological Process;Biological Process;Biological Process;Biological Process;Biological Process;Biological Process</t>
  </si>
  <si>
    <t>Bradi1g43936</t>
  </si>
  <si>
    <t>PREDICTED: uncharacterized protein LOC100840175</t>
  </si>
  <si>
    <t>Bradi4g10356</t>
  </si>
  <si>
    <t>translation initiation factor IF-2-like</t>
  </si>
  <si>
    <t>Bradi5g03370</t>
  </si>
  <si>
    <t>indole-3-acetate beta-glucosyltransferase</t>
  </si>
  <si>
    <t>Bradi4g11694</t>
  </si>
  <si>
    <t>Os04g0191800 [Oryza sativa Japonica Group]</t>
  </si>
  <si>
    <t>Bradi2g46740</t>
  </si>
  <si>
    <t>PREDICTED: uncharacterized protein LOC100834100</t>
  </si>
  <si>
    <t>Bradi1g20280</t>
  </si>
  <si>
    <t>catalytic hydrolase</t>
  </si>
  <si>
    <t>GO:0008152;GO:0015706;GO:0010167;GO:0016787</t>
  </si>
  <si>
    <t>response to nitrate;nitrate transport;hydrolase activity;metabolic process</t>
  </si>
  <si>
    <t>Bradi3g31827</t>
  </si>
  <si>
    <t>glutathione s-transferase gstu6</t>
  </si>
  <si>
    <t>Bradi5g15840</t>
  </si>
  <si>
    <t>cytokinin riboside 5 -monophosphate phosphoribohydrolase log1</t>
  </si>
  <si>
    <t>GO:0016799;GO:0009691;GO:0016829</t>
  </si>
  <si>
    <t>hydrolase activity, hydrolyzing N-glycosyl compounds;cytokinin biosynthetic process;lyase activity</t>
  </si>
  <si>
    <t>Bradi4g34060</t>
  </si>
  <si>
    <t>uncharacterized loc100275230</t>
  </si>
  <si>
    <t>Bradi1g68570</t>
  </si>
  <si>
    <t>zinc finger protein 4-like</t>
  </si>
  <si>
    <t>Bradi3g29315</t>
  </si>
  <si>
    <t>Bradi1g38210</t>
  </si>
  <si>
    <t>Bradi1g60860</t>
  </si>
  <si>
    <t>Bradi1g34940</t>
  </si>
  <si>
    <t>nucleolar protein 58-like isoform x1</t>
  </si>
  <si>
    <t>Bradi4g32270</t>
  </si>
  <si>
    <t>uncharacterized loc100276711 isoform 1</t>
  </si>
  <si>
    <t>Bradi5g24110</t>
  </si>
  <si>
    <t>dehydration responsive element binding protein</t>
  </si>
  <si>
    <t>Bradi5g17790</t>
  </si>
  <si>
    <t>cyclin family protein</t>
  </si>
  <si>
    <t>GO:0019901;GO:0000079</t>
  </si>
  <si>
    <t>protein kinase binding;regulation of cyclin-dependent protein serine/threonine kinase activity</t>
  </si>
  <si>
    <t>Bradi3g48140</t>
  </si>
  <si>
    <t>isochorismatase hydrolase</t>
  </si>
  <si>
    <t>GO:0006769;GO:0008936;GO:0009737;GO:0046497;GO:0019365</t>
  </si>
  <si>
    <t>nicotinate nucleotide metabolic process;nicotinamide metabolic process;pyridine nucleotide salvage;response to abscisic acid;nicotinamidase activity</t>
  </si>
  <si>
    <t>Molecular Function;Biological Process;Biological Process;Biological Process;Biological Process</t>
  </si>
  <si>
    <t>Bradi2g56665</t>
  </si>
  <si>
    <t>probable vamp-like protein at1g33475</t>
  </si>
  <si>
    <t>Bradi3g39400</t>
  </si>
  <si>
    <t>caffeoyl- o-methyltransferase 1</t>
  </si>
  <si>
    <t>GO:0008171;GO:0046872;GO:0005739;GO:0009698;GO:0016023;GO:1901566;GO:0008757;GO:0044249;GO:0044711;GO:0032259</t>
  </si>
  <si>
    <t>O-methyltransferase activity;cytoplasmic vesicle;organonitrogen compound biosynthetic process;metal ion binding;phenylpropanoid metabolic process;single-organism biosynthetic process;methylation;cellular biosynthetic process;S-adenosylmethionine-dependent methyltransferase activity;mitochondrion</t>
  </si>
  <si>
    <t>Bradi3g53147</t>
  </si>
  <si>
    <t>groundhog protein 7</t>
  </si>
  <si>
    <t>GO:0046916;GO:0046914;GO:0005737;GO:0030001</t>
  </si>
  <si>
    <t>cytoplasm;transition metal ion binding;metal ion transport;cellular transition metal ion homeostasis</t>
  </si>
  <si>
    <t>Bradi2g59420</t>
  </si>
  <si>
    <t>random slug protein 5-like</t>
  </si>
  <si>
    <t>Bradi2g11012</t>
  </si>
  <si>
    <t>Bradi1g21018</t>
  </si>
  <si>
    <t>Bradi2g44100</t>
  </si>
  <si>
    <t>transcription factor bhlh144-like</t>
  </si>
  <si>
    <t>Bradi5g12570</t>
  </si>
  <si>
    <t>vacuolar iron transporter</t>
  </si>
  <si>
    <t>GO:0055072;GO:0005381;GO:0016021;GO:0005774;GO:0034755</t>
  </si>
  <si>
    <t>iron ion transmembrane transporter activity;vacuolar membrane;integral component of membrane;iron ion homeostasis;iron ion transmembrane transport</t>
  </si>
  <si>
    <t>Bradi4g43360</t>
  </si>
  <si>
    <t>Os12g0141050, partial</t>
  </si>
  <si>
    <t>Bradi4g21649</t>
  </si>
  <si>
    <t>GO:0019748;GO:0016747;GO:0004185;GO:0016023;GO:0051603</t>
  </si>
  <si>
    <t>cytoplasmic vesicle;secondary metabolic process;transferase activity, transferring acyl groups other than amino-acyl groups;serine-type carboxypeptidase activity;proteolysis involved in cellular protein catabolic process</t>
  </si>
  <si>
    <t>Bradi3g34320</t>
  </si>
  <si>
    <t>transcription factor sp8-like</t>
  </si>
  <si>
    <t>Bradi3g40950</t>
  </si>
  <si>
    <t>rpm1-interacting protein 4-like</t>
  </si>
  <si>
    <t>Bradi3g57017</t>
  </si>
  <si>
    <t>mads-box transcription factor 57-like</t>
  </si>
  <si>
    <t>Bradi3g35270</t>
  </si>
  <si>
    <t>PREDICTED: uncharacterized protein LOC100840229</t>
  </si>
  <si>
    <t>Bradi1g35697</t>
  </si>
  <si>
    <t>Bradi4g25070</t>
  </si>
  <si>
    <t>PREDICTED: uncharacterized protein LOC104581261</t>
  </si>
  <si>
    <t>Bradi2g26040</t>
  </si>
  <si>
    <t>Bradi4g35650</t>
  </si>
  <si>
    <t>c-repeat binding factor 6</t>
  </si>
  <si>
    <t>Bradi1g15126</t>
  </si>
  <si>
    <t>isoaspartyl peptidase l-asparaginase 1-like</t>
  </si>
  <si>
    <t>GO:0006528;GO:0005829;GO:0006531;GO:0004067;GO:0006522</t>
  </si>
  <si>
    <t>alanine metabolic process;asparagine metabolic process;cytosol;aspartate metabolic process;asparaginase activity</t>
  </si>
  <si>
    <t>Bradi3g31704</t>
  </si>
  <si>
    <t>glutathione s-transferase u17-like</t>
  </si>
  <si>
    <t>GO:0006803;GO:0006749;GO:0004364</t>
  </si>
  <si>
    <t>obsolete glutathione conjugation reaction;glutathione metabolic process;glutathione transferase activity</t>
  </si>
  <si>
    <t>Bradi3g05410</t>
  </si>
  <si>
    <t>vq motif family protein</t>
  </si>
  <si>
    <t>Bradi1g74620</t>
  </si>
  <si>
    <t>inactive protein restricted tev movement 2-like</t>
  </si>
  <si>
    <t>Bradi1g51830</t>
  </si>
  <si>
    <t>uridylate kinase</t>
  </si>
  <si>
    <t>GO:0005634;GO:0004127;GO:0005524;GO:0009041;GO:0046939;GO:0006207;GO:0005737;GO:0006221</t>
  </si>
  <si>
    <t>cytoplasm;nucleotide phosphorylation;'de novo' pyrimidine nucleobase biosynthetic process;nucleus;cytidylate kinase activity;uridylate kinase activity;ATP binding;pyrimidine nucleotide biosynthetic process</t>
  </si>
  <si>
    <t>Bradi3g39170</t>
  </si>
  <si>
    <t>harpin-induced protein</t>
  </si>
  <si>
    <t>Bradi3g27700</t>
  </si>
  <si>
    <t>tpa: ring zinc finger domain superfamily protein</t>
  </si>
  <si>
    <t>GO:0008270;GO:0005515;GO:0005739;GO:0008152;GO:0016874</t>
  </si>
  <si>
    <t>ligase activity;metabolic process;protein binding;mitochondrion;zinc ion binding</t>
  </si>
  <si>
    <t>Bradi3g31880</t>
  </si>
  <si>
    <t>probable glutathione s-transferase gstu6-like</t>
  </si>
  <si>
    <t>Bradi4g44493</t>
  </si>
  <si>
    <t>rna-binding protein 12</t>
  </si>
  <si>
    <t>Bradi3g42810</t>
  </si>
  <si>
    <t>probable calcium-binding protein cml48</t>
  </si>
  <si>
    <t>Bradi2g16790</t>
  </si>
  <si>
    <t>GO:0006351;GO:0005739;GO:0043565</t>
  </si>
  <si>
    <t>sequence-specific DNA binding;transcription, DNA-templated;mitochondrion</t>
  </si>
  <si>
    <t>Bradi3g16850</t>
  </si>
  <si>
    <t>g-type lectin s-receptor-like serine threonine-protein kinase at1g61500</t>
  </si>
  <si>
    <t>Bradi2g13060</t>
  </si>
  <si>
    <t>glutathione transferase</t>
  </si>
  <si>
    <t>Bradi3g50010</t>
  </si>
  <si>
    <t>cytochrome b561</t>
  </si>
  <si>
    <t>GO:0016491;GO:0046872;GO:0016021;GO:0016023;GO:0055114</t>
  </si>
  <si>
    <t>cytoplasmic vesicle;oxidation-reduction process;metal ion binding;oxidoreductase activity;integral component of membrane</t>
  </si>
  <si>
    <t>Bradi4g44200</t>
  </si>
  <si>
    <t>protein lurp-one-related 8-like</t>
  </si>
  <si>
    <t>Bradi1g75262</t>
  </si>
  <si>
    <t>uncharacterized loc100275482</t>
  </si>
  <si>
    <t>Bradi1g20370</t>
  </si>
  <si>
    <t>glucan endo- -beta-glucosidase 4 isoform x2</t>
  </si>
  <si>
    <t>Bradi2g45710</t>
  </si>
  <si>
    <t>cryptochrome mitochondrial-like</t>
  </si>
  <si>
    <t>Bradi2g11577</t>
  </si>
  <si>
    <t>GO:0008270;GO:0009536</t>
  </si>
  <si>
    <t>plastid;zinc ion binding</t>
  </si>
  <si>
    <t>Bradi3g50186</t>
  </si>
  <si>
    <t>Os08g0522100 [Oryza sativa Japonica Group]</t>
  </si>
  <si>
    <t>GO:0051276;GO:0016020;GO:0016023;GO:0044763;GO:0006259;GO:0044710</t>
  </si>
  <si>
    <t>DNA metabolic process;membrane;cytoplasmic vesicle;chromosome organization;single-organism metabolic process;single-organism cellular process</t>
  </si>
  <si>
    <t>Cellular Component;Cellular Component;Biological Process;Biological Process;Biological Process;Biological Process</t>
  </si>
  <si>
    <t>Bradi3g49710</t>
  </si>
  <si>
    <t>Bradi3g44880</t>
  </si>
  <si>
    <t>germin-like protein subfamily 3 member 2</t>
  </si>
  <si>
    <t>GO:0016491;GO:0048046;GO:0030145;GO:0045735</t>
  </si>
  <si>
    <t>apoplast;nutrient reservoir activity;manganese ion binding;oxidoreductase activity</t>
  </si>
  <si>
    <t>Bradi1g18560</t>
  </si>
  <si>
    <t>PREDICTED: uncharacterized protein LOC100846043 isoform X1</t>
  </si>
  <si>
    <t>Bradi2g20302</t>
  </si>
  <si>
    <t>LURP-one-related 5-like</t>
  </si>
  <si>
    <t>Bradi3g42350</t>
  </si>
  <si>
    <t>myb-related protein 308-like</t>
  </si>
  <si>
    <t>Bradi2g46298</t>
  </si>
  <si>
    <t>Bradi1g11280</t>
  </si>
  <si>
    <t>ceramide-1-phosphate transfer protein</t>
  </si>
  <si>
    <t>GO:0010286;GO:0010363;GO:0009863;GO:0009697;GO:0006612;GO:0009867;GO:0046836;GO:0009723;GO:0006984;GO:0005634;GO:0009738;GO:0052542;GO:0051861;GO:0002679;GO:0005737;GO:0030968;GO:0017089;GO:0010200;GO:0050832;GO:0031348;GO:0035556</t>
  </si>
  <si>
    <t>response to ethylene;defense response by callose deposition;negative regulation of defense response;glycolipid transporter activity;endoplasmic reticulum unfolded protein response;glycolipid binding;ER-nucleus signaling pathway;heat acclimation;regulation of plant-type hypersensitive response;nucleus;intracellular signal transduction;protein targeting to membrane;defense response to fungus;respiratory burst involved in defense response;response to chitin;cytoplasm;salicylic acid mediated signaling pathway;salicylic acid biosynthetic process;glycolipid transport;jasmonic acid mediated signaling pathway;abscisic acid-activated signaling pathway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</si>
  <si>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</si>
  <si>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Bradi3g45930</t>
  </si>
  <si>
    <t>response regulator 7</t>
  </si>
  <si>
    <t>GO:0000160;GO:0009735;GO:0005622</t>
  </si>
  <si>
    <t>response to cytokinin;phosphorelay signal transduction system;intracellular</t>
  </si>
  <si>
    <t>Bradi1g48360</t>
  </si>
  <si>
    <t>f-box protein at5g67140</t>
  </si>
  <si>
    <t>Bradi4g27130</t>
  </si>
  <si>
    <t>ras-related protein rgp1</t>
  </si>
  <si>
    <t>GO:0005525;GO:0006913;GO:0016192;GO:0007264;GO:0003924;GO:0006886;GO:0005622;GO:0005886</t>
  </si>
  <si>
    <t>GTP binding;plasma membrane;small GTPase mediated signal transduction;nucleocytoplasmic transport;intracellular;GTPase activity;intracellular protein transport;vesicle-mediated transport</t>
  </si>
  <si>
    <t>Bradi1g35120</t>
  </si>
  <si>
    <t>ras-related protein raba3-like</t>
  </si>
  <si>
    <t>GO:0005525;GO:0005634;GO:0006913;GO:0007264;GO:0003924;GO:0016020;GO:0008152;GO:0006886;GO:0009504</t>
  </si>
  <si>
    <t>membrane;GTP binding;cell plate;small GTPase mediated signal transduction;nucleus;nucleocytoplasmic transport;metabolic process;GTPase activity;intracellular protein transport</t>
  </si>
  <si>
    <t>Bradi2g47860</t>
  </si>
  <si>
    <t>lysine decarboxylase-like protein</t>
  </si>
  <si>
    <t>GO:0016799;GO:0009691;GO:0042803;GO:0005829</t>
  </si>
  <si>
    <t>hydrolase activity, hydrolyzing N-glycosyl compounds;cytosol;cytokinin biosynthetic process;protein homodimerization activity</t>
  </si>
  <si>
    <t>Bradi4g06916</t>
  </si>
  <si>
    <t>PREDICTED: uncharacterized protein LOC104584864</t>
  </si>
  <si>
    <t>Bradi2g00845</t>
  </si>
  <si>
    <t>PREDICTED: uncharacterized protein LOC104582987</t>
  </si>
  <si>
    <t>Bradi3g52500</t>
  </si>
  <si>
    <t>GO:0003677;GO:0016020</t>
  </si>
  <si>
    <t>membrane;DNA binding</t>
  </si>
  <si>
    <t>Bradi3g20160</t>
  </si>
  <si>
    <t>werner syndrome-like exonuclease</t>
  </si>
  <si>
    <t>GO:0003676;GO:0008408;GO:0090305;GO:0005737;GO:0043231</t>
  </si>
  <si>
    <t>cytoplasm;3'-5' exonuclease activity;intracellular membrane-bounded organelle;nucleic acid binding;nucleic acid phosphodiester bond hydrolysis</t>
  </si>
  <si>
    <t>Bradi4g06515</t>
  </si>
  <si>
    <t>PREDICTED: uncharacterized protein LOC100846330</t>
  </si>
  <si>
    <t>Bradi4g32610</t>
  </si>
  <si>
    <t>GO:0006803;GO:0005515;GO:0006749;GO:0004364;GO:0006952</t>
  </si>
  <si>
    <t>obsolete glutathione conjugation reaction;glutathione metabolic process;defense response;protein binding;glutathione transferase activity</t>
  </si>
  <si>
    <t>Bradi3g29710</t>
  </si>
  <si>
    <t>pr17c precursor</t>
  </si>
  <si>
    <t>Bradi1g14750</t>
  </si>
  <si>
    <t>zinc finger protein 1-like</t>
  </si>
  <si>
    <t>Bradi1g36820</t>
  </si>
  <si>
    <t>gtp-binding nuclear protein ran-3</t>
  </si>
  <si>
    <t>GO:0005525;GO:0006406;GO:0005634;GO:0009506;GO:0005515;GO:0007264;GO:0003924;GO:0006606;GO:0016020;GO:0005829;GO:0005794</t>
  </si>
  <si>
    <t>membrane;GTP binding;cytosol;mRNA export from nucleus;small GTPase mediated signal transduction;plasmodesma;nucleus;protein binding;protein import into nucleus;GTPase activity;Golgi apparatus</t>
  </si>
  <si>
    <t>Cellular Component;Cellular Component;Cellular Component;Cellular Component;Cellular Component;Molecular Function;Molecular Function;Molecular Function;Biological Process;Biological Process;Biological Process</t>
  </si>
  <si>
    <t>Bradi1g71120</t>
  </si>
  <si>
    <t>Bradi2g18740</t>
  </si>
  <si>
    <t>calcineurin b-like protein 4</t>
  </si>
  <si>
    <t>GO:0005509;GO:0005886</t>
  </si>
  <si>
    <t>plasma membrane;calcium ion binding</t>
  </si>
  <si>
    <t>Bradi2g47076</t>
  </si>
  <si>
    <t>reticulon-like protein b9</t>
  </si>
  <si>
    <t>GO:0005789;GO:0016021</t>
  </si>
  <si>
    <t>endoplasmic reticulum membrane;integral component of membrane</t>
  </si>
  <si>
    <t>Bradi3g24693</t>
  </si>
  <si>
    <t>PREDICTED: uncharacterized protein LOC104583633</t>
  </si>
  <si>
    <t>Bradi5g04030</t>
  </si>
  <si>
    <t>loc100285305 precursor</t>
  </si>
  <si>
    <t>Bradi3g22046</t>
  </si>
  <si>
    <t>Bradi1g21780</t>
  </si>
  <si>
    <t>duf2996 family protein</t>
  </si>
  <si>
    <t>GO:0009941;GO:0015979</t>
  </si>
  <si>
    <t>chloroplast envelope;photosynthesis</t>
  </si>
  <si>
    <t>Bradi2g27936</t>
  </si>
  <si>
    <t>Bradi5g26240</t>
  </si>
  <si>
    <t>prolamin bindng factor</t>
  </si>
  <si>
    <t>Bradi2g09870</t>
  </si>
  <si>
    <t>Bradi1g01310</t>
  </si>
  <si>
    <t>Bradi2g48090</t>
  </si>
  <si>
    <t>wrky transcription partial</t>
  </si>
  <si>
    <t>GO:0005667;GO:0003700;GO:0006355;GO:0043565;GO:0045449;GO:0009536</t>
  </si>
  <si>
    <t>transcription factor activity, sequence-specific DNA binding;plastid;sequence-specific DNA binding;transcription factor complex;regulation of transcription, DNA-templated</t>
  </si>
  <si>
    <t>Bradi4g32570</t>
  </si>
  <si>
    <t>gem-like protein 1</t>
  </si>
  <si>
    <t>GO:0016192;GO:0016197;GO:0006623;GO:0009536</t>
  </si>
  <si>
    <t>plastid;endosomal transport;protein targeting to vacuole;vesicle-mediated transport</t>
  </si>
  <si>
    <t>Bradi1g64280</t>
  </si>
  <si>
    <t>calmodulin-like protein 6</t>
  </si>
  <si>
    <t>GO:0005509;GO:0005829</t>
  </si>
  <si>
    <t>cytosol;calcium ion binding</t>
  </si>
  <si>
    <t>Bradi4g36761</t>
  </si>
  <si>
    <t>nep1-interacting 1</t>
  </si>
  <si>
    <t>Bradi5g21662</t>
  </si>
  <si>
    <t>Bradi2g61000</t>
  </si>
  <si>
    <t>rr4 - corn type-a response regulator</t>
  </si>
  <si>
    <t>GO:0003677;GO:0000160;GO:0006355;GO:0045449;GO:0009735;GO:0005622;GO:0000156</t>
  </si>
  <si>
    <t>response to cytokinin;phosphorelay signal transduction system;intracellular;phosphorelay response regulator activity;DNA binding;regulation of transcription, DNA-templated</t>
  </si>
  <si>
    <t>Bradi5g11280</t>
  </si>
  <si>
    <t>gtp-binding protein yptm1</t>
  </si>
  <si>
    <t>GO:0005525;GO:0006913;GO:0009507;GO:0006888;GO:0007264;GO:0003924;GO:0008152;GO:0080115;GO:0006886;GO:0005886;GO:0032588;GO:0030742</t>
  </si>
  <si>
    <t>GTP binding;chloroplast;plasma membrane;ER to Golgi vesicle-mediated transport;small GTPase mediated signal transduction;GTP-dependent protein binding;nucleocytoplasmic transport;metabolic process;trans-Golgi network membrane;GTPase activity;myosin XI tail binding;intracellular protein transport</t>
  </si>
  <si>
    <t>Bradi4g40170</t>
  </si>
  <si>
    <t>glutathione s-transferase</t>
  </si>
  <si>
    <t>GO:0006803;GO:0005515;GO:0009072;GO:0005737;GO:0006749;GO:0004364</t>
  </si>
  <si>
    <t>cytoplasm;obsolete glutathione conjugation reaction;glutathione metabolic process;protein binding;glutathione transferase activity;aromatic amino acid family metabolic process</t>
  </si>
  <si>
    <t>Bradi4g29939</t>
  </si>
  <si>
    <t>GO:0008270;GO:0006355</t>
  </si>
  <si>
    <t>zinc ion binding;regulation of transcription, DNA-templated</t>
  </si>
  <si>
    <t>Bradi1g53260</t>
  </si>
  <si>
    <t>protein yls9-like</t>
  </si>
  <si>
    <t>GO:0009506;GO:0007165;GO:0016021;GO:0006952;GO:0004871;GO:0046658</t>
  </si>
  <si>
    <t>signal transducer activity;signal transduction;plasmodesma;defense response;integral component of membrane;anchored component of plasma membrane</t>
  </si>
  <si>
    <t>Bradi5g17460</t>
  </si>
  <si>
    <t>phd finger protein ing2</t>
  </si>
  <si>
    <t>GO:0016568;GO:0005634;GO:0008270;GO:0035064</t>
  </si>
  <si>
    <t>chromatin organization;methylated histone binding;nucleus;zinc ion binding</t>
  </si>
  <si>
    <t>Bradi1g32060</t>
  </si>
  <si>
    <t>Bradi3g51230</t>
  </si>
  <si>
    <t>cellular retinaldehyde-binding triple c-terminal</t>
  </si>
  <si>
    <t>Bradi1g46220</t>
  </si>
  <si>
    <t>Bradi3g52650</t>
  </si>
  <si>
    <t>PREDICTED: uncharacterized protein LOC100837186</t>
  </si>
  <si>
    <t>Bradi2g56960</t>
  </si>
  <si>
    <t>nad h-quinone oxidoreductase subunit organellar chromatophore</t>
  </si>
  <si>
    <t>GO:0016117;GO:0006098;GO:0009941;GO:0009535;GO:0000023;GO:0009817;GO:0006118;GO:0019252;GO:0010207;GO:0043085;GO:0005739;GO:0010258;GO:0055114;GO:0010598;GO:0016655;GO:0016556</t>
  </si>
  <si>
    <t>photosystem II assembly;NAD(P)H dehydrogenase complex (plastoquinone);oxidation-reduction process;chloroplast envelope;pentose-phosphate shunt;starch biosynthetic process;NADH dehydrogenase complex (plastoquinone) assembly;mRNA modification;positive regulation of catalytic activity;mitochondrion;chloroplast thylakoid membrane;oxidoreductase activity, acting on NAD(P)H, quinone or similar compound as acceptor;defense response to fungus, incompatible interaction;maltose metabolic process;carotenoid biosynthetic process;obsolete electron transport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</si>
  <si>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</t>
  </si>
  <si>
    <t>Bradi3g55680</t>
  </si>
  <si>
    <t>GO:0005634;GO:0009536;GO:0010311</t>
  </si>
  <si>
    <t>lateral root formation;plastid;nucleus</t>
  </si>
  <si>
    <t>Bradi4g19060</t>
  </si>
  <si>
    <t>probable wrky transcription factor 75</t>
  </si>
  <si>
    <t>Bradi2g34250</t>
  </si>
  <si>
    <t>lactoylglutathione lyase</t>
  </si>
  <si>
    <t>GO:0008152;GO:0016829</t>
  </si>
  <si>
    <t>lyase activity;metabolic process</t>
  </si>
  <si>
    <t>Bradi5g24830</t>
  </si>
  <si>
    <t>transcription factor ibh1-like</t>
  </si>
  <si>
    <t>GO:0005667;GO:0003700;GO:0009826;GO:0005739;GO:0006355;GO:0046983;GO:0009741;GO:0045449</t>
  </si>
  <si>
    <t>transcription factor activity, sequence-specific DNA binding;response to brassinosteroid;transcription factor complex;unidimensional cell growth;protein dimerization activity;mitochondrion;regulation of transcription, DNA-templated</t>
  </si>
  <si>
    <t>Bradi2g06850</t>
  </si>
  <si>
    <t>ring-h2 finger protein atl39-like</t>
  </si>
  <si>
    <t>Bradi2g10915</t>
  </si>
  <si>
    <t>Bradi4g32751</t>
  </si>
  <si>
    <t>Brevis radix-like 1 [Setaria italica]</t>
  </si>
  <si>
    <t>Bradi3g04598</t>
  </si>
  <si>
    <t>F-box domain containing [Zea mays]</t>
  </si>
  <si>
    <t>Bradi2g19930</t>
  </si>
  <si>
    <t>cyclic dof factor 4-like</t>
  </si>
  <si>
    <t>Bradi1g74520</t>
  </si>
  <si>
    <t>transcription repressor ofp12-like</t>
  </si>
  <si>
    <t>Bradi4g21070</t>
  </si>
  <si>
    <t>kda class iv heat shock</t>
  </si>
  <si>
    <t>GO:0009628;GO:0006950</t>
  </si>
  <si>
    <t>response to stress;response to abiotic stimulus</t>
  </si>
  <si>
    <t>Bradi2g18095</t>
  </si>
  <si>
    <t>late embryogenesis abundant protein</t>
  </si>
  <si>
    <t>Bradi1g23516</t>
  </si>
  <si>
    <t>Bradi1g58712</t>
  </si>
  <si>
    <t>Bradi3g23348</t>
  </si>
  <si>
    <t>Bradi1g20460</t>
  </si>
  <si>
    <t>ef hand family protein</t>
  </si>
  <si>
    <t>Bradi3g53497</t>
  </si>
  <si>
    <t>hypothetical protein BRADI_3g53494</t>
  </si>
  <si>
    <t>Bradi5g12480</t>
  </si>
  <si>
    <t>tpa: bifunctional inhibitor ltp seed storage protein family</t>
  </si>
  <si>
    <t>Bradi4g35445</t>
  </si>
  <si>
    <t>Bradi3g50410</t>
  </si>
  <si>
    <t>blue copper protein precursor</t>
  </si>
  <si>
    <t>GO:0006118;GO:0005507;GO:0009055;GO:0005739;GO:0016023;GO:0022900</t>
  </si>
  <si>
    <t>electron transport chain;cytoplasmic vesicle;copper ion binding;electron carrier activity;obsolete electron transport;mitochondrion</t>
  </si>
  <si>
    <t>Bradi2g01920</t>
  </si>
  <si>
    <t>bowman-birk type trypsin inhibitor</t>
  </si>
  <si>
    <t>GO:0004867;GO:0010951;GO:0005576</t>
  </si>
  <si>
    <t>negative regulation of endopeptidase activity;serine-type endopeptidase inhibitor activity;extracellular region</t>
  </si>
  <si>
    <t>Bradi2g04910</t>
  </si>
  <si>
    <t>auxin-responsive protein iaa1-like</t>
  </si>
  <si>
    <t>GO:0006417;GO:0005634;GO:0006355;GO:0046983;GO:0009536;GO:0009734</t>
  </si>
  <si>
    <t>plastid;nucleus;regulation of translation;protein dimerization activity;auxin-activated signaling pathway;regulation of transcription, DNA-templated</t>
  </si>
  <si>
    <t>Bradi3g15970</t>
  </si>
  <si>
    <t>uncharacterized loc100193369</t>
  </si>
  <si>
    <t>Bradi1g66330</t>
  </si>
  <si>
    <t>zinc finger protein zat11-like</t>
  </si>
  <si>
    <t>Bradi3g06790</t>
  </si>
  <si>
    <t>PREDICTED: uncharacterized protein LOC100826767</t>
  </si>
  <si>
    <t>Bradi2g11890</t>
  </si>
  <si>
    <t>ethylene-responsive transcription factor erf071-like</t>
  </si>
  <si>
    <t>Bradi2g46047</t>
  </si>
  <si>
    <t>Bradi1g37810</t>
  </si>
  <si>
    <t>abscisic acid receptor pyl2-like</t>
  </si>
  <si>
    <t>GO:0005634;GO:0004864;GO:0009738;GO:0043086;GO:0080163;GO:0005737;GO:0010427;GO:0004872</t>
  </si>
  <si>
    <t>cytoplasm;negative regulation of catalytic activity;receptor activity;protein phosphatase inhibitor activity;nucleus;regulation of protein serine/threonine phosphatase activity;abscisic acid binding;abscisic acid-activated signaling pathway</t>
  </si>
  <si>
    <t>Bradi4g26761</t>
  </si>
  <si>
    <t>hypothetical protein F775_32714</t>
  </si>
  <si>
    <t>Bradi1g77170</t>
  </si>
  <si>
    <t>Bradi4g05220</t>
  </si>
  <si>
    <t>fiber protein fb19</t>
  </si>
  <si>
    <t>GO:0002238;GO:0005794;GO:0051536;GO:0005773;GO:0005886;GO:0006950</t>
  </si>
  <si>
    <t>iron-sulfur cluster binding;vacuole;plasma membrane;response to stress;response to molecule of fungal origin;Golgi apparatus</t>
  </si>
  <si>
    <t>Bradi1g04200</t>
  </si>
  <si>
    <t>GO:0043231;GO:0016021;GO:0044444</t>
  </si>
  <si>
    <t>cytoplasmic part;intracellular membrane-bounded organelle;integral component of membrane</t>
  </si>
  <si>
    <t>Bradi3g17741</t>
  </si>
  <si>
    <t>cysteine-rich and transmembrane domain-containing A [Brachypodium distachyon]</t>
  </si>
  <si>
    <t>Bradi2g33060</t>
  </si>
  <si>
    <t>pra1 family protein f3-like</t>
  </si>
  <si>
    <t>Bradi5g12920</t>
  </si>
  <si>
    <t>uncharacterized loc100278087</t>
  </si>
  <si>
    <t>Bradi1g55620</t>
  </si>
  <si>
    <t>Bradi2g26305</t>
  </si>
  <si>
    <t>Bradi2g50035</t>
  </si>
  <si>
    <t>pathogenesis-related genes transcriptional activator pti5-like</t>
  </si>
  <si>
    <t>Bradi2g20767</t>
  </si>
  <si>
    <t>kda class vi heat shock protein</t>
  </si>
  <si>
    <t>GO:0009408;GO:0005739;GO:0009644;GO:0042542</t>
  </si>
  <si>
    <t>response to high light intensity;response to hydrogen peroxide;mitochondrion;response to heat</t>
  </si>
  <si>
    <t>Bradi4g27805</t>
  </si>
  <si>
    <t>Bradi2g02340</t>
  </si>
  <si>
    <t>calmodulin-related protein touch-induced</t>
  </si>
  <si>
    <t>Bradi1g25990</t>
  </si>
  <si>
    <t>PREDICTED: uncharacterized protein LOC100844346</t>
  </si>
  <si>
    <t>GO:0045492;GO:0006826;GO:0010413;GO:0015706;GO:0010106;GO:0010167</t>
  </si>
  <si>
    <t>cellular response to iron ion starvation;xylan biosynthetic process;response to nitrate;nitrate transport;glucuronoxylan metabolic process;iron ion transport</t>
  </si>
  <si>
    <t>Bradi3g35490</t>
  </si>
  <si>
    <t>heavy metal-associated domain containing protein isoform x1</t>
  </si>
  <si>
    <t>Bradi2g46810</t>
  </si>
  <si>
    <t>PREDICTED: uncharacterized protein LOC100835323</t>
  </si>
  <si>
    <t>Bradi4g33360</t>
  </si>
  <si>
    <t>ubiquitin family protein</t>
  </si>
  <si>
    <t>Bradi4g29530</t>
  </si>
  <si>
    <t>zinc finger an1 domain-containing stress-associated protein 12</t>
  </si>
  <si>
    <t>GO:0008270;GO:0010286;GO:0010363;GO:0010583;GO:0042538;GO:0009611;GO:0009863;GO:0006612;GO:0009867;GO:0005622;GO:0009723;GO:0009414;GO:0009733;GO:0009738;GO:0009407</t>
  </si>
  <si>
    <t>response to ethylene;response to water deprivation;toxin catabolic process;heat acclimation;regulation of plant-type hypersensitive response;response to wounding;protein targeting to membrane;salicylic acid mediated signaling pathway;response to cyclopentenone;response to auxin;jasmonic acid mediated signaling pathway;intracellular;hyperosmotic salinity response;zinc ion binding;abscisic acid-activated signaling pathway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</si>
  <si>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</si>
  <si>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Bradi2g33545</t>
  </si>
  <si>
    <t>hypothetical protein BRADI_1g29823</t>
  </si>
  <si>
    <t>Bradi1g31210</t>
  </si>
  <si>
    <t>protein glutamine dumper 5-like</t>
  </si>
  <si>
    <t>Bradi3g44030</t>
  </si>
  <si>
    <t>PREDICTED: uncharacterized protein LOC100825226</t>
  </si>
  <si>
    <t>Bradi3g50140</t>
  </si>
  <si>
    <t>ring-h2 finger protein atl79-like</t>
  </si>
  <si>
    <t>Bradi4g03460</t>
  </si>
  <si>
    <t>zinc finger protein 7-like</t>
  </si>
  <si>
    <t>Bradi1g63980</t>
  </si>
  <si>
    <t>Bradi2g45970</t>
  </si>
  <si>
    <t>PREDICTED: uncharacterized protein LOC100823674</t>
  </si>
  <si>
    <t>GO:0009535</t>
  </si>
  <si>
    <t>chloroplast thylakoid membrane</t>
  </si>
  <si>
    <t>Bradi5g10170</t>
  </si>
  <si>
    <t>40s ribosomal protein s10</t>
  </si>
  <si>
    <t>GO:0005840</t>
  </si>
  <si>
    <t>ribosome</t>
  </si>
  <si>
    <t>Bradi1g48632</t>
  </si>
  <si>
    <t>Bradi2g37700</t>
  </si>
  <si>
    <t>glycine-rich protein a3</t>
  </si>
  <si>
    <t>Bradi3g22040</t>
  </si>
  <si>
    <t>Bradi2g11515</t>
  </si>
  <si>
    <t>Bradi1g05817</t>
  </si>
  <si>
    <t>gnat transcription partial</t>
  </si>
  <si>
    <t>GO:0042967;GO:0008080</t>
  </si>
  <si>
    <t>N-acetyltransferase activity;acyl-carrier-protein biosynthetic process</t>
  </si>
  <si>
    <t>Bradi1g25810</t>
  </si>
  <si>
    <t>uncharacterized loc100277476</t>
  </si>
  <si>
    <t>Bradi4g30100</t>
  </si>
  <si>
    <t>probable calcium-binding protein cml45</t>
  </si>
  <si>
    <t>GO:0005509;GO:0009536</t>
  </si>
  <si>
    <t>plastid;calcium ion binding</t>
  </si>
  <si>
    <t>Bradi2g15570</t>
  </si>
  <si>
    <t>GO:0032440;GO:0005509;GO:0005739;GO:0055114</t>
  </si>
  <si>
    <t>oxidation-reduction process;2-alkenal reductase [NAD(P)] activity;mitochondrion;calcium ion binding</t>
  </si>
  <si>
    <t>Bradi2g08704</t>
  </si>
  <si>
    <t>Bradi3g54341</t>
  </si>
  <si>
    <t>serine-rich protein</t>
  </si>
  <si>
    <t>Bradi3g47440</t>
  </si>
  <si>
    <t>Bradi2g21350</t>
  </si>
  <si>
    <t>uncharacterized loc100275468</t>
  </si>
  <si>
    <t>Bradi2g28212</t>
  </si>
  <si>
    <t>Bradi4g22250</t>
  </si>
  <si>
    <t>dirigent protein 21-like</t>
  </si>
  <si>
    <t>Bradi3g13196</t>
  </si>
  <si>
    <t>hypothetical protein BRADI_3g13195</t>
  </si>
  <si>
    <t>Bradi1g26260</t>
  </si>
  <si>
    <t>PREDICTED: uncharacterized protein LOC100822827</t>
  </si>
  <si>
    <t>Bradi5g16940</t>
  </si>
  <si>
    <t>saur11 - auxin-responsive saur family member</t>
  </si>
  <si>
    <t>GO:0005634;GO:0005516;GO:0005739;GO:0009536;GO:0009734</t>
  </si>
  <si>
    <t>plastid;nucleus;calmodulin binding;auxin-activated signaling pathway;mitochondrion</t>
  </si>
  <si>
    <t>Bradi4g06590</t>
  </si>
  <si>
    <t>antifreeze protein maxi-like</t>
  </si>
  <si>
    <t>GO:0043086;GO:0004857;GO:0005982;GO:0005985;GO:0030599</t>
  </si>
  <si>
    <t>enzyme inhibitor activity;starch metabolic process;negative regulation of catalytic activity;pectinesterase activity;sucrose metabolic process</t>
  </si>
  <si>
    <t>Bradi1g35130</t>
  </si>
  <si>
    <t>atp synthase delta chain</t>
  </si>
  <si>
    <t>Bradi1g25410</t>
  </si>
  <si>
    <t>PREDICTED: uncharacterized protein LOC100831011</t>
  </si>
  <si>
    <t>Bradi4g22172</t>
  </si>
  <si>
    <t>Bradi2g19350</t>
  </si>
  <si>
    <t>cold induced</t>
  </si>
  <si>
    <t>Bradi3g54380</t>
  </si>
  <si>
    <t>calcineurin subunit b-like</t>
  </si>
  <si>
    <t>GO:0060151;GO:0005509;GO:0030048;GO:0051646;GO:0005773;GO:0051645</t>
  </si>
  <si>
    <t>mitochondrion localization;actin filament-based movement;Golgi localization;vacuole;peroxisome localization;calcium ion binding</t>
  </si>
  <si>
    <t>Bradi3g38540</t>
  </si>
  <si>
    <t>GO:0006118;GO:0009055</t>
  </si>
  <si>
    <t>electron carrier activity;obsolete electron transport</t>
  </si>
  <si>
    <t>Bradi3g30260</t>
  </si>
  <si>
    <t>GO:0048032;GO:0007267;GO:0005886</t>
  </si>
  <si>
    <t>galacturonate binding;plasma membrane;cell-cell signaling</t>
  </si>
  <si>
    <t>Bradi3g52780</t>
  </si>
  <si>
    <t>pathogen induced protein 2-4</t>
  </si>
  <si>
    <t>GO:0002238;GO:0019375;GO:0016036;GO:0042631;GO:0005886</t>
  </si>
  <si>
    <t>plasma membrane;cellular response to water deprivation;response to molecule of fungal origin;cellular response to phosphate starvation;galactolipid biosynthetic process</t>
  </si>
  <si>
    <t>Cellular Component;Biological Process;Biological Process;Biological Process;Biological Process</t>
  </si>
  <si>
    <t>Bradi2g50950</t>
  </si>
  <si>
    <t>Bradi1g71920</t>
  </si>
  <si>
    <t>ataxin-2 homolog</t>
  </si>
  <si>
    <t>Bradi3g09240</t>
  </si>
  <si>
    <t>Bradi5g23893</t>
  </si>
  <si>
    <t>dna-binding wrky</t>
  </si>
  <si>
    <t>Bradi2g31576</t>
  </si>
  <si>
    <t>Bradi2g37552</t>
  </si>
  <si>
    <t>upf0769 protein c21orf59 homolog</t>
  </si>
  <si>
    <t>GO:0016020;GO:0048858</t>
  </si>
  <si>
    <t>membrane;cell projection morphogenesis</t>
  </si>
  <si>
    <t>Bradi3g57400</t>
  </si>
  <si>
    <t>PREDICTED: uncharacterized protein LOC100846316</t>
  </si>
  <si>
    <t>Bradi2g32627</t>
  </si>
  <si>
    <t>e3 ubiquitin-protein ligase march2-like</t>
  </si>
  <si>
    <t>Bradi4g39900</t>
  </si>
  <si>
    <t>calmodulin-like protein 3</t>
  </si>
  <si>
    <t>GO:0000272;GO:0005509</t>
  </si>
  <si>
    <t>polysaccharide catabolic process;calcium ion binding</t>
  </si>
  <si>
    <t>Bradi1g65157</t>
  </si>
  <si>
    <t>tpa: cp protein</t>
  </si>
  <si>
    <t>Bradi3g02806</t>
  </si>
  <si>
    <t>Bradi2g15410</t>
  </si>
  <si>
    <t>Bradi1g53077</t>
  </si>
  <si>
    <t>Bradi4g09930</t>
  </si>
  <si>
    <t>PREDICTED: uncharacterized protein LOC100821439</t>
  </si>
  <si>
    <t>Bradi5g09580</t>
  </si>
  <si>
    <t>copper transporter 6-like</t>
  </si>
  <si>
    <t>GO:0016021;GO:0005375;GO:0035434</t>
  </si>
  <si>
    <t>copper ion transmembrane transporter activity;copper ion transmembrane transport;integral component of membrane</t>
  </si>
  <si>
    <t>Bradi3g51500</t>
  </si>
  <si>
    <t>orm1-like protein 2</t>
  </si>
  <si>
    <t>Bradi1g17980</t>
  </si>
  <si>
    <t>phylloplanin-like</t>
  </si>
  <si>
    <t>Bradi2g54138</t>
  </si>
  <si>
    <t>uncharacterized loc100278761</t>
  </si>
  <si>
    <t>Bradi2g26280</t>
  </si>
  <si>
    <t>myb-like protein z</t>
  </si>
  <si>
    <t>Bradi2g35461</t>
  </si>
  <si>
    <t>PREDICTED: uncharacterized protein LOC104583112</t>
  </si>
  <si>
    <t>Bradi1g67120</t>
  </si>
  <si>
    <t>maternal effect embryo arrest 59</t>
  </si>
  <si>
    <t>GO:0009793</t>
  </si>
  <si>
    <t>embryo development ending in seed dormancy</t>
  </si>
  <si>
    <t>Bradi1g32636</t>
  </si>
  <si>
    <t>Bradi2g04380</t>
  </si>
  <si>
    <t>universal stress protein a-like protein</t>
  </si>
  <si>
    <t>GO:0005739;GO:0006950</t>
  </si>
  <si>
    <t>response to stress;mitochondrion</t>
  </si>
  <si>
    <t>Bradi3g08715</t>
  </si>
  <si>
    <t>Bradi3g35430</t>
  </si>
  <si>
    <t>PREDICTED: uncharacterized protein LOC100842351, partial</t>
  </si>
  <si>
    <t>Bradi3g10710</t>
  </si>
  <si>
    <t>Bradi5g20520</t>
  </si>
  <si>
    <t>Bradi1g67080</t>
  </si>
  <si>
    <t>heat shock protein</t>
  </si>
  <si>
    <t>GO:0005634;GO:0009408</t>
  </si>
  <si>
    <t>nucleus;response to heat</t>
  </si>
  <si>
    <t>Bradi1g03605</t>
  </si>
  <si>
    <t>Bradi1g07430</t>
  </si>
  <si>
    <t>casp-like protein 5c1</t>
  </si>
  <si>
    <t>GO:0005739;GO:0016021;GO:0005886</t>
  </si>
  <si>
    <t>plasma membrane;integral component of membrane;mitochondrion</t>
  </si>
  <si>
    <t>Bradi2g47520</t>
  </si>
  <si>
    <t>plasma membrane associated protein</t>
  </si>
  <si>
    <t>Bradi3g08585</t>
  </si>
  <si>
    <t>Bradi1g35510</t>
  </si>
  <si>
    <t>root meristem growth factor 3-like</t>
  </si>
  <si>
    <t>Bradi2g33260</t>
  </si>
  <si>
    <t>calcium-binding ef hand family protein</t>
  </si>
  <si>
    <t>Bradi5g08884</t>
  </si>
  <si>
    <t>replication A 32 kDa subunit B-like</t>
  </si>
  <si>
    <t>GO:0044763;GO:0005488;GO:0006259;GO:0044710;GO:0050789</t>
  </si>
  <si>
    <t>DNA metabolic process;regulation of biological process;single-organism metabolic process;single-organism cellular process;binding</t>
  </si>
  <si>
    <t>Bradi1g03760</t>
  </si>
  <si>
    <t>actin depolymerization factor-like protein</t>
  </si>
  <si>
    <t>GO:0006094;GO:0009651;GO:0030042;GO:0006096;GO:0046686;GO:0005886;GO:0006979;GO:0009507;GO:0009506;GO:0003779;GO:0005739;GO:0015629;GO:0005829</t>
  </si>
  <si>
    <t>response to cadmium ion;cytosol;plasma membrane;glycolytic process;response to oxidative stress;gluconeogenesis;actin binding;mitochondrion;actin cytoskeleton;chloroplast;response to salt stress;actin filament depolymerization;plasmodesma</t>
  </si>
  <si>
    <t>Cellular Component;Cellular Component;Cellular Component;Cellular Component;Cellular Component;Cellular Component;Molecular Function;Biological Process;Biological Process;Biological Process;Biological Process;Biological Process;Biological Process</t>
  </si>
  <si>
    <t>Bradi1g64050</t>
  </si>
  <si>
    <t>sigma factor binding protein chloroplastic-like</t>
  </si>
  <si>
    <t>Bradi3g35781</t>
  </si>
  <si>
    <t>Bradi1g08490</t>
  </si>
  <si>
    <t>PREDICTED: uncharacterized protein LOC100832907</t>
  </si>
  <si>
    <t>Bradi1g26190</t>
  </si>
  <si>
    <t>kda class v heat shock protein</t>
  </si>
  <si>
    <t>GO:0009408;GO:0009644;GO:0042542</t>
  </si>
  <si>
    <t>response to high light intensity;response to hydrogen peroxide;response to heat</t>
  </si>
  <si>
    <t>Bradi5g25000</t>
  </si>
  <si>
    <t>indole-3-acetic acid-induced protein arg7-like</t>
  </si>
  <si>
    <t>GO:0009733</t>
  </si>
  <si>
    <t>response to auxin</t>
  </si>
  <si>
    <t>Bradi5g09310</t>
  </si>
  <si>
    <t>uncharacterized loc100275550</t>
  </si>
  <si>
    <t>Bradi3g44830</t>
  </si>
  <si>
    <t>zinc finger a20 and an1 domain-containing stress-associated protein 5-like</t>
  </si>
  <si>
    <t>GO:0003677;GO:0008270</t>
  </si>
  <si>
    <t>DNA binding;zinc ion binding</t>
  </si>
  <si>
    <t>Bradi4g06556</t>
  </si>
  <si>
    <t>Bradi4g06696</t>
  </si>
  <si>
    <t>Bradi3g52000</t>
  </si>
  <si>
    <t>f-box protein skip31-like</t>
  </si>
  <si>
    <t>Bradi2g46093</t>
  </si>
  <si>
    <t>Grx_I1 - glutaredoxin subgroup III [Zea mays]</t>
  </si>
  <si>
    <t>GO:0006118;GO:0015035;GO:0009055;GO:0045454;GO:0055114;GO:0051536;GO:0044424</t>
  </si>
  <si>
    <t>iron-sulfur cluster binding;oxidation-reduction process;cell redox homeostasis;electron carrier activity;obsolete electron transport;intracellular part;protein disulfide oxidoreductase activity</t>
  </si>
  <si>
    <t>Bradi2g13032</t>
  </si>
  <si>
    <t>Bradi4g27430</t>
  </si>
  <si>
    <t>ubiquitin-conjugating enzyme e2 28-like</t>
  </si>
  <si>
    <t>Bradi2g23230</t>
  </si>
  <si>
    <t>histone -like</t>
  </si>
  <si>
    <t>GO:0005634;GO:0003677;GO:0046982;GO:0000786</t>
  </si>
  <si>
    <t>protein heterodimerization activity;nucleosome;nucleus;DNA binding</t>
  </si>
  <si>
    <t>Bradi2g45550</t>
  </si>
  <si>
    <t>ubiquitin-conjugating enzyme e2 10</t>
  </si>
  <si>
    <t>GO:0016579;GO:0016558;GO:0061025;GO:0016925;GO:0042023;GO:0043248;GO:0005886;GO:0006301;GO:0051510;GO:0004842;GO:0005524;GO:0006635;GO:0043161;GO:0005737;GO:0016881;GO:0048193;GO:0016567;GO:0051788</t>
  </si>
  <si>
    <t>regulation of unidimensional cell growth;plasma membrane;protein ubiquitination;ubiquitin-protein transferase activity;fatty acid beta-oxidation;protein sumoylation;acid-amino acid ligase activity;proteasome assembly;response to misfolded protein;postreplication repair;proteasome-mediated ubiquitin-dependent protein catabolic process;Golgi vesicle transport;protein import into peroxisome matrix;DNA endoreduplication;membrane fusion;cytoplasm;protein deubiquitination;ATP binding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</si>
  <si>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</si>
  <si>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Bradi2g27853</t>
  </si>
  <si>
    <t>Bradi5g16490</t>
  </si>
  <si>
    <t>general transcription factor 3c polypeptide 6-like isoform x1</t>
  </si>
  <si>
    <t>Bradi4g02485</t>
  </si>
  <si>
    <t>PREDICTED: uncharacterized protein LOC100831284 isoform X1</t>
  </si>
  <si>
    <t>Bradi5g12220</t>
  </si>
  <si>
    <t>protein epidermal patterning factor 2-like</t>
  </si>
  <si>
    <t>GO:0009888</t>
  </si>
  <si>
    <t>tissue development</t>
  </si>
  <si>
    <t>Bradi2g25720</t>
  </si>
  <si>
    <t>Bradi2g52130</t>
  </si>
  <si>
    <t>nuclear transport factor 2-like</t>
  </si>
  <si>
    <t>GO:0006810;GO:0005622</t>
  </si>
  <si>
    <t>transport;intracellular</t>
  </si>
  <si>
    <t>Bradi4g43121</t>
  </si>
  <si>
    <t>Bradi3g49020</t>
  </si>
  <si>
    <t>auxin-induced protein 15a-like</t>
  </si>
  <si>
    <t>Bradi1g45410</t>
  </si>
  <si>
    <t>uncharacterized loc100276146</t>
  </si>
  <si>
    <t>Bradi2g02420</t>
  </si>
  <si>
    <t>Bradi1g22790</t>
  </si>
  <si>
    <t>vesicle transport protein got1b-like</t>
  </si>
  <si>
    <t>GO:0016192;GO:0016020;GO:0009536</t>
  </si>
  <si>
    <t>plastid;membrane;vesicle-mediated transport</t>
  </si>
  <si>
    <t>Bradi4g41976</t>
  </si>
  <si>
    <t>classical arabinogalactan protein 5-like</t>
  </si>
  <si>
    <t>Bradi1g61390</t>
  </si>
  <si>
    <t>trna (guanine -n1)-methyltransferase-like isoform x1</t>
  </si>
  <si>
    <t>Bradi3g28405</t>
  </si>
  <si>
    <t>Bradi3g57117</t>
  </si>
  <si>
    <t>Os02g0779300 [Oryza sativa Japonica Group]</t>
  </si>
  <si>
    <t>Bradi1g09777</t>
  </si>
  <si>
    <t>hypothetical protein BRADI_1g09773</t>
  </si>
  <si>
    <t>Bradi4g23300</t>
  </si>
  <si>
    <t>thioredoxin-like protein clot</t>
  </si>
  <si>
    <t>GO:0005623;GO:0045454;GO:0055114;GO:0016740</t>
  </si>
  <si>
    <t>transferase activity;oxidation-reduction process;cell redox homeostasis;cell</t>
  </si>
  <si>
    <t>Bradi2g26122</t>
  </si>
  <si>
    <t>Bradi1g20600</t>
  </si>
  <si>
    <t>hypothetical protein OsI_26955</t>
  </si>
  <si>
    <t>Bradi1g35140</t>
  </si>
  <si>
    <t>uncharacterized loc100275040</t>
  </si>
  <si>
    <t>Bradi2g39533</t>
  </si>
  <si>
    <t>probable protein phosphatase 2c 53</t>
  </si>
  <si>
    <t>Bradi4g33899</t>
  </si>
  <si>
    <t>bifunctional dihydroflavonol 4-reductase flavanone 4-reductase</t>
  </si>
  <si>
    <t>Bradi1g42550</t>
  </si>
  <si>
    <t>uncharacterized loc100275199</t>
  </si>
  <si>
    <t>Bradi1g34240</t>
  </si>
  <si>
    <t>auxin-induced protein x15-like</t>
  </si>
  <si>
    <t>GO:0005516;GO:0009536;GO:0009734</t>
  </si>
  <si>
    <t>plastid;calmodulin binding;auxin-activated signaling pathway</t>
  </si>
  <si>
    <t>Bradi4g33903</t>
  </si>
  <si>
    <t>Bradi3g30660</t>
  </si>
  <si>
    <t>saur56 - auxin-responsive saur family member</t>
  </si>
  <si>
    <t>Bradi1g30980</t>
  </si>
  <si>
    <t>Bradi5g06660</t>
  </si>
  <si>
    <t>cysteine proteinase inhibitor b-like</t>
  </si>
  <si>
    <t>GO:0004869;GO:0010951;GO:0016023;GO:0044699</t>
  </si>
  <si>
    <t>cytoplasmic vesicle;negative regulation of endopeptidase activity;cysteine-type endopeptidase inhibitor activity;single-organism process</t>
  </si>
  <si>
    <t>Bradi1g09790</t>
  </si>
  <si>
    <t>cell cycle progression protein 1</t>
  </si>
  <si>
    <t>GO:0005516;GO:0008375;GO:0005739;GO:0009522;GO:0042651;GO:0015979</t>
  </si>
  <si>
    <t>thylakoid membrane;photosynthesis;photosystem I;acetylglucosaminyltransferase activity;calmodulin binding;mitochondrion</t>
  </si>
  <si>
    <t>Bradi4g28962</t>
  </si>
  <si>
    <t>Bradi1g71333</t>
  </si>
  <si>
    <t>Bradi4g29006</t>
  </si>
  <si>
    <t>Bradi1g51080</t>
  </si>
  <si>
    <t>early nodulin</t>
  </si>
  <si>
    <t>Bradi1g46255</t>
  </si>
  <si>
    <t>Bradi1g45644</t>
  </si>
  <si>
    <t>kDa heat-shock</t>
  </si>
  <si>
    <t>GO:0009408</t>
  </si>
  <si>
    <t>response to heat</t>
  </si>
  <si>
    <t>Bradi4g12165</t>
  </si>
  <si>
    <t>Bradi4g27926</t>
  </si>
  <si>
    <t>Bradi1g64646</t>
  </si>
  <si>
    <t>negatively light-regulated expressed</t>
  </si>
  <si>
    <t>Bradi3g07680</t>
  </si>
  <si>
    <t>Bradi2g59180</t>
  </si>
  <si>
    <t>uncharacterized loc100277040</t>
  </si>
  <si>
    <t>Bradi2g05880</t>
  </si>
  <si>
    <t>grx_a2 - glutaredoxin subgroup iii</t>
  </si>
  <si>
    <t>GO:0006118;GO:0015035;GO:0005737;GO:0046872;GO:0009055;GO:0045454;GO:0055114;GO:0051537</t>
  </si>
  <si>
    <t>cytoplasm;oxidation-reduction process;metal ion binding;cell redox homeostasis;2 iron, 2 sulfur cluster binding;electron carrier activity;obsolete electron transport;protein disulfide oxidoreductase activity</t>
  </si>
  <si>
    <t>Bradi4g45416</t>
  </si>
  <si>
    <t>Bradi5g25205</t>
  </si>
  <si>
    <t>Bradi2g20100</t>
  </si>
  <si>
    <t>clavata3 esr -related protein 12-like</t>
  </si>
  <si>
    <t>Bradi1g34543</t>
  </si>
  <si>
    <t>Bradi3g02810</t>
  </si>
  <si>
    <t>protein response to low sulfur 2</t>
  </si>
  <si>
    <t>GO:0045893;GO:0031347;GO:0009658</t>
  </si>
  <si>
    <t>regulation of defense response;chloroplast organization;positive regulation of transcription, DNA-templated</t>
  </si>
  <si>
    <t>Bradi1g55100</t>
  </si>
  <si>
    <t>thioredoxin h-type</t>
  </si>
  <si>
    <t>GO:0006979;GO:0009409;GO:0006118;GO:0015035;GO:0043086;GO:0005737;GO:0004857;GO:0006662;GO:0016671;GO:0045454;GO:0055114;GO:0010497</t>
  </si>
  <si>
    <t>cytoplasm;enzyme inhibitor activity;plasmodesmata-mediated intercellular transport;oxidation-reduction process;negative regulation of catalytic activity;cell redox homeostasis;glycerol ether metabolic process;oxidoreductase activity, acting on a sulfur group of donors, disulfide as acceptor;response to oxidative stress;response to cold;obsolete electron transport;protein disulfide oxidoreductase activity</t>
  </si>
  <si>
    <t>Bradi1g77860</t>
  </si>
  <si>
    <t>Bradi3g10510</t>
  </si>
  <si>
    <t>PREDICTED: uncharacterized protein LOC104583500</t>
  </si>
  <si>
    <t>Bradi4g44410</t>
  </si>
  <si>
    <t>lipid transfer protein</t>
  </si>
  <si>
    <t>Bradi2g50615</t>
  </si>
  <si>
    <t>Bradi2g48663</t>
  </si>
  <si>
    <t>Bradi5g08840</t>
  </si>
  <si>
    <t>copii coat assembly protein sec16-like</t>
  </si>
  <si>
    <t>Bradi1g03954</t>
  </si>
  <si>
    <t>Bradi4g33474</t>
  </si>
  <si>
    <t>Bradi2g51910</t>
  </si>
  <si>
    <t>calcium-binding protein pbp1-like</t>
  </si>
  <si>
    <t>Bradi1g06980</t>
  </si>
  <si>
    <t>mitochondrial import inner membrane translocase subunit tim14-3-like</t>
  </si>
  <si>
    <t>Bradi5g27417</t>
  </si>
  <si>
    <t>Bradi1g52643</t>
  </si>
  <si>
    <t>Bradi2g26225</t>
  </si>
  <si>
    <t>probable inactive poly [ADP-ribose] polymerase SRO3 [Brachypodium distachyon]</t>
  </si>
  <si>
    <t>Bradi2g36016</t>
  </si>
  <si>
    <t>hypothetical protein F775_42588</t>
  </si>
  <si>
    <t>Bradi3g44010</t>
  </si>
  <si>
    <t>drought-induced protein 1</t>
  </si>
  <si>
    <t>GO:0031072;GO:0051082</t>
  </si>
  <si>
    <t>heat shock protein binding;unfolded protein binding</t>
  </si>
  <si>
    <t>Bradi3g30340</t>
  </si>
  <si>
    <t>heavy-metal-associated domain-containing expressed</t>
  </si>
  <si>
    <t>GO:0046872;GO:0016023;GO:0030001</t>
  </si>
  <si>
    <t>cytoplasmic vesicle;metal ion transport;metal ion binding</t>
  </si>
  <si>
    <t>Bradi1g04750</t>
  </si>
  <si>
    <t>serine threonine-protein kinase yrzf</t>
  </si>
  <si>
    <t>GO:0005739;GO:0016310;GO:0016301</t>
  </si>
  <si>
    <t>kinase activity;phosphorylation;mitochondrion</t>
  </si>
  <si>
    <t>Bradi3g48875</t>
  </si>
  <si>
    <t>Bradi2g36612</t>
  </si>
  <si>
    <t>hypothetical protein F775_43762</t>
  </si>
  <si>
    <t>Bradi1g11805</t>
  </si>
  <si>
    <t>mitogen-activated kinase 7-like</t>
  </si>
  <si>
    <t>GO:0005634;GO:0016021</t>
  </si>
  <si>
    <t>nucleus;integral component of membrane</t>
  </si>
  <si>
    <t>Bradi5g07855</t>
  </si>
  <si>
    <t>GO:0031072;GO:0051082;GO:0009536</t>
  </si>
  <si>
    <t>plastid;heat shock protein binding;unfolded protein binding</t>
  </si>
  <si>
    <t>Bradi4g06768</t>
  </si>
  <si>
    <t>serine threonine- kinase CCR3</t>
  </si>
  <si>
    <t>GO:0003676;GO:0005524;GO:0008270;GO:0009069;GO:0004674;GO:0006468</t>
  </si>
  <si>
    <t>protein serine/threonine kinase activity;serine family amino acid metabolic process;nucleic acid binding;protein phosphorylation;ATP binding;zinc ion binding</t>
  </si>
  <si>
    <t>Bradi2g47675</t>
  </si>
  <si>
    <t>uncharacterized loc100276834</t>
  </si>
  <si>
    <t>Bradi1g09570</t>
  </si>
  <si>
    <t>PREDICTED: uncharacterized protein LOC100845546</t>
  </si>
  <si>
    <t>Bradi4g30120</t>
  </si>
  <si>
    <t>PREDICTED: uncharacterized protein LOC104584676</t>
  </si>
  <si>
    <t>Bradi5g18095</t>
  </si>
  <si>
    <t>PREDICTED: uncharacterized protein LOC100828058</t>
  </si>
  <si>
    <t>Bradi2g51930</t>
  </si>
  <si>
    <t>lysm domain containing protein precursor</t>
  </si>
  <si>
    <t>Bradi1g33070</t>
  </si>
  <si>
    <t>wound induced protein</t>
  </si>
  <si>
    <t>Bradi5g19640</t>
  </si>
  <si>
    <t>PREDICTED: uncharacterized protein LOC100822298</t>
  </si>
  <si>
    <t>Bradi3g26206</t>
  </si>
  <si>
    <t>GO:0008152;GO:0016740</t>
  </si>
  <si>
    <t>transferase activity;metabolic process</t>
  </si>
  <si>
    <t>Bradi1g56436</t>
  </si>
  <si>
    <t>Bradi1g20470</t>
  </si>
  <si>
    <t>PREDICTED: uncharacterized protein LOC100832306</t>
  </si>
  <si>
    <t>Bradi4g06660</t>
  </si>
  <si>
    <t>PREDICTED: uncharacterized protein LOC100822465</t>
  </si>
  <si>
    <t>Bradi1g33401</t>
  </si>
  <si>
    <t>Bradi4g11347</t>
  </si>
  <si>
    <t>PREDICTED: uncharacterized protein LOC104584459</t>
  </si>
  <si>
    <t>Bradi2g47072</t>
  </si>
  <si>
    <t>non-specific lipid-transfer protein 2-like</t>
  </si>
  <si>
    <t>Bradi5g19620</t>
  </si>
  <si>
    <t>uncharacterized loc100278820</t>
  </si>
  <si>
    <t>Bradi4g12015</t>
  </si>
  <si>
    <t>hypothetical protein TRIUR3_07271</t>
  </si>
  <si>
    <t>Bradi5g14772</t>
  </si>
  <si>
    <t>Bradi1g07770</t>
  </si>
  <si>
    <t>PREDICTED: uncharacterized protein LOC100831176</t>
  </si>
  <si>
    <t>Bradi2g09145</t>
  </si>
  <si>
    <t>late embryogenesis abundant Lea5-like</t>
  </si>
  <si>
    <t>Bradi5g20758</t>
  </si>
  <si>
    <t>Os04g0603400 [Oryza sativa Japonica Group]</t>
  </si>
  <si>
    <t>Bradi2g55692</t>
  </si>
  <si>
    <t>Bradi3g44820</t>
  </si>
  <si>
    <t>copper transport protein cch</t>
  </si>
  <si>
    <t>GO:0010363;GO:0007030;GO:0009611;GO:0009963;GO:0042398;GO:0000785;GO:0006612;GO:0006598;GO:0006825;GO:0009805;GO:0009507;GO:0006878;GO:0006826;GO:0048046;GO:0006816;GO:0016531</t>
  </si>
  <si>
    <t>polyamine catabolic process;copper ion transport;calcium ion transport;Golgi organization;regulation of plant-type hypersensitive response;response to wounding;cellular copper ion homeostasis;chromatin;protein targeting to membrane;iron ion transport;positive regulation of flavonoid biosynthetic process;cellular modified amino acid biosynthetic process;coumarin biosynthetic process;chloroplast;apoplast;copper chaperone activity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</si>
  <si>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</t>
  </si>
  <si>
    <t>Bradi1g38360</t>
  </si>
  <si>
    <t>uncharacterized loc100276136</t>
  </si>
  <si>
    <t>Bradi5g23158</t>
  </si>
  <si>
    <t>PREDICTED: uncharacterized protein LOC100843622</t>
  </si>
  <si>
    <t>Bradi2g15681</t>
  </si>
  <si>
    <t>Os01g0644900 [Oryza sativa Japonica Group]</t>
  </si>
  <si>
    <t>Bradi2g24810</t>
  </si>
  <si>
    <t>bowman-birk type wound-induced protease inhibitor</t>
  </si>
  <si>
    <t>Bradi5g03761</t>
  </si>
  <si>
    <t>Bradi2g11664</t>
  </si>
  <si>
    <t>Bradi3g47413</t>
  </si>
  <si>
    <t>Bradi1g51164</t>
  </si>
  <si>
    <t>cadmium tolerant 1</t>
  </si>
  <si>
    <t>Bradi5g23174</t>
  </si>
  <si>
    <t>PREDICTED: uncharacterized protein LOC100842711</t>
  </si>
  <si>
    <t>Bradi2g26952</t>
  </si>
  <si>
    <t>Bradi2g09876</t>
  </si>
  <si>
    <t>Bradi2g26958</t>
  </si>
  <si>
    <t>hypothetical protein BRADI_2g26954, partial</t>
  </si>
  <si>
    <t>Bradi5g22275</t>
  </si>
  <si>
    <t>Bradi5g17716</t>
  </si>
  <si>
    <t>Bradi1g70780</t>
  </si>
  <si>
    <t>elongation factor 4</t>
  </si>
  <si>
    <t>GO:0005739;GO:0015996</t>
  </si>
  <si>
    <t>chlorophyll catabolic process;mitochondrion</t>
  </si>
  <si>
    <t>Bradi3g22023</t>
  </si>
  <si>
    <t>TPA: hypothetical protein ZEAMMB73_991637</t>
  </si>
  <si>
    <t>Bradi2g23445</t>
  </si>
  <si>
    <t>legume-specific protein</t>
  </si>
  <si>
    <t>Bradi3g46190</t>
  </si>
  <si>
    <t>senescence-associated gene</t>
  </si>
  <si>
    <t>Bradi1g03595</t>
  </si>
  <si>
    <t>cell division protein</t>
  </si>
  <si>
    <t>GO:0009987;GO:0032259</t>
  </si>
  <si>
    <t>cellular process;methylation</t>
  </si>
  <si>
    <t>Bradi5g23182</t>
  </si>
  <si>
    <t>Bradi4g11143</t>
  </si>
  <si>
    <t>Bradi3g40386</t>
  </si>
  <si>
    <t>AC093568_15 non-LTR retroelement reverse transcriptase [Oryza sativa]</t>
  </si>
  <si>
    <t>Bradi2g22831</t>
  </si>
  <si>
    <t>endonuclease exonuclease phosphatase family protein</t>
  </si>
  <si>
    <t>Bradi1g06435</t>
  </si>
  <si>
    <t>Bradi2g41495</t>
  </si>
  <si>
    <t>Bradi2g62315</t>
  </si>
  <si>
    <t>metallothionein</t>
  </si>
  <si>
    <t>Bradi3g18570</t>
  </si>
  <si>
    <t>PREDICTED: uncharacterized protein LOC100275295</t>
  </si>
  <si>
    <t>Bradi1g40666</t>
  </si>
  <si>
    <t>Os08g0448900 [Oryza sativa Japonica Group]</t>
  </si>
  <si>
    <t>GO:0016722;GO:0005657;GO:0006281;GO:0003678;GO:0005507;GO:0032508;GO:0016021;GO:0000723;GO:0016023;GO:0055114</t>
  </si>
  <si>
    <t>cytoplasmic vesicle;oxidation-reduction process;telomere maintenance;DNA duplex unwinding;copper ion binding;replication fork;integral component of membrane;DNA helicase activity;DNA repair;oxidoreductase activity, oxidizing metal ions</t>
  </si>
  <si>
    <t>Cellular Component;Cellular Component;Molecular Function;Molecular Function;Molecular Function;Biological Process;Biological Process;Biological Process;Biological Process;Cellular Component</t>
  </si>
  <si>
    <t>Bradi4g25309</t>
  </si>
  <si>
    <t>hypothetical protein BRADI_3g28636, partial</t>
  </si>
  <si>
    <t>Bradi4g27897</t>
  </si>
  <si>
    <t>ubiquitin-conjugating enzyme e2 36</t>
  </si>
  <si>
    <t>GO:0010053;GO:0005634;GO:0061630;GO:0031625;GO:0031372;GO:0010039;GO:0005829;GO:0070534;GO:0005886;GO:0016874;GO:0006301;GO:0006511</t>
  </si>
  <si>
    <t>ubiquitin-dependent protein catabolic process;cytosol;plasma membrane;UBC13-MMS2 complex;response to iron ion;protein K63-linked ubiquitination;nucleus;ligase activity;ubiquitin protein ligase activity;root epidermal cell differentiation;postreplication repair;ubiquitin protein ligase binding</t>
  </si>
  <si>
    <t>Cellular Component;Cellular Component;Cellular Component;Cellular Component;Molecular Function;Molecular Function;Molecular Function;Biological Process;Biological Process;Biological Process;Biological Process;Biological Process</t>
  </si>
  <si>
    <t>Bradi4g13787</t>
  </si>
  <si>
    <t>Bradi5g16757</t>
  </si>
  <si>
    <t>Bradi3g54010</t>
  </si>
  <si>
    <t>cytochrome c oxidase copper chaperone 2</t>
  </si>
  <si>
    <t>GO:0006825;GO:0005758;GO:0016531;GO:0009536</t>
  </si>
  <si>
    <t>plastid;mitochondrial intermembrane space;copper ion transport;copper chaperone activity</t>
  </si>
  <si>
    <t>Bradi3g05296</t>
  </si>
  <si>
    <t>Bradi5g13713</t>
  </si>
  <si>
    <t>Bradi1g02635</t>
  </si>
  <si>
    <t>Bradi4g02196</t>
  </si>
  <si>
    <t>hypothetical protein BRADI_4g02176</t>
  </si>
  <si>
    <t>Bradi2g55694</t>
  </si>
  <si>
    <t>Bradi2g39930</t>
  </si>
  <si>
    <t>PREDICTED: uncharacterized protein LOC104582784</t>
  </si>
  <si>
    <t>Bradi3g44080</t>
  </si>
  <si>
    <t>PREDICTED: uncharacterized protein LOC100827399</t>
  </si>
  <si>
    <t>Bradi1g24845</t>
  </si>
  <si>
    <t>wound-responsive family [Medicago truncatula]</t>
  </si>
  <si>
    <t>Bradi2g51716</t>
  </si>
  <si>
    <t>PREDICTED: uncharacterized protein LOC103636596</t>
  </si>
  <si>
    <t>Bradi2g53542</t>
  </si>
  <si>
    <t>Bradi1g42315</t>
  </si>
  <si>
    <t>Bradi2g52342</t>
  </si>
  <si>
    <t>PREDICTED: uncharacterized protein LOC104582883</t>
  </si>
  <si>
    <t>Bradi1g09774</t>
  </si>
  <si>
    <t>Bradi4g30791</t>
  </si>
  <si>
    <t>hypothetical protein BRADI_5g26231</t>
  </si>
  <si>
    <t>Bradi4g40178</t>
  </si>
  <si>
    <t>Bradi5g19266</t>
  </si>
  <si>
    <t>PREDICTED: uncharacterized protein LOC100845464</t>
  </si>
  <si>
    <t>Bradi3g31560</t>
  </si>
  <si>
    <t>hypothetical protein F775_17192</t>
  </si>
  <si>
    <t>Bradi2g60705</t>
  </si>
  <si>
    <t>cysteine-rich and transmembrane domain-containing protein a</t>
  </si>
  <si>
    <t>GO:0050789;GO:0005886</t>
  </si>
  <si>
    <t>regulation of biological process;plasma membrane</t>
  </si>
  <si>
    <t>Bradi4g29506</t>
  </si>
  <si>
    <t>sun4 protein</t>
  </si>
  <si>
    <t>Bradi2g12916</t>
  </si>
  <si>
    <t>hypothetical protein SORBIDRAFT_03g014720</t>
  </si>
  <si>
    <t>Bradi4g27008</t>
  </si>
  <si>
    <t>laminin subunit beta-1</t>
  </si>
  <si>
    <t>GO:0035091</t>
  </si>
  <si>
    <t>phosphatidylinositol binding</t>
  </si>
  <si>
    <t>Bradi5g15835</t>
  </si>
  <si>
    <t>Bradi4g09306</t>
  </si>
  <si>
    <t>Bradi4g05882</t>
  </si>
  <si>
    <t>Bradi1g03977</t>
  </si>
  <si>
    <t>Bradi4g35916</t>
  </si>
  <si>
    <t>Bradi3g46036</t>
  </si>
  <si>
    <t>hypothetical protein BRADI_2g34632</t>
  </si>
  <si>
    <t>Bradi3g17306</t>
  </si>
  <si>
    <t>Bradi3g30655</t>
  </si>
  <si>
    <t>hypothetical protein PHAVU_009G050000g [Phaseolus vulgaris]</t>
  </si>
  <si>
    <t>Bradi4g08567</t>
  </si>
  <si>
    <t>auxin transport protein big</t>
  </si>
  <si>
    <t>GO:0008270;GO:0009640;GO:0008152;GO:0009620;GO:0009734;GO:0009926;GO:0009826;GO:0009506;GO:0016021;GO:0005829;GO:0016023;GO:0016874;GO:0048281;GO:0010311</t>
  </si>
  <si>
    <t>response to fungus;lateral root formation;inflorescence morphogenesis;cytosol;unidimensional cell growth;metabolic process;integral component of membrane;auxin-activated signaling pathway;auxin polar transport;photomorphogenesis;cytoplasmic vesicle;plasmodesma;ligase activity;zinc ion binding</t>
  </si>
  <si>
    <t>Bradi5g26017</t>
  </si>
  <si>
    <t>sacsin</t>
  </si>
  <si>
    <t>GO:0008270;GO:0009506;GO:0005515;GO:0016020</t>
  </si>
  <si>
    <t>membrane;plasmodesma;protein binding;zinc ion binding</t>
  </si>
  <si>
    <t>Bradi1g19650</t>
  </si>
  <si>
    <t>transformation transcription domain-associated</t>
  </si>
  <si>
    <t>GO:0005515;GO:0016310;GO:0016773;GO:0016301</t>
  </si>
  <si>
    <t>kinase activity;protein binding;phosphorylation;phosphotransferase activity, alcohol group as acceptor</t>
  </si>
  <si>
    <t>Bradi1g09310</t>
  </si>
  <si>
    <t>serine threonine-protein kinase smg1-like</t>
  </si>
  <si>
    <t>GO:0030170;GO:0000724;GO:0006563;GO:0004372;GO:0008168;GO:0004674;GO:0006544;GO:0005524;GO:0005515;GO:0000184;GO:0035999;GO:0016310;GO:0032259</t>
  </si>
  <si>
    <t>tetrahydrofolate interconversion;protein binding;nuclear-transcribed mRNA catabolic process, nonsense-mediated decay;pyridoxal phosphate binding;glycine metabolic process;double-strand break repair via homologous recombination;protein serine/threonine kinase activity;methyltransferase activity;methylation;glycine hydroxymethyltransferase activity;L-serine metabolic process;ATP binding;phosphorylation</t>
  </si>
  <si>
    <t>Molecular Function;Molecular Function;Molecular Function;Molecular Function;Molecular Function;Molecular Function;Biological Process;Biological Process;Biological Process;Biological Process;Biological Process;Biological Process;Biological Process</t>
  </si>
  <si>
    <t>Bradi1g08917</t>
  </si>
  <si>
    <t>beach domain-containing protein lvsa</t>
  </si>
  <si>
    <t>Bradi3g13757</t>
  </si>
  <si>
    <t>vacuolar protein sorting-associated protein 13a</t>
  </si>
  <si>
    <t>GO:0019898</t>
  </si>
  <si>
    <t>extrinsic component of membrane</t>
  </si>
  <si>
    <t>Bradi3g04840</t>
  </si>
  <si>
    <t>beach domain-containing protein lvsc isoform x1</t>
  </si>
  <si>
    <t>Bradi2g00627</t>
  </si>
  <si>
    <t>GO:0005524;GO:0000077;GO:0005515;GO:0090399;GO:0000724;GO:0000723;GO:0016572;GO:0009069;GO:0004674;GO:0010212</t>
  </si>
  <si>
    <t>DNA damage checkpoint;double-strand break repair via homologous recombination;replicative senescence;protein serine/threonine kinase activity;serine family amino acid metabolic process;telomere maintenance;response to ionizing radiation;protein binding;ATP binding;histone phosphorylation</t>
  </si>
  <si>
    <t>Bradi5g17947</t>
  </si>
  <si>
    <t>beach domain-containing protein lvsc</t>
  </si>
  <si>
    <t>Bradi1g10447</t>
  </si>
  <si>
    <t>translational activator gcn1</t>
  </si>
  <si>
    <t>GO:0016020;GO:0015031;GO:0005488</t>
  </si>
  <si>
    <t>protein transport;membrane;binding</t>
  </si>
  <si>
    <t>Bradi1g12490</t>
  </si>
  <si>
    <t>golgi-body localization protein domain isoform 1</t>
  </si>
  <si>
    <t>Bradi3g34450</t>
  </si>
  <si>
    <t>dnaj homolog subfamily c grv2</t>
  </si>
  <si>
    <t>GO:0007032;GO:0007033;GO:0009793;GO:0009660;GO:0042594;GO:0045324;GO:0005783;GO:0000578;GO:0005774;GO:0005488;GO:0006897;GO:0006623;GO:0009536;GO:0051301;GO:0031902;GO:0009959;GO:0005802;GO:0009638</t>
  </si>
  <si>
    <t>vacuole organization;late endosome membrane;response to starvation;cell division;binding;negative gravitropism;vacuolar membrane;trans-Golgi network;protein targeting to vacuole;embryo development ending in seed dormancy;plastid;embryonic axis specification;amyloplast organization;endocytosis;endosome organization;phototropism;late endosome to vacuole transport;endoplasmic reticulum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</si>
  <si>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</si>
  <si>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Bradi2g40942</t>
  </si>
  <si>
    <t>-like protein 1</t>
  </si>
  <si>
    <t>GO:0003676;GO:0008270;GO:0005515</t>
  </si>
  <si>
    <t>nucleic acid binding;protein binding;zinc ion binding</t>
  </si>
  <si>
    <t>Bradi2g28007</t>
  </si>
  <si>
    <t>serine threonine-protein kinase tor</t>
  </si>
  <si>
    <t>GO:0008144;GO:0007131;GO:0033044;GO:0000911;GO:0036092;GO:0000975;GO:0007155;GO:0006468;GO:0043621;GO:0040019;GO:0042138;GO:0005524;GO:0030307;GO:0009407;GO:0045595;GO:0045893;GO:0045010;GO:0045132;GO:2000234;GO:0071555;GO:0010431;GO:0007062;GO:0042802;GO:0009880;GO:0010072;GO:0009303;GO:0009069;GO:0010090;GO:0048765;GO:0004674;GO:0009887;GO:0005634;GO:0005737;GO:0010507;GO:0010228;GO:0016303</t>
  </si>
  <si>
    <t>embryonic pattern specification;drug binding;identical protein binding;serine family amino acid metabolic process;toxin catabolic process;trichome morphogenesis;cytokinesis by cell plate formation;cytoplasm;actin nucleation;rRNA transcription;cell adhesion;root hair cell differentiation;positive regulation of embryonic development;negative regulation of autophagy;positive regulation of cell growth;ATP binding;animal organ morphogenesis;primary shoot apical meristem specification;regulatory region DNA binding;meiotic chromosome segregation;phosphatidylinositol-3-phosphate biosynthetic process;positive regulation of rRNA processing;nucleus;protein self-association;protein phosphorylation;reciprocal meiotic recombination;seed maturation;vegetative to reproductive phase transition of meristem;regulation of chromosome organization;protein serine/threonine kinase activity;sister chromatid cohesion;1-phosphatidylinositol-3-kinase activity;regulation of cell differentiation;cell wall organization;positive regulation of transcription, DNA-templated;meiotic DNA double-strand break formation</t>
  </si>
  <si>
    <t>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</si>
  <si>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Bradi1g48264</t>
  </si>
  <si>
    <t>pre-mrna-processing-splicing factor 8</t>
  </si>
  <si>
    <t>GO:0000386;GO:0017070;GO:0030623;GO:0097157;GO:0005515;GO:0071013;GO:0030619;GO:0005682;GO:0016023;GO:0030620;GO:0000244</t>
  </si>
  <si>
    <t>cytoplasmic vesicle;second spliceosomal transesterification activity;spliceosomal tri-snRNP complex assembly;U6 snRNA binding;U5 snRNA binding;U1 snRNA binding;U5 snRNP;pre-mRNA intronic binding;U2 snRNA binding;catalytic step 2 spliceosome;protein binding</t>
  </si>
  <si>
    <t>Cellular Component;Cellular Component;Cellular Component;Molecular Function;Molecular Function;Molecular Function;Molecular Function;Molecular Function;Molecular Function;Molecular Function;Biological Process</t>
  </si>
  <si>
    <t>Bradi5g03860</t>
  </si>
  <si>
    <t>plastid acetyl- carboxylase</t>
  </si>
  <si>
    <t>GO:0005524;GO:0009343;GO:0003989;GO:0046872;GO:0004075;GO:0006633;GO:0006090</t>
  </si>
  <si>
    <t>biotin carboxylase activity;metal ion binding;pyruvate metabolic process;fatty acid biosynthetic process;biotin carboxylase complex;acetyl-CoA carboxylase activity;ATP binding</t>
  </si>
  <si>
    <t>Bradi1g26940</t>
  </si>
  <si>
    <t>protein chromatin remodeling 4</t>
  </si>
  <si>
    <t>GO:0005634;GO:0003677;GO:0005524;GO:0008270;GO:0005515</t>
  </si>
  <si>
    <t>nucleus;protein binding;ATP binding;DNA binding;zinc ion binding</t>
  </si>
  <si>
    <t>Cellular Component;Molecular Function;Molecular Function;Molecular Function;Molecular Function</t>
  </si>
  <si>
    <t>Bradi1g04000</t>
  </si>
  <si>
    <t>scar-like protein 1</t>
  </si>
  <si>
    <t>GO:0090558;GO:0005856;GO:0003779;GO:0010638;GO:0048468;GO:0030036;GO:0009887</t>
  </si>
  <si>
    <t>cell development;cytoskeleton;positive regulation of organelle organization;actin cytoskeleton organization;plant epidermis development;actin binding;animal organ morphogenesis</t>
  </si>
  <si>
    <t>Bradi4g07717</t>
  </si>
  <si>
    <t>chd3-type chromatin-remodeling factor pickle-like isoform x3</t>
  </si>
  <si>
    <t>GO:0005524;GO:0008270;GO:0005515;GO:0051276;GO:0043231;GO:0008152;GO:0004386</t>
  </si>
  <si>
    <t>chromosome organization;helicase activity;intracellular membrane-bounded organelle;metabolic process;protein binding;ATP binding;zinc ion binding</t>
  </si>
  <si>
    <t>Bradi3g15410</t>
  </si>
  <si>
    <t>probable histone-lysine n-methyltransferase atxr3</t>
  </si>
  <si>
    <t>GO:0042800;GO:0048440;GO:0005515;GO:0048443;GO:0010228;GO:0051568</t>
  </si>
  <si>
    <t>vegetative to reproductive phase transition of meristem;histone methyltransferase activity (H3-K4 specific);protein binding;histone H3-K4 methylation;carpel development;stamen development</t>
  </si>
  <si>
    <t>Bradi4g34090</t>
  </si>
  <si>
    <t>p-loop containing nucleoside triphosphate hydrolases superfamily</t>
  </si>
  <si>
    <t>Bradi3g01297</t>
  </si>
  <si>
    <t>atp-dependent helicase brm-like</t>
  </si>
  <si>
    <t>GO:0005634;GO:0005524;GO:0008094;GO:0005515;GO:0043044;GO:0005829;GO:0006355;GO:0004386;GO:0003682;GO:0010199;GO:0000785;GO:0040029</t>
  </si>
  <si>
    <t>organ boundary specification between lateral organs and the meristem;cytosol;helicase activity;nucleus;protein binding;ATP-dependent chromatin remodeling;chromatin;ATP binding;regulation of gene expression, epigenetic;chromatin binding;DNA-dependent ATPase activity;regulation of transcription, DNA-templated</t>
  </si>
  <si>
    <t>Cellular Component;Cellular Component;Molecular Function;Molecular Function;Molecular Function;Molecular Function;Molecular Function;Biological Process;Biological Process;Biological Process;Biological Process;Cellular Component</t>
  </si>
  <si>
    <t>Bradi3g00980</t>
  </si>
  <si>
    <t>u5 small nuclear ribonucleoprotein 200 kda helicase-like</t>
  </si>
  <si>
    <t>GO:0003676;GO:0005524;GO:0005515;GO:0030529;GO:0005739;GO:0008152;GO:0019013;GO:0004386</t>
  </si>
  <si>
    <t>viral nucleocapsid;helicase activity;intracellular ribonucleoprotein complex;nucleic acid binding;metabolic process;protein binding;ATP binding;mitochondrion</t>
  </si>
  <si>
    <t>Bradi1g21177</t>
  </si>
  <si>
    <t>mediator of rna polymerase ii transcription subunit 12-like</t>
  </si>
  <si>
    <t>GO:0016592;GO:0001104;GO:0006357</t>
  </si>
  <si>
    <t>regulation of transcription from RNA polymerase II promoter;RNA polymerase II transcription cofactor activity;mediator complex</t>
  </si>
  <si>
    <t>Bradi3g15920</t>
  </si>
  <si>
    <t>thyroid adenoma-associated protein homolog</t>
  </si>
  <si>
    <t>GO:0005739;GO:0005488</t>
  </si>
  <si>
    <t>binding;mitochondrion</t>
  </si>
  <si>
    <t>Bradi3g53020</t>
  </si>
  <si>
    <t>calpain-type cysteine protease dek1</t>
  </si>
  <si>
    <t>GO:0009793;GO:0004198;GO:0009934;GO:0042127;GO:0005789;GO:0005887;GO:0097264;GO:0009957;GO:0001558;GO:2000014;GO:2000024;GO:0010008;GO:2000011</t>
  </si>
  <si>
    <t>regulation of leaf development;regulation of adaxial/abaxial pattern formation;endosome membrane;regulation of endosperm development;regulation of meristem structural organization;regulation of cell growth;integral component of plasma membrane;embryo development ending in seed dormancy;endoplasmic reticulum membrane;epidermal cell fate specification;regulation of cell proliferation;self proteolysis;calcium-dependent cysteine-type endopeptidase activity</t>
  </si>
  <si>
    <t>Bradi2g18520</t>
  </si>
  <si>
    <t>Bradi1g45400</t>
  </si>
  <si>
    <t>arm repeat-containing protein containing family protein</t>
  </si>
  <si>
    <t>GO:0051211;GO:0009506;GO:0005515;GO:0005737;GO:0030244;GO:0005886;GO:0009832</t>
  </si>
  <si>
    <t>cytoplasm;anisotropic cell growth;plasma membrane;plant-type cell wall biogenesis;cellulose biosynthetic process;plasmodesma;protein binding</t>
  </si>
  <si>
    <t>Bradi4g23680</t>
  </si>
  <si>
    <t>u-box domain-containing protein 13</t>
  </si>
  <si>
    <t>GO:0052324;GO:0009826;GO:0005515;GO:0005886;GO:0009536</t>
  </si>
  <si>
    <t>plant-type cell wall cellulose biosynthetic process;plastid;plasma membrane;unidimensional cell growth;protein binding</t>
  </si>
  <si>
    <t>Bradi3g60610</t>
  </si>
  <si>
    <t>protein furry homolog-like</t>
  </si>
  <si>
    <t>GO:0006487;GO:0005488;GO:0005886</t>
  </si>
  <si>
    <t>plasma membrane;protein N-linked glycosylation;binding</t>
  </si>
  <si>
    <t>Bradi4g26627</t>
  </si>
  <si>
    <t>Bradi3g45727</t>
  </si>
  <si>
    <t>histone-lysine n-methyltransferase ashh2</t>
  </si>
  <si>
    <t>GO:0005634;GO:0008270;GO:0005515;GO:0034968;GO:0018024;GO:0006554</t>
  </si>
  <si>
    <t>lysine catabolic process;histone lysine methylation;nucleus;histone-lysine N-methyltransferase activity;protein binding;zinc ion binding</t>
  </si>
  <si>
    <t>Bradi4g08150</t>
  </si>
  <si>
    <t>helicase and polymerase-containing protein tebichi isoform x1</t>
  </si>
  <si>
    <t>GO:0003677;GO:0005524;GO:0003887;GO:0009640;GO:0006261;GO:0006310;GO:0010468;GO:0071897;GO:0004386;GO:0042575;GO:0009536</t>
  </si>
  <si>
    <t>photomorphogenesis;plastid;DNA polymerase complex;DNA biosynthetic process;helicase activity;DNA-directed DNA polymerase activity;regulation of gene expression;DNA recombination;ATP binding;DNA-dependent DNA replication;DNA binding</t>
  </si>
  <si>
    <t>Bradi2g42340</t>
  </si>
  <si>
    <t>protein photoperiod-independent early flowering 1 isoform x1</t>
  </si>
  <si>
    <t>GO:0016514;GO:0009793;GO:0008152;GO:0004386;GO:0007155;GO:0010090;GO:0048765;GO:0003002;GO:0042742;GO:0000278;GO:0009910;GO:0003677;GO:0005524;GO:0048451;GO:0006338;GO:0045010;GO:0005618;GO:0048453;GO:0010228;GO:0071555</t>
  </si>
  <si>
    <t>trichome morphogenesis;negative regulation of flower development;helicase activity;chromatin remodeling;mitotic cell cycle;metabolic process;petal formation;sepal formation;DNA binding;actin nucleation;embryo development ending in seed dormancy;vegetative to reproductive phase transition of meristem;cell adhesion;SWI/SNF complex;defense response to bacterium;root hair cell differentiation;cell wall;ATP binding;cell wall organization;regionalization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</si>
  <si>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</si>
  <si>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Bradi3g27007</t>
  </si>
  <si>
    <t>restin homolog</t>
  </si>
  <si>
    <t>Bradi1g57635</t>
  </si>
  <si>
    <t>Bradi3g33240</t>
  </si>
  <si>
    <t>agenet domain containing expressed</t>
  </si>
  <si>
    <t>GO:0009506;GO:0000911;GO:0000226;GO:0009630</t>
  </si>
  <si>
    <t>plasmodesma;cytokinesis by cell plate formation;gravitropism;microtubule cytoskeleton organization</t>
  </si>
  <si>
    <t>Bradi1g70936</t>
  </si>
  <si>
    <t>urb2 isoform 2</t>
  </si>
  <si>
    <t>Bradi1g30260</t>
  </si>
  <si>
    <t>zinc finger (ccch-type)</t>
  </si>
  <si>
    <t>Bradi2g53267</t>
  </si>
  <si>
    <t>protein mor1-like</t>
  </si>
  <si>
    <t>GO:0009574;GO:0007131;GO:0000226;GO:0006342;GO:0009630;GO:0006886;GO:0007129;GO:0005874;GO:0008017;GO:0009920;GO:0009506;GO:0045298;GO:0016572;GO:0030981;GO:0051567;GO:0010564</t>
  </si>
  <si>
    <t>chromatin silencing;gravitropism;reciprocal meiotic recombination;microtubule cytoskeleton organization;intracellular protein transport;microtubule;preprophase band;histone H3-K9 methylation;microtubule binding;plasmodesma;cortical microtubule cytoskeleton;cell plate formation involved in plant-type cell wall biogenesis;regulation of cell cycle process;tubulin complex;histone phosphorylation;synapsis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</si>
  <si>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</t>
  </si>
  <si>
    <t>Bradi4g23960</t>
  </si>
  <si>
    <t>dead deah box rna helicase family isoform 1</t>
  </si>
  <si>
    <t>GO:0003677;GO:0005524;GO:0016787</t>
  </si>
  <si>
    <t>hydrolase activity;ATP binding;DNA binding</t>
  </si>
  <si>
    <t>Bradi1g77760</t>
  </si>
  <si>
    <t>zinc finger ccch domain-containing protein 44-like isoform x2</t>
  </si>
  <si>
    <t>Bradi4g08870</t>
  </si>
  <si>
    <t>5-methylcytosine dna glycosylase</t>
  </si>
  <si>
    <t>GO:0003677;GO:0006284;GO:0003824;GO:0051539</t>
  </si>
  <si>
    <t>4 iron, 4 sulfur cluster binding;base-excision repair;catalytic activity;DNA binding</t>
  </si>
  <si>
    <t>Bradi1g29622</t>
  </si>
  <si>
    <t>Bradi4g38357</t>
  </si>
  <si>
    <t>nuclear pore membrane glycoprotein 210</t>
  </si>
  <si>
    <t>Bradi3g09320</t>
  </si>
  <si>
    <t>callose synthase 8</t>
  </si>
  <si>
    <t>Bradi1g77087</t>
  </si>
  <si>
    <t>endoribonuclease dicer homolog 1</t>
  </si>
  <si>
    <t>GO:0090502;GO:0007275;GO:0035196;GO:0004386;GO:0005634;GO:0003677;GO:0005524;GO:0003723;GO:0004525;GO:0005515;GO:0046872;GO:0016075;GO:0051252</t>
  </si>
  <si>
    <t>ribonuclease III activity;metal ion binding;helicase activity;nucleus;rRNA catabolic process;protein binding;DNA binding;production of miRNAs involved in gene silencing by miRNA;regulation of RNA metabolic process;multicellular organism development;ATP binding;RNA binding;RNA phosphodiester bond hydrolysis, endonucleolytic</t>
  </si>
  <si>
    <t>Bradi1g39436</t>
  </si>
  <si>
    <t>heat repeat-containing protein 5b isoform x1</t>
  </si>
  <si>
    <t>Bradi1g51757</t>
  </si>
  <si>
    <t>callose synthase 10</t>
  </si>
  <si>
    <t>Bradi1g38227</t>
  </si>
  <si>
    <t>protein rrp5 homolog</t>
  </si>
  <si>
    <t>GO:0032040;GO:0001510;GO:0003723;GO:0005515;GO:0006606;GO:0006364;GO:0006397;GO:0009553;GO:0005730;GO:0005886</t>
  </si>
  <si>
    <t>plasma membrane;mRNA processing;rRNA processing;nucleolus;small-subunit processome;protein binding;protein import into nucleus;RNA binding;RNA methylation;embryo sac development</t>
  </si>
  <si>
    <t>Cellular Component;Cellular Component;Cellular Component;Molecular Function;Molecular Function;Biological Process;Biological Process;Biological Process;Biological Process;Biological Process</t>
  </si>
  <si>
    <t>Bradi3g03290</t>
  </si>
  <si>
    <t>centromere-associated protein e</t>
  </si>
  <si>
    <t>GO:0010075;GO:0005773</t>
  </si>
  <si>
    <t>vacuole;regulation of meristem growth</t>
  </si>
  <si>
    <t>Bradi2g41720</t>
  </si>
  <si>
    <t>chromatin modification-related protein eaf1 b-like</t>
  </si>
  <si>
    <t>Bradi3g16660</t>
  </si>
  <si>
    <t>dna-directed rna polymerase ii subunit 1</t>
  </si>
  <si>
    <t>GO:0003677;GO:0001055;GO:0006366;GO:0005665</t>
  </si>
  <si>
    <t>transcription from RNA polymerase II promoter;DNA-directed RNA polymerase II, core complex;RNA polymerase II activity;DNA binding</t>
  </si>
  <si>
    <t>Bradi5g04567</t>
  </si>
  <si>
    <t>e3 ubiquitin-protein ligase upl3-like</t>
  </si>
  <si>
    <t>GO:0004842;GO:0005515;GO:0005737;GO:0016926;GO:0042023;GO:0010091;GO:0010228;GO:0005886;GO:0016874;GO:0042787;GO:0050665</t>
  </si>
  <si>
    <t>cytoplasm;vegetative to reproductive phase transition of meristem;protein desumoylation;plasma membrane;trichome branching;protein ubiquitination involved in ubiquitin-dependent protein catabolic process;ubiquitin-protein transferase activity;ligase activity;protein binding;hydrogen peroxide biosynthetic process;DNA endoreduplication</t>
  </si>
  <si>
    <t>Bradi3g07490</t>
  </si>
  <si>
    <t>nuclear pore complex protein nup205 isoform x1</t>
  </si>
  <si>
    <t>GO:0009507;GO:0005643</t>
  </si>
  <si>
    <t>chloroplast;nuclear pore</t>
  </si>
  <si>
    <t>Bradi1g25002</t>
  </si>
  <si>
    <t>GO:0003743;GO:0005515;GO:0009737;GO:0000911;GO:0000226;GO:0009630;GO:0005840;GO:0006446;GO:0009615</t>
  </si>
  <si>
    <t>ribosome;regulation of translational initiation;translation initiation factor activity;protein binding;cytokinesis by cell plate formation;gravitropism;response to virus;response to abscisic acid;microtubule cytoskeleton organization</t>
  </si>
  <si>
    <t>Bradi2g46230</t>
  </si>
  <si>
    <t>Bradi2g28427</t>
  </si>
  <si>
    <t>anaphase-promoting complex subunit 1</t>
  </si>
  <si>
    <t>GO:0007062;GO:0010252;GO:0007131;GO:0009793;GO:0005680;GO:0007276;GO:0009553;GO:0043248;GO:0007129;GO:0006312;GO:0042138;GO:0006302;GO:0051510;GO:0051302;GO:0043161;GO:0005739;GO:0048481;GO:0032875;GO:0051788</t>
  </si>
  <si>
    <t>auxin homeostasis;regulation of cell division;regulation of unidimensional cell growth;plant ovule development;mitotic recombination;double-strand break repair;regulation of DNA endoreduplication;proteasome assembly;response to misfolded protein;proteasome-mediated ubiquitin-dependent protein catabolic process;reciprocal meiotic recombination;mitochondrion;anaphase-promoting complex;embryo development ending in seed dormancy;sister chromatid cohesion;gamete generation;synapsis;embryo sac development;meiotic DNA double-strand break formation</t>
  </si>
  <si>
    <t>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</si>
  <si>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Bradi5g24268</t>
  </si>
  <si>
    <t>dedicator of cytokinesis protein 7</t>
  </si>
  <si>
    <t>GO:0010075;GO:0007264;GO:0006084;GO:0005085;GO:0007020;GO:0000911;GO:0010090;GO:0005488;GO:0005886;GO:0009855;GO:0043547;GO:0005634;GO:0016192;GO:0045010;GO:0005829;GO:0016132;GO:0070971;GO:0019898;GO:0016126;GO:0010014</t>
  </si>
  <si>
    <t>guanyl-nucleotide exchange factor activity;cytosol;plasma membrane;endoplasmic reticulum exit site;trichome morphogenesis;small GTPase mediated signal transduction;microtubule nucleation;nucleus;binding;sterol biosynthetic process;positive regulation of GTPase activity;cytokinesis by cell plate formation;brassinosteroid biosynthetic process;determination of bilateral symmetry;actin nucleation;meristem initiation;acetyl-CoA metabolic process;regulation of meristem growth;extrinsic component of membrane;vesicle-mediated transport</t>
  </si>
  <si>
    <t>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</si>
  <si>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Bradi1g29247</t>
  </si>
  <si>
    <t>lysine-specific demethylase 5b isoform x1</t>
  </si>
  <si>
    <t>GO:0008270;GO:0016706;GO:0016926;GO:0006355;GO:0008168;GO:0006396;GO:0045449;GO:0000278;GO:0045492;GO:0005634;GO:0003677;GO:0005667;GO:0003700;GO:0005515;GO:0010413;GO:0010228;GO:0055114;GO:0050665;GO:0032259</t>
  </si>
  <si>
    <t>xylan biosynthetic process;transcription factor activity, sequence-specific DNA binding;oxidation-reduction process;transcription factor complex;nucleus;mitotic cell cycle;protein binding;DNA binding;regulation of transcription, DNA-templated;vegetative to reproductive phase transition of meristem;protein desumoylation;methyltransferase activity;methylation;glucuronoxylan metabolic process;RNA processing;hydrogen peroxide biosynthetic process;oxidoreductase activity, acting on paired donors, with incorporation or reduction of molecular oxygen, 2-oxoglutarate as one donor, and incorporation of one atom each of oxygen into both donors;zinc ion binding</t>
  </si>
  <si>
    <t>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Process;Cellular Component;Biological Process</t>
  </si>
  <si>
    <t>Bradi2g46130</t>
  </si>
  <si>
    <t>tat-binding-7-like protein</t>
  </si>
  <si>
    <t>GO:0005524;GO:0009506;GO:0033044;GO:0010638;GO:0000911;GO:0000226;GO:0009888;GO:0009887</t>
  </si>
  <si>
    <t>regulation of chromosome organization;positive regulation of organelle organization;plasmodesma;tissue development;cytokinesis by cell plate formation;ATP binding;microtubule cytoskeleton organization;animal organ morphogenesis</t>
  </si>
  <si>
    <t>Bradi1g42980</t>
  </si>
  <si>
    <t>proteasome activator subunit 4 isoform x1</t>
  </si>
  <si>
    <t>GO:0000502;GO:0005488</t>
  </si>
  <si>
    <t>proteasome complex;binding</t>
  </si>
  <si>
    <t>Bradi4g43517</t>
  </si>
  <si>
    <t>proteasome-associated protein ecm29 homolog</t>
  </si>
  <si>
    <t>Bradi3g27750</t>
  </si>
  <si>
    <t>lysine-specific histone demethylase 1 homolog 3</t>
  </si>
  <si>
    <t>GO:0005634;GO:0003677;GO:0005515;GO:0016491;GO:0006351;GO:0010229;GO:0008168;GO:0009851;GO:0055114;GO:0048825;GO:0032259</t>
  </si>
  <si>
    <t>oxidation-reduction process;methyltransferase activity;transcription, DNA-templated;methylation;cotyledon development;nucleus;oxidoreductase activity;inflorescence development;protein binding;DNA binding;auxin biosynthetic process</t>
  </si>
  <si>
    <t>Bradi2g50140</t>
  </si>
  <si>
    <t>callose synthase 12-like</t>
  </si>
  <si>
    <t>GO:0003843;GO:0006075;GO:0016023;GO:0000148;GO:0005982;GO:0005985</t>
  </si>
  <si>
    <t>1,3-beta-D-glucan synthase activity;starch metabolic process;cytoplasmic vesicle;(1-&gt;3)-beta-D-glucan biosynthetic process;sucrose metabolic process;1,3-beta-D-glucan synthase complex</t>
  </si>
  <si>
    <t>Bradi3g49467</t>
  </si>
  <si>
    <t>transcription factor-like</t>
  </si>
  <si>
    <t>Bradi1g60357</t>
  </si>
  <si>
    <t>1-phosphatidylinositol-3-phosphate 5-kinase fab1b-like</t>
  </si>
  <si>
    <t>GO:0005524;GO:0016307;GO:0046872;GO:0046854</t>
  </si>
  <si>
    <t>metal ion binding;phosphatidylinositol phosphate kinase activity;phosphatidylinositol phosphorylation;ATP binding</t>
  </si>
  <si>
    <t>Bradi1g17390</t>
  </si>
  <si>
    <t>nuclear pore complex protein nup214</t>
  </si>
  <si>
    <t>Bradi1g70057</t>
  </si>
  <si>
    <t>activating signal cointegrator 1 complex subunit 3</t>
  </si>
  <si>
    <t>Bradi1g59641</t>
  </si>
  <si>
    <t>PREDICTED: uncharacterized protein LOC100837842</t>
  </si>
  <si>
    <t>Bradi1g59325</t>
  </si>
  <si>
    <t>nipped-b-like protein</t>
  </si>
  <si>
    <t>GO:0008270;GO:0007131;GO:0033044;GO:0009880;GO:0016926;GO:0010072;GO:0042138;GO:0051301;GO:0034508;GO:0005515;GO:0045595;GO:0051177;GO:0010228;GO:0010431;GO:0050665</t>
  </si>
  <si>
    <t>embryonic pattern specification;cell division;protein binding;reciprocal meiotic recombination;seed maturation;vegetative to reproductive phase transition of meristem;protein desumoylation;regulation of chromosome organization;centromere complex assembly;meiotic sister chromatid cohesion;regulation of cell differentiation;hydrogen peroxide biosynthetic process;zinc ion binding;primary shoot apical meristem specification;meiotic DNA double-strand break formation</t>
  </si>
  <si>
    <t>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</si>
  <si>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Bradi1g77247</t>
  </si>
  <si>
    <t>callose synthase 9</t>
  </si>
  <si>
    <t>Bradi1g24597</t>
  </si>
  <si>
    <t>brefeldin a-inhibited guanine nucleotide-exchange protein 5</t>
  </si>
  <si>
    <t>GO:0005086;GO:0032012;GO:0005488;GO:0043547</t>
  </si>
  <si>
    <t>binding;regulation of ARF protein signal transduction;positive regulation of GTPase activity;ARF guanyl-nucleotide exchange factor activity</t>
  </si>
  <si>
    <t>Bradi5g23890</t>
  </si>
  <si>
    <t>clustered mitochondria protein isoform x1</t>
  </si>
  <si>
    <t>Bradi3g50020</t>
  </si>
  <si>
    <t>shortage in chiasmata</t>
  </si>
  <si>
    <t>Bradi4g24914</t>
  </si>
  <si>
    <t>nbs-lrr type protein</t>
  </si>
  <si>
    <t>GO:0005634;GO:0003677;GO:0005524;GO:0042802;GO:0004707;GO:0043531;GO:0007178;GO:0009069;GO:0006468</t>
  </si>
  <si>
    <t>identical protein binding;serine family amino acid metabolic process;nucleus;ADP binding;protein phosphorylation;MAP kinase activity;ATP binding;transmembrane receptor protein serine/threonine kinase signaling pathway;DNA binding</t>
  </si>
  <si>
    <t>Bradi3g03330</t>
  </si>
  <si>
    <t>probable histone acetyltransferase hac-like 1 isoform x1</t>
  </si>
  <si>
    <t>GO:0005667;GO:0004402;GO:0008270;GO:0042967;GO:0003712;GO:0005739;GO:0006355;GO:0016573;GO:0045449;GO:0000123</t>
  </si>
  <si>
    <t>histone acetyltransferase activity;transcription factor complex;histone acetyltransferase complex;transcription cofactor activity;acyl-carrier-protein biosynthetic process;histone acetylation;mitochondrion;zinc ion binding;regulation of transcription, DNA-templated</t>
  </si>
  <si>
    <t>Bradi1g18770</t>
  </si>
  <si>
    <t>dna ion isoform 3</t>
  </si>
  <si>
    <t>GO:0003677;GO:0008270;GO:0005515</t>
  </si>
  <si>
    <t>protein binding;DNA binding;zinc ion binding</t>
  </si>
  <si>
    <t>Bradi2g46250</t>
  </si>
  <si>
    <t>GO:0010363;GO:0015696;GO:0006075;GO:0009870;GO:0010150;GO:0009556;GO:0005794;GO:0043069;GO:0000148;GO:0005982;GO:0006612;GO:0042742;GO:0043269;GO:0005985;GO:0006862;GO:0009965;GO:0052544;GO:0003843;GO:0006888;GO:0009506;GO:0015802;GO:0050832;GO:0043090</t>
  </si>
  <si>
    <t>nucleotide transport;microsporogenesis;amino acid import;ER to Golgi vesicle-mediated transport;regulation of plant-type hypersensitive response;negative regulation of programmed cell death;protein targeting to membrane;basic amino acid transport;defense response to fungus;ammonium transport;Golgi apparatus;leaf senescence;defense response by callose deposition in cell wall;regulation of ion transport;1,3-beta-D-glucan synthase activity;starch metabolic process;leaf morphogenesis;plasmodesma;(1-&gt;3)-beta-D-glucan biosynthetic process;defense response to bacterium;defense response signaling pathway, resistance gene-dependent;sucrose metabolic process;1,3-beta-D-glucan synthase complex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</si>
  <si>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</si>
  <si>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Bradi1g78550</t>
  </si>
  <si>
    <t>ccr4-not transcription complex subunit 1-like</t>
  </si>
  <si>
    <t>GO:0032947;GO:0000932;GO:0030015;GO:0017148;GO:0000288</t>
  </si>
  <si>
    <t>P-body;nuclear-transcribed mRNA catabolic process, deadenylation-dependent decay;CCR4-NOT core complex;negative regulation of translation;protein complex scaffold</t>
  </si>
  <si>
    <t>Bradi2g38160</t>
  </si>
  <si>
    <t>Bradi1g24100</t>
  </si>
  <si>
    <t>protein time for coffee</t>
  </si>
  <si>
    <t>Bradi2g26547</t>
  </si>
  <si>
    <t>e3 ubiquitin-protein ligase keg-like</t>
  </si>
  <si>
    <t>GO:0008270;GO:0000956;GO:0004672;GO:0048589;GO:0006468;GO:0006952;GO:0043621;GO:0009536;GO:0009788;GO:0004842;GO:0005524;GO:0005802;GO:0016197;GO:0032940;GO:0016567</t>
  </si>
  <si>
    <t>protein ubiquitination;protein kinase activity;developmental growth;ubiquitin-protein transferase activity;secretion by cell;defense response;protein self-association;protein phosphorylation;trans-Golgi network;plastid;endosomal transport;nuclear-transcribed mRNA catabolic process;ATP binding;negative regulation of abscisic acid-activated signaling pathway;zinc ion binding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</si>
  <si>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</t>
  </si>
  <si>
    <t>Bradi3g15027</t>
  </si>
  <si>
    <t>starch synthase iiia</t>
  </si>
  <si>
    <t>GO:2001070;GO:0004373;GO:0005982;GO:0005985</t>
  </si>
  <si>
    <t>starch binding;starch metabolic process;sucrose metabolic process;glycogen (starch) synthase activity</t>
  </si>
  <si>
    <t>Bradi2g12247</t>
  </si>
  <si>
    <t>probable inactive serine threonine-protein kinase lvsg isoform x1</t>
  </si>
  <si>
    <t>GO:0005524;GO:0005515;GO:0006487;GO:0004672;GO:0006468;GO:0080008</t>
  </si>
  <si>
    <t>protein kinase activity;protein N-linked glycosylation;protein phosphorylation;protein binding;ATP binding;Cul4-RING E3 ubiquitin ligase complex</t>
  </si>
  <si>
    <t>Bradi1g51890</t>
  </si>
  <si>
    <t>transducin wd40 repeat-like superfamily protein isoform 2</t>
  </si>
  <si>
    <t>GO:0005515;GO:0016192;GO:0005739;GO:0005198;GO:0006886;GO:0030126</t>
  </si>
  <si>
    <t>COPI vesicle coat;structural molecule activity;protein binding;mitochondrion;intracellular protein transport;vesicle-mediated transport</t>
  </si>
  <si>
    <t>Bradi2g27230</t>
  </si>
  <si>
    <t>probable phosphoinositide phosphatase sac9</t>
  </si>
  <si>
    <t>GO:0005515;GO:0008152;GO:0042578</t>
  </si>
  <si>
    <t>phosphoric ester hydrolase activity;metabolic process;protein binding</t>
  </si>
  <si>
    <t>Bradi3g56910</t>
  </si>
  <si>
    <t>mediator of rna polymerase ii transcription subunit 23</t>
  </si>
  <si>
    <t>GO:0045492;GO:0016592;GO:0010413;GO:0006487</t>
  </si>
  <si>
    <t>xylan biosynthetic process;protein N-linked glycosylation;mediator complex;glucuronoxylan metabolic process</t>
  </si>
  <si>
    <t>Bradi1g42340</t>
  </si>
  <si>
    <t>trna(adenine ) chloroplastic</t>
  </si>
  <si>
    <t>GO:0016788;GO:0008270;GO:0008251;GO:0002100;GO:0005886</t>
  </si>
  <si>
    <t>plasma membrane;tRNA-specific adenosine deaminase activity;tRNA wobble adenosine to inosine editing;hydrolase activity, acting on ester bonds;zinc ion binding</t>
  </si>
  <si>
    <t>Bradi2g21217</t>
  </si>
  <si>
    <t>Bradi1g22717</t>
  </si>
  <si>
    <t>GO:0004721;GO:0005515;GO:0045010;GO:0006470;GO:0005884</t>
  </si>
  <si>
    <t>phosphoprotein phosphatase activity;actin nucleation;actin filament;protein dephosphorylation;protein binding</t>
  </si>
  <si>
    <t>Bradi1g19627</t>
  </si>
  <si>
    <t>germinal-center associated nuclear protein isoform x1</t>
  </si>
  <si>
    <t>GO:0034399;GO:0009536</t>
  </si>
  <si>
    <t>nuclear periphery;plastid</t>
  </si>
  <si>
    <t>Bradi3g28605</t>
  </si>
  <si>
    <t>udp-glucose:glycoprotein glucosyltransferase isoform x1</t>
  </si>
  <si>
    <t>GO:0097359;GO:0006486;GO:0003980</t>
  </si>
  <si>
    <t>protein glycosylation;UDP-glucosylation;UDP-glucose:glycoprotein glucosyltransferase activity</t>
  </si>
  <si>
    <t>Bradi1g60890</t>
  </si>
  <si>
    <t>intron-binding protein aquarius</t>
  </si>
  <si>
    <t>GO:0009507;GO:0005681;GO:0005886;GO:0000398</t>
  </si>
  <si>
    <t>mRNA splicing, via spliceosome;chloroplast;spliceosomal complex;plasma membrane</t>
  </si>
  <si>
    <t>Bradi1g11317</t>
  </si>
  <si>
    <t>phosphatidylinositol 4-kinase alpha 1</t>
  </si>
  <si>
    <t>GO:0048015;GO:1901981;GO:0046854;GO:0016773;GO:0016301;GO:0005622</t>
  </si>
  <si>
    <t>kinase activity;phosphatidylinositol-mediated signaling;phosphatidylinositol phosphate binding;phosphatidylinositol phosphorylation;intracellular;phosphotransferase activity, alcohol group as acceptor</t>
  </si>
  <si>
    <t>Bradi4g44977</t>
  </si>
  <si>
    <t>clathrin heavy chain 1</t>
  </si>
  <si>
    <t>GO:0005515;GO:0016192;GO:0030130;GO:0030132;GO:0005198;GO:0006886</t>
  </si>
  <si>
    <t>clathrin coat of trans-Golgi network vesicle;clathrin coat of coated pit;structural molecule activity;protein binding;intracellular protein transport;vesicle-mediated transport</t>
  </si>
  <si>
    <t>Bradi1g43440</t>
  </si>
  <si>
    <t>sister chromatid cohesion protein pds5 homolog a isoform x2</t>
  </si>
  <si>
    <t>GO:0005634;GO:0009507;GO:0005739;GO:0005829;GO:0007067;GO:0005488</t>
  </si>
  <si>
    <t>chloroplast;cytosol;mitotic nuclear division;nucleus;binding;mitochondrion</t>
  </si>
  <si>
    <t>Bradi2g03990</t>
  </si>
  <si>
    <t>protein breast cancer susceptibility 2 homolog b-like</t>
  </si>
  <si>
    <t>GO:0005634;GO:0000724;GO:0006355;GO:0003697</t>
  </si>
  <si>
    <t>single-stranded DNA binding;double-strand break repair via homologous recombination;nucleus;regulation of transcription, DNA-templated</t>
  </si>
  <si>
    <t>Bradi4g02420</t>
  </si>
  <si>
    <t>protein networked 1a-like</t>
  </si>
  <si>
    <t>Bradi1g70080</t>
  </si>
  <si>
    <t>PREDICTED: uncharacterized protein LOC100835666</t>
  </si>
  <si>
    <t>Bradi1g37370</t>
  </si>
  <si>
    <t>rna polymerase ii-associated 1</t>
  </si>
  <si>
    <t>GO:0005634;GO:0030154;GO:0006366;GO:0005488</t>
  </si>
  <si>
    <t>cell differentiation;nucleus;binding;transcription from RNA polymerase II promoter</t>
  </si>
  <si>
    <t>Bradi2g22927</t>
  </si>
  <si>
    <t>e3 ubiquitin-protein ligase upl4</t>
  </si>
  <si>
    <t>GO:0004842;GO:0005488;GO:0016874;GO:0016567</t>
  </si>
  <si>
    <t>protein ubiquitination;ubiquitin-protein transferase activity;binding;ligase activity</t>
  </si>
  <si>
    <t>Bradi5g22146</t>
  </si>
  <si>
    <t>GO:0003677;GO:0043531</t>
  </si>
  <si>
    <t>ADP binding;DNA binding</t>
  </si>
  <si>
    <t>Bradi3g03637</t>
  </si>
  <si>
    <t>nuclear pore complex protein nup160 homolog</t>
  </si>
  <si>
    <t>GO:0006913;GO:0005515;GO:0005487;GO:0005643</t>
  </si>
  <si>
    <t>nucleocytoplasmic transporter activity;nucleocytoplasmic transport;protein binding;nuclear pore</t>
  </si>
  <si>
    <t>Bradi2g41977</t>
  </si>
  <si>
    <t>myosin-17-like isoform x1</t>
  </si>
  <si>
    <t>GO:0016459;GO:0005524;GO:0003779;GO:0007165;GO:0008152;GO:0016021;GO:0004871;GO:0003774</t>
  </si>
  <si>
    <t>myosin complex;signal transducer activity;signal transduction;metabolic process;integral component of membrane;ATP binding;actin binding;motor activity</t>
  </si>
  <si>
    <t>Bradi1g74997</t>
  </si>
  <si>
    <t>lysine-specific demethylase se14-like</t>
  </si>
  <si>
    <t>GO:0003676;GO:0045814;GO:0046872;GO:0006355;GO:0032452;GO:0048579;GO:0016577</t>
  </si>
  <si>
    <t>metal ion binding;histone demethylation;nucleic acid binding;negative regulation of gene expression, epigenetic;histone demethylase activity;negative regulation of long-day photoperiodism, flowering;regulation of transcription, DNA-templated</t>
  </si>
  <si>
    <t>Bradi3g55350</t>
  </si>
  <si>
    <t>myosin-6-like isoform x2</t>
  </si>
  <si>
    <t>Bradi3g00792</t>
  </si>
  <si>
    <t>protein transport protein sec16a homolog</t>
  </si>
  <si>
    <t>GO:0005739;GO:0003690;GO:0006355;GO:0000139;GO:0048208</t>
  </si>
  <si>
    <t>COPII vesicle coating;double-stranded DNA binding;Golgi membrane;mitochondrion;regulation of transcription, DNA-templated</t>
  </si>
  <si>
    <t>Bradi2g04577</t>
  </si>
  <si>
    <t>Bradi3g30620</t>
  </si>
  <si>
    <t>GO:0005634;GO:0003677;GO:0008270;GO:0005515;GO:0016570;GO:0006352;GO:0009536</t>
  </si>
  <si>
    <t>DNA-templated transcription, initiation;plastid;histone modification;nucleus;protein binding;DNA binding;zinc ion binding</t>
  </si>
  <si>
    <t>Bradi5g13737</t>
  </si>
  <si>
    <t>Bradi1g17650</t>
  </si>
  <si>
    <t>e3 ubiquitin-protein ligase shprh</t>
  </si>
  <si>
    <t>GO:0005524;GO:0008270;GO:0005515;GO:0008152;GO:0016874</t>
  </si>
  <si>
    <t>ligase activity;metabolic process;protein binding;ATP binding;zinc ion binding</t>
  </si>
  <si>
    <t>Bradi1g62320</t>
  </si>
  <si>
    <t>dna helicase ino80</t>
  </si>
  <si>
    <t>GO:0016887;GO:0003677;GO:0005524;GO:0006281;GO:0006338;GO:0006351;GO:0031011;GO:0004386</t>
  </si>
  <si>
    <t>ATPase activity;transcription, DNA-templated;helicase activity;chromatin remodeling;ATP binding;DNA repair;DNA binding;Ino80 complex</t>
  </si>
  <si>
    <t>Bradi4g04400</t>
  </si>
  <si>
    <t>Bradi2g27400</t>
  </si>
  <si>
    <t>probable gpi-anchored adhesin-like protein pga55 isoform x1</t>
  </si>
  <si>
    <t>Bradi1g57377</t>
  </si>
  <si>
    <t>fanconi anemia group d2 protein homolog</t>
  </si>
  <si>
    <t>GO:0006281;GO:0007062;GO:0009507;GO:0032504;GO:0007131;GO:0005488;GO:0010332;GO:0007129;GO:0043247;GO:0042138;GO:0032204</t>
  </si>
  <si>
    <t>response to gamma radiation;chloroplast;sister chromatid cohesion;regulation of telomere maintenance;multicellular organism reproduction;binding;DNA repair;reciprocal meiotic recombination;telomere maintenance in response to DNA damage;synapsis;meiotic DNA double-strand break formation</t>
  </si>
  <si>
    <t>Cellular Component;Molecular Function;Biological Process;Biological Process;Biological Process;Biological Process;Biological Process;Biological Process;Biological Process;Biological Process;Biological Process</t>
  </si>
  <si>
    <t>Bradi5g21150</t>
  </si>
  <si>
    <t>protein strawberry notch homolog 1-like</t>
  </si>
  <si>
    <t>GO:0008270;GO:0005515;GO:0006355</t>
  </si>
  <si>
    <t>protein binding;zinc ion binding;regulation of transcription, DNA-templated</t>
  </si>
  <si>
    <t>Bradi3g36437</t>
  </si>
  <si>
    <t>PREDICTED: uncharacterized protein LOC100823189</t>
  </si>
  <si>
    <t>Bradi1g39938</t>
  </si>
  <si>
    <t>wd repeat-containing protein 7</t>
  </si>
  <si>
    <t>GO:0005515;GO:0006486;GO:0005829</t>
  </si>
  <si>
    <t>cytosol;protein glycosylation;protein binding</t>
  </si>
  <si>
    <t>Bradi5g04673</t>
  </si>
  <si>
    <t>cleavage and polyadenylation specificity factor subunit 1 isoform x1</t>
  </si>
  <si>
    <t>GO:0005634;GO:0009909;GO:0016570;GO:0048449;GO:0005829;GO:0003729;GO:0006378;GO:0006379</t>
  </si>
  <si>
    <t>mRNA polyadenylation;histone modification;cytosol;regulation of flower development;floral organ formation;nucleus;mRNA cleavage;mRNA binding</t>
  </si>
  <si>
    <t>Bradi3g48820</t>
  </si>
  <si>
    <t>clip-associated isoform x2</t>
  </si>
  <si>
    <t>GO:0007026;GO:0048767;GO:0043622;GO:0005886;GO:0009932;GO:0009832;GO:0010817;GO:0005876;GO:0009506;GO:0009825;GO:0045298;GO:0000271;GO:0043481;GO:0051010;GO:0030243;GO:0071555;GO:0050821</t>
  </si>
  <si>
    <t>negative regulation of microtubule depolymerization;cell tip growth;multidimensional cell growth;plasma membrane;spindle microtubule;root hair elongation;polysaccharide biosynthetic process;protein stabilization;microtubule plus-end binding;cellulose metabolic process;plant-type cell wall biogenesis;plasmodesma;cortical microtubule organization;tubulin complex;anthocyanin accumulation in tissues in response to UV light;regulation of hormone levels;cell wall organization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</si>
  <si>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</si>
  <si>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Bradi2g20517</t>
  </si>
  <si>
    <t>uncharacterized transmembrane protein ddb_g0289901-like isoform x1</t>
  </si>
  <si>
    <t>GO:0090304;GO:0044260;GO:0040029</t>
  </si>
  <si>
    <t>nucleic acid metabolic process;cellular macromolecule metabolic process;regulation of gene expression, epigenetic</t>
  </si>
  <si>
    <t>Bradi5g10330</t>
  </si>
  <si>
    <t>atp-dependent rna helicase dhx36</t>
  </si>
  <si>
    <t>GO:0003676;GO:0005524;GO:0008152;GO:0004386;GO:0009536</t>
  </si>
  <si>
    <t>plastid;helicase activity;nucleic acid binding;metabolic process;ATP binding</t>
  </si>
  <si>
    <t>Bradi5g15150</t>
  </si>
  <si>
    <t>clip-associated isoform x1</t>
  </si>
  <si>
    <t>Bradi5g27517</t>
  </si>
  <si>
    <t>GO:0003677;GO:0004402;GO:0043966;GO:0008270;GO:0042967;GO:0044030;GO:0005515;GO:0004386;GO:0000123</t>
  </si>
  <si>
    <t>histone acetyltransferase activity;helicase activity;histone acetyltransferase complex;histone H3 acetylation;regulation of DNA methylation;acyl-carrier-protein biosynthetic process;protein binding;DNA binding;zinc ion binding</t>
  </si>
  <si>
    <t>Bradi3g34961</t>
  </si>
  <si>
    <t>GO:0005524;GO:0004672;GO:0043169;GO:0043531;GO:0006468</t>
  </si>
  <si>
    <t>protein kinase activity;ADP binding;protein phosphorylation;ATP binding;cation binding</t>
  </si>
  <si>
    <t>Bradi1g74210</t>
  </si>
  <si>
    <t>arf guanine-nucleotide exchange factor gnom-like</t>
  </si>
  <si>
    <t>GO:0005086;GO:0032012;GO:0043547</t>
  </si>
  <si>
    <t>regulation of ARF protein signal transduction;positive regulation of GTPase activity;ARF guanyl-nucleotide exchange factor activity</t>
  </si>
  <si>
    <t>Bradi1g12920</t>
  </si>
  <si>
    <t>Bradi3g20952</t>
  </si>
  <si>
    <t>nucleoporin nup188 homolog isoform x1</t>
  </si>
  <si>
    <t>Bradi3g60830</t>
  </si>
  <si>
    <t>mate efflux family protein chloroplastic</t>
  </si>
  <si>
    <t>Bradi2g62540</t>
  </si>
  <si>
    <t>abc transporter b family member 20-like</t>
  </si>
  <si>
    <t>Bradi1g15440</t>
  </si>
  <si>
    <t>endoribonuclease dicer homolog 2a-like isoform x2</t>
  </si>
  <si>
    <t>GO:0016569;GO:0004386;GO:0006342;GO:0043687;GO:0009855;GO:0000398;GO:0005524;GO:0003723;GO:0045893;GO:0010216;GO:0010014;GO:0090502;GO:0010073;GO:0035196;GO:0010050;GO:0007267;GO:0005634;GO:0004525;GO:0005515;GO:0006306;GO:0009616;GO:0046872;GO:0005739;GO:0016442;GO:0010267</t>
  </si>
  <si>
    <t>ribonuclease III activity;vegetative phase change;covalent chromatin modification;metal ion binding;cell-cell signaling;production of miRNAs involved in gene silencing by miRNA;determination of bilateral symmetry;DNA methylation;ATP binding;RNA binding;chromatin silencing;production of ta-siRNAs involved in RNA interference;helicase activity;nucleus;post-translational protein modification;protein binding;mitochondrion;meristem maintenance;maintenance of DNA methylation;mRNA splicing, via spliceosome;RISC complex;meristem initiation;virus induced gene silencing;positive regulation of transcription, DNA-templated;RNA phosphodiester bond hydrolysis, endonucleolytic</t>
  </si>
  <si>
    <t>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</si>
  <si>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Bradi1g56667</t>
  </si>
  <si>
    <t>indole-3-acetaldehyde oxidase-like</t>
  </si>
  <si>
    <t>GO:0016614;GO:0016903;GO:0009055;GO:0009115;GO:0009536;GO:0043546;GO:0004854;GO:0006118;GO:0004855;GO:0005506;GO:0050660;GO:0005829;GO:0055114;GO:0051537</t>
  </si>
  <si>
    <t>iron ion binding;oxidoreductase activity, acting on the aldehyde or oxo group of donors;oxidation-reduction process;cytosol;2 iron, 2 sulfur cluster binding;electron carrier activity;plastid;oxidoreductase activity, acting on CH-OH group of donors;flavin adenine dinucleotide binding;xanthine catabolic process;molybdopterin cofactor binding;xanthine dehydrogenase activity;obsolete electron transport;xanthine oxidase activity</t>
  </si>
  <si>
    <t>Cellular Component;Cellular Component;Molecular Function;Molecular Function;Molecular Function;Molecular Function;Molecular Function;Molecular Function;Molecular Function;Molecular Function;Molecular Function;Biological Process;Biological Process;Biological Process</t>
  </si>
  <si>
    <t>Bradi3g53960</t>
  </si>
  <si>
    <t>qwrf motif-containing protein 8-like</t>
  </si>
  <si>
    <t>Bradi1g44060</t>
  </si>
  <si>
    <t>fructose tagatose bisphosphate aldolase</t>
  </si>
  <si>
    <t>GO:0016832;GO:0008270;GO:0004616;GO:0051287;GO:0006098;GO:0055114;GO:0019521</t>
  </si>
  <si>
    <t>oxidation-reduction process;phosphogluconate dehydrogenase (decarboxylating) activity;NAD binding;pentose-phosphate shunt;aldehyde-lyase activity;D-gluconate metabolic process;zinc ion binding</t>
  </si>
  <si>
    <t>Molecular Function;Molecular Function;Molecular Function;Molecular Function;Biological Process;Biological Process;Biological Process</t>
  </si>
  <si>
    <t>Bradi2g45380</t>
  </si>
  <si>
    <t>wd-40 repeat family</t>
  </si>
  <si>
    <t>GO:0005515;GO:0005739;GO:0005886</t>
  </si>
  <si>
    <t>plasma membrane;protein binding;mitochondrion</t>
  </si>
  <si>
    <t>Bradi4g29947</t>
  </si>
  <si>
    <t>transcription initiation factor tfiid subunit 2</t>
  </si>
  <si>
    <t>GO:0003743;GO:0008270;GO:0009506;GO:0006508;GO:0009630;GO:0005840;GO:0006446;GO:0008237</t>
  </si>
  <si>
    <t>metallopeptidase activity;plasmodesma;ribosome;regulation of translational initiation;translation initiation factor activity;gravitropism;proteolysis;zinc ion binding</t>
  </si>
  <si>
    <t>Bradi1g37780</t>
  </si>
  <si>
    <t>cell division cycle and apoptosis regulator protein 1</t>
  </si>
  <si>
    <t>GO:0005509;GO:0006355</t>
  </si>
  <si>
    <t>calcium ion binding;regulation of transcription, DNA-templated</t>
  </si>
  <si>
    <t>Bradi5g22162</t>
  </si>
  <si>
    <t>Bradi4g44667</t>
  </si>
  <si>
    <t>regulatory-associated protein of tor 2 isoform x1</t>
  </si>
  <si>
    <t>GO:0005515;GO:0003725;GO:0031929;GO:0031931</t>
  </si>
  <si>
    <t>double-stranded RNA binding;TORC1 complex;TOR signaling;protein binding</t>
  </si>
  <si>
    <t>Bradi2g40052</t>
  </si>
  <si>
    <t>paired amphipathic helix protein sin3-like 3</t>
  </si>
  <si>
    <t>GO:0000122;GO:0004407;GO:0000118;GO:0001106;GO:0016575;GO:0000785</t>
  </si>
  <si>
    <t>histone deacetylation;histone deacetylase activity;histone deacetylase complex;RNA polymerase II transcription corepressor activity;negative regulation of transcription from RNA polymerase II promoter;chromatin</t>
  </si>
  <si>
    <t>Bradi3g42020</t>
  </si>
  <si>
    <t>protein nap1</t>
  </si>
  <si>
    <t>GO:0048449;GO:0007155;GO:0010090;GO:0048589;GO:0048765;GO:0003002;GO:0000278;GO:0005789;GO:0005634;GO:0031209;GO:0009825;GO:0045595;GO:0045893;GO:0045010;GO:0071555;GO:0010014</t>
  </si>
  <si>
    <t>SCAR complex;multidimensional cell growth;trichome morphogenesis;developmental growth;nucleus;mitotic cell cycle;actin nucleation;endoplasmic reticulum membrane;floral organ formation;cell adhesion;root hair cell differentiation;meristem initiation;regulation of cell differentiation;cell wall organization;positive regulation of transcription, DNA-templated;regionalization</t>
  </si>
  <si>
    <t>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</si>
  <si>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Bradi1g20840</t>
  </si>
  <si>
    <t>cop1-interacting protein 7 -like</t>
  </si>
  <si>
    <t>GO:0046872;GO:0016023</t>
  </si>
  <si>
    <t>cytoplasmic vesicle;metal ion binding</t>
  </si>
  <si>
    <t>Bradi1g62580</t>
  </si>
  <si>
    <t>microtubule-associated protein futsch</t>
  </si>
  <si>
    <t>GO:0005887;GO:0008270;GO:0034219;GO:0051119</t>
  </si>
  <si>
    <t>sugar transmembrane transporter activity;carbohydrate transmembrane transport;integral component of plasma membrane;zinc ion binding</t>
  </si>
  <si>
    <t>Bradi1g37850</t>
  </si>
  <si>
    <t>Bradi1g08727</t>
  </si>
  <si>
    <t>ribonuclease h protein</t>
  </si>
  <si>
    <t>GO:0003677;GO:0008270;GO:0042967;GO:0005515;GO:0006355;GO:0008080;GO:0016874</t>
  </si>
  <si>
    <t>N-acetyltransferase activity;ligase activity;acyl-carrier-protein biosynthetic process;protein binding;DNA binding;zinc ion binding;regulation of transcription, DNA-templated</t>
  </si>
  <si>
    <t>Bradi2g46780</t>
  </si>
  <si>
    <t>dna ligase 3 isoform x1</t>
  </si>
  <si>
    <t>GO:0051103;GO:0003677;GO:0005524;GO:0003910;GO:0006260;GO:0006310;GO:0071897;GO:0009536</t>
  </si>
  <si>
    <t>DNA replication;plastid;DNA ligase (ATP) activity;DNA ligation involved in DNA repair;DNA biosynthetic process;DNA recombination;ATP binding;DNA binding</t>
  </si>
  <si>
    <t>Bradi1g47367</t>
  </si>
  <si>
    <t>chd3-type chromatin-remodeling factor pickle</t>
  </si>
  <si>
    <t>GO:0005634;GO:0003677;GO:0005524;GO:0008270;GO:0005515;GO:0016818;GO:0006355</t>
  </si>
  <si>
    <t>hydrolase activity, acting on acid anhydrides, in phosphorus-containing anhydrides;nucleus;protein binding;ATP binding;DNA binding;zinc ion binding;regulation of transcription, DNA-templated</t>
  </si>
  <si>
    <t>Cellular Component;Molecular Function;Molecular Function;Molecular Function;Molecular Function;Molecular Function;Biological Process</t>
  </si>
  <si>
    <t>Bradi2g51377</t>
  </si>
  <si>
    <t>protein mon2 homolog isoform x1</t>
  </si>
  <si>
    <t>Bradi1g62920</t>
  </si>
  <si>
    <t>fanconi anemia group i protein homolog</t>
  </si>
  <si>
    <t>GO:0006281;GO:0007062;GO:0009506;GO:0007131;GO:0033044;GO:0045132;GO:0005488;GO:0042138</t>
  </si>
  <si>
    <t>regulation of chromosome organization;meiotic chromosome segregation;sister chromatid cohesion;plasmodesma;binding;DNA repair;reciprocal meiotic recombination;meiotic DNA double-strand break formation</t>
  </si>
  <si>
    <t>Bradi1g26060</t>
  </si>
  <si>
    <t>phospholipase a i</t>
  </si>
  <si>
    <t>GO:0005515;GO:0009695;GO:0046486;GO:0016926;GO:0009395;GO:0009620;GO:0010228;GO:0047714;GO:0050665;GO:0004620</t>
  </si>
  <si>
    <t>response to fungus;vegetative to reproductive phase transition of meristem;protein desumoylation;galactolipase activity;glycerolipid metabolic process;phospholipid catabolic process;protein binding;hydrogen peroxide biosynthetic process;phospholipase activity;jasmonic acid biosynthetic process</t>
  </si>
  <si>
    <t>Bradi1g24690</t>
  </si>
  <si>
    <t>elongator complex protein 1</t>
  </si>
  <si>
    <t>GO:0035265;GO:0008284;GO:0009560;GO:0009787;GO:0080178;GO:0006355;GO:0006312;GO:0006400;GO:0009965;GO:0031538;GO:0005634;GO:0006979;GO:0005515;GO:0010928;GO:0048530;GO:0033588;GO:0005829;GO:2000024;GO:0016310;GO:0016301</t>
  </si>
  <si>
    <t>regulation of leaf development;cytosol;mitotic recombination;tRNA modification;nucleus;organ growth;embryo sac egg cell differentiation;negative regulation of anthocyanin metabolic process;protein binding;response to oxidative stress;regulation of transcription, DNA-templated;Elongator holoenzyme complex;positive regulation of cell proliferation;fruit morphogenesis;leaf morphogenesis;regulation of abscisic acid-activated signaling pathway;kinase activity;5-carbamoylmethyl uridine residue modification;phosphorylation;regulation of auxin mediated signaling pathway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</si>
  <si>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</si>
  <si>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Bradi2g22950</t>
  </si>
  <si>
    <t>Bradi3g00540</t>
  </si>
  <si>
    <t>Bradi1g69720</t>
  </si>
  <si>
    <t>protein oberon 4-like</t>
  </si>
  <si>
    <t>GO:0090421;GO:0009880;GO:0001708</t>
  </si>
  <si>
    <t>embryonic pattern specification;embryonic meristem initiation;cell fate specification</t>
  </si>
  <si>
    <t>Bradi5g24870</t>
  </si>
  <si>
    <t>map kinase kinase kinase</t>
  </si>
  <si>
    <t>Bradi3g18077</t>
  </si>
  <si>
    <t>protein strawberry notch homolog 1-like isoform x1</t>
  </si>
  <si>
    <t>Bradi3g03140</t>
  </si>
  <si>
    <t>dna polymerase v</t>
  </si>
  <si>
    <t>GO:0003677;GO:0003887;GO:0006351;GO:0006260;GO:0009165;GO:0071897;GO:0005829;GO:0042575</t>
  </si>
  <si>
    <t>nucleotide biosynthetic process;DNA replication;cytosol;DNA polymerase complex;transcription, DNA-templated;DNA biosynthetic process;DNA-directed DNA polymerase activity;DNA binding</t>
  </si>
  <si>
    <t>Bradi4g01790</t>
  </si>
  <si>
    <t>set domain isoform 1</t>
  </si>
  <si>
    <t>GO:0005515;GO:0034968;GO:0008168;GO:0044424</t>
  </si>
  <si>
    <t>histone lysine methylation;methyltransferase activity;protein binding;intracellular part</t>
  </si>
  <si>
    <t>Bradi2g60850</t>
  </si>
  <si>
    <t>f-box protein at3g54460</t>
  </si>
  <si>
    <t>GO:0005524;GO:0008270;GO:0009506;GO:0005515</t>
  </si>
  <si>
    <t>plasmodesma;protein binding;ATP binding;zinc ion binding</t>
  </si>
  <si>
    <t>Bradi1g75470</t>
  </si>
  <si>
    <t>protein pir</t>
  </si>
  <si>
    <t>GO:0003677;GO:0008270;GO:0006206;GO:0003899;GO:0006351;GO:0006144;GO:0005730</t>
  </si>
  <si>
    <t>DNA-directed 5'-3' RNA polymerase activity;pyrimidine nucleobase metabolic process;transcription, DNA-templated;nucleolus;purine nucleobase metabolic process;DNA binding;zinc ion binding</t>
  </si>
  <si>
    <t>Molecular Function;Molecular Function;Molecular Function;Biological Process;Cellular Component;Biological Process;Biological Process</t>
  </si>
  <si>
    <t>Bradi4g29310</t>
  </si>
  <si>
    <t>cst complex subunit ctc1</t>
  </si>
  <si>
    <t>GO:0000723</t>
  </si>
  <si>
    <t>telomere maintenance</t>
  </si>
  <si>
    <t>Bradi2g48387</t>
  </si>
  <si>
    <t>PREDICTED: uncharacterized protein At4g10930-like</t>
  </si>
  <si>
    <t>Bradi2g38810</t>
  </si>
  <si>
    <t>Bradi1g43097</t>
  </si>
  <si>
    <t>enhancer of mrna-decapping protein 4-like</t>
  </si>
  <si>
    <t>Bradi1g66290</t>
  </si>
  <si>
    <t>Bradi2g51070</t>
  </si>
  <si>
    <t>cap-gly domain-containing linker protein 1-like</t>
  </si>
  <si>
    <t>GO:0010162;GO:0016569;GO:0019915;GO:0010182;GO:0006342;GO:0009855;GO:0051301;GO:0009909;GO:0045595;GO:0007062;GO:0010074;GO:0009640;GO:0009880;GO:0009560;GO:0010072;GO:0009845;GO:0006312;GO:0048825;GO:0006406;GO:0031047;GO:0050826;GO:0016023;GO:0010228;GO:0032876;GO:0016567</t>
  </si>
  <si>
    <t>embryonic pattern specification;maintenance of meristem identity;covalent chromatin modification;protein ubiquitination;embryo sac egg cell differentiation;seed germination;determination of bilateral symmetry;regulation of flower development;cotyledon development;negative regulation of DNA endoreduplication;primary shoot apical meristem specification;chromatin silencing;response to freezing;gene silencing by RNA;mitotic recombination;sugar mediated signaling pathway;cell division;lipid storage;photomorphogenesis;vegetative to reproductive phase transition of meristem;cytoplasmic vesicle;sister chromatid cohesion;seed dormancy process;mRNA export from nucleus;regulation of cell differentiation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</si>
  <si>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</si>
  <si>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Bradi3g03690</t>
  </si>
  <si>
    <t>splicing factor 3b subunit 1</t>
  </si>
  <si>
    <t>GO:0009507;GO:0005488</t>
  </si>
  <si>
    <t>chloroplast;binding</t>
  </si>
  <si>
    <t>Bradi4g13987</t>
  </si>
  <si>
    <t>GO:0004672;GO:0043531;GO:0006887;GO:0000145</t>
  </si>
  <si>
    <t>exocyst;protein kinase activity;ADP binding;exocytosis</t>
  </si>
  <si>
    <t>Bradi1g59560</t>
  </si>
  <si>
    <t>Bradi1g06380</t>
  </si>
  <si>
    <t>trafficking protein particle complex subunit 8</t>
  </si>
  <si>
    <t>Bradi2g45437</t>
  </si>
  <si>
    <t>nipped-b-like protein b</t>
  </si>
  <si>
    <t>GO:1902589;GO:0044238;GO:0044237;GO:0071704</t>
  </si>
  <si>
    <t>single-organism organelle organization;cellular metabolic process;primary metabolic process;organic substance metabolic process</t>
  </si>
  <si>
    <t>Bradi2g11210</t>
  </si>
  <si>
    <t>Bradi3g30790</t>
  </si>
  <si>
    <t>tubulin-folding cofactor d</t>
  </si>
  <si>
    <t>GO:0015631;GO:0007021;GO:0009793;GO:0035196;GO:0007020;GO:0010050;GO:0007267;GO:0046777;GO:0006457;GO:0009637;GO:0051225;GO:0009506;GO:0009616;GO:0045298;GO:0005829;GO:0010155;GO:0010267</t>
  </si>
  <si>
    <t>vegetative phase change;spindle assembly;cytosol;cell-cell signaling;tubulin complex assembly;production of ta-siRNAs involved in RNA interference;microtubule nucleation;production of miRNAs involved in gene silencing by miRNA;embryo development ending in seed dormancy;protein autophosphorylation;regulation of proton transport;tubulin binding;plasmodesma;protein folding;tubulin complex;virus induced gene silencing;response to blue light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</si>
  <si>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</si>
  <si>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Bradi1g67387</t>
  </si>
  <si>
    <t>atpase family aaa domain-containing protein 5</t>
  </si>
  <si>
    <t>GO:0005634;GO:0003677;GO:0005524;GO:0006281;GO:0009536;GO:0007049</t>
  </si>
  <si>
    <t>plastid;cell cycle;nucleus;ATP binding;DNA repair;DNA binding</t>
  </si>
  <si>
    <t>Bradi1g72160</t>
  </si>
  <si>
    <t>transmembrane protein 131 homolog</t>
  </si>
  <si>
    <t>GO:0009086;GO:0000394;GO:0016020;GO:0009536;GO:0010048</t>
  </si>
  <si>
    <t>RNA splicing, via endonucleolytic cleavage and ligation;plastid;membrane;vernalization response;methionine biosynthetic process</t>
  </si>
  <si>
    <t>Bradi5g25390</t>
  </si>
  <si>
    <t>kinesin-like calmodulin-binding protein homolog</t>
  </si>
  <si>
    <t>GO:0005524;GO:0003777;GO:0005516;GO:0045298;GO:0016491;GO:0005871;GO:0055114;GO:0007018;GO:0005874;GO:0008017</t>
  </si>
  <si>
    <t>microtubule;microtubule motor activity;kinesin complex;oxidation-reduction process;microtubule-based movement;microtubule binding;oxidoreductase activity;tubulin complex;ATP binding;calmodulin binding</t>
  </si>
  <si>
    <t>Cellular Component;Cellular Component;Cellular Component;Molecular Function;Molecular Function;Molecular Function;Molecular Function;Molecular Function;Biological Process;Biological Process</t>
  </si>
  <si>
    <t>Bradi1g27027</t>
  </si>
  <si>
    <t>regulator of nonsense transcripts 1 homolog</t>
  </si>
  <si>
    <t>GO:0008270;GO:0010182;GO:0009611;GO:0009863;GO:0004386;GO:0009867;GO:0042742;GO:0005886;GO:0048825;GO:0009744;GO:0003677;GO:0005524;GO:0048571;GO:0009506;GO:0000184;GO:0005829;GO:0016246</t>
  </si>
  <si>
    <t>RNA interference;cytosol;plasma membrane;sugar mediated signaling pathway;helicase activity;response to wounding;nuclear-transcribed mRNA catabolic process, nonsense-mediated decay;DNA binding;response to sucrose;salicylic acid mediated signaling pathway;long-day photoperiodism;plasmodesma;defense response to bacterium;cotyledon development;jasmonic acid mediated signaling pathway;ATP binding;zinc ion binding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</si>
  <si>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</si>
  <si>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Bradi1g11380</t>
  </si>
  <si>
    <t>probable serine threonine protein kinase ireh1</t>
  </si>
  <si>
    <t>Bradi2g47347</t>
  </si>
  <si>
    <t>Bradi4g08380</t>
  </si>
  <si>
    <t>ethylene-insensitive protein 2-like isoform x1</t>
  </si>
  <si>
    <t>GO:0016020;GO:0016023;GO:0006810;GO:0005215</t>
  </si>
  <si>
    <t>transporter activity;membrane;cytoplasmic vesicle;transport</t>
  </si>
  <si>
    <t>Bradi1g26607</t>
  </si>
  <si>
    <t>Bradi2g61842</t>
  </si>
  <si>
    <t>PREDICTED: uncharacterized protein LOC100835632</t>
  </si>
  <si>
    <t>GO:0006486</t>
  </si>
  <si>
    <t>protein glycosylation</t>
  </si>
  <si>
    <t>Bradi1g16570</t>
  </si>
  <si>
    <t>symplekin isoform x1</t>
  </si>
  <si>
    <t>GO:0035194;GO:0005847;GO:0006396;GO:0005488;GO:0009536</t>
  </si>
  <si>
    <t>posttranscriptional gene silencing by RNA;mRNA cleavage and polyadenylation specificity factor complex;plastid;binding;RNA processing</t>
  </si>
  <si>
    <t>Bradi3g31390</t>
  </si>
  <si>
    <t>5-oxoprolinase</t>
  </si>
  <si>
    <t>GO:0009506;GO:0005829;GO:0006751;GO:0017168</t>
  </si>
  <si>
    <t>cytosol;5-oxoprolinase (ATP-hydrolyzing) activity;plasmodesma;glutathione catabolic process</t>
  </si>
  <si>
    <t>Bradi2g28900</t>
  </si>
  <si>
    <t>dentin sialophospho isoform x2</t>
  </si>
  <si>
    <t>Bradi1g24747</t>
  </si>
  <si>
    <t>GO:0016459;GO:0005524;GO:0003779;GO:0008152;GO:0009536;GO:0003774</t>
  </si>
  <si>
    <t>myosin complex;plastid;metabolic process;ATP binding;actin binding;motor activity</t>
  </si>
  <si>
    <t>Bradi2g62330</t>
  </si>
  <si>
    <t>PREDICTED: uncharacterized protein LOC100842036 isoform X1</t>
  </si>
  <si>
    <t>Bradi1g46180</t>
  </si>
  <si>
    <t>phd-finger domain containing protein family</t>
  </si>
  <si>
    <t>Bradi2g01360</t>
  </si>
  <si>
    <t>GO:0006094;GO:0006020;GO:0006098;GO:0006096;GO:0006013;GO:0006000;GO:0006396;GO:0004332;GO:0004004;GO:0044822;GO:0005524;GO:0005737;GO:0015976</t>
  </si>
  <si>
    <t>fructose-bisphosphate aldolase activity;inositol metabolic process;carbon utilization;mannose metabolic process;pentose-phosphate shunt;glycolytic process;gluconeogenesis;cytoplasm;fructose metabolic process;ATP-dependent RNA helicase activity;RNA processing;ATP binding;RNA binding</t>
  </si>
  <si>
    <t>Cellular Component;Molecular Function;Molecular Function;Molecular Function;Molecular Function;Biological Process;Biological Process;Biological Process;Biological Process;Biological Process;Biological Process;Biological Process;Biological Process</t>
  </si>
  <si>
    <t>Bradi4g05110</t>
  </si>
  <si>
    <t>trafficking protein particle complex ii-specific subunit 130 homolog</t>
  </si>
  <si>
    <t>GO:0000919;GO:0005769;GO:0005802;GO:0005515;GO:0006810</t>
  </si>
  <si>
    <t>early endosome;cell plate assembly;transport;protein binding;trans-Golgi network</t>
  </si>
  <si>
    <t>Bradi3g58270</t>
  </si>
  <si>
    <t>PREDICTED: uncharacterized protein LOC100836262</t>
  </si>
  <si>
    <t>Bradi5g20927</t>
  </si>
  <si>
    <t>dna ligase 4</t>
  </si>
  <si>
    <t>GO:0051103;GO:0003677;GO:0005524;GO:0010165;GO:0009506;GO:0003910;GO:0006260;GO:0048046;GO:0006310;GO:0071897;GO:0006302</t>
  </si>
  <si>
    <t>DNA replication;apoplast;DNA ligase (ATP) activity;DNA ligation involved in DNA repair;double-strand break repair;DNA biosynthetic process;plasmodesma;response to X-ray;DNA recombination;ATP binding;DNA binding</t>
  </si>
  <si>
    <t>Bradi5g23540</t>
  </si>
  <si>
    <t>dna-directed rna polymerases iv and v subunit 2-like</t>
  </si>
  <si>
    <t>GO:0003677;GO:0001055;GO:0032549;GO:0005737;GO:0006351;GO:0005665</t>
  </si>
  <si>
    <t>cytoplasm;transcription, DNA-templated;DNA-directed RNA polymerase II, core complex;RNA polymerase II activity;ribonucleoside binding;DNA binding</t>
  </si>
  <si>
    <t>Bradi2g17507</t>
  </si>
  <si>
    <t>Bradi4g30490</t>
  </si>
  <si>
    <t>kinesin-related protein 11 isoform x1</t>
  </si>
  <si>
    <t>Bradi3g03317</t>
  </si>
  <si>
    <t>splicing factor 3b subunit 3-like</t>
  </si>
  <si>
    <t>GO:0005634;GO:0003723;GO:0005515;GO:0000398</t>
  </si>
  <si>
    <t>mRNA splicing, via spliceosome;nucleus;protein binding;RNA binding</t>
  </si>
  <si>
    <t>Bradi1g37700</t>
  </si>
  <si>
    <t>phospholipid-transporting atpase 4</t>
  </si>
  <si>
    <t>GO:0000287;GO:0005524;GO:0006812;GO:0045332;GO:0015917;GO:0005739;GO:0008152;GO:0016021;GO:0004012</t>
  </si>
  <si>
    <t>aminophospholipid transport;magnesium ion binding;phospholipid translocation;phospholipid-translocating ATPase activity;metabolic process;integral component of membrane;ATP binding;cation transport;mitochondrion</t>
  </si>
  <si>
    <t>Bradi3g12830</t>
  </si>
  <si>
    <t>structural maintenance of chromosomes protein partial</t>
  </si>
  <si>
    <t>GO:0005634;GO:0005524;GO:0046982;GO:0007064;GO:0008278;GO:0003682;GO:0000785</t>
  </si>
  <si>
    <t>protein heterodimerization activity;nucleus;cohesin complex;chromatin;ATP binding;chromatin binding;mitotic sister chromatid cohesion</t>
  </si>
  <si>
    <t>Bradi4g39130</t>
  </si>
  <si>
    <t>Bradi1g28950</t>
  </si>
  <si>
    <t>GO:0005524;GO:0005515;GO:0009069;GO:0004674;GO:0006468</t>
  </si>
  <si>
    <t>protein serine/threonine kinase activity;serine family amino acid metabolic process;protein phosphorylation;protein binding;ATP binding</t>
  </si>
  <si>
    <t>Bradi2g55640</t>
  </si>
  <si>
    <t>coatomer subunit alpha-3</t>
  </si>
  <si>
    <t>Bradi5g17320</t>
  </si>
  <si>
    <t>GO:0005618;GO:0006508;GO:0004252;GO:0016023;GO:0042335</t>
  </si>
  <si>
    <t>cytoplasmic vesicle;cuticle development;cell wall;proteolysis;serine-type endopeptidase activity</t>
  </si>
  <si>
    <t>Bradi1g17710</t>
  </si>
  <si>
    <t>cullin-associated nedd8-dissociated protein 1</t>
  </si>
  <si>
    <t>GO:0010162;GO:0019915;GO:0009640;GO:0009793;GO:0010051;GO:0010182;GO:0048449;GO:0007155;GO:0010090;GO:0048765;GO:0005488;GO:0009845;GO:0009933;GO:0005886;GO:0000278;GO:0009733;GO:0009909;GO:0045010;GO:0005618;GO:0005829;GO:0050826;GO:0010228;GO:0071555;GO:0016567</t>
  </si>
  <si>
    <t>response to freezing;cytosol;plasma membrane;trichome morphogenesis;sugar mediated signaling pathway;protein ubiquitination;binding;mitotic cell cycle;seed germination;lipid storage;xylem and phloem pattern formation;actin nucleation;photomorphogenesis;embryo development ending in seed dormancy;vegetative to reproductive phase transition of meristem;regulation of flower development;seed dormancy process;floral organ formation;cell adhesion;root hair cell differentiation;response to auxin;cell wall;cell wall organization;meristem structural organization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</si>
  <si>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</si>
  <si>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Bradi2g40060</t>
  </si>
  <si>
    <t>phospholipid-transporting atpase 9 isoform x1</t>
  </si>
  <si>
    <t>Bradi5g10432</t>
  </si>
  <si>
    <t>atp-dependent dna helicase q-like 4a</t>
  </si>
  <si>
    <t>GO:0005657;GO:0003676;GO:0005524;GO:0006281;GO:0008270;GO:0042967;GO:0043140;GO:0006260;GO:0032508;GO:0016020;GO:0006310;GO:0008080</t>
  </si>
  <si>
    <t>DNA replication;membrane;N-acetyltransferase activity;DNA duplex unwinding;nucleic acid binding;replication fork;ATP-dependent 3'-5' DNA helicase activity;acyl-carrier-protein biosynthetic process;DNA recombination;ATP binding;DNA repair;zinc ion binding</t>
  </si>
  <si>
    <t>Bradi2g05777</t>
  </si>
  <si>
    <t>Bradi4g39317</t>
  </si>
  <si>
    <t>Bradi4g27440</t>
  </si>
  <si>
    <t>receptor-like protein kinase bri1-like 3</t>
  </si>
  <si>
    <t>Bradi5g14830</t>
  </si>
  <si>
    <t>trafficking protein particle complex subunit 9</t>
  </si>
  <si>
    <t>GO:0000919;GO:0005769;GO:0005794;GO:0006810</t>
  </si>
  <si>
    <t>early endosome;cell plate assembly;transport;Golgi apparatus</t>
  </si>
  <si>
    <t>Bradi2g41690</t>
  </si>
  <si>
    <t>stomatal cytokinesis defective scd1 protein isoform 1</t>
  </si>
  <si>
    <t>GO:0016459;GO:0005515;GO:0009825;GO:0016905;GO:0000226;GO:0009069;GO:0030136;GO:0006468;GO:0045824;GO:0005886;GO:0080008;GO:0010235</t>
  </si>
  <si>
    <t>myosin complex;myosin heavy chain kinase activity;multidimensional cell growth;plasma membrane;serine family amino acid metabolic process;protein phosphorylation;clathrin-coated vesicle;protein binding;guard mother cell cytokinesis;negative regulation of innate immune response;microtubule cytoskeleton organization;Cul4-RING E3 ubiquitin ligase complex</t>
  </si>
  <si>
    <t>Cellular Component;Cellular Component;Cellular Component;Molecular Function;Molecular Function;Biological Process;Biological Process;Biological Process;Biological Process;Biological Process;Biological Process;Cellular Component</t>
  </si>
  <si>
    <t>Bradi4g22690</t>
  </si>
  <si>
    <t>phosphatidylinositol kinase</t>
  </si>
  <si>
    <t>GO:0048015;GO:0046854;GO:0004430;GO:0006661;GO:0005488;GO:0005622</t>
  </si>
  <si>
    <t>phosphatidylinositol-mediated signaling;phosphatidylinositol biosynthetic process;binding;1-phosphatidylinositol 4-kinase activity;phosphatidylinositol phosphorylation;intracellular</t>
  </si>
  <si>
    <t>Bradi1g17900</t>
  </si>
  <si>
    <t>structural maintenance of chromosomes protein 3</t>
  </si>
  <si>
    <t>GO:0005634;GO:0005524;GO:0006281;GO:0008280;GO:0009506;GO:0005515;GO:0035196;GO:0007064;GO:0051607;GO:0003682;GO:0000785;GO:0010267</t>
  </si>
  <si>
    <t>production of ta-siRNAs involved in RNA interference;plasmodesma;nucleus;cohesin complex;defense response to virus;chromatin;protein binding;ATP binding;DNA repair;chromatin binding;production of miRNAs involved in gene silencing by miRNA;mitotic sister chromatid cohesion</t>
  </si>
  <si>
    <t>Bradi2g46870</t>
  </si>
  <si>
    <t>rna-dependent rna polymerase 6-like</t>
  </si>
  <si>
    <t>GO:0010492;GO:0048440;GO:0003723;GO:0009616;GO:0048544;GO:0003968;GO:0001172;GO:0048366;GO:0005739;GO:0006144;GO:0010267;GO:0031379</t>
  </si>
  <si>
    <t>maintenance of shoot apical meristem identity;RNA-directed RNA polymerase complex;production of ta-siRNAs involved in RNA interference;recognition of pollen;RNA-directed 5'-3' RNA polymerase activity;virus induced gene silencing;purine nucleobase metabolic process;RNA binding;carpel development;mitochondrion;transcription, RNA-templated;leaf development</t>
  </si>
  <si>
    <t>Cellular Component;Molecular Function;Molecular Function;Biological Process;Biological Process;Biological Process;Biological Process;Biological Process;Biological Process;Biological Process;Biological Process;Cellular Component</t>
  </si>
  <si>
    <t>Bradi2g06610</t>
  </si>
  <si>
    <t>scar-like protein 2 isoform x2</t>
  </si>
  <si>
    <t>GO:0005856;GO:0003779;GO:0030036</t>
  </si>
  <si>
    <t>cytoskeleton;actin cytoskeleton organization;actin binding</t>
  </si>
  <si>
    <t>Bradi5g17100</t>
  </si>
  <si>
    <t>formin-like protein 14</t>
  </si>
  <si>
    <t>GO:0004721;GO:0005515;GO:0006470</t>
  </si>
  <si>
    <t>phosphoprotein phosphatase activity;protein dephosphorylation;protein binding</t>
  </si>
  <si>
    <t>Bradi5g16067</t>
  </si>
  <si>
    <t>regulator of nonsense transcripts upf2</t>
  </si>
  <si>
    <t>GO:0000956;GO:0009611;GO:0009863;GO:0006396;GO:0009630;GO:0044424;GO:0009867;GO:0042742;GO:0000278;GO:0048571;GO:0003723;GO:0005515;GO:0019344</t>
  </si>
  <si>
    <t>response to wounding;cysteine biosynthetic process;mitotic cell cycle;protein binding;gravitropism;intracellular part;salicylic acid mediated signaling pathway;nuclear-transcribed mRNA catabolic process;long-day photoperiodism;defense response to bacterium;jasmonic acid mediated signaling pathway;RNA processing;RNA binding</t>
  </si>
  <si>
    <t>Cellular Component;Molecular Function;Molecular Function;Biological Process;Biological Process;Biological Process;Biological Process;Biological Process;Biological Process;Biological Process;Biological Process;Biological Process;Biological Process</t>
  </si>
  <si>
    <t>Bradi1g06907</t>
  </si>
  <si>
    <t>protein far1-related sequence 4-like</t>
  </si>
  <si>
    <t>GO:0005634;GO:0003677;GO:0008270;GO:0006355</t>
  </si>
  <si>
    <t>nucleus;DNA binding;zinc ion binding;regulation of transcription, DNA-templated</t>
  </si>
  <si>
    <t>Bradi4g15740</t>
  </si>
  <si>
    <t>Bradi3g29440</t>
  </si>
  <si>
    <t>myosin-1-like</t>
  </si>
  <si>
    <t>GO:0016459;GO:0005524;GO:0005515;GO:0005739;GO:0008152;GO:0003774</t>
  </si>
  <si>
    <t>myosin complex;metabolic process;protein binding;ATP binding;mitochondrion;motor activity</t>
  </si>
  <si>
    <t>Bradi2g13730</t>
  </si>
  <si>
    <t>lish domain and heat repeat-containing protein kiaa1468 homolog</t>
  </si>
  <si>
    <t>Bradi1g50170</t>
  </si>
  <si>
    <t>cellulose synthase-like protein d2</t>
  </si>
  <si>
    <t>Bradi2g47920</t>
  </si>
  <si>
    <t>receptor-like serine threonine-protein kinase ale2 isoform x1</t>
  </si>
  <si>
    <t>GO:0001653;GO:0005524;GO:0009506;GO:0031625;GO:0005739;GO:0046777;GO:0007178;GO:0009069;GO:0005886;GO:0009536;GO:0004675;GO:0009755</t>
  </si>
  <si>
    <t>hormone-mediated signaling pathway;protein autophosphorylation;plastid;plasma membrane;serine family amino acid metabolic process;plasmodesma;transmembrane receptor protein serine/threonine kinase activity;peptide receptor activity;ATP binding;transmembrane receptor protein serine/threonine kinase signaling pathway;mitochondrion;ubiquitin protein ligase binding</t>
  </si>
  <si>
    <t>Bradi4g06460</t>
  </si>
  <si>
    <t>GO:0005515;GO:0005739;GO:0016023;GO:0043531</t>
  </si>
  <si>
    <t>cytoplasmic vesicle;ADP binding;protein binding;mitochondrion</t>
  </si>
  <si>
    <t>Bradi1g44550</t>
  </si>
  <si>
    <t>alpha-mannosidase 2x</t>
  </si>
  <si>
    <t>GO:0005802;GO:0004559;GO:0008270;GO:0005768;GO:0006013;GO:0006487;GO:0030246;GO:0009536</t>
  </si>
  <si>
    <t>mannose metabolic process;endosome;plastid;carbohydrate binding;protein N-linked glycosylation;alpha-mannosidase activity;trans-Golgi network;zinc ion binding</t>
  </si>
  <si>
    <t>Bradi3g03874</t>
  </si>
  <si>
    <t>Bradi1g30610</t>
  </si>
  <si>
    <t>probable isoleucine--trna cytoplasmic</t>
  </si>
  <si>
    <t>GO:0009097;GO:0006094;GO:0007010;GO:0009651;GO:0006450;GO:0009099;GO:0006096;GO:0009098;GO:0002161;GO:0006428;GO:0005524;GO:0004822;GO:0005829;GO:0010498</t>
  </si>
  <si>
    <t>isoleucyl-tRNA aminoacylation;regulation of translational fidelity;cytoskeleton organization;cytosol;valine biosynthetic process;glycolytic process;leucine biosynthetic process;gluconeogenesis;proteasomal protein catabolic process;aminoacyl-tRNA editing activity;isoleucine biosynthetic process;response to salt stress;isoleucine-tRNA ligase activity;ATP binding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</si>
  <si>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</t>
  </si>
  <si>
    <t>Bradi4g25041</t>
  </si>
  <si>
    <t>Disease resistance RPM1</t>
  </si>
  <si>
    <t>Bradi2g48082</t>
  </si>
  <si>
    <t>PREDICTED: uncharacterized protein LOC100846715</t>
  </si>
  <si>
    <t>Bradi2g61300</t>
  </si>
  <si>
    <t>rrp12-like protein isoform x1</t>
  </si>
  <si>
    <t>Bradi4g14650</t>
  </si>
  <si>
    <t>helicase sen1-like</t>
  </si>
  <si>
    <t>GO:0016021;GO:0004386;GO:0055114</t>
  </si>
  <si>
    <t>oxidation-reduction process;helicase activity;integral component of membrane</t>
  </si>
  <si>
    <t>Bradi5g26820</t>
  </si>
  <si>
    <t>k(+) efflux antiporter chloroplastic-like</t>
  </si>
  <si>
    <t>GO:0006813;GO:0005524;GO:0015299;GO:0005849;GO:0016021;GO:1902600;GO:0003729;GO:0006298;GO:0030983;GO:0006378;GO:0006885</t>
  </si>
  <si>
    <t>mismatched DNA binding;mRNA polyadenylation;hydrogen ion transmembrane transport;solute:proton antiporter activity;regulation of pH;mRNA cleavage factor complex;mismatch repair;mRNA binding;integral component of membrane;ATP binding;potassium ion transport</t>
  </si>
  <si>
    <t>Bradi1g12340</t>
  </si>
  <si>
    <t>e3 ubiquitin-protein ligase upl7</t>
  </si>
  <si>
    <t>Bradi4g42217</t>
  </si>
  <si>
    <t>trithorax group protein osa-like</t>
  </si>
  <si>
    <t>Bradi3g28760</t>
  </si>
  <si>
    <t>exportin-4 isoform x2</t>
  </si>
  <si>
    <t>Bradi3g05847</t>
  </si>
  <si>
    <t>dna-directed rna polymerase iii subunit rpc2</t>
  </si>
  <si>
    <t>GO:0001056;GO:0003677;GO:0032549;GO:0006383;GO:0009560;GO:0005666</t>
  </si>
  <si>
    <t>DNA-directed RNA polymerase III complex;transcription from RNA polymerase III promoter;embryo sac egg cell differentiation;ribonucleoside binding;DNA binding;RNA polymerase III activity</t>
  </si>
  <si>
    <t>Bradi5g10477</t>
  </si>
  <si>
    <t>kinesin heavy chain</t>
  </si>
  <si>
    <t>GO:0016887;GO:0005524;GO:0003777;GO:0045298;GO:0008152;GO:0005871;GO:0007018;GO:0005886;GO:0005874;GO:0008017</t>
  </si>
  <si>
    <t>microtubule;microtubule motor activity;kinesin complex;ATPase activity;microtubule-based movement;plasma membrane;microtubule binding;metabolic process;tubulin complex;ATP binding</t>
  </si>
  <si>
    <t>Cellular Component;Cellular Component;Cellular Component;Molecular Function;Molecular Function;Molecular Function;Molecular Function;Biological Process;Biological Process;Cellular Component</t>
  </si>
  <si>
    <t>Bradi3g53047</t>
  </si>
  <si>
    <t>nuclear matrix constituent protein 1-like protein isoform x1</t>
  </si>
  <si>
    <t>Bradi3g35037</t>
  </si>
  <si>
    <t>pre-mrna processing</t>
  </si>
  <si>
    <t>GO:0005634;GO:0005515;GO:0006397</t>
  </si>
  <si>
    <t>mRNA processing;nucleus;protein binding</t>
  </si>
  <si>
    <t>Bradi2g38800</t>
  </si>
  <si>
    <t>Bradi3g32780</t>
  </si>
  <si>
    <t>tetratricopeptide repeat protein 37</t>
  </si>
  <si>
    <t>Bradi1g08607</t>
  </si>
  <si>
    <t>GO:0005524;GO:0003725;GO:0005739;GO:0006396;GO:0004004;GO:0044822</t>
  </si>
  <si>
    <t>double-stranded RNA binding;ATP-dependent RNA helicase activity;RNA processing;ATP binding;RNA binding;mitochondrion</t>
  </si>
  <si>
    <t>Bradi2g23187</t>
  </si>
  <si>
    <t>endoribonuclease dicer homolog 3a-like</t>
  </si>
  <si>
    <t>GO:0090502;GO:0004386;GO:0005634;GO:0003677;GO:0005524;GO:0003723;GO:0004525;GO:0005515;GO:0005737;GO:0046872;GO:0051252;GO:0016442;GO:0030422</t>
  </si>
  <si>
    <t>ribonuclease III activity;metal ion binding;helicase activity;nucleus;protein binding;DNA binding;cytoplasm;regulation of RNA metabolic process;RISC complex;ATP binding;production of siRNA involved in RNA interference;RNA binding;RNA phosphodiester bond hydrolysis, endonucleolytic</t>
  </si>
  <si>
    <t>Cellular Component;Cellular Component;Cellular Component;Molecular Function;Molecular Function;Molecular Function;Molecular Function;Molecular Function;Molecular Function;Molecular Function;Biological Process;Biological Process;Biological Process</t>
  </si>
  <si>
    <t>Bradi1g34340</t>
  </si>
  <si>
    <t>auxin response factor 19-like</t>
  </si>
  <si>
    <t>Bradi4g10987</t>
  </si>
  <si>
    <t>Bradi5g18610</t>
  </si>
  <si>
    <t>gamma-tubulin complex component 5-like</t>
  </si>
  <si>
    <t>GO:0010075;GO:0005815;GO:0000922;GO:0090063</t>
  </si>
  <si>
    <t>microtubule organizing center;spindle pole;regulation of meristem growth;positive regulation of microtubule nucleation</t>
  </si>
  <si>
    <t>Bradi2g57657</t>
  </si>
  <si>
    <t>sister chromatid cohesion 1 protein 4</t>
  </si>
  <si>
    <t>GO:0007062;GO:0005515;GO:0000228;GO:0007067;GO:0016246;GO:0006346</t>
  </si>
  <si>
    <t>nuclear chromosome;RNA interference;sister chromatid cohesion;methylation-dependent chromatin silencing;mitotic nuclear division;protein binding</t>
  </si>
  <si>
    <t>Bradi4g35150</t>
  </si>
  <si>
    <t>atpase family aaa domain-containing protein at1g05910</t>
  </si>
  <si>
    <t>GO:0005524;GO:0005515</t>
  </si>
  <si>
    <t>protein binding;ATP binding</t>
  </si>
  <si>
    <t>Bradi3g16250</t>
  </si>
  <si>
    <t>topless-related protein 1-like</t>
  </si>
  <si>
    <t>GO:0005515;GO:0003824;GO:0006355</t>
  </si>
  <si>
    <t>catalytic activity;protein binding;regulation of transcription, DNA-templated</t>
  </si>
  <si>
    <t>Bradi1g67800</t>
  </si>
  <si>
    <t>protein topless-like isoform x1</t>
  </si>
  <si>
    <t>GO:0005515;GO:0006355</t>
  </si>
  <si>
    <t>protein binding;regulation of transcription, DNA-templated</t>
  </si>
  <si>
    <t>Bradi4g17287</t>
  </si>
  <si>
    <t>no exine formation 1 isoform 1</t>
  </si>
  <si>
    <t>Bradi2g27947</t>
  </si>
  <si>
    <t>phospholipase d p1</t>
  </si>
  <si>
    <t>GO:0003824;GO:0008152;GO:0035091</t>
  </si>
  <si>
    <t>catalytic activity;metabolic process;phosphatidylinositol binding</t>
  </si>
  <si>
    <t>Bradi4g26750</t>
  </si>
  <si>
    <t>atp-dependent clp protease atp-binding subunit</t>
  </si>
  <si>
    <t>GO:0005524;GO:0005739;GO:0006508;GO:0008233</t>
  </si>
  <si>
    <t>peptidase activity;ATP binding;proteolysis;mitochondrion</t>
  </si>
  <si>
    <t>Bradi3g60200</t>
  </si>
  <si>
    <t>protein ric1 homolog</t>
  </si>
  <si>
    <t>Bradi3g40240</t>
  </si>
  <si>
    <t>squamosa promoter-binding-like protein 15</t>
  </si>
  <si>
    <t>Bradi4g07167</t>
  </si>
  <si>
    <t>ubiquitin carboxyl-terminal hydrolase 12-like isoform x2</t>
  </si>
  <si>
    <t>GO:0016579;GO:0005515;GO:0036459;GO:0006511</t>
  </si>
  <si>
    <t>protein deubiquitination;ubiquitin-dependent protein catabolic process;thiol-dependent ubiquitinyl hydrolase activity;protein binding</t>
  </si>
  <si>
    <t>Bradi4g15710</t>
  </si>
  <si>
    <t>ubiquitin carboxyl-terminal hydrolase 12-like isoform x1</t>
  </si>
  <si>
    <t>Bradi2g25160</t>
  </si>
  <si>
    <t>transposon en spm sub- expressed</t>
  </si>
  <si>
    <t>Bradi4g11510</t>
  </si>
  <si>
    <t>sister-chromatid cohesion protein 3</t>
  </si>
  <si>
    <t>GO:0016558;GO:0007131;GO:0033044;GO:0000911;GO:0006396;GO:0007067;GO:0005694;GO:0009630;GO:0010090;GO:0006325;GO:0007129;GO:0009887;GO:0051455;GO:0005634;GO:0003677;GO:0006635;GO:0010638;GO:0016023;GO:0051754;GO:0010564</t>
  </si>
  <si>
    <t>chromatin organization;trichome morphogenesis;positive regulation of organelle organization;chromosome;attachment of spindle microtubules to kinetochore involved in homologous chromosome segregation;fatty acid beta-oxidation;nucleus;cytokinesis by cell plate formation;gravitropism;reciprocal meiotic recombination;protein import into peroxisome matrix;DNA binding;cytoplasmic vesicle;regulation of chromosome organization;mitotic nuclear division;regulation of cell cycle process;RNA processing;meiotic sister chromatid cohesion, centromeric;synapsis;animal organ morphogenesis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</si>
  <si>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</si>
  <si>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Bradi2g25327</t>
  </si>
  <si>
    <t>Bradi2g19020</t>
  </si>
  <si>
    <t>protein stichel-like 4 isoform x1</t>
  </si>
  <si>
    <t>GO:0009360;GO:0005524;GO:0003689;GO:0003887;GO:0006261;GO:0071897;GO:0005663</t>
  </si>
  <si>
    <t>DNA polymerase III complex;DNA biosynthetic process;DNA replication factor C complex;DNA-directed DNA polymerase activity;ATP binding;DNA-dependent DNA replication;DNA clamp loader activity</t>
  </si>
  <si>
    <t>Bradi2g52840</t>
  </si>
  <si>
    <t>Bradi1g10530</t>
  </si>
  <si>
    <t>serine threonine-protein kinase ppk5-like</t>
  </si>
  <si>
    <t>Bradi1g20630</t>
  </si>
  <si>
    <t>PREDICTED: uncharacterized protein LOC100836004</t>
  </si>
  <si>
    <t>GO:0009506;GO:0045010;GO:0016020;GO:0007155;GO:0010090;GO:0006810;GO:0005215</t>
  </si>
  <si>
    <t>transporter activity;actin nucleation;membrane;trichome morphogenesis;cell adhesion;plasmodesma;transport</t>
  </si>
  <si>
    <t>Bradi1g72092</t>
  </si>
  <si>
    <t>dentin sialophosphoprotein isoform x2</t>
  </si>
  <si>
    <t>GO:0045492;GO:0007062;GO:0009506;GO:0000956;GO:0045132;GO:0010413;GO:0009630;GO:0016246;GO:0005886;GO:0080008;GO:0031048;GO:0006346</t>
  </si>
  <si>
    <t>xylan biosynthetic process;RNA interference;meiotic chromosome segregation;sister chromatid cohesion;plasma membrane;nuclear-transcribed mRNA catabolic process;methylation-dependent chromatin silencing;plasmodesma;glucuronoxylan metabolic process;chromatin silencing by small RNA;gravitropism;Cul4-RING E3 ubiquitin ligase complex</t>
  </si>
  <si>
    <t>Cellular Component;Cellular Component;Cellular Component;Biological Process;Biological Process;Biological Process;Biological Process;Biological Process;Biological Process;Biological Process;Biological Process;Biological Process</t>
  </si>
  <si>
    <t>Bradi2g35740</t>
  </si>
  <si>
    <t>GO:0016887;GO:0003677;GO:0005524;GO:0031491;GO:0043044;GO:0008152;GO:0004386;GO:0000785;GO:0016589</t>
  </si>
  <si>
    <t>NURF complex;ATPase activity;helicase activity;nucleosome binding;metabolic process;chromatin;ATP-dependent chromatin remodeling;ATP binding;DNA binding</t>
  </si>
  <si>
    <t>Bradi3g17857</t>
  </si>
  <si>
    <t>methyl- -binding domain-containing protein 13-like isoform x1</t>
  </si>
  <si>
    <t>Bradi1g59940</t>
  </si>
  <si>
    <t>fact complex subunit spt16-like</t>
  </si>
  <si>
    <t>GO:0005634;GO:0006281;GO:0006260;GO:0006355;GO:0005694</t>
  </si>
  <si>
    <t>DNA replication;chromosome;nucleus;DNA repair;regulation of transcription, DNA-templated</t>
  </si>
  <si>
    <t>Bradi1g22200</t>
  </si>
  <si>
    <t>lrr receptor-like serine threonine-protein kinase rpk2</t>
  </si>
  <si>
    <t>GO:0005524;GO:0005515;GO:0005739;GO:0016021;GO:0016023;GO:0009069;GO:0004674;GO:0006468</t>
  </si>
  <si>
    <t>cytoplasmic vesicle;protein serine/threonine kinase activity;serine family amino acid metabolic process;protein phosphorylation;integral component of membrane;protein binding;ATP binding;mitochondrion</t>
  </si>
  <si>
    <t>Bradi5g18540</t>
  </si>
  <si>
    <t>protein argonaute 1b-like isoform x2</t>
  </si>
  <si>
    <t>Bradi1g59270</t>
  </si>
  <si>
    <t>protein longifolia 1-like</t>
  </si>
  <si>
    <t>Bradi4g11687</t>
  </si>
  <si>
    <t>nuclear pore complex protein nup107-like isoform x6</t>
  </si>
  <si>
    <t>GO:0006810;GO:0005643</t>
  </si>
  <si>
    <t>transport;nuclear pore</t>
  </si>
  <si>
    <t>Bradi2g60830</t>
  </si>
  <si>
    <t>e3 ubiquitin-protein ligase herc1</t>
  </si>
  <si>
    <t>GO:0046872;GO:0008152;GO:0016874</t>
  </si>
  <si>
    <t>metal ion binding;ligase activity;metabolic process</t>
  </si>
  <si>
    <t>Bradi2g26807</t>
  </si>
  <si>
    <t>Bradi3g47270</t>
  </si>
  <si>
    <t>ankyrin repeat and fyve domain-containing protein 1</t>
  </si>
  <si>
    <t>GO:0009506;GO:0005515;GO:0046872;GO:0006486</t>
  </si>
  <si>
    <t>metal ion binding;protein glycosylation;plasmodesma;protein binding</t>
  </si>
  <si>
    <t>Bradi4g02900</t>
  </si>
  <si>
    <t>GO:0005524;GO:0005515;GO:0005739;GO:0009069;GO:0004674;GO:0006468</t>
  </si>
  <si>
    <t>protein serine/threonine kinase activity;serine family amino acid metabolic process;protein phosphorylation;protein binding;ATP binding;mitochondrion</t>
  </si>
  <si>
    <t>Bradi4g30827</t>
  </si>
  <si>
    <t>Bradi1g76400</t>
  </si>
  <si>
    <t>epidermal growth factor receptor substrate 15-like 1 isoform x1</t>
  </si>
  <si>
    <t>GO:0005515;GO:0060151;GO:0005509;GO:0030048;GO:0051646;GO:0005886;GO:0051645</t>
  </si>
  <si>
    <t>mitochondrion localization;actin filament-based movement;Golgi localization;plasma membrane;peroxisome localization;protein binding;calcium ion binding</t>
  </si>
  <si>
    <t>Bradi1g59920</t>
  </si>
  <si>
    <t>Bradi1g27757</t>
  </si>
  <si>
    <t>Bradi1g41825</t>
  </si>
  <si>
    <t>Bradi1g56600</t>
  </si>
  <si>
    <t>inhibitor of bruton tyrosine kinase</t>
  </si>
  <si>
    <t>GO:0005515;GO:0016310;GO:0016301;GO:0009536</t>
  </si>
  <si>
    <t>plastid;kinase activity;protein binding;phosphorylation</t>
  </si>
  <si>
    <t>Bradi2g42210</t>
  </si>
  <si>
    <t>dead-box atp-dependent rna helicase 42-like</t>
  </si>
  <si>
    <t>Bradi1g17590</t>
  </si>
  <si>
    <t>mediator of rna polymerase ii transcription subunit 33a-like isoform x1</t>
  </si>
  <si>
    <t>Bradi1g29560</t>
  </si>
  <si>
    <t>Bradi2g16627</t>
  </si>
  <si>
    <t>interferon-induced guanylate-binding protein 2-like</t>
  </si>
  <si>
    <t>Bradi1g13310</t>
  </si>
  <si>
    <t>Bradi3g01460</t>
  </si>
  <si>
    <t>wd40-like beta propeller repeat family protein</t>
  </si>
  <si>
    <t>Bradi1g20750</t>
  </si>
  <si>
    <t>probable inactive receptor kinase at5g10020</t>
  </si>
  <si>
    <t>GO:0005524;GO:0007020;GO:0016021;GO:0005829;GO:0016023;GO:0004672;GO:0009664;GO:0006468;GO:0005886;GO:0042545</t>
  </si>
  <si>
    <t>cytoplasmic vesicle;cytosol;plasma membrane;protein kinase activity;cell wall modification;microtubule nucleation;protein phosphorylation;integral component of membrane;ATP binding;plant-type cell wall organization</t>
  </si>
  <si>
    <t>Bradi1g14630</t>
  </si>
  <si>
    <t>calcium-transporting atpase plasma membrane-type</t>
  </si>
  <si>
    <t>GO:0006281;GO:0016529;GO:0006260;GO:0042575;GO:0003684;GO:0005388;GO:0005524;GO:0003887;GO:0005516;GO:0046872;GO:0016021;GO:0070588;GO:0071897</t>
  </si>
  <si>
    <t>DNA replication;calcium-transporting ATPase activity;metal ion binding;DNA biosynthetic process;DNA-directed DNA polymerase activity;integral component of membrane;calcium ion transmembrane transport;DNA repair;sarcoplasmic reticulum;calmodulin binding;DNA polymerase complex;damaged DNA binding;ATP binding</t>
  </si>
  <si>
    <t>Bradi5g25790</t>
  </si>
  <si>
    <t>phytosulfokine receptor 1-like</t>
  </si>
  <si>
    <t>Bradi2g43890</t>
  </si>
  <si>
    <t>PREDICTED: uncharacterized protein LOC100822323</t>
  </si>
  <si>
    <t>GO:0005802;GO:0005768;GO:0001666;GO:0019375</t>
  </si>
  <si>
    <t>endosome;response to hypoxia;galactolipid biosynthetic process;trans-Golgi network</t>
  </si>
  <si>
    <t>Bradi4g23600</t>
  </si>
  <si>
    <t>dna polymerase delta catalytic subunit</t>
  </si>
  <si>
    <t>GO:0000166;GO:0005634;GO:0003677;GO:0008408;GO:0090305;GO:0003887;GO:0046872;GO:0006260;GO:0071897;GO:0042575;GO:0051539</t>
  </si>
  <si>
    <t>4 iron, 4 sulfur cluster binding;DNA replication;metal ion binding;DNA polymerase complex;3'-5' exonuclease activity;DNA biosynthetic process;DNA-directed DNA polymerase activity;nucleus;nucleic acid phosphodiester bond hydrolysis;DNA binding;nucleotide binding</t>
  </si>
  <si>
    <t>Cellular Component;Cellular Component;Molecular Function;Molecular Function;Molecular Function;Molecular Function;Molecular Function;Molecular Function;Biological Process;Biological Process;Biological Process</t>
  </si>
  <si>
    <t>Bradi2g47747</t>
  </si>
  <si>
    <t>Bradi3g54040</t>
  </si>
  <si>
    <t>ubiquitin carboxyl-terminal hydrolase 23</t>
  </si>
  <si>
    <t>GO:0004843;GO:0016579;GO:0043161;GO:0061136;GO:0004197</t>
  </si>
  <si>
    <t>protein deubiquitination;cysteine-type endopeptidase activity;proteasome-mediated ubiquitin-dependent protein catabolic process;thiol-dependent ubiquitin-specific protease activity;regulation of proteasomal protein catabolic process</t>
  </si>
  <si>
    <t>Bradi4g41717</t>
  </si>
  <si>
    <t>nucleolar protein 6 isoform x2</t>
  </si>
  <si>
    <t>GO:0009220;GO:0005829</t>
  </si>
  <si>
    <t>pyrimidine ribonucleotide biosynthetic process;cytosol</t>
  </si>
  <si>
    <t>Bradi1g31187</t>
  </si>
  <si>
    <t>ubiquitin carboxyl-terminal hydrolase 18-like</t>
  </si>
  <si>
    <t>Bradi2g37570</t>
  </si>
  <si>
    <t>calcium-transporting atpase endoplasmic reticulum-type-like</t>
  </si>
  <si>
    <t>GO:0005524;GO:0015662;GO:0006812;GO:0046872;GO:0008152;GO:0016021</t>
  </si>
  <si>
    <t>metal ion binding;ATPase activity, coupled to transmembrane movement of ions, phosphorylative mechanism;metabolic process;integral component of membrane;ATP binding;cation transport</t>
  </si>
  <si>
    <t>Bradi1g48447</t>
  </si>
  <si>
    <t>membrane-bound transcription factor site-1 protease</t>
  </si>
  <si>
    <t>GO:0006888;GO:0042538;GO:0006508;GO:0004252;GO:0006486;GO:0005794</t>
  </si>
  <si>
    <t>protein glycosylation;ER to Golgi vesicle-mediated transport;hyperosmotic salinity response;proteolysis;Golgi apparatus;serine-type endopeptidase activity</t>
  </si>
  <si>
    <t>Bradi4g08712</t>
  </si>
  <si>
    <t>PREDICTED: uncharacterized protein LOC100831875</t>
  </si>
  <si>
    <t>Bradi4g41540</t>
  </si>
  <si>
    <t>filament-like plant protein 1</t>
  </si>
  <si>
    <t>Bradi3g15380</t>
  </si>
  <si>
    <t>uncharacterized atp-dependent helicase -like isoform x1</t>
  </si>
  <si>
    <t>GO:0005524;GO:0008270;GO:0005515;GO:0008152;GO:0004386</t>
  </si>
  <si>
    <t>helicase activity;metabolic process;protein binding;ATP binding;zinc ion binding</t>
  </si>
  <si>
    <t>Bradi2g04960</t>
  </si>
  <si>
    <t>valine--trna ligase-like</t>
  </si>
  <si>
    <t>GO:0004832;GO:0009097;GO:0005524;GO:0006438;GO:0006450;GO:0009099;GO:0009098;GO:0002161;GO:0005829</t>
  </si>
  <si>
    <t>aminoacyl-tRNA editing activity;isoleucine biosynthetic process;valine-tRNA ligase activity;regulation of translational fidelity;cytosol;valine biosynthetic process;leucine biosynthetic process;ATP binding;valyl-tRNA aminoacylation</t>
  </si>
  <si>
    <t>Bradi1g52510</t>
  </si>
  <si>
    <t>neutral alpha-glucosidase c</t>
  </si>
  <si>
    <t>GO:0005975;GO:0004553;GO:0030246</t>
  </si>
  <si>
    <t>carbohydrate metabolic process;carbohydrate binding;hydrolase activity, hydrolyzing O-glycosyl compounds</t>
  </si>
  <si>
    <t>Bradi1g34140</t>
  </si>
  <si>
    <t>inactive cadmium zinc-transporting atpase hma3</t>
  </si>
  <si>
    <t>GO:0005524;GO:0046872;GO:0008152;GO:0016021;GO:0016463;GO:0071577</t>
  </si>
  <si>
    <t>zinc-exporting ATPase activity;metal ion binding;zinc II ion transmembrane transport;metabolic process;integral component of membrane;ATP binding</t>
  </si>
  <si>
    <t>Bradi1g16140</t>
  </si>
  <si>
    <t>probable ubiquitin conjugation factor e4</t>
  </si>
  <si>
    <t>GO:0045492;GO:0000151;GO:0007165;GO:0034450;GO:0016021;GO:0010413;GO:0005829;GO:0004871;GO:0016874;GO:0006511;GO:0016567</t>
  </si>
  <si>
    <t>xylan biosynthetic process;ubiquitin-dependent protein catabolic process;signal transducer activity;cytosol;signal transduction;protein ubiquitination;glucuronoxylan metabolic process;ligase activity;ubiquitin ligase complex;integral component of membrane;ubiquitin-ubiquitin ligase activity</t>
  </si>
  <si>
    <t>Cellular Component;Cellular Component;Cellular Component;Molecular Function;Molecular Function;Molecular Function;Biological Process;Biological Process;Biological Process;Biological Process;Biological Process</t>
  </si>
  <si>
    <t>Bradi1g08240</t>
  </si>
  <si>
    <t>Bradi1g50407</t>
  </si>
  <si>
    <t>Bradi4g38387</t>
  </si>
  <si>
    <t>pre-mrna cleavage complex ii protein pcf11</t>
  </si>
  <si>
    <t>GO:0043167;GO:0009743;GO:0004672;GO:0044763;GO:0006369;GO:0006468;GO:0000993;GO:0006378;GO:0006379;GO:0050794;GO:0005737;GO:0005849;GO:0003729;GO:2000026</t>
  </si>
  <si>
    <t>RNA polymerase II core binding;protein kinase activity;mRNA cleavage factor complex;mRNA binding;protein phosphorylation;termination of RNA polymerase II transcription;regulation of cellular process;cytoplasm;ion binding;mRNA polyadenylation;response to carbohydrate;single-organism cellular process;mRNA cleavage;regulation of multicellular organismal development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</si>
  <si>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</t>
  </si>
  <si>
    <t>Bradi4g08510</t>
  </si>
  <si>
    <t>histone-lysine n-methyltransferase atx2-like</t>
  </si>
  <si>
    <t>GO:0005634;GO:0008270;GO:0005515;GO:0034968;GO:0018024;GO:0035556;GO:0006554</t>
  </si>
  <si>
    <t>lysine catabolic process;histone lysine methylation;nucleus;intracellular signal transduction;histone-lysine N-methyltransferase activity;protein binding;zinc ion binding</t>
  </si>
  <si>
    <t>Bradi2g34820</t>
  </si>
  <si>
    <t>e3 ubiquitin-protein ligase upl6</t>
  </si>
  <si>
    <t>Bradi5g05650</t>
  </si>
  <si>
    <t>probable importin-7 homolog</t>
  </si>
  <si>
    <t>GO:0006886;GO:0008536;GO:0005622</t>
  </si>
  <si>
    <t>Ran GTPase binding;intracellular;intracellular protein transport</t>
  </si>
  <si>
    <t>Bradi1g07180</t>
  </si>
  <si>
    <t>Bradi2g41187</t>
  </si>
  <si>
    <t>upf0202 protein at1g10490-like</t>
  </si>
  <si>
    <t>Bradi1g43700</t>
  </si>
  <si>
    <t>importin 9</t>
  </si>
  <si>
    <t>GO:0000911;GO:0000226;GO:0006886;GO:0008536;GO:0005622</t>
  </si>
  <si>
    <t>Ran GTPase binding;intracellular;cytokinesis by cell plate formation;microtubule cytoskeleton organization;intracellular protein transport</t>
  </si>
  <si>
    <t>Bradi2g62680</t>
  </si>
  <si>
    <t>pwwp domain containing expressed</t>
  </si>
  <si>
    <t>Bradi4g15060</t>
  </si>
  <si>
    <t>GO:0005515;GO:0043531</t>
  </si>
  <si>
    <t>ADP binding;protein binding</t>
  </si>
  <si>
    <t>Bradi5g08167</t>
  </si>
  <si>
    <t>calmodulin-binding transcription activator 4-like</t>
  </si>
  <si>
    <t>GO:0005634;GO:0003677;GO:0005515</t>
  </si>
  <si>
    <t>nucleus;protein binding;DNA binding</t>
  </si>
  <si>
    <t>Bradi4g10060</t>
  </si>
  <si>
    <t>GO:0005524;GO:0005515;GO:0006915;GO:0043531;GO:0006952</t>
  </si>
  <si>
    <t>ADP binding;defense response;apoptotic process;protein binding;ATP binding</t>
  </si>
  <si>
    <t>Bradi1g70920</t>
  </si>
  <si>
    <t>calcium-transporting atpase plasma membrane-type-like</t>
  </si>
  <si>
    <t>GO:0005524;GO:0005516;GO:0016529;GO:0046872;GO:0008152;GO:0016021;GO:0070588;GO:0016023;GO:0005388</t>
  </si>
  <si>
    <t>cytoplasmic vesicle;calcium-transporting ATPase activity;metal ion binding;metabolic process;integral component of membrane;calcium ion transmembrane transport;ATP binding;sarcoplasmic reticulum;calmodulin binding</t>
  </si>
  <si>
    <t>Cellular Component;Cellular Component;Cellular Component;Molecular Function;Molecular Function;Molecular Function;Molecular Function;Biological Process;Biological Process</t>
  </si>
  <si>
    <t>Bradi5g21080</t>
  </si>
  <si>
    <t>26s proteasome non-atpase regulatory subunit 1 homolog a-like</t>
  </si>
  <si>
    <t>GO:0050790;GO:0042176;GO:0000502;GO:0016023;GO:0005488;GO:0030234</t>
  </si>
  <si>
    <t>regulation of catalytic activity;cytoplasmic vesicle;proteasome complex;enzyme regulator activity;regulation of protein catabolic process;binding</t>
  </si>
  <si>
    <t>Bradi1g27740</t>
  </si>
  <si>
    <t>multiple c2 and transmembrane domain-containing protein 1-like</t>
  </si>
  <si>
    <t>GO:0016757;GO:0005515;GO:0008152;GO:0016021</t>
  </si>
  <si>
    <t>transferase activity, transferring glycosyl groups;metabolic process;integral component of membrane;protein binding</t>
  </si>
  <si>
    <t>Bradi3g30547</t>
  </si>
  <si>
    <t>kinesin-related protein 11-like</t>
  </si>
  <si>
    <t>GO:0016887;GO:0005524;GO:0003777;GO:0008270;GO:0045298;GO:0008152;GO:0005871;GO:0007018;GO:0009536;GO:0005874;GO:0008017</t>
  </si>
  <si>
    <t>microtubule;microtubule motor activity;kinesin complex;plastid;ATPase activity;microtubule-based movement;microtubule binding;metabolic process;tubulin complex;ATP binding;zinc ion binding</t>
  </si>
  <si>
    <t>Cellular Component;Cellular Component;Cellular Component;Cellular Component;Molecular Function;Molecular Function;Molecular Function;Molecular Function;Molecular Function;Biological Process;Biological Process</t>
  </si>
  <si>
    <t>Bradi2g59127</t>
  </si>
  <si>
    <t>histidine kinase 3</t>
  </si>
  <si>
    <t>GO:0010087;GO:0009873;GO:0005034;GO:0043424;GO:0009736;GO:0023014;GO:0080117;GO:0006635;GO:0008219;GO:0031537;GO:0009909;GO:0071215;GO:0016036;GO:0016558;GO:0048509;GO:0009365;GO:0010150;GO:0010271;GO:0006970;GO:0009863;GO:0009884;GO:0000303;GO:0007623;GO:0042742;GO:0005886;GO:0000155;GO:0005739;GO:0010029;GO:0071329;GO:0034757;GO:0070417;GO:0018106</t>
  </si>
  <si>
    <t>signal transduction by protein phosphorylation;response to superoxide;ethylene-activated signaling pathway;cellular response to phosphate starvation;negative regulation of iron ion transport;regulation of anthocyanin metabolic process;regulation of flower development;cellular response to sucrose stimulus;circadian rhythm;defense response to bacterium;cellular response to abscisic acid stimulus;cytokinin-activated signaling pathway;phosphorelay sensor kinase activity;peptidyl-histidine phosphorylation;cell death;plasma membrane;protein histidine kinase complex;phloem or xylem histogenesis;fatty acid beta-oxidation;response to osmotic stress;cellular response to cold;secondary growth;regulation of meristem development;protein histidine kinase binding;protein import into peroxisome matrix;mitochondrion;cytokinin receptor activity;leaf senescence;osmosensor activity;salicylic acid mediated signaling pathway;regulation of seed germination;regulation of chlorophyll catabolic process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</si>
  <si>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</si>
  <si>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Bradi4g10180</t>
  </si>
  <si>
    <t>Bradi3g43530</t>
  </si>
  <si>
    <t>lipase class 3 family protein</t>
  </si>
  <si>
    <t>GO:0098588;GO:0005739;GO:0016042;GO:0016298</t>
  </si>
  <si>
    <t>lipase activity;lipid catabolic process;bounding membrane of organelle;mitochondrion</t>
  </si>
  <si>
    <t>Bradi1g77770</t>
  </si>
  <si>
    <t>ap-2 complex subunit alpha-2-like</t>
  </si>
  <si>
    <t>GO:0016192;GO:0030131;GO:0008565;GO:0005488;GO:0006886</t>
  </si>
  <si>
    <t>clathrin adaptor complex;binding;protein transporter activity;intracellular protein transport;vesicle-mediated transport</t>
  </si>
  <si>
    <t>Bradi3g60080</t>
  </si>
  <si>
    <t>rrp12-like protein</t>
  </si>
  <si>
    <t>GO:0006406;GO:0006606;GO:0016023;GO:0005488</t>
  </si>
  <si>
    <t>cytoplasmic vesicle;mRNA export from nucleus;binding;protein import into nucleus</t>
  </si>
  <si>
    <t>Bradi2g50890</t>
  </si>
  <si>
    <t>GO:0000166;GO:0003676;GO:0009536</t>
  </si>
  <si>
    <t>plastid;nucleic acid binding;nucleotide binding</t>
  </si>
  <si>
    <t>Bradi1g16640</t>
  </si>
  <si>
    <t>importin-11 isoform x1</t>
  </si>
  <si>
    <t>Bradi2g25677</t>
  </si>
  <si>
    <t>autophagy-related protein 18h-like</t>
  </si>
  <si>
    <t>GO:0045261;GO:0005515;GO:0006119;GO:0005739;GO:0042594;GO:0046961;GO:0015986;GO:0046933</t>
  </si>
  <si>
    <t>ATP synthesis coupled proton transport;proton-transporting ATP synthase activity, rotational mechanism;proton-transporting ATPase activity, rotational mechanism;response to starvation;proton-transporting ATP synthase complex, catalytic core F(1);protein binding;oxidative phosphorylation;mitochondrion</t>
  </si>
  <si>
    <t>Bradi1g59360</t>
  </si>
  <si>
    <t>phytosulfokine receptor 2</t>
  </si>
  <si>
    <t>GO:0016788;GO:0009611;GO:0046777;GO:0007178;GO:0009069;GO:0005886;GO:0004675;GO:0009755;GO:0001653;GO:0005524;GO:0009507;GO:0009506;GO:0031625;GO:0016021;GO:0016023</t>
  </si>
  <si>
    <t>plasma membrane;serine family amino acid metabolic process;response to wounding;hydrolase activity, acting on ester bonds;integral component of membrane;peptide receptor activity;transmembrane receptor protein serine/threonine kinase signaling pathway;hormone-mediated signaling pathway;protein autophosphorylation;cytoplasmic vesicle;chloroplast;plasmodesma;transmembrane receptor protein serine/threonine kinase activity;ATP binding;ubiquitin protein ligase binding</t>
  </si>
  <si>
    <t>Cellular Component;Cellular Component;Cellular Component;Cellular Component;Cellular Component;Molecular Function;Molecular Function;Molecular Function;Molecular Function;Molecular Function;Biological Process;Biological Process;Biological Process;Biological Process;Biological Process</t>
  </si>
  <si>
    <t>Bradi5g15027</t>
  </si>
  <si>
    <t>probable lrr receptor-like serine threonine-protein kinase at3g47570</t>
  </si>
  <si>
    <t>Bradi4g02710</t>
  </si>
  <si>
    <t>gamma-tubulin complex component 5</t>
  </si>
  <si>
    <t>GO:0005815;GO:0000922;GO:0090063</t>
  </si>
  <si>
    <t>microtubule organizing center;spindle pole;positive regulation of microtubule nucleation</t>
  </si>
  <si>
    <t>Bradi5g26730</t>
  </si>
  <si>
    <t>GO:0006979;GO:0004602;GO:0005515;GO:0006749;GO:0006804;GO:0055114</t>
  </si>
  <si>
    <t>oxidation-reduction process;glutathione metabolic process;glutathione peroxidase activity;protein binding;response to oxidative stress;obsolete peroxidase reaction</t>
  </si>
  <si>
    <t>Bradi3g54557</t>
  </si>
  <si>
    <t>ribonucleoside-diphosphate reductase large subunit-like</t>
  </si>
  <si>
    <t>GO:0005524;GO:0006206;GO:0004748;GO:0006260;GO:0009186;GO:0055114;GO:0006144;GO:0005971</t>
  </si>
  <si>
    <t>DNA replication;oxidation-reduction process;pyrimidine nucleobase metabolic process;deoxyribonucleoside diphosphate metabolic process;ribonucleoside-diphosphate reductase activity, thioredoxin disulfide as acceptor;ATP binding;purine nucleobase metabolic process;ribonucleoside-diphosphate reductase complex</t>
  </si>
  <si>
    <t>Molecular Function;Molecular Function;Biological Process;Biological Process;Cellular Component;Biological Process;Biological Process;Biological Process</t>
  </si>
  <si>
    <t>Bradi2g26910</t>
  </si>
  <si>
    <t>pax3- and pax7-binding protein 1-like</t>
  </si>
  <si>
    <t>Bradi1g73110</t>
  </si>
  <si>
    <t>nuclear pore complex protein nup96 homolog</t>
  </si>
  <si>
    <t>GO:0006406;GO:0009086;GO:0010074;GO:0031965;GO:0015288;GO:0000394;GO:0055085;GO:0009909;GO:0009870;GO:0006606;GO:0005643;GO:0009733</t>
  </si>
  <si>
    <t>RNA splicing, via endonucleolytic cleavage and ligation;maintenance of meristem identity;transmembrane transport;regulation of flower development;mRNA export from nucleus;defense response signaling pathway, resistance gene-dependent;response to auxin;protein import into nucleus;nuclear membrane;porin activity;methionine biosynthetic process;nuclear pore</t>
  </si>
  <si>
    <t>Cellular Component;Cellular Component;Molecular Function;Biological Process;Biological Process;Biological Process;Biological Process;Biological Process;Biological Process;Biological Process;Biological Process;Biological Process</t>
  </si>
  <si>
    <t>Bradi1g16460</t>
  </si>
  <si>
    <t>PREDICTED: uncharacterized protein LOC100837147 isoform X1</t>
  </si>
  <si>
    <t>Bradi3g40640</t>
  </si>
  <si>
    <t>GO:0005524;GO:0005516;GO:0016529;GO:0046872;GO:0008152;GO:0016021;GO:0070588;GO:0005388</t>
  </si>
  <si>
    <t>calcium-transporting ATPase activity;metal ion binding;metabolic process;integral component of membrane;calcium ion transmembrane transport;ATP binding;sarcoplasmic reticulum;calmodulin binding</t>
  </si>
  <si>
    <t>Bradi4g24170</t>
  </si>
  <si>
    <t>GO:0010162;GO:0019915;GO:0009793;GO:0010182;GO:0007155;GO:0009933;GO:0043687;GO:0000278;GO:0000398;GO:0006401;GO:0005524;GO:0003723;GO:0003724;GO:0009909;GO:0045893;GO:0045010;GO:0016571;GO:0005829;GO:0030422;GO:0016579;GO:0009640;GO:0010093;GO:0035196;GO:0010090;GO:0009845;GO:0005634;GO:0050826;GO:0010228;GO:0010388;GO:0016567</t>
  </si>
  <si>
    <t>protein deneddylation;RNA helicase activity;trichome morphogenesis;protein ubiquitination;mitotic cell cycle;seed germination;RNA catabolic process;production of miRNAs involved in gene silencing by miRNA;histone methylation;actin nucleation;regulation of flower development;cell adhesion;specification of floral organ identity;ATP binding;production of siRNA involved in RNA interference;RNA binding;meristem structural organization;response to freezing;cytosol;sugar mediated signaling pathway;nucleus;post-translational protein modification;lipid storage;protein deubiquitination;mRNA splicing, via spliceosome;photomorphogenesis;embryo development ending in seed dormancy;vegetative to reproductive phase transition of meristem;seed dormancy process;positive regulation of transcription, DNA-templated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</si>
  <si>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</si>
  <si>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Bradi3g32630</t>
  </si>
  <si>
    <t>udp-glycosyltransferase superfamily protein isoform 1</t>
  </si>
  <si>
    <t>GO:0005802;GO:0005768</t>
  </si>
  <si>
    <t>endosome;trans-Golgi network</t>
  </si>
  <si>
    <t>Bradi2g19450</t>
  </si>
  <si>
    <t>GO:0016887;GO:0005524;GO:0003777;GO:0045298;GO:0008152;GO:0005871;GO:0007018;GO:0005874;GO:0008017</t>
  </si>
  <si>
    <t>microtubule;microtubule motor activity;kinesin complex;ATPase activity;microtubule-based movement;microtubule binding;metabolic process;tubulin complex;ATP binding</t>
  </si>
  <si>
    <t>Bradi3g57387</t>
  </si>
  <si>
    <t>kinesin-related protein 4-like</t>
  </si>
  <si>
    <t>Bradi3g43577</t>
  </si>
  <si>
    <t>probable udp-n-acetylglucosamine--peptide n-acetylglucosaminyltransferase sec</t>
  </si>
  <si>
    <t>GO:0016757;GO:0005515;GO:0006493</t>
  </si>
  <si>
    <t>transferase activity, transferring glycosyl groups;protein O-linked glycosylation;protein binding</t>
  </si>
  <si>
    <t>Bradi2g28157</t>
  </si>
  <si>
    <t>cation-chloride cotransporter 1-like</t>
  </si>
  <si>
    <t>GO:0015379;GO:0005887;GO:0055064;GO:0055075;GO:1902476;GO:0022820;GO:0010107;GO:0006884</t>
  </si>
  <si>
    <t>chloride ion homeostasis;chloride transmembrane transport;potassium ion symporter activity;cell volume homeostasis;potassium:chloride symporter activity;potassium ion homeostasis;integral component of plasma membrane;potassium ion import</t>
  </si>
  <si>
    <t>Bradi1g52110</t>
  </si>
  <si>
    <t>PREDICTED: uncharacterized protein LOC100845925 isoform X2</t>
  </si>
  <si>
    <t>GO:0090558;GO:0016043;GO:0009653;GO:0048468</t>
  </si>
  <si>
    <t>cell development;cellular component organization;plant epidermis development;anatomical structure morphogenesis</t>
  </si>
  <si>
    <t>Bradi1g78821</t>
  </si>
  <si>
    <t>leucine rich</t>
  </si>
  <si>
    <t>Bradi1g37130</t>
  </si>
  <si>
    <t>pre-mrna-processing protein 40a-like isoform x1</t>
  </si>
  <si>
    <t>Bradi1g66240</t>
  </si>
  <si>
    <t>PREDICTED: uncharacterized protein LOC100846538</t>
  </si>
  <si>
    <t>Bradi1g69360</t>
  </si>
  <si>
    <t>nuclear pore complex protein nup133 isoform x2</t>
  </si>
  <si>
    <t>GO:0009507;GO:0005515;GO:0009560</t>
  </si>
  <si>
    <t>chloroplast;embryo sac egg cell differentiation;protein binding</t>
  </si>
  <si>
    <t>Bradi2g36370</t>
  </si>
  <si>
    <t>serine threonine-protein phosphatase bsl1</t>
  </si>
  <si>
    <t>GO:0005634;GO:0004721;GO:0005515;GO:0046872;GO:0006470;GO:0009742</t>
  </si>
  <si>
    <t>phosphoprotein phosphatase activity;metal ion binding;nucleus;protein dephosphorylation;brassinosteroid mediated signaling pathway;protein binding</t>
  </si>
  <si>
    <t>Bradi2g42410</t>
  </si>
  <si>
    <t>regulator of telomere elongation helicase 1</t>
  </si>
  <si>
    <t>GO:0010073;GO:0035196;GO:0007267;GO:0004003;GO:0009855;GO:0006346;GO:0005657;GO:0005634;GO:0003677;GO:0005524;GO:0009616;GO:0032508;GO:0005739;GO:0010014;GO:0010267</t>
  </si>
  <si>
    <t>ATP-dependent DNA helicase activity;cell-cell signaling;production of ta-siRNAs involved in RNA interference;DNA duplex unwinding;nucleus;DNA binding;production of miRNAs involved in gene silencing by miRNA;mitochondrion;meristem maintenance;determination of bilateral symmetry;methylation-dependent chromatin silencing;replication fork;meristem initiation;virus induced gene silencing;ATP binding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</si>
  <si>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</t>
  </si>
  <si>
    <t>Bradi1g67770</t>
  </si>
  <si>
    <t>protein far1-related sequence 6-like</t>
  </si>
  <si>
    <t>Bradi1g64420</t>
  </si>
  <si>
    <t>protein efr3-like protein a</t>
  </si>
  <si>
    <t>GO:0005488;GO:0009536</t>
  </si>
  <si>
    <t>plastid;binding</t>
  </si>
  <si>
    <t>Bradi1g34327</t>
  </si>
  <si>
    <t>l-arabinokinase-like isoform x1</t>
  </si>
  <si>
    <t>GO:0005524;GO:0005737;GO:0016310;GO:0016773;GO:0016301</t>
  </si>
  <si>
    <t>cytoplasm;kinase activity;ATP binding;phosphorylation;phosphotransferase activity, alcohol group as acceptor</t>
  </si>
  <si>
    <t>Bradi1g36340</t>
  </si>
  <si>
    <t>116 kda u5 small nuclear ribonucleoprotein component-like</t>
  </si>
  <si>
    <t>GO:0005525;GO:0006448;GO:0003746;GO:0003924;GO:0019013;GO:0005840</t>
  </si>
  <si>
    <t>GTP binding;viral nucleocapsid;ribosome;translation elongation factor activity;GTPase activity;regulation of translational elongation</t>
  </si>
  <si>
    <t>Cellular Component;Molecular Function;Molecular Function;Molecular Function;Cellular Component;Biological Process</t>
  </si>
  <si>
    <t>Bradi3g18280</t>
  </si>
  <si>
    <t>Bradi2g43127</t>
  </si>
  <si>
    <t>rna-binding protein 5-b isoform x1</t>
  </si>
  <si>
    <t>GO:0000166;GO:0003676;GO:0008270</t>
  </si>
  <si>
    <t>nucleic acid binding;nucleotide binding;zinc ion binding</t>
  </si>
  <si>
    <t>Bradi1g05660</t>
  </si>
  <si>
    <t>5 -3 exoribonuclease 4 isoform x1</t>
  </si>
  <si>
    <t>GO:0010286;GO:0007131;GO:0031087;GO:0033044;GO:0008284;GO:0006487;GO:0007155;GO:0009873;GO:0006342;GO:0009630;GO:0043687;GO:0045492;GO:0009826;GO:0045595;GO:0045893;GO:0045010;GO:0010413;GO:0005829;GO:0010014;GO:0036464;GO:0008270;GO:0035196;GO:0007267;GO:0010090;GO:0003676;GO:0006306;GO:0009616;GO:0004527;GO:0000291;GO:0010587;GO:0010267</t>
  </si>
  <si>
    <t>cell-cell signaling;trichome morphogenesis;heat acclimation;ethylene-activated signaling pathway;nuclear-transcribed mRNA catabolic process, exonucleolytic;production of miRNAs involved in gene silencing by miRNA;actin nucleation;cell adhesion;DNA methylation;deadenylation-independent decapping of nuclear-transcribed mRNA;zinc ion binding;chromatin silencing;xylan biosynthetic process;cytosol;miRNA catabolic process;production of ta-siRNAs involved in RNA interference;protein N-linked glycosylation;nucleic acid binding;exonuclease activity;unidimensional cell growth;post-translational protein modification;gravitropism;reciprocal meiotic recombination;positive regulation of cell proliferation;regulation of chromosome organization;glucuronoxylan metabolic process;cytoplasmic ribonucleoprotein granule;meristem initiation;regulation of cell differentiation;virus induced gene silencing;positive regulation of transcription, DNA-templated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</si>
  <si>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</si>
  <si>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Bradi1g08000</t>
  </si>
  <si>
    <t>uncharacterized loc100194005</t>
  </si>
  <si>
    <t>Bradi1g01250</t>
  </si>
  <si>
    <t>nbs-lrr class disease resistance protein</t>
  </si>
  <si>
    <t>Bradi5g03600</t>
  </si>
  <si>
    <t>vacuolar protein sorting-associated protein chloroplastic</t>
  </si>
  <si>
    <t>GO:0003676;GO:0000938;GO:0019905;GO:0042147;GO:0009536;GO:0006896</t>
  </si>
  <si>
    <t>plastid;GARP complex;retrograde transport, endosome to Golgi;nucleic acid binding;syntaxin binding;Golgi to vacuole transport</t>
  </si>
  <si>
    <t>Bradi4g01410</t>
  </si>
  <si>
    <t>serine threonine-protein phosphatase bsl2 homolog</t>
  </si>
  <si>
    <t>Bradi3g47770</t>
  </si>
  <si>
    <t>ccaat enhancer-binding protein zeta</t>
  </si>
  <si>
    <t>GO:0010197;GO:0005730;GO:0005488</t>
  </si>
  <si>
    <t>nucleolus;binding;polar nucleus fusion</t>
  </si>
  <si>
    <t>Bradi3g03620</t>
  </si>
  <si>
    <t>l-arabinokinase-like</t>
  </si>
  <si>
    <t>Bradi2g35870</t>
  </si>
  <si>
    <t>pwwp domain family protein</t>
  </si>
  <si>
    <t>Bradi2g57534</t>
  </si>
  <si>
    <t>GO:0043231;GO:0044444;GO:0043531</t>
  </si>
  <si>
    <t>cytoplasmic part;intracellular membrane-bounded organelle;ADP binding</t>
  </si>
  <si>
    <t>Bradi2g01550</t>
  </si>
  <si>
    <t>eukaryotic translation initiation factor 3 subunit a</t>
  </si>
  <si>
    <t>GO:0003743;GO:0001731;GO:0005515;GO:0016282;GO:0005829;GO:0033290;GO:0006446;GO:0005840;GO:0005886;GO:0005852</t>
  </si>
  <si>
    <t>cytosol;plasma membrane;eukaryotic 48S preinitiation complex;regulation of translational initiation;ribosome;eukaryotic 43S preinitiation complex;translation initiation factor activity;protein binding;formation of translation preinitiation complex;eukaryotic translation initiation factor 3 complex</t>
  </si>
  <si>
    <t>Cellular Component;Cellular Component;Cellular Component;Cellular Component;Cellular Component;Molecular Function;Molecular Function;Biological Process;Biological Process;Cellular Component</t>
  </si>
  <si>
    <t>Bradi2g08070</t>
  </si>
  <si>
    <t>exportin-2</t>
  </si>
  <si>
    <t>GO:0006094;GO:0009506;GO:0007010;GO:0009695;GO:0016020;GO:0009611;GO:0005829;GO:0009753;GO:0009620;GO:0006886;GO:0008536;GO:0010498</t>
  </si>
  <si>
    <t>response to fungus;response to jasmonic acid;membrane;cytoskeleton organization;cytosol;plasmodesma;Ran GTPase binding;response to wounding;gluconeogenesis;proteasomal protein catabolic process;intracellular protein transport;jasmonic acid biosynthetic process</t>
  </si>
  <si>
    <t>Cellular Component;Cellular Component;Cellular Component;Molecular Function;Biological Process;Biological Process;Biological Process;Biological Process;Biological Process;Biological Process;Biological Process;Biological Process</t>
  </si>
  <si>
    <t>Bradi3g23800</t>
  </si>
  <si>
    <t>calmodulin-binding transcription activator 3-like isoform x2</t>
  </si>
  <si>
    <t>Bradi2g26600</t>
  </si>
  <si>
    <t>mannosylglycoprotein endo-beta-mannosidase</t>
  </si>
  <si>
    <t>GO:0033947;GO:0005975;GO:0005773</t>
  </si>
  <si>
    <t>carbohydrate metabolic process;vacuole;mannosylglycoprotein endo-beta-mannosidase activity</t>
  </si>
  <si>
    <t>Bradi4g07950</t>
  </si>
  <si>
    <t>Bradi3g53090</t>
  </si>
  <si>
    <t>atp-dependent dna helicase recg</t>
  </si>
  <si>
    <t>GO:0003676;GO:0005657;GO:0005524;GO:0006281;GO:0032508;GO:0006310;GO:0004003</t>
  </si>
  <si>
    <t>ATP-dependent DNA helicase activity;DNA duplex unwinding;nucleic acid binding;replication fork;DNA recombination;ATP binding;DNA repair</t>
  </si>
  <si>
    <t>Molecular Function;Molecular Function;Molecular Function;Biological Process;Biological Process;Biological Process;Cellular Component</t>
  </si>
  <si>
    <t>Bradi2g57664</t>
  </si>
  <si>
    <t>protein efr3-like protein</t>
  </si>
  <si>
    <t>GO:0005488;GO:0005886</t>
  </si>
  <si>
    <t>plasma membrane;binding</t>
  </si>
  <si>
    <t>Bradi2g54290</t>
  </si>
  <si>
    <t>leukocyte receptor cluster member 8 homolog</t>
  </si>
  <si>
    <t>Bradi4g09597</t>
  </si>
  <si>
    <t>Bradi4g38470</t>
  </si>
  <si>
    <t>protein hira isoform x1</t>
  </si>
  <si>
    <t>GO:0016568;GO:0005634;GO:0005515;GO:0006355</t>
  </si>
  <si>
    <t>chromatin organization;nucleus;protein binding;regulation of transcription, DNA-templated</t>
  </si>
  <si>
    <t>Bradi4g09794</t>
  </si>
  <si>
    <t>Bradi2g62620</t>
  </si>
  <si>
    <t>protein networked 2d-like</t>
  </si>
  <si>
    <t>Bradi1g52530</t>
  </si>
  <si>
    <t>poly</t>
  </si>
  <si>
    <t>GO:0007131;GO:0006261;GO:0000911;GO:0009555;GO:0043687;GO:0009855;GO:0003950;GO:0006346;GO:0009909;GO:0051287;GO:0045893;GO:0051567;GO:0010014;GO:0010212;GO:0008270;GO:0006471;GO:0010073;GO:0035196;GO:0000724;GO:0007267;GO:0048449;GO:0006275;GO:0007067;GO:0000226;GO:0007129;GO:0005634;GO:0003677;GO:0006306;GO:0009616;GO:0016444;GO:0010267;GO:0010564</t>
  </si>
  <si>
    <t>cell-cell signaling;response to ionizing radiation;cytokinesis by cell plate formation;regulation of DNA replication;microtubule cytoskeleton organization;production of miRNAs involved in gene silencing by miRNA;determination of bilateral symmetry;double-strand break repair via homologous recombination;histone H3-K9 methylation;protein ADP-ribosylation;regulation of flower development;DNA methylation;mitotic nuclear division;DNA-dependent DNA replication;zinc ion binding;somatic cell DNA recombination;NAD binding;production of ta-siRNAs involved in RNA interference;nucleus;post-translational protein modification;reciprocal meiotic recombination;DNA binding;meristem maintenance;pollen development;floral organ formation;methylation-dependent chromatin silencing;regulation of cell cycle process;meristem initiation;virus induced gene silencing;NAD+ ADP-ribosyltransferase activity;positive regulation of transcription, DNA-templated;synapsis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</si>
  <si>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</si>
  <si>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Bradi3g38400</t>
  </si>
  <si>
    <t>ubiquitin carboxyl-terminal hydrolase 16-like</t>
  </si>
  <si>
    <t>GO:0016579;GO:0046872;GO:0036459;GO:0006511</t>
  </si>
  <si>
    <t>protein deubiquitination;ubiquitin-dependent protein catabolic process;metal ion binding;thiol-dependent ubiquitinyl hydrolase activity</t>
  </si>
  <si>
    <t>Bradi4g40727</t>
  </si>
  <si>
    <t>Bradi3g09210</t>
  </si>
  <si>
    <t>phosphoenolpyruvate carboxylase</t>
  </si>
  <si>
    <t>GO:0006094;GO:0005737;GO:0015979;GO:0019643;GO:0008964</t>
  </si>
  <si>
    <t>cytoplasm;reductive tricarboxylic acid cycle;phosphoenolpyruvate carboxylase activity;photosynthesis;gluconeogenesis</t>
  </si>
  <si>
    <t>Bradi2g03567</t>
  </si>
  <si>
    <t>Bradi1g31417</t>
  </si>
  <si>
    <t>villin-4-like isoform x2</t>
  </si>
  <si>
    <t>GO:0051015;GO:0051017</t>
  </si>
  <si>
    <t>actin filament binding;actin filament bundle assembly</t>
  </si>
  <si>
    <t>Bradi4g28460</t>
  </si>
  <si>
    <t>histone-lysine n- h3 lysine-9 specific suvh6</t>
  </si>
  <si>
    <t>Bradi3g43720</t>
  </si>
  <si>
    <t>transcriptional activator-like</t>
  </si>
  <si>
    <t>GO:0006284;GO:0003824;GO:0051539</t>
  </si>
  <si>
    <t>4 iron, 4 sulfur cluster binding;base-excision repair;catalytic activity</t>
  </si>
  <si>
    <t>Bradi3g35400</t>
  </si>
  <si>
    <t>abc transporter a family member 2-like</t>
  </si>
  <si>
    <t>GO:0016887;GO:0005524;GO:0008152;GO:0016021;GO:0006810;GO:0009536;GO:0005215</t>
  </si>
  <si>
    <t>transporter activity;plastid;ATPase activity;metabolic process;transport;integral component of membrane;ATP binding</t>
  </si>
  <si>
    <t>Bradi3g00710</t>
  </si>
  <si>
    <t>PREDICTED: uncharacterized protein LOC100825004</t>
  </si>
  <si>
    <t>Bradi3g14480</t>
  </si>
  <si>
    <t>zinc finger ccch domain-containing protein 55-like</t>
  </si>
  <si>
    <t>Bradi1g09390</t>
  </si>
  <si>
    <t>e3 ubiquitin-protein ligase hos1-like</t>
  </si>
  <si>
    <t>GO:0010162;GO:0019915;GO:0009793;GO:0010182;GO:0009933;GO:0043687;GO:0006346;GO:0009909;GO:0045893;GO:0016571;GO:0016874;GO:0016579;GO:0009640;GO:0035196;GO:0007267;GO:0009845;GO:0004842;GO:0006306;GO:0009616;GO:0050826;GO:0016023;GO:0010228;GO:0010267;GO:0010388;GO:0016567</t>
  </si>
  <si>
    <t>protein deneddylation;cell-cell signaling;protein ubiquitination;ubiquitin-protein transferase activity;seed germination;production of miRNAs involved in gene silencing by miRNA;histone methylation;regulation of flower development;DNA methylation;meristem structural organization;response to freezing;sugar mediated signaling pathway;production of ta-siRNAs involved in RNA interference;post-translational protein modification;lipid storage;protein deubiquitination;photomorphogenesis;embryo development ending in seed dormancy;vegetative to reproductive phase transition of meristem;cytoplasmic vesicle;seed dormancy process;methylation-dependent chromatin silencing;ligase activity;virus induced gene silencing;positive regulation of transcription, DNA-templated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</si>
  <si>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</si>
  <si>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Bradi1g02760</t>
  </si>
  <si>
    <t>squamosa promoter-binding-like protein 6</t>
  </si>
  <si>
    <t>Bradi3g28787</t>
  </si>
  <si>
    <t>transportin-3 isoform x1</t>
  </si>
  <si>
    <t>GO:0005634;GO:0006606;GO:0043484;GO:0008536</t>
  </si>
  <si>
    <t>regulation of RNA splicing;Ran GTPase binding;nucleus;protein import into nucleus</t>
  </si>
  <si>
    <t>Bradi2g50990</t>
  </si>
  <si>
    <t>nuclear matrix constituent protein 1-like protein</t>
  </si>
  <si>
    <t>Bradi3g00920</t>
  </si>
  <si>
    <t>PREDICTED: uncharacterized protein LOC100828398</t>
  </si>
  <si>
    <t>Bradi3g09260</t>
  </si>
  <si>
    <t>ubiquitin carboxyl-terminal hydrolase 15-like isoform x1</t>
  </si>
  <si>
    <t>GO:0004843;GO:0016579;GO:0005634;GO:0043161;GO:0061136;GO:0046872;GO:0004197;GO:0016023</t>
  </si>
  <si>
    <t>protein deubiquitination;cytoplasmic vesicle;metal ion binding;cysteine-type endopeptidase activity;nucleus;proteasome-mediated ubiquitin-dependent protein catabolic process;thiol-dependent ubiquitin-specific protease activity;regulation of proteasomal protein catabolic process</t>
  </si>
  <si>
    <t>Bradi1g11187</t>
  </si>
  <si>
    <t>myosin-binding protein 2-like isoform x1</t>
  </si>
  <si>
    <t>Bradi3g42910</t>
  </si>
  <si>
    <t>probable udp-n-acetylglucosamine--peptide n-acetylglucosaminyltransferase spindly</t>
  </si>
  <si>
    <t>GO:0000956;GO:0006486;GO:0006396;GO:0009736;GO:0043687;GO:0000278;GO:0006346;GO:0009938;GO:0005634;GO:0005515;GO:0045893;GO:0016262;GO:2000377;GO:0005829;GO:0016246</t>
  </si>
  <si>
    <t>RNA interference;cytosol;protein glycosylation;nucleus;mitotic cell cycle;post-translational protein modification;protein binding;regulation of reactive oxygen species metabolic process;negative regulation of gibberellic acid mediated signaling pathway;nuclear-transcribed mRNA catabolic process;methylation-dependent chromatin silencing;cytokinin-activated signaling pathway;RNA processing;protein N-acetylglucosaminyltransferase activity;positive regulation of transcription, DNA-templated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</si>
  <si>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</t>
  </si>
  <si>
    <t>Bradi3g10437</t>
  </si>
  <si>
    <t>Bradi4g00517</t>
  </si>
  <si>
    <t>plasma membrane atpase 1</t>
  </si>
  <si>
    <t>Bradi3g53350</t>
  </si>
  <si>
    <t>probable receptor protein kinase tmk1</t>
  </si>
  <si>
    <t>GO:0001653;GO:0005524;GO:0009506;GO:0031625;GO:0005739;GO:0016021;GO:0046777;GO:0007178;GO:0009069;GO:0005886;GO:0004675;GO:0009755</t>
  </si>
  <si>
    <t>hormone-mediated signaling pathway;protein autophosphorylation;plasma membrane;serine family amino acid metabolic process;plasmodesma;transmembrane receptor protein serine/threonine kinase activity;integral component of membrane;peptide receptor activity;ATP binding;transmembrane receptor protein serine/threonine kinase signaling pathway;mitochondrion;ubiquitin protein ligase binding</t>
  </si>
  <si>
    <t>Bradi3g11377</t>
  </si>
  <si>
    <t>guanylate-binding protein 4-like</t>
  </si>
  <si>
    <t>Bradi1g05110</t>
  </si>
  <si>
    <t>rna-binding protein 28</t>
  </si>
  <si>
    <t>GO:0000166;GO:0003676;GO:0030529;GO:0019013</t>
  </si>
  <si>
    <t>viral nucleocapsid;intracellular ribonucleoprotein complex;nucleic acid binding;nucleotide binding</t>
  </si>
  <si>
    <t>Bradi2g37166</t>
  </si>
  <si>
    <t>Bradi2g10910</t>
  </si>
  <si>
    <t>coatomer subunit beta-2</t>
  </si>
  <si>
    <t>GO:0016192;GO:0005198;GO:0005488;GO:0006886;GO:0030126</t>
  </si>
  <si>
    <t>COPI vesicle coat;binding;structural molecule activity;intracellular protein transport;vesicle-mediated transport</t>
  </si>
  <si>
    <t>Bradi3g08338</t>
  </si>
  <si>
    <t>receptor-like protein kinase hsl1</t>
  </si>
  <si>
    <t>Bradi3g59870</t>
  </si>
  <si>
    <t>probable atp-dependent rna helicase dhx37</t>
  </si>
  <si>
    <t>GO:0003676;GO:0005524;GO:0008152;GO:0008026</t>
  </si>
  <si>
    <t>ATP-dependent helicase activity;nucleic acid binding;metabolic process;ATP binding</t>
  </si>
  <si>
    <t>Bradi3g29260</t>
  </si>
  <si>
    <t>uncharacterized cog1678 family expressed</t>
  </si>
  <si>
    <t>GO:0005623;GO:0006118;GO:0003756;GO:0009055;GO:0045454;GO:0022900;GO:0006457;GO:0034976</t>
  </si>
  <si>
    <t>protein disulfide isomerase activity;electron transport chain;cell redox homeostasis;protein folding;cell;electron carrier activity;response to endoplasmic reticulum stress;obsolete electron transport</t>
  </si>
  <si>
    <t>Bradi3g30277</t>
  </si>
  <si>
    <t>centromere-associated protein e-like</t>
  </si>
  <si>
    <t>Bradi4g21277</t>
  </si>
  <si>
    <t>non-lysosomal glucosylceramidase isoform x1</t>
  </si>
  <si>
    <t>GO:0004348;GO:0005975;GO:0006680;GO:0016021</t>
  </si>
  <si>
    <t>carbohydrate metabolic process;glucosylceramidase activity;glucosylceramide catabolic process;integral component of membrane</t>
  </si>
  <si>
    <t>Bradi2g53400</t>
  </si>
  <si>
    <t>probable lrr receptor-like serine threonine-protein kinase at1g06840</t>
  </si>
  <si>
    <t>Bradi2g32300</t>
  </si>
  <si>
    <t>GO:0008283;GO:0010583;GO:0000911;GO:0009555;GO:0005871;GO:0000226;GO:0007018;GO:0009558;GO:0005874;GO:0008017;GO:0005524;GO:0003777;GO:0045298;GO:0016572;GO:0016301</t>
  </si>
  <si>
    <t>microtubule motor activity;microtubule-based movement;cell proliferation;cytokinesis by cell plate formation;embryo sac cellularization;microtubule cytoskeleton organization;microtubule;kinesin complex;pollen development;kinase activity;microtubule binding;response to cyclopentenone;tubulin complex;ATP binding;histone phosphorylation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</si>
  <si>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Process;Cellular Component</t>
  </si>
  <si>
    <t>Bradi1g01257</t>
  </si>
  <si>
    <t>Bradi4g00230</t>
  </si>
  <si>
    <t>serine threonine-protein kinase prpf4b-like</t>
  </si>
  <si>
    <t>Bradi2g43087</t>
  </si>
  <si>
    <t>dimerization yvtn repeat-like-containing domain isoform 1</t>
  </si>
  <si>
    <t>Bradi5g26550</t>
  </si>
  <si>
    <t>GO:0005524;GO:0016021;GO:0009069;GO:0004674;GO:0006468</t>
  </si>
  <si>
    <t>protein serine/threonine kinase activity;serine family amino acid metabolic process;protein phosphorylation;integral component of membrane;ATP binding</t>
  </si>
  <si>
    <t>Bradi2g26170</t>
  </si>
  <si>
    <t>isoamylase chloroplastic</t>
  </si>
  <si>
    <t>GO:0000023;GO:0005977;GO:0010021;GO:0043085;GO:0019156;GO:0019761;GO:0043169;GO:0009536</t>
  </si>
  <si>
    <t>plastid;glycogen metabolic process;amylopectin biosynthetic process;maltose metabolic process;glucosinolate biosynthetic process;isoamylase activity;positive regulation of catalytic activity;cation binding</t>
  </si>
  <si>
    <t>Bradi2g53540</t>
  </si>
  <si>
    <t>leucine-rich repeat receptor-like protein kinase pxc2</t>
  </si>
  <si>
    <t>GO:0046777;GO:0007178;GO:0009069;GO:0005886;GO:0004675;GO:0009755;GO:0001653;GO:0005524;GO:0004713;GO:0009506;GO:0031625;GO:0016021;GO:0016023</t>
  </si>
  <si>
    <t>plasma membrane;serine family amino acid metabolic process;protein tyrosine kinase activity;integral component of membrane;peptide receptor activity;transmembrane receptor protein serine/threonine kinase signaling pathway;hormone-mediated signaling pathway;protein autophosphorylation;cytoplasmic vesicle;plasmodesma;transmembrane receptor protein serine/threonine kinase activity;ATP binding;ubiquitin protein ligase binding</t>
  </si>
  <si>
    <t>Bradi4g09817</t>
  </si>
  <si>
    <t>Bradi2g37720</t>
  </si>
  <si>
    <t>web family protein chloroplastic-like</t>
  </si>
  <si>
    <t>Bradi1g56760</t>
  </si>
  <si>
    <t>small rna 2 -o-methyltransferase-like isoform x1</t>
  </si>
  <si>
    <t>GO:0008173;GO:0001510;GO:0008171;GO:0005739;GO:0006396</t>
  </si>
  <si>
    <t>O-methyltransferase activity;RNA processing;RNA methylation;mitochondrion;RNA methyltransferase activity</t>
  </si>
  <si>
    <t>Bradi4g34490</t>
  </si>
  <si>
    <t>ubiquitin carboxyl-terminal hydrolase 2-like</t>
  </si>
  <si>
    <t>GO:0016579;GO:0008270;GO:0036459;GO:0006511</t>
  </si>
  <si>
    <t>protein deubiquitination;ubiquitin-dependent protein catabolic process;thiol-dependent ubiquitinyl hydrolase activity;zinc ion binding</t>
  </si>
  <si>
    <t>Bradi3g54690</t>
  </si>
  <si>
    <t>uncharacterized aarf domain-containing protein kinase chloroplastic</t>
  </si>
  <si>
    <t>GO:0005524;GO:0003723;GO:0005739;GO:0004672;GO:0030145;GO:0006468;GO:0006810;GO:0005215;GO:0016787</t>
  </si>
  <si>
    <t>transporter activity;hydrolase activity;protein kinase activity;manganese ion binding;protein phosphorylation;transport;ATP binding;RNA binding;mitochondrion</t>
  </si>
  <si>
    <t>Cellular Component;Molecular Function;Molecular Function;Molecular Function;Molecular Function;Molecular Function;Molecular Function;Biological Process;Biological Process</t>
  </si>
  <si>
    <t>Bradi1g55667</t>
  </si>
  <si>
    <t>mms19 nucleotide excision repair protein homolog</t>
  </si>
  <si>
    <t>GO:0005488;GO:0007017</t>
  </si>
  <si>
    <t>microtubule-based process;binding</t>
  </si>
  <si>
    <t>Bradi1g65940</t>
  </si>
  <si>
    <t>ecotropic viral integration site 5 protein homolog isoform x3</t>
  </si>
  <si>
    <t>Bradi5g17020</t>
  </si>
  <si>
    <t>kinesin-like protein nack1 isoform x1</t>
  </si>
  <si>
    <t>Cellular Component;Cellular Component;Molecular Function;Molecular Function;Molecular Function;Molecular Function;Biological Process;Biological Process;Cellular Component</t>
  </si>
  <si>
    <t>Bradi1g34190</t>
  </si>
  <si>
    <t>uncharacterized aarf domain-containing protein kinase chloroplastic isoform x1</t>
  </si>
  <si>
    <t>Bradi4g08750</t>
  </si>
  <si>
    <t>protein unc-45-a-like protein</t>
  </si>
  <si>
    <t>Bradi1g19690</t>
  </si>
  <si>
    <t>pre-mrna-splicing factor syf1</t>
  </si>
  <si>
    <t>GO:0003676;GO:0005634;GO:0005515;GO:0016023;GO:0006397</t>
  </si>
  <si>
    <t>cytoplasmic vesicle;mRNA processing;nucleic acid binding;nucleus;protein binding</t>
  </si>
  <si>
    <t>Bradi4g07990</t>
  </si>
  <si>
    <t>beta-galactosidase 15 isoform x1</t>
  </si>
  <si>
    <t>GO:0046486;GO:0009341;GO:0048046;GO:0016023;GO:0006012;GO:0005774;GO:0009505;GO:0030246;GO:0004565;GO:0006027;GO:0006687</t>
  </si>
  <si>
    <t>beta-galactosidase activity;cytoplasmic vesicle;carbohydrate binding;plant-type cell wall;apoplast;glycosaminoglycan catabolic process;glycosphingolipid metabolic process;glycerolipid metabolic process;vacuolar membrane;galactose metabolic process;beta-galactosidase complex</t>
  </si>
  <si>
    <t>Cellular Component;Cellular Component;Cellular Component;Cellular Component;Cellular Component;Molecular Function;Molecular Function;Biological Process;Biological Process;Biological Process;Biological Process</t>
  </si>
  <si>
    <t>Bradi4g20404</t>
  </si>
  <si>
    <t>Bradi1g65290</t>
  </si>
  <si>
    <t>rab3 gtpase-activating protein catalytic subunit isoform x2</t>
  </si>
  <si>
    <t>GO:0009507;GO:0005096;GO:0006486;GO:0043547</t>
  </si>
  <si>
    <t>chloroplast;protein glycosylation;positive regulation of GTPase activity;GTPase activator activity</t>
  </si>
  <si>
    <t>Bradi4g30730</t>
  </si>
  <si>
    <t>eukaryotic translation initiation factor 3 subunit c-like</t>
  </si>
  <si>
    <t>GO:0003743;GO:0001731;GO:0016282;GO:0005840;GO:0033290;GO:0031369;GO:0006446;GO:0005852</t>
  </si>
  <si>
    <t>translation initiation factor binding;eukaryotic 48S preinitiation complex;ribosome;regulation of translational initiation;eukaryotic 43S preinitiation complex;translation initiation factor activity;formation of translation preinitiation complex;eukaryotic translation initiation factor 3 complex</t>
  </si>
  <si>
    <t>Bradi3g43200</t>
  </si>
  <si>
    <t>Bradi3g41217</t>
  </si>
  <si>
    <t>vegetative incompatibility protein het-e-1-like isoform x3</t>
  </si>
  <si>
    <t>Bradi2g11830</t>
  </si>
  <si>
    <t>dual specificity protein phosphatase phs1-like</t>
  </si>
  <si>
    <t>GO:0006570;GO:0005737;GO:0004725;GO:0016310;GO:0016773;GO:0016301;GO:0035335;GO:0008138</t>
  </si>
  <si>
    <t>cytoplasm;protein tyrosine/serine/threonine phosphatase activity;protein tyrosine phosphatase activity;kinase activity;peptidyl-tyrosine dephosphorylation;tyrosine metabolic process;phosphorylation;phosphotransferase activity, alcohol group as acceptor</t>
  </si>
  <si>
    <t>Bradi2g07110</t>
  </si>
  <si>
    <t>low quality protein: serine arginine repetitive matrix protein 5-like</t>
  </si>
  <si>
    <t>GO:1902589</t>
  </si>
  <si>
    <t>single-organism organelle organization</t>
  </si>
  <si>
    <t>Bradi3g20790</t>
  </si>
  <si>
    <t>ubiquitin carboxyl-terminal hydrolase 9-like</t>
  </si>
  <si>
    <t>GO:0004843;GO:0016579;GO:0006511</t>
  </si>
  <si>
    <t>protein deubiquitination;ubiquitin-dependent protein catabolic process;thiol-dependent ubiquitin-specific protease activity</t>
  </si>
  <si>
    <t>Bradi1g18650</t>
  </si>
  <si>
    <t>4-alpha-glucanotransferase dpe2</t>
  </si>
  <si>
    <t>GO:0010297;GO:0005977;GO:2001070;GO:0019252;GO:0043085;GO:0005829;GO:0009664;GO:0005983;GO:0007623;GO:0004134;GO:0000025;GO:0005985</t>
  </si>
  <si>
    <t>starch binding;maltose catabolic process;glycogen metabolic process;cytosol;4-alpha-glucanotransferase activity;circadian rhythm;starch biosynthetic process;starch catabolic process;sucrose metabolic process;heteropolysaccharide binding;positive regulation of catalytic activity;plant-type cell wall organization</t>
  </si>
  <si>
    <t>Bradi2g39648</t>
  </si>
  <si>
    <t>Bradi3g54030</t>
  </si>
  <si>
    <t>formin-like protein 7</t>
  </si>
  <si>
    <t>GO:0004721;GO:0005515;GO:0006470;GO:0006508;GO:0008235;GO:0004177;GO:0030145;GO:0009536</t>
  </si>
  <si>
    <t>phosphoprotein phosphatase activity;metalloexopeptidase activity;plastid;aminopeptidase activity;manganese ion binding;protein dephosphorylation;protein binding;proteolysis</t>
  </si>
  <si>
    <t>Bradi1g69590</t>
  </si>
  <si>
    <t>binding isoform 1</t>
  </si>
  <si>
    <t>Bradi1g02280</t>
  </si>
  <si>
    <t>GO:0001653;GO:0005524;GO:0009506;GO:0031625;GO:0046777;GO:0007178;GO:0009069;GO:0005886;GO:0006950;GO:0004675;GO:0009755</t>
  </si>
  <si>
    <t>hormone-mediated signaling pathway;protein autophosphorylation;plasma membrane;response to stress;serine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</si>
  <si>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Bradi3g43457</t>
  </si>
  <si>
    <t>type i inositol -trisphosphate 5-phosphatase 13-like</t>
  </si>
  <si>
    <t>GO:0005515;GO:0016787;GO:0046856</t>
  </si>
  <si>
    <t>hydrolase activity;phosphatidylinositol dephosphorylation;protein binding</t>
  </si>
  <si>
    <t>Bradi3g48860</t>
  </si>
  <si>
    <t>polyribonucleotide nucleotidyltransferase mitochondrial</t>
  </si>
  <si>
    <t>GO:0090503;GO:0008033;GO:0000957;GO:0042991;GO:0000963;GO:0006144;GO:0006364;GO:0006397;GO:0006402;GO:0004654;GO:0000175;GO:0006206;GO:0003723;GO:0005739;GO:0051252</t>
  </si>
  <si>
    <t>RNA phosphodiester bond hydrolysis, exonucleolytic;polyribonucleotide nucleotidyltransferase activity;transcription factor import into nucleus;mRNA processing;rRNA processing;mRNA catabolic process;mitochondrial RNA catabolic process;purine nucleobase metabolic process;mitochondrion;regulation of RNA metabolic process;pyrimidine nucleobase metabolic process;3'-5'-exoribonuclease activity;mitochondrial RNA processing;tRNA processing;RNA binding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</si>
  <si>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</si>
  <si>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Bradi4g09587</t>
  </si>
  <si>
    <t>Bradi2g10370</t>
  </si>
  <si>
    <t>protein argonaute 4b-like</t>
  </si>
  <si>
    <t>Bradi5g21890</t>
  </si>
  <si>
    <t>peroxisome biogenesis protein 6</t>
  </si>
  <si>
    <t>GO:0005524;GO:0016558;GO:0006635;GO:0005622</t>
  </si>
  <si>
    <t>fatty acid beta-oxidation;intracellular;ATP binding;protein import into peroxisome matrix</t>
  </si>
  <si>
    <t>Bradi2g11652</t>
  </si>
  <si>
    <t>Bradi4g36300</t>
  </si>
  <si>
    <t>Bradi4g15177</t>
  </si>
  <si>
    <t>PREDICTED: uncharacterized protein LOC100831762</t>
  </si>
  <si>
    <t>Bradi3g29530</t>
  </si>
  <si>
    <t>GO:0051103;GO:0005634;GO:0003677;GO:0005524;GO:0003910;GO:0006273;GO:0005739;GO:0006310;GO:0071897;GO:0009536</t>
  </si>
  <si>
    <t>plastid;DNA ligase (ATP) activity;DNA ligation involved in DNA repair;DNA biosynthetic process;nucleus;lagging strand elongation;DNA recombination;ATP binding;DNA binding;mitochondrion</t>
  </si>
  <si>
    <t>Bradi1g10370</t>
  </si>
  <si>
    <t>swi snf complex subunit swi3d isoform x2</t>
  </si>
  <si>
    <t>GO:0005634;GO:0003677;GO:0008270;GO:0005515;GO:0009536</t>
  </si>
  <si>
    <t>plastid;nucleus;protein binding;DNA binding;zinc ion binding</t>
  </si>
  <si>
    <t>Cellular Component;Cellular Component;Molecular Function;Molecular Function;Molecular Function</t>
  </si>
  <si>
    <t>Bradi1g75860</t>
  </si>
  <si>
    <t>rna recognition motif family expressed</t>
  </si>
  <si>
    <t>Bradi4g27450</t>
  </si>
  <si>
    <t>bifunctional aspartokinase homoserine dehydrogenase chloroplastic</t>
  </si>
  <si>
    <t>GO:0009086;GO:0004072;GO:0009089;GO:0009088;GO:0006563;GO:0004412;GO:0006544;GO:0005524;GO:0006418;GO:0009507;GO:0004812;GO:0050661;GO:0055114;GO:0016310;GO:0016597</t>
  </si>
  <si>
    <t>tRNA aminoacylation for protein translation;oxidation-reduction process;amino acid binding;NADP binding;aspartate kinase activity;aminoacyl-tRNA ligase activity;methionine biosynthetic process;glycine metabolic process;homoserine dehydrogenase activity;chloroplast;L-serine metabolic process;threonine biosynthetic process;ATP binding;phosphorylation;lysine biosynthetic process via diaminopimelate</t>
  </si>
  <si>
    <t>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</t>
  </si>
  <si>
    <t>Bradi2g39847</t>
  </si>
  <si>
    <t>Bradi2g08980</t>
  </si>
  <si>
    <t>nuclear pore complex protein nup98a-like isoform x1</t>
  </si>
  <si>
    <t>GO:0006810;GO:0009536;GO:0005643</t>
  </si>
  <si>
    <t>plastid;transport;nuclear pore</t>
  </si>
  <si>
    <t>Bradi3g17756</t>
  </si>
  <si>
    <t>Bradi1g68460</t>
  </si>
  <si>
    <t>filament-like plant protein 4</t>
  </si>
  <si>
    <t>Bradi2g39600</t>
  </si>
  <si>
    <t>e3 ubiquitin-protein ligase herc2-like</t>
  </si>
  <si>
    <t>GO:0046872;GO:0008152;GO:0016021;GO:0016023;GO:0006810;GO:0016874</t>
  </si>
  <si>
    <t>cytoplasmic vesicle;metal ion binding;ligase activity;metabolic process;transport;integral component of membrane</t>
  </si>
  <si>
    <t>Bradi1g19420</t>
  </si>
  <si>
    <t>GO:0007165;GO:0016020;GO:0005488</t>
  </si>
  <si>
    <t>membrane;signal transduction;binding</t>
  </si>
  <si>
    <t>Bradi4g36200</t>
  </si>
  <si>
    <t>pantothenate kinase 2</t>
  </si>
  <si>
    <t>GO:0015940;GO:0005524;GO:0015937;GO:0005829;GO:0004594;GO:0016310</t>
  </si>
  <si>
    <t>cytosol;pantothenate kinase activity;pantothenate biosynthetic process;ATP binding;coenzyme A biosynthetic process;phosphorylation</t>
  </si>
  <si>
    <t>Bradi4g02980</t>
  </si>
  <si>
    <t>molybdenum cofactor sulfurase</t>
  </si>
  <si>
    <t>GO:0003824;GO:0008152</t>
  </si>
  <si>
    <t>catalytic activity;metabolic process</t>
  </si>
  <si>
    <t>Bradi4g05310</t>
  </si>
  <si>
    <t>auxilin-related protein 1-like</t>
  </si>
  <si>
    <t>Bradi5g05077</t>
  </si>
  <si>
    <t>uridine-cytidine kinase c isoform x5</t>
  </si>
  <si>
    <t>GO:0005524;GO:0006206;GO:0004849;GO:0006222;GO:0016310</t>
  </si>
  <si>
    <t>uridine kinase activity;pyrimidine nucleobase metabolic process;UMP biosynthetic process;ATP binding;phosphorylation</t>
  </si>
  <si>
    <t>Bradi2g49870</t>
  </si>
  <si>
    <t>Bradi1g27170</t>
  </si>
  <si>
    <t>calmodulin-binding transcription activator 5-like isoform x2</t>
  </si>
  <si>
    <t>Bradi2g00226</t>
  </si>
  <si>
    <t>nf-x1-type zinc finger protein nfxl2</t>
  </si>
  <si>
    <t>GO:0000122;GO:0005634;GO:0001078;GO:0008270;GO:0005515;GO:0009651;GO:0000977;GO:0010310;GO:0009536</t>
  </si>
  <si>
    <t>plastid;response to salt stress;regulation of hydrogen peroxide metabolic process;nucleus;transcriptional repressor activity, RNA polymerase II core promoter proximal region sequence-specific binding;negative regulation of transcription from RNA polymerase II promoter;protein binding;RNA polymerase II regulatory region sequence-specific DNA binding;zinc ion binding</t>
  </si>
  <si>
    <t>Bradi4g44550</t>
  </si>
  <si>
    <t>Bradi2g16940</t>
  </si>
  <si>
    <t>uncharacterized loc100277895 precursor</t>
  </si>
  <si>
    <t>Bradi2g37191</t>
  </si>
  <si>
    <t>Bradi2g33230</t>
  </si>
  <si>
    <t>e3 ubiquitin-protein ligase bre1-like 2</t>
  </si>
  <si>
    <t>GO:0010162;GO:0008270;GO:0042803;GO:0010390;GO:0043687;GO:0007346;GO:0009965;GO:0005634;GO:0045893;GO:0045087;GO:0010228;GO:0016874;GO:0033523</t>
  </si>
  <si>
    <t>regulation of mitotic cell cycle;histone monoubiquitination;histone H2B ubiquitination;nucleus;post-translational protein modification;vegetative to reproductive phase transition of meristem;leaf morphogenesis;seed dormancy process;innate immune response;protein homodimerization activity;ligase activity;positive regulation of transcription, DNA-templated;zinc ion binding</t>
  </si>
  <si>
    <t>Cellular Component;Molecular Function;Molecular Function;Molecular Function;Biological Process;Biological Process;Biological Process;Biological Process;Biological Process;Biological Process;Biological Process;Biological Process;Biological Process</t>
  </si>
  <si>
    <t>Bradi3g27252</t>
  </si>
  <si>
    <t>exosome component 10</t>
  </si>
  <si>
    <t>GO:0000166;GO:0003676;GO:0000176;GO:0008408;GO:0090305;GO:0006396;GO:0009536</t>
  </si>
  <si>
    <t>plastid;3'-5' exonuclease activity;nucleic acid binding;nuclear exosome (RNase complex);RNA processing;nucleic acid phosphodiester bond hydrolysis;nucleotide binding</t>
  </si>
  <si>
    <t>Bradi3g02670</t>
  </si>
  <si>
    <t>pentatricopeptide repeat-containing protein at1g71210</t>
  </si>
  <si>
    <t>Bradi2g19710</t>
  </si>
  <si>
    <t>Bradi4g19600</t>
  </si>
  <si>
    <t>GO:0005524;GO:0009506;GO:0005515;GO:0016021;GO:0005794;GO:0016023;GO:0009069;GO:0004674;GO:0006468;GO:0005886</t>
  </si>
  <si>
    <t>cytoplasmic vesicle;protein serine/threonine kinase activity;plasma membrane;serine family amino acid metabolic process;plasmodesma;protein phosphorylation;integral component of membrane;protein binding;ATP binding;Golgi apparatus</t>
  </si>
  <si>
    <t>Cellular Component;Cellular Component;Cellular Component;Cellular Component;Cellular Component;Molecular Function;Molecular Function;Molecular Function;Biological Process;Biological Process</t>
  </si>
  <si>
    <t>Bradi5g24937</t>
  </si>
  <si>
    <t>eukaryotic translation initiation factor 4 gamma-like</t>
  </si>
  <si>
    <t>Bradi1g67430</t>
  </si>
  <si>
    <t>arm repeat superfamily protein isoform 1</t>
  </si>
  <si>
    <t>GO:0006094;GO:0007010;GO:0005829;GO:0006886;GO:0008536;GO:0010498</t>
  </si>
  <si>
    <t>cytoskeleton organization;cytosol;Ran GTPase binding;gluconeogenesis;proteasomal protein catabolic process;intracellular protein transport</t>
  </si>
  <si>
    <t>Bradi5g21070</t>
  </si>
  <si>
    <t>nuclear pore complex protein nup88</t>
  </si>
  <si>
    <t>GO:0009627;GO:0000911;GO:0000226;GO:0006611;GO:0009536;GO:0005643</t>
  </si>
  <si>
    <t>protein export from nucleus;systemic acquired resistance;plastid;cytokinesis by cell plate formation;microtubule cytoskeleton organization;nuclear pore</t>
  </si>
  <si>
    <t>Bradi5g12976</t>
  </si>
  <si>
    <t>Bradi1g63320</t>
  </si>
  <si>
    <t>receptor-like protein kinase feronia</t>
  </si>
  <si>
    <t>GO:0005524;GO:0004713;GO:0016023;GO:0009069;GO:0004674;GO:0006468</t>
  </si>
  <si>
    <t>cytoplasmic vesicle;protein serine/threonine kinase activity;serine family amino acid metabolic process;protein tyrosine kinase activity;protein phosphorylation;ATP binding</t>
  </si>
  <si>
    <t>Bradi4g02930</t>
  </si>
  <si>
    <t>extra-large guanine nucleotide-binding protein 1-like isoform x2</t>
  </si>
  <si>
    <t>GO:0005525;GO:0001664;GO:0005834;GO:0003924;GO:0008152;GO:0007188;GO:0031683;GO:0004871</t>
  </si>
  <si>
    <t>G-protein beta/gamma-subunit complex binding;GTP binding;signal transducer activity;adenylate cyclase-modulating G-protein coupled receptor signaling pathway;metabolic process;G-protein coupled receptor binding;GTPase activity;heterotrimeric G-protein complex</t>
  </si>
  <si>
    <t>Bradi2g36937</t>
  </si>
  <si>
    <t>PREDICTED: uncharacterized protein LOC100828484</t>
  </si>
  <si>
    <t>GO:0005634;GO:0008270</t>
  </si>
  <si>
    <t>nucleus;zinc ion binding</t>
  </si>
  <si>
    <t>Bradi1g67000</t>
  </si>
  <si>
    <t>PREDICTED: uncharacterized protein LOC100841371</t>
  </si>
  <si>
    <t>Bradi3g51380</t>
  </si>
  <si>
    <t>mitogen-activated protein kinase kinase kinase yoda-like</t>
  </si>
  <si>
    <t>Bradi1g36350</t>
  </si>
  <si>
    <t>PREDICTED: uncharacterized protein LOC100834777</t>
  </si>
  <si>
    <t>Bradi2g35680</t>
  </si>
  <si>
    <t>histidine--trna ligase</t>
  </si>
  <si>
    <t>GO:0004821;GO:0005524;GO:0006547;GO:0006427;GO:0005739;GO:0005829;GO:0032543;GO:0048481;GO:0009536;GO:0016841</t>
  </si>
  <si>
    <t>mitochondrial translation;plastid;histidine metabolic process;plant ovule development;cytosol;histidyl-tRNA aminoacylation;ammonia-lyase activity;ATP binding;mitochondrion;histidine-tRNA ligase activity</t>
  </si>
  <si>
    <t>Bradi4g16893</t>
  </si>
  <si>
    <t>Bradi1g19456</t>
  </si>
  <si>
    <t>Bradi1g28660</t>
  </si>
  <si>
    <t>tetratricopeptide repeat protein 27 homolog isoform x1</t>
  </si>
  <si>
    <t>Bradi3g34410</t>
  </si>
  <si>
    <t>homeobox-leucine zipper protein roc3</t>
  </si>
  <si>
    <t>GO:0016788;GO:0005634;GO:0006355;GO:0008289;GO:0043565</t>
  </si>
  <si>
    <t>sequence-specific DNA binding;nucleus;hydrolase activity, acting on ester bonds;lipid binding;regulation of transcription, DNA-templated</t>
  </si>
  <si>
    <t>Bradi2g26970</t>
  </si>
  <si>
    <t>transcriptional corepressor seuss-like</t>
  </si>
  <si>
    <t>GO:0016788;GO:0009790;GO:0003677;GO:0009909;GO:0046982;GO:0048481;GO:0009536;GO:0060090;GO:0042744</t>
  </si>
  <si>
    <t>hydrogen peroxide catabolic process;protein heterodimerization activity;plastid;plant ovule development;regulation of flower development;embryo development;hydrolase activity, acting on ester bonds;DNA binding;binding, bridging</t>
  </si>
  <si>
    <t>Bradi4g36160</t>
  </si>
  <si>
    <t>lon protease homolog peroxisomal</t>
  </si>
  <si>
    <t>GO:0005524;GO:0006515;GO:0004252;GO:0016560;GO:0016485;GO:0005782;GO:0004176;GO:0006510;GO:0040007;GO:0048527</t>
  </si>
  <si>
    <t>obsolete ATP-dependent proteolysis;misfolded or incompletely synthesized protein catabolic process;protein processing;peroxisomal matrix;protein import into peroxisome matrix, docking;ATP-dependent peptidase activity;growth;ATP binding;lateral root development;serine-type endopeptidase activity</t>
  </si>
  <si>
    <t>Bradi5g26190</t>
  </si>
  <si>
    <t>katanin p80 wd40 repeat-containing subunit b1 homolog</t>
  </si>
  <si>
    <t>GO:0051013;GO:0045298;GO:0008352;GO:0005874;GO:0008017</t>
  </si>
  <si>
    <t>microtubule;katanin complex;microtubule binding;microtubule severing;tubulin complex</t>
  </si>
  <si>
    <t>Bradi1g26030</t>
  </si>
  <si>
    <t>Bradi5g02047</t>
  </si>
  <si>
    <t>pentatricopeptide repeat-containing protein at1g76280 isoform x1</t>
  </si>
  <si>
    <t>Bradi1g38660</t>
  </si>
  <si>
    <t>dead-box atp-dependent rna helicase 31-like</t>
  </si>
  <si>
    <t>GO:0005524;GO:0003723;GO:0005739;GO:0010501;GO:0004004</t>
  </si>
  <si>
    <t>ATP-dependent RNA helicase activity;RNA secondary structure unwinding;ATP binding;RNA binding;mitochondrion</t>
  </si>
  <si>
    <t>Bradi1g71495</t>
  </si>
  <si>
    <t>Bradi4g01730</t>
  </si>
  <si>
    <t>auxin response factor 25-like</t>
  </si>
  <si>
    <t>Bradi5g20040</t>
  </si>
  <si>
    <t>transducin beta-like protein 3</t>
  </si>
  <si>
    <t>GO:0010162;GO:0019915;GO:0016905;GO:0010182;GO:0006364;GO:0005730;GO:0006468;GO:0051301;GO:0009909;GO:0045595;GO:0032040;GO:0007062;GO:0016459;GO:0009640;GO:0009880;GO:0010072;GO:0009069;GO:0009845;GO:0048825;GO:0006406;GO:0001510;GO:0005515;GO:0006606;GO:0050826;GO:0010228;GO:0010564;GO:0016567</t>
  </si>
  <si>
    <t>embryonic pattern specification;serine family amino acid metabolic process;protein ubiquitination;rRNA processing;small-subunit processome;seed germination;protein import into nucleus;RNA methylation;regulation of flower development;nucleolus;cotyledon development;primary shoot apical meristem specification;response to freezing;sugar mediated signaling pathway;cell division;protein phosphorylation;lipid storage;protein binding;myosin complex;myosin heavy chain kinase activity;photomorphogenesis;vegetative to reproductive phase transition of meristem;sister chromatid cohesion;seed dormancy process;mRNA export from nucleus;regulation of cell cycle process;regulation of cell differentiation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</si>
  <si>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</si>
  <si>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Bradi3g29247</t>
  </si>
  <si>
    <t>pre-mrna-processing protein 40c isoform x1</t>
  </si>
  <si>
    <t>Bradi4g08587</t>
  </si>
  <si>
    <t>protein argonaute 16</t>
  </si>
  <si>
    <t>GO:0007062;GO:0007131;GO:0035197;GO:0007129;GO:0043247;GO:0042138;GO:0032504;GO:0005515;GO:0006306;GO:0010332;GO:0030422;GO:0031048;GO:0032204</t>
  </si>
  <si>
    <t>regulation of telomere maintenance;protein binding;reciprocal meiotic recombination;telomere maintenance in response to DNA damage;response to gamma radiation;sister chromatid cohesion;multicellular organism reproduction;siRNA binding;DNA methylation;chromatin silencing by small RNA;production of siRNA involved in RNA interference;synapsis;meiotic DNA double-strand break formation</t>
  </si>
  <si>
    <t>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</si>
  <si>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Bradi1g26090</t>
  </si>
  <si>
    <t>microtubule-associated protein tortifolia1</t>
  </si>
  <si>
    <t>GO:0006508;GO:0008233;GO:0005488</t>
  </si>
  <si>
    <t>binding;peptidase activity;proteolysis</t>
  </si>
  <si>
    <t>Bradi2g47450</t>
  </si>
  <si>
    <t>splicing suppressor of white-apricot homolog isoform x3</t>
  </si>
  <si>
    <t>GO:0003723;GO:0005739;GO:0006396</t>
  </si>
  <si>
    <t>RNA processing;RNA binding;mitochondrion</t>
  </si>
  <si>
    <t>Bradi1g78160</t>
  </si>
  <si>
    <t>PREDICTED: uncharacterized protein LOC100838521 isoform X2</t>
  </si>
  <si>
    <t>Bradi4g24310</t>
  </si>
  <si>
    <t>filament-like plant protein 3</t>
  </si>
  <si>
    <t>GO:0008152;GO:0016884</t>
  </si>
  <si>
    <t>metabolic process;carbon-nitrogen ligase activity, with glutamine as amido-N-donor</t>
  </si>
  <si>
    <t>Bradi3g00360</t>
  </si>
  <si>
    <t>kinesin-like protein kif22</t>
  </si>
  <si>
    <t>GO:0005524;GO:0003777;GO:0045298;GO:0005871;GO:0007018;GO:0008017;GO:0005874</t>
  </si>
  <si>
    <t>microtubule motor activity;microtubule;kinesin complex;microtubule-based movement;microtubule binding;tubulin complex;ATP binding</t>
  </si>
  <si>
    <t>Cellular Component;Molecular Function;Molecular Function;Molecular Function;Biological Process;Cellular Component;Cellular Component</t>
  </si>
  <si>
    <t>Bradi2g45987</t>
  </si>
  <si>
    <t>protein vacuoleless1</t>
  </si>
  <si>
    <t>GO:0035542;GO:0007030;GO:0016926;GO:0006487;GO:0006623;GO:0005765;GO:0045492;GO:0009705;GO:0032889;GO:0005768;GO:0003779;GO:0010413;GO:0016197;GO:0010228;GO:0030897;GO:0050665</t>
  </si>
  <si>
    <t>HOPS complex;xylan biosynthetic process;Golgi organization;protein N-linked glycosylation;actin binding;protein targeting to vacuole;plant-type vacuole membrane;endosome;vegetative to reproductive phase transition of meristem;endosomal transport;protein desumoylation;regulation of SNARE complex assembly;lysosomal membrane;glucuronoxylan metabolic process;hydrogen peroxide biosynthetic process;regulation of vacuole fusion, non-autophagic</t>
  </si>
  <si>
    <t>Bradi3g11327</t>
  </si>
  <si>
    <t>proline- glutamic acid- and leucine-rich protein 1</t>
  </si>
  <si>
    <t>GO:0006606;GO:0009220;GO:0005488;GO:0005622</t>
  </si>
  <si>
    <t>pyrimidine ribonucleotide biosynthetic process;binding;intracellular;protein import into nucleus</t>
  </si>
  <si>
    <t>Bradi1g62030</t>
  </si>
  <si>
    <t>rho gtpase-activating protein 7-like isoform x2</t>
  </si>
  <si>
    <t>GO:0005737;GO:0007165;GO:0005096;GO:0043547</t>
  </si>
  <si>
    <t>cytoplasm;signal transduction;positive regulation of GTPase activity;GTPase activator activity</t>
  </si>
  <si>
    <t>Bradi3g29880</t>
  </si>
  <si>
    <t>alg2-interacting protein x</t>
  </si>
  <si>
    <t>Bradi4g25090</t>
  </si>
  <si>
    <t>Bradi1g62850</t>
  </si>
  <si>
    <t>u3 small nucleolar rna-associated protein 14</t>
  </si>
  <si>
    <t>GO:0032040;GO:0006364</t>
  </si>
  <si>
    <t>rRNA processing;small-subunit processome</t>
  </si>
  <si>
    <t>Bradi2g18717</t>
  </si>
  <si>
    <t>pentatricopeptide repeat-containing protein at3g20730-like</t>
  </si>
  <si>
    <t>Bradi3g35350</t>
  </si>
  <si>
    <t>aminopeptidase m1-b</t>
  </si>
  <si>
    <t>GO:0008270;GO:0006508;GO:0005783;GO:0004177;GO:0031090;GO:0008237</t>
  </si>
  <si>
    <t>aminopeptidase activity;metallopeptidase activity;endoplasmic reticulum;organelle membrane;proteolysis;zinc ion binding</t>
  </si>
  <si>
    <t>Bradi2g39840</t>
  </si>
  <si>
    <t>transforming growth factor-beta receptor-associated protein 1</t>
  </si>
  <si>
    <t>GO:0016192;GO:0006886;GO:0005622</t>
  </si>
  <si>
    <t>intracellular;intracellular protein transport;vesicle-mediated transport</t>
  </si>
  <si>
    <t>Bradi1g54880</t>
  </si>
  <si>
    <t>fha domain containing protein</t>
  </si>
  <si>
    <t>Bradi4g13223</t>
  </si>
  <si>
    <t>probable LRR receptor-like serine threonine- kinase At3g47570-like</t>
  </si>
  <si>
    <t>Bradi1g02980</t>
  </si>
  <si>
    <t>Bradi2g61430</t>
  </si>
  <si>
    <t>bzip transcription factor-like</t>
  </si>
  <si>
    <t>Bradi1g33640</t>
  </si>
  <si>
    <t>Bradi1g62480</t>
  </si>
  <si>
    <t>nuclear pore complex protein nup93a-like</t>
  </si>
  <si>
    <t>Bradi2g43660</t>
  </si>
  <si>
    <t>cenp- partial</t>
  </si>
  <si>
    <t>GO:0044260;GO:0051382;GO:0000776;GO:0044238;GO:0019237;GO:0050789</t>
  </si>
  <si>
    <t>kinetochore assembly;centromeric DNA binding;regulation of biological process;cellular macromolecule metabolic process;kinetochore;primary metabolic process</t>
  </si>
  <si>
    <t>Bradi1g29427</t>
  </si>
  <si>
    <t>Bradi3g32282</t>
  </si>
  <si>
    <t>pentatricopeptide repeat-containing protein at3g02330</t>
  </si>
  <si>
    <t>Bradi4g00730</t>
  </si>
  <si>
    <t>importin subunit beta-1-like</t>
  </si>
  <si>
    <t>GO:0006913;GO:0008565;GO:0006886;GO:0008536;GO:0005622</t>
  </si>
  <si>
    <t>Ran GTPase binding;nucleocytoplasmic transport;protein transporter activity;intracellular;intracellular protein transport</t>
  </si>
  <si>
    <t>Bradi2g00520</t>
  </si>
  <si>
    <t>pentatricopeptide repeat-containing protein at5g59900</t>
  </si>
  <si>
    <t>Bradi1g13450</t>
  </si>
  <si>
    <t>ccr4-not transcription complex subunit 3</t>
  </si>
  <si>
    <t>GO:0005634;GO:0006355</t>
  </si>
  <si>
    <t>nucleus;regulation of transcription, DNA-templated</t>
  </si>
  <si>
    <t>Bradi3g50150</t>
  </si>
  <si>
    <t>Bradi5g12757</t>
  </si>
  <si>
    <t>Bradi5g18520</t>
  </si>
  <si>
    <t>helicase swr1</t>
  </si>
  <si>
    <t>GO:0005524;GO:0016020;GO:0008152;GO:0004386</t>
  </si>
  <si>
    <t>membrane;helicase activity;metabolic process;ATP binding</t>
  </si>
  <si>
    <t>Bradi1g62590</t>
  </si>
  <si>
    <t>nuclear cap-binding protein subunit 1</t>
  </si>
  <si>
    <t>GO:0010162;GO:0019915;GO:0009793;GO:0010182;GO:0000339;GO:0000911;GO:0006366;GO:0006342;GO:0009933;GO:0005846;GO:0045292;GO:0009909;GO:0051028;GO:0051567;GO:0009086;GO:0009640;GO:0031053;GO:0006370;GO:0000226;GO:0009845;GO:0005634;GO:0005515;GO:0000394;GO:0006306;GO:0009737;GO:0005737;GO:0048574;GO:0050826;GO:0016567</t>
  </si>
  <si>
    <t>primary miRNA processing;protein ubiquitination;mRNA transport;transcription from RNA polymerase II promoter;seed germination;cytokinesis by cell plate formation;mRNA cis splicing, via spliceosome;microtubule cytoskeleton organization;methionine biosynthetic process;cytoplasm;RNA splicing, via endonucleolytic cleavage and ligation;histone H3-K9 methylation;regulation of flower development;DNA methylation;meristem structural organization;RNA cap binding;chromatin silencing;response to freezing;sugar mediated signaling pathway;nucleus;nuclear cap binding complex;lipid storage;protein binding;long-day photoperiodism, flowering;photomorphogenesis;embryo development ending in seed dormancy;7-methylguanosine mRNA capping;seed dormancy process;response to abscisic acid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</si>
  <si>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</si>
  <si>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Bradi2g51130</t>
  </si>
  <si>
    <t>Bradi3g04640</t>
  </si>
  <si>
    <t>formin-like protein 11 isoform x1</t>
  </si>
  <si>
    <t>Bradi1g76677</t>
  </si>
  <si>
    <t>myosin-9 isoform x2</t>
  </si>
  <si>
    <t>GO:0005667;GO:0003700;GO:0005515;GO:0006355;GO:0045449</t>
  </si>
  <si>
    <t>transcription factor activity, sequence-specific DNA binding;transcription factor complex;protein binding;regulation of transcription, DNA-templated</t>
  </si>
  <si>
    <t>Bradi1g19100</t>
  </si>
  <si>
    <t>Bradi1g26440</t>
  </si>
  <si>
    <t>dna repair protein rad16 isoform x1</t>
  </si>
  <si>
    <t>GO:0005524;GO:0008270;GO:0005515</t>
  </si>
  <si>
    <t>protein binding;ATP binding;zinc ion binding</t>
  </si>
  <si>
    <t>Bradi1g26980</t>
  </si>
  <si>
    <t>GO:0008270;GO:0006355;GO:0009536</t>
  </si>
  <si>
    <t>plastid;zinc ion binding;regulation of transcription, DNA-templated</t>
  </si>
  <si>
    <t>Bradi2g43210</t>
  </si>
  <si>
    <t>carbon catabolite repressor protein 4 homolog 6</t>
  </si>
  <si>
    <t>Bradi3g49447</t>
  </si>
  <si>
    <t>adp-ribosylation factor gtpase-activating protein agd4-like</t>
  </si>
  <si>
    <t>GO:0005515;GO:0005737;GO:0046872;GO:0005096;GO:0043547</t>
  </si>
  <si>
    <t>cytoplasm;metal ion binding;positive regulation of GTPase activity;protein binding;GTPase activator activity</t>
  </si>
  <si>
    <t>Bradi3g25226</t>
  </si>
  <si>
    <t>alpha-l-fucosidase 2-like</t>
  </si>
  <si>
    <t>GO:0005975;GO:0047513</t>
  </si>
  <si>
    <t>carbohydrate metabolic process;1,2-alpha-L-fucosidase activity</t>
  </si>
  <si>
    <t>Bradi2g34980</t>
  </si>
  <si>
    <t>serine threonine-protein phosphatase 4 regulatory subunit 3b-like isoform x1</t>
  </si>
  <si>
    <t>Bradi1g55640</t>
  </si>
  <si>
    <t>eto1-like protein 1</t>
  </si>
  <si>
    <t>Bradi2g51940</t>
  </si>
  <si>
    <t>Bradi3g48310</t>
  </si>
  <si>
    <t>GO:0003677;GO:0008270;GO:0006355</t>
  </si>
  <si>
    <t>DNA binding;zinc ion binding;regulation of transcription, DNA-templated</t>
  </si>
  <si>
    <t>Bradi1g28167</t>
  </si>
  <si>
    <t>protein grip</t>
  </si>
  <si>
    <t>GO:0005802;GO:0005515;GO:0000042;GO:0006396;GO:0030244;GO:0009630;GO:0000278</t>
  </si>
  <si>
    <t>cellulose biosynthetic process;mitotic cell cycle;protein targeting to Golgi;protein binding;RNA processing;gravitropism;trans-Golgi network</t>
  </si>
  <si>
    <t>Bradi1g03380</t>
  </si>
  <si>
    <t>protein defective in exine formation 1</t>
  </si>
  <si>
    <t>GO:0010208;GO:0005509;GO:0016020;GO:0005783;GO:0016023</t>
  </si>
  <si>
    <t>membrane;cytoplasmic vesicle;endoplasmic reticulum;calcium ion binding;pollen wall assembly</t>
  </si>
  <si>
    <t>Bradi1g53840</t>
  </si>
  <si>
    <t>histone-lysine n- h3 lysine-9 specific suvh1-like</t>
  </si>
  <si>
    <t>GO:0005634;GO:0003677;GO:0008270;GO:0034968;GO:0042393;GO:0018024;GO:0006355;GO:0005694;GO:0006554</t>
  </si>
  <si>
    <t>lysine catabolic process;histone lysine methylation;histone binding;chromosome;nucleus;histone-lysine N-methyltransferase activity;DNA binding;zinc ion binding;regulation of transcription, DNA-templated</t>
  </si>
  <si>
    <t>Bradi3g00530</t>
  </si>
  <si>
    <t>extra-large guanine nucleotide-binding protein 3-like</t>
  </si>
  <si>
    <t>GO:0005525;GO:0007186;GO:0003924;GO:0008152;GO:0031683;GO:0004871</t>
  </si>
  <si>
    <t>G-protein beta/gamma-subunit complex binding;GTP binding;signal transducer activity;G-protein coupled receptor signaling pathway;metabolic process;GTPase activity</t>
  </si>
  <si>
    <t>Bradi3g53790</t>
  </si>
  <si>
    <t>GO:0003824;GO:0005739;GO:0005829;GO:0005992;GO:0009536</t>
  </si>
  <si>
    <t>plastid;cytosol;catalytic activity;trehalose biosynthetic process;mitochondrion</t>
  </si>
  <si>
    <t>Bradi5g21090</t>
  </si>
  <si>
    <t>protein starmaker-like</t>
  </si>
  <si>
    <t>Bradi1g11027</t>
  </si>
  <si>
    <t>oxysterol-binding protein 1c</t>
  </si>
  <si>
    <t>Bradi1g46360</t>
  </si>
  <si>
    <t>duf1296 domain containing family protein</t>
  </si>
  <si>
    <t>GO:0005634;GO:0005515;GO:0005829</t>
  </si>
  <si>
    <t>cytosol;nucleus;protein binding</t>
  </si>
  <si>
    <t>Bradi4g17410</t>
  </si>
  <si>
    <t>auxin response factor expressed</t>
  </si>
  <si>
    <t>Bradi5g25090</t>
  </si>
  <si>
    <t>protein iq-domain 32</t>
  </si>
  <si>
    <t>GO:0009086;GO:0005634;GO:0005515;GO:0000394;GO:0009737;GO:0009941;GO:0005829;GO:0005886;GO:0010048</t>
  </si>
  <si>
    <t>RNA splicing, via endonucleolytic cleavage and ligation;cytosol;plasma membrane;chloroplast envelope;vernalization response;nucleus;protein binding;response to abscisic acid;methionine biosynthetic process</t>
  </si>
  <si>
    <t>Bradi4g26840</t>
  </si>
  <si>
    <t>Bradi5g17340</t>
  </si>
  <si>
    <t>histone-lysine n- h3 lysine-9 specific suvh5-like</t>
  </si>
  <si>
    <t>GO:0005634;GO:0008270;GO:0034968;GO:0042393;GO:0005739;GO:0018024;GO:0005694;GO:0006554</t>
  </si>
  <si>
    <t>lysine catabolic process;histone lysine methylation;histone binding;chromosome;nucleus;histone-lysine N-methyltransferase activity;mitochondrion;zinc ion binding</t>
  </si>
  <si>
    <t>Bradi1g44440</t>
  </si>
  <si>
    <t>dynamin-2a-like isoform x1</t>
  </si>
  <si>
    <t>Bradi2g09177</t>
  </si>
  <si>
    <t>zinc finger ccch domain-containing protein 4 isoform x1</t>
  </si>
  <si>
    <t>GO:0003677;GO:0005524;GO:0009507;GO:0000184;GO:0046872;GO:0019243;GO:0006396;GO:0004004;GO:0044822</t>
  </si>
  <si>
    <t>methylglyoxal catabolic process to D-lactate via S-lactoyl-glutathione;ATP-dependent RNA helicase activity;chloroplast;metal ion binding;RNA processing;ATP binding;nuclear-transcribed mRNA catabolic process, nonsense-mediated decay;DNA binding;RNA binding</t>
  </si>
  <si>
    <t>Bradi2g44070</t>
  </si>
  <si>
    <t>beta-adaptin-like protein a</t>
  </si>
  <si>
    <t>Bradi1g59100</t>
  </si>
  <si>
    <t>serine arginine repetitive matrix protein 2-like isoform x1</t>
  </si>
  <si>
    <t>GO:0045492;GO:0034968;GO:0018024;GO:0010413;GO:0006355;GO:0005694;GO:0006554</t>
  </si>
  <si>
    <t>lysine catabolic process;xylan biosynthetic process;histone lysine methylation;chromosome;glucuronoxylan metabolic process;histone-lysine N-methyltransferase activity;regulation of transcription, DNA-templated</t>
  </si>
  <si>
    <t>Bradi4g41920</t>
  </si>
  <si>
    <t>Bradi1g69617</t>
  </si>
  <si>
    <t>nac domain-containing protein 8-like</t>
  </si>
  <si>
    <t>Bradi1g66870</t>
  </si>
  <si>
    <t>serine arginine repetitive matrix protein 1 isoform x1</t>
  </si>
  <si>
    <t>GO:0009294;GO:0008380;GO:0006397</t>
  </si>
  <si>
    <t>DNA mediated transformation;mRNA processing;RNA splicing</t>
  </si>
  <si>
    <t>Bradi1g67270</t>
  </si>
  <si>
    <t>uncharacterized tpr repeat-containing protein at1g05150-like</t>
  </si>
  <si>
    <t>GO:0008270;GO:0005515;GO:0005509</t>
  </si>
  <si>
    <t>protein binding;calcium ion binding;zinc ion binding</t>
  </si>
  <si>
    <t>Bradi3g12860</t>
  </si>
  <si>
    <t>probable e3 ubiquitin ligase sud1 isoform x1</t>
  </si>
  <si>
    <t>GO:0008270;GO:0016020</t>
  </si>
  <si>
    <t>membrane;zinc ion binding</t>
  </si>
  <si>
    <t>Bradi1g48426</t>
  </si>
  <si>
    <t>e3 sumo-protein ligase pli1-like isoform x2</t>
  </si>
  <si>
    <t>GO:0008270;GO:0009536;GO:0019789</t>
  </si>
  <si>
    <t>plastid;SUMO transferase activity;zinc ion binding</t>
  </si>
  <si>
    <t>Bradi3g28970</t>
  </si>
  <si>
    <t>rolled expressed</t>
  </si>
  <si>
    <t>GO:0010075;GO:0010051;GO:0010072;GO:0006355;GO:0008289;GO:0007155;GO:0010090;GO:0048765;GO:0009956;GO:0048519;GO:0045449;GO:0009944;GO:0009855;GO:0009965;GO:0048439;GO:0005634;GO:0003677;GO:0005667;GO:0003700;GO:0045595;GO:0045010;GO:0071555;GO:0016049</t>
  </si>
  <si>
    <t>transcription factor activity, sequence-specific DNA binding;radial pattern formation;negative regulation of biological process;trichome morphogenesis;polarity specification of adaxial/abaxial axis;cell growth;transcription factor complex;nucleus;xylem and phloem pattern formation;lipid binding;DNA binding;regulation of transcription, DNA-templated;determination of bilateral symmetry;actin nucleation;leaf morphogenesis;cell adhesion;root hair cell differentiation;regulation of meristem growth;regulation of cell differentiation;flower morphogenesis;cell wall organization;primary shoot apical meristem specification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</si>
  <si>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Component;Biological Process</t>
  </si>
  <si>
    <t>Bradi3g04681</t>
  </si>
  <si>
    <t>Bradi5g27377</t>
  </si>
  <si>
    <t>PREDICTED: uncharacterized protein LOC100836295</t>
  </si>
  <si>
    <t>Bradi3g48580</t>
  </si>
  <si>
    <t>GO:0007062;GO:0009507;GO:0009560;GO:0045132;GO:0005829;GO:0009630;GO:0005488;GO:0006312;GO:0031048</t>
  </si>
  <si>
    <t>meiotic chromosome segregation;chloroplast;sister chromatid cohesion;cytosol;mitotic recombination;binding;embryo sac egg cell differentiation;chromatin silencing by small RNA;gravitropism</t>
  </si>
  <si>
    <t>Cellular Component;Cellular Component;Molecular Function;Biological Process;Biological Process;Biological Process;Biological Process;Biological Process;Biological Process</t>
  </si>
  <si>
    <t>Bradi2g49175</t>
  </si>
  <si>
    <t>polynucleotide 3 -phosphatase ZDP-like</t>
  </si>
  <si>
    <t>GO:0046939;GO:0008270;GO:0003690;GO:0019201;GO:0098506;GO:0046403;GO:0098504;GO:0009536;GO:0046404</t>
  </si>
  <si>
    <t>nucleotide phosphorylation;polynucleotide 3'-phosphatase activity;nucleotide kinase activity;plastid;ATP-dependent polydeoxyribonucleotide 5'-hydroxyl-kinase activity;double-stranded DNA binding;polynucleotide 3' dephosphorylation;DNA 3' dephosphorylation involved in DNA repair;zinc ion binding</t>
  </si>
  <si>
    <t>Bradi5g25767</t>
  </si>
  <si>
    <t>auxin response factor</t>
  </si>
  <si>
    <t>GO:0010051;GO:0006355;GO:0045449;GO:0048519;GO:0048507;GO:0009536;GO:0009734;GO:0009855;GO:0009887;GO:0048439;GO:0005634;GO:0005667;GO:0003677;GO:0003700;GO:0005515;GO:0009909;GO:0048481</t>
  </si>
  <si>
    <t>transcription factor activity, sequence-specific DNA binding;negative regulation of biological process;plant ovule development;transcription factor complex;nucleus;protein binding;xylem and phloem pattern formation;DNA binding;auxin-activated signaling pathway;regulation of transcription, DNA-templated;determination of bilateral symmetry;plastid;regulation of flower development;meristem development;flower morphogenesis;animal organ morphogenesis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</si>
  <si>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</si>
  <si>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Bradi2g59137</t>
  </si>
  <si>
    <t>Bradi1g15140</t>
  </si>
  <si>
    <t>protein dek-like</t>
  </si>
  <si>
    <t>Bradi2g37172</t>
  </si>
  <si>
    <t>Bradi4g02544</t>
  </si>
  <si>
    <t>Bradi1g65450</t>
  </si>
  <si>
    <t>transcription factor bhlh140</t>
  </si>
  <si>
    <t>GO:0006281;GO:0009150;GO:0010286;GO:0007131;GO:0045449;GO:0047627;GO:0043247;GO:0000278;GO:0042138;GO:0045492;GO:0005667;GO:0005788;GO:0003700;GO:0009506;GO:0034605;GO:0016491;GO:0045132;GO:0010413;GO:0010332;GO:0033699;GO:0032204;GO:0007062;GO:0006790;GO:0009860;GO:0009644;GO:0009688;GO:0006355;GO:0006396;GO:0042542;GO:0006457;GO:0003677;GO:0055114</t>
  </si>
  <si>
    <t>transcription factor activity, sequence-specific DNA binding;response to high light intensity;heat acclimation;transcription factor complex;mitotic cell cycle;DNA repair;plasmodesma;sulfur compound metabolic process;protein folding;RNA processing;abscisic acid biosynthetic process;cellular response to heat;xylan biosynthetic process;meiotic chromosome segregation;oxidation-reduction process;regulation of telomere maintenance;DNA 5'-adenosine monophosphate hydrolase activity;purine ribonucleotide metabolic process;reciprocal meiotic recombination;telomere maintenance in response to DNA damage;DNA binding;regulation of transcription, DNA-templated;response to gamma radiation;sister chromatid cohesion;adenylylsulfatase activity;glucuronoxylan metabolic process;oxidoreductase activity;response to hydrogen peroxide;pollen tube growth;endoplasmic reticulum lumen;meiotic DNA double-strand break formation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</si>
  <si>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</si>
  <si>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Bradi3g13610</t>
  </si>
  <si>
    <t>squamous cell carcinoma antigen recognized by t-cells 3</t>
  </si>
  <si>
    <t>GO:0000166;GO:0003676;GO:0005634;GO:0005515;GO:0009560;GO:0006397</t>
  </si>
  <si>
    <t>mRNA processing;nucleic acid binding;nucleus;embryo sac egg cell differentiation;protein binding;nucleotide binding</t>
  </si>
  <si>
    <t>Bradi2g04830</t>
  </si>
  <si>
    <t>ubiquitin carboxyl-terminal hydrolase 14</t>
  </si>
  <si>
    <t>GO:0004843;GO:0016579;GO:0008270;GO:0005515;GO:0008242;GO:0009793;GO:0005829;GO:0048767;GO:0006511</t>
  </si>
  <si>
    <t>protein deubiquitination;ubiquitin-dependent protein catabolic process;embryo development ending in seed dormancy;cytosol;root hair elongation;protein binding;thiol-dependent ubiquitin-specific protease activity;omega peptidase activity;zinc ion binding</t>
  </si>
  <si>
    <t>Bradi2g55120</t>
  </si>
  <si>
    <t>alpha-glucan h isozyme</t>
  </si>
  <si>
    <t>GO:0008184;GO:0009507;GO:0030170;GO:0019252;GO:0005829;GO:0009414</t>
  </si>
  <si>
    <t>pyridoxal phosphate binding;response to water deprivation;chloroplast;cytosol;starch biosynthetic process;glycogen phosphorylase activity</t>
  </si>
  <si>
    <t>Bradi3g19650</t>
  </si>
  <si>
    <t>probable lrr receptor-like serine threonine-protein kinase at2g24230</t>
  </si>
  <si>
    <t>GO:0005524;GO:0005515;GO:0016023;GO:0004672;GO:0006468</t>
  </si>
  <si>
    <t>cytoplasmic vesicle;protein kinase activity;protein phosphorylation;protein binding;ATP binding</t>
  </si>
  <si>
    <t>Bradi5g09170</t>
  </si>
  <si>
    <t>starch branching enzyme 4</t>
  </si>
  <si>
    <t>GO:0005978;GO:0003844;GO:0043169;GO:0004553;GO:0005982;GO:0009536;GO:0005985</t>
  </si>
  <si>
    <t>1,4-alpha-glucan branching enzyme activity;starch metabolic process;plastid;hydrolase activity, hydrolyzing O-glycosyl compounds;sucrose metabolic process;glycogen biosynthetic process;cation binding</t>
  </si>
  <si>
    <t>Bradi2g41830</t>
  </si>
  <si>
    <t>beta-galactosidase 2</t>
  </si>
  <si>
    <t>Bradi5g15377</t>
  </si>
  <si>
    <t>dead-box atp-dependent rna helicase 13</t>
  </si>
  <si>
    <t>GO:0005524;GO:0003723;GO:0008152;GO:0004386;GO:0009536</t>
  </si>
  <si>
    <t>plastid;helicase activity;metabolic process;ATP binding;RNA binding</t>
  </si>
  <si>
    <t>Bradi3g14500</t>
  </si>
  <si>
    <t>homeobox-leucine zipper protein roc7-like</t>
  </si>
  <si>
    <t>GO:0048856;GO:0006355;GO:0008289;GO:0043565;GO:0044767</t>
  </si>
  <si>
    <t>sequence-specific DNA binding;single-organism developmental process;anatomical structure development;lipid binding;regulation of transcription, DNA-templated</t>
  </si>
  <si>
    <t>Bradi1g43210</t>
  </si>
  <si>
    <t>formin-binding protein 4 isoform x2</t>
  </si>
  <si>
    <t>Bradi1g46280</t>
  </si>
  <si>
    <t>protein trichome birefringence-like</t>
  </si>
  <si>
    <t>GO:0042967;GO:0016020;GO:0005794;GO:0071554;GO:0016413</t>
  </si>
  <si>
    <t>membrane;cell wall organization or biogenesis;O-acetyltransferase activity;acyl-carrier-protein biosynthetic process;Golgi apparatus</t>
  </si>
  <si>
    <t>Bradi4g31640</t>
  </si>
  <si>
    <t>gamma-tubulin complex component 3</t>
  </si>
  <si>
    <t>GO:0005635;GO:0015631;GO:0045298;GO:0000922;GO:0090063;GO:0000930;GO:0055028;GO:0009624;GO:0009898</t>
  </si>
  <si>
    <t>response to nematode;cytoplasmic side of plasma membrane;tubulin binding;spindle pole;nuclear envelope;tubulin complex;cortical microtubule;positive regulation of microtubule nucleation;gamma-tubulin complex</t>
  </si>
  <si>
    <t>Cellular Component;Cellular Component;Cellular Component;Cellular Component;Cellular Component;Cellular Component;Molecular Function;Biological Process;Biological Process</t>
  </si>
  <si>
    <t>Bradi1g01990</t>
  </si>
  <si>
    <t>Bradi5g22790</t>
  </si>
  <si>
    <t>protein sda1 homolog</t>
  </si>
  <si>
    <t>GO:0005623;GO:0000055;GO:0042273;GO:0005488;GO:0030036</t>
  </si>
  <si>
    <t>actin cytoskeleton organization;binding;ribosomal large subunit export from nucleus;ribosomal large subunit biogenesis;cell</t>
  </si>
  <si>
    <t>Bradi1g20170</t>
  </si>
  <si>
    <t>Bradi3g07637</t>
  </si>
  <si>
    <t>peptidyl-prolyl cis-trans isomerase cyp95-like</t>
  </si>
  <si>
    <t>GO:0003755;GO:0000413;GO:0006457</t>
  </si>
  <si>
    <t>protein peptidyl-prolyl isomerization;protein folding;peptidyl-prolyl cis-trans isomerase activity</t>
  </si>
  <si>
    <t>Bradi2g22850</t>
  </si>
  <si>
    <t>tbc1 domain family member 8b-like</t>
  </si>
  <si>
    <t>Bradi1g20510</t>
  </si>
  <si>
    <t>protein iws1 homolog isoform x1</t>
  </si>
  <si>
    <t>GO:0007062;GO:0007131;GO:0016926;GO:0006486;GO:0007129;GO:0043247;GO:0009888;GO:0042138;GO:0009887;GO:0045492;GO:0032504;GO:0010638;GO:0010413;GO:0010332;GO:0032204</t>
  </si>
  <si>
    <t>xylan biosynthetic process;regulation of telomere maintenance;protein glycosylation;positive regulation of organelle organization;reciprocal meiotic recombination;telomere maintenance in response to DNA damage;response to gamma radiation;protein desumoylation;sister chromatid cohesion;multicellular organism reproduction;glucuronoxylan metabolic process;tissue development;synapsis;animal organ morphogenesis;meiotic DNA double-strand break formation</t>
  </si>
  <si>
    <t>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</si>
  <si>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Bradi3g18970</t>
  </si>
  <si>
    <t>bifunctional dethiobiotin synthetase -diamino-pelargonic acid mitochondrial</t>
  </si>
  <si>
    <t>GO:0008283;GO:0006270;GO:0030170;GO:0004141;GO:0006275;GO:0009102;GO:0004015;GO:0000287;GO:0005524;GO:0006306;GO:0005739;GO:0051726;GO:0051567</t>
  </si>
  <si>
    <t>DNA replication initiation;biotin biosynthetic process;cell proliferation;dethiobiotin synthase activity;regulation of cell cycle;regulation of DNA replication;mitochondrion;pyridoxal phosphate binding;magnesium ion binding;histone H3-K9 methylation;DNA methylation;adenosylmethionine-8-amino-7-oxononanoate transaminase activity;ATP binding</t>
  </si>
  <si>
    <t>Cellular Component;Molecular Function;Molecular Function;Molecular Function;Molecular Function;Molecular Function;Biological Process;Biological Process;Biological Process;Biological Process;Biological Process;Biological Process;Biological Process</t>
  </si>
  <si>
    <t>Bradi4g41960</t>
  </si>
  <si>
    <t>protein far1-related sequence 9-like isoform x1</t>
  </si>
  <si>
    <t>Bradi1g07540</t>
  </si>
  <si>
    <t>Bradi2g40030</t>
  </si>
  <si>
    <t>phosphatidylinositol 3- root isoform</t>
  </si>
  <si>
    <t>GO:0009651;GO:0016926;GO:0036092;GO:0006487;GO:0046854;GO:0006897;GO:0005622;GO:0046855;GO:0032957;GO:0005524;GO:0005515;GO:0048015;GO:0055046;GO:0010228;GO:0050665;GO:0016303</t>
  </si>
  <si>
    <t>phosphatidylinositol-3-phosphate biosynthetic process;phosphatidylinositol-mediated signaling;protein N-linked glycosylation;microgametogenesis;protein binding;vegetative to reproductive phase transition of meristem;protein desumoylation;response to salt stress;inositol trisphosphate metabolic process;inositol phosphate dephosphorylation;endocytosis;1-phosphatidylinositol-3-kinase activity;phosphatidylinositol phosphorylation;intracellular;hydrogen peroxide biosynthetic process;ATP binding</t>
  </si>
  <si>
    <t>Bradi1g10360</t>
  </si>
  <si>
    <t>GO:0008283;GO:0009294;GO:0032197;GO:0090241;GO:0006344;GO:0000786;GO:0004003;GO:0006346;GO:0005657;GO:0005524;GO:0006349;GO:0044030;GO:0051574;GO:0032508;GO:0016572;GO:0016246;GO:0031048</t>
  </si>
  <si>
    <t>ATP-dependent DNA helicase activity;positive regulation of histone H3-K9 methylation;DNA mediated transformation;RNA interference;cell proliferation;DNA duplex unwinding;regulation of DNA methylation;maintenance of chromatin silencing;regulation of gene expression by genetic imprinting;methylation-dependent chromatin silencing;transposition, RNA-mediated;nucleosome;replication fork;chromatin silencing by small RNA;negative regulation of histone H4 acetylation;ATP binding;histone phosphorylation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</si>
  <si>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</si>
  <si>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Bradi2g54360</t>
  </si>
  <si>
    <t>pentatricopeptide repeat-containing protein at1g10270-like</t>
  </si>
  <si>
    <t>GO:0004579;GO:0008250;GO:0005515;GO:0005739;GO:0016021;GO:0018279</t>
  </si>
  <si>
    <t>protein N-linked glycosylation via asparagine;oligosaccharyltransferase complex;integral component of membrane;protein binding;mitochondrion;dolichyl-diphosphooligosaccharide-protein glycotransferase activity</t>
  </si>
  <si>
    <t>Cellular Component;Cellular Component;Molecular Function;Molecular Function;Cellular Component;Biological Process</t>
  </si>
  <si>
    <t>Bradi5g10080</t>
  </si>
  <si>
    <t>probable helicase magatama 3</t>
  </si>
  <si>
    <t>GO:0005524;GO:0010183;GO:0009875;GO:0009553</t>
  </si>
  <si>
    <t>ATP binding;pollen tube guidance;embryo sac development;pollen-pistil interaction</t>
  </si>
  <si>
    <t>Bradi3g60140</t>
  </si>
  <si>
    <t>sart-1 family protein dot2</t>
  </si>
  <si>
    <t>GO:0016458;GO:0048364;GO:0005634;GO:0009628;GO:0050794;GO:0009793;GO:0010051;GO:0048366;GO:0009933;GO:0040029;GO:0000398</t>
  </si>
  <si>
    <t>mRNA splicing, via spliceosome;embryo development ending in seed dormancy;root development;response to abiotic stimulus;gene silencing;nucleus;xylem and phloem pattern formation;regulation of gene expression, epigenetic;meristem structural organization;leaf development;regulation of cellular process</t>
  </si>
  <si>
    <t>Cellular Component;Biological Process;Biological Process;Biological Process;Biological Process;Biological Process;Biological Process;Biological Process;Biological Process;Biological Process;Biological Process</t>
  </si>
  <si>
    <t>Bradi2g37530</t>
  </si>
  <si>
    <t>e3 ufm1-protein ligase 1 homolog</t>
  </si>
  <si>
    <t>Bradi1g33620</t>
  </si>
  <si>
    <t>Bradi1g63500</t>
  </si>
  <si>
    <t>Bradi5g13570</t>
  </si>
  <si>
    <t>GO:0016788;GO:0016757;GO:0005739;GO:0008152</t>
  </si>
  <si>
    <t>transferase activity, transferring glycosyl groups;metabolic process;hydrolase activity, acting on ester bonds;mitochondrion</t>
  </si>
  <si>
    <t>Bradi5g14110</t>
  </si>
  <si>
    <t>u-box domain-containing protein 6-like</t>
  </si>
  <si>
    <t>GO:0004842;GO:0015994;GO:0006779;GO:0010229;GO:0009941;GO:0004729;GO:0009851;GO:0055114;GO:0005488;GO:0016874;GO:0048825;GO:0016567</t>
  </si>
  <si>
    <t>oxygen-dependent protoporphyrinogen oxidase activity;chlorophyll metabolic process;oxidation-reduction process;chloroplast envelope;protein ubiquitination;ubiquitin-protein transferase activity;cotyledon development;binding;ligase activity;inflorescence development;auxin biosynthetic process;porphyrin-containing compound biosynthetic process</t>
  </si>
  <si>
    <t>Bradi3g52480</t>
  </si>
  <si>
    <t>PREDICTED: uncharacterized protein LOC100840926</t>
  </si>
  <si>
    <t>GO:0009506</t>
  </si>
  <si>
    <t>plasmodesma</t>
  </si>
  <si>
    <t>Bradi1g25090</t>
  </si>
  <si>
    <t>GO:0005524;GO:0048544;GO:0009069;GO:0004674;GO:0006468</t>
  </si>
  <si>
    <t>protein serine/threonine kinase activity;serine family amino acid metabolic process;recognition of pollen;protein phosphorylation;ATP binding</t>
  </si>
  <si>
    <t>Bradi2g27060</t>
  </si>
  <si>
    <t>conserved oligomeric golgi complex subunit 5</t>
  </si>
  <si>
    <t>GO:0017119;GO:0005829;GO:0006891;GO:0009536</t>
  </si>
  <si>
    <t>Golgi transport complex;plastid;cytosol;intra-Golgi vesicle-mediated transport</t>
  </si>
  <si>
    <t>Bradi1g09530</t>
  </si>
  <si>
    <t>cirhin-like</t>
  </si>
  <si>
    <t>Bradi3g19897</t>
  </si>
  <si>
    <t>Bradi3g36130</t>
  </si>
  <si>
    <t>zinc transporter 5- partial</t>
  </si>
  <si>
    <t>Bradi2g59480</t>
  </si>
  <si>
    <t>auxin response factor 4</t>
  </si>
  <si>
    <t>Bradi1g54700</t>
  </si>
  <si>
    <t>Bradi3g14540</t>
  </si>
  <si>
    <t>wrky transcription factor 16</t>
  </si>
  <si>
    <t>Bradi2g04480</t>
  </si>
  <si>
    <t>Bradi1g74922</t>
  </si>
  <si>
    <t>cell division control protein 48 homolog e-like</t>
  </si>
  <si>
    <t>GO:0051301;GO:0005524;GO:0008152;GO:0016787</t>
  </si>
  <si>
    <t>hydrolase activity;cell division;metabolic process;ATP binding</t>
  </si>
  <si>
    <t>Bradi3g48330</t>
  </si>
  <si>
    <t>Bradi2g46340</t>
  </si>
  <si>
    <t>serine threonine-protein kinase edr1-like isoform x1</t>
  </si>
  <si>
    <t>GO:0005524;GO:0006508;GO:0004185;GO:0009069;GO:0004674;GO:0006468</t>
  </si>
  <si>
    <t>protein serine/threonine kinase activity;serine family amino acid metabolic process;serine-type carboxypeptidase activity;protein phosphorylation;ATP binding;proteolysis</t>
  </si>
  <si>
    <t>Bradi4g41790</t>
  </si>
  <si>
    <t>protein fam135b-like isoform x1</t>
  </si>
  <si>
    <t>GO:0044255;GO:0052689</t>
  </si>
  <si>
    <t>cellular lipid metabolic process;carboxylic ester hydrolase activity</t>
  </si>
  <si>
    <t>Bradi4g30190</t>
  </si>
  <si>
    <t>GO:0005515;GO:0005739;GO:0080156</t>
  </si>
  <si>
    <t>mitochondrial mRNA modification;protein binding;mitochondrion</t>
  </si>
  <si>
    <t>Bradi1g17280</t>
  </si>
  <si>
    <t>rint1-like protein mag2l</t>
  </si>
  <si>
    <t>GO:0005783;GO:0048193</t>
  </si>
  <si>
    <t>Golgi vesicle transport;endoplasmic reticulum</t>
  </si>
  <si>
    <t>Bradi1g62007</t>
  </si>
  <si>
    <t>alpha-n-acetylglucosaminidase isoform x1</t>
  </si>
  <si>
    <t>GO:0016023;GO:0005773</t>
  </si>
  <si>
    <t>cytoplasmic vesicle;vacuole</t>
  </si>
  <si>
    <t>Bradi1g26960</t>
  </si>
  <si>
    <t>GO:0008270;GO:0016491;GO:0006355;GO:0055114</t>
  </si>
  <si>
    <t>oxidation-reduction process;oxidoreductase activity;zinc ion binding;regulation of transcription, DNA-templated</t>
  </si>
  <si>
    <t>Bradi1g74185</t>
  </si>
  <si>
    <t>pentatricopeptide repeat-containing protein at3g23020</t>
  </si>
  <si>
    <t>GO:0009507;GO:0005515</t>
  </si>
  <si>
    <t>chloroplast;protein binding</t>
  </si>
  <si>
    <t>Bradi3g13990</t>
  </si>
  <si>
    <t>Bradi1g35500</t>
  </si>
  <si>
    <t>type ii intron maturase-like</t>
  </si>
  <si>
    <t>GO:0016758;GO:0005739;GO:0006397</t>
  </si>
  <si>
    <t>mRNA processing;mitochondrion;transferase activity, transferring hexosyl groups</t>
  </si>
  <si>
    <t>Bradi2g20220</t>
  </si>
  <si>
    <t>protein pat1 homolog 1-like</t>
  </si>
  <si>
    <t>GO:0016992;GO:0051539;GO:0009107</t>
  </si>
  <si>
    <t>4 iron, 4 sulfur cluster binding;lipoate biosynthetic process;lipoate synthase activity</t>
  </si>
  <si>
    <t>Bradi2g12497</t>
  </si>
  <si>
    <t>GO:0005524;GO:0006915;GO:0043531</t>
  </si>
  <si>
    <t>ADP binding;apoptotic process;ATP binding</t>
  </si>
  <si>
    <t>Bradi2g20210</t>
  </si>
  <si>
    <t>Bradi2g14550</t>
  </si>
  <si>
    <t>PREDICTED: uncharacterized protein LOC100823453</t>
  </si>
  <si>
    <t>Bradi1g78390</t>
  </si>
  <si>
    <t>Bradi2g12680</t>
  </si>
  <si>
    <t>exocyst complex component sec15b-like</t>
  </si>
  <si>
    <t>GO:0006471;GO:0005739;GO:0006904;GO:0000145;GO:0003950</t>
  </si>
  <si>
    <t>protein ADP-ribosylation;vesicle docking involved in exocytosis;exocyst;NAD+ ADP-ribosyltransferase activity;mitochondrion</t>
  </si>
  <si>
    <t>Bradi2g24410</t>
  </si>
  <si>
    <t>phosphoribosylanthranilate transferase</t>
  </si>
  <si>
    <t>Bradi1g66130</t>
  </si>
  <si>
    <t>protein siel isoform x3</t>
  </si>
  <si>
    <t>GO:0005634;GO:0005768;GO:0005515;GO:0090057;GO:0010496</t>
  </si>
  <si>
    <t>endosome;intercellular transport;nucleus;protein binding;root radial pattern formation</t>
  </si>
  <si>
    <t>Bradi3g51397</t>
  </si>
  <si>
    <t>GO:0004842;GO:0005524;GO:0007165;GO:0038023;GO:0044464;GO:0009069;GO:0004674;GO:0006468;GO:0016874;GO:0006950;GO:0016567</t>
  </si>
  <si>
    <t>cell part;protein serine/threonine kinase activity;response to stress;signal transduction;serine family amino acid metabolic process;protein ubiquitination;ubiquitin-protein transferase activity;ligase activity;protein phosphorylation;ATP binding;signaling receptor activity</t>
  </si>
  <si>
    <t>Cellular Component;Molecular Function;Molecular Function;Molecular Function;Molecular Function;Molecular Function;Biological Process;Biological Process;Biological Process;Biological Process;Biological Process</t>
  </si>
  <si>
    <t>Bradi4g25530</t>
  </si>
  <si>
    <t>pumilio homolog 23 isoform x1</t>
  </si>
  <si>
    <t>GO:0005634;GO:0005667;GO:0003677;GO:0003700;GO:0003723;GO:0010252;GO:0006355;GO:0045449</t>
  </si>
  <si>
    <t>auxin homeostasis;transcription factor activity, sequence-specific DNA binding;transcription factor complex;nucleus;DNA binding;RNA binding;regulation of transcription, DNA-templated</t>
  </si>
  <si>
    <t>Bradi4g41777</t>
  </si>
  <si>
    <t>wd repeat-containing protein 48-like isoform x1</t>
  </si>
  <si>
    <t>GO:0016558;GO:0016459;GO:0006635;GO:0005515;GO:0016905;GO:0006487;GO:0009069;GO:0006468;GO:0080008;GO:0010311</t>
  </si>
  <si>
    <t>lateral root formation;myosin complex;myosin heavy chain kinase activity;serine family amino acid metabolic process;protein N-linked glycosylation;fatty acid beta-oxidation;protein phosphorylation;protein binding;protein import into peroxisome matrix;Cul4-RING E3 ubiquitin ligase complex</t>
  </si>
  <si>
    <t>Cellular Component;Molecular Function;Molecular Function;Biological Process;Biological Process;Biological Process;Biological Process;Biological Process;Biological Process;Cellular Component</t>
  </si>
  <si>
    <t>Bradi1g69880</t>
  </si>
  <si>
    <t>probable methionine--trna ligase</t>
  </si>
  <si>
    <t>GO:0005524;GO:0004825;GO:0006431;GO:0005829;GO:0000049;GO:0006555</t>
  </si>
  <si>
    <t>methionine metabolic process;cytosol;tRNA binding;methionine-tRNA ligase activity;ATP binding;methionyl-tRNA aminoacylation</t>
  </si>
  <si>
    <t>Bradi3g55060</t>
  </si>
  <si>
    <t>transcriptional corepressor leunig-like</t>
  </si>
  <si>
    <t>Bradi3g59200</t>
  </si>
  <si>
    <t>activating molecule in becn1-regulated autophagy protein 1</t>
  </si>
  <si>
    <t>GO:0005515;GO:0006914;GO:0009536</t>
  </si>
  <si>
    <t>plastid;autophagy;protein binding</t>
  </si>
  <si>
    <t>Bradi1g46330</t>
  </si>
  <si>
    <t>pyrophosphate-energized membrane proton pump 3</t>
  </si>
  <si>
    <t>GO:0004427;GO:0015992;GO:0055085;GO:0006119;GO:0016020;GO:0009678</t>
  </si>
  <si>
    <t>transmembrane transport;hydrogen-translocating pyrophosphatase activity;membrane;proton transport;oxidative phosphorylation;inorganic diphosphatase activity</t>
  </si>
  <si>
    <t>Bradi5g04777</t>
  </si>
  <si>
    <t>crt1-like ghkl atpase</t>
  </si>
  <si>
    <t>Bradi2g38828</t>
  </si>
  <si>
    <t>Bradi1g29147</t>
  </si>
  <si>
    <t>Bradi1g60080</t>
  </si>
  <si>
    <t>hydroxyproline-rich glycoprotein family expressed</t>
  </si>
  <si>
    <t>Bradi3g60110</t>
  </si>
  <si>
    <t>phosphoinositide phosphatase sac2-like</t>
  </si>
  <si>
    <t>GO:0007033;GO:0036092;GO:0016023;GO:0042578</t>
  </si>
  <si>
    <t>cytoplasmic vesicle;vacuole organization;phosphoric ester hydrolase activity;phosphatidylinositol-3-phosphate biosynthetic process</t>
  </si>
  <si>
    <t>Bradi2g13567</t>
  </si>
  <si>
    <t>low quality protein: proline-rich receptor-like protein kinase perk14</t>
  </si>
  <si>
    <t>GO:0070647;GO:0044699;GO:0005886</t>
  </si>
  <si>
    <t>plasma membrane;single-organism process;protein modification by small protein conjugation or removal</t>
  </si>
  <si>
    <t>Bradi3g49817</t>
  </si>
  <si>
    <t>wd repeat-containing protein 44-like</t>
  </si>
  <si>
    <t>Bradi2g43830</t>
  </si>
  <si>
    <t>PREDICTED: uncharacterized protein LOC100833391</t>
  </si>
  <si>
    <t>Bradi5g13370</t>
  </si>
  <si>
    <t>Bradi3g50457</t>
  </si>
  <si>
    <t>transcription initiation factor tfiid subunit 4b-like isoform x2</t>
  </si>
  <si>
    <t>GO:0005669;GO:0046982;GO:0006352</t>
  </si>
  <si>
    <t>protein heterodimerization activity;DNA-templated transcription, initiation;transcription factor TFIID complex</t>
  </si>
  <si>
    <t>Bradi1g61450</t>
  </si>
  <si>
    <t>Bradi4g02100</t>
  </si>
  <si>
    <t>wd repeat-containing protein 75</t>
  </si>
  <si>
    <t>Bradi2g19510</t>
  </si>
  <si>
    <t>dolichyl-diphosphooligosaccharide--protein glycosyltransferase subunit stt3a</t>
  </si>
  <si>
    <t>GO:0008250;GO:0047484;GO:0009627;GO:0009651;GO:0016021;GO:0006486;GO:0006364;GO:0005886;GO:0034976;GO:0004576</t>
  </si>
  <si>
    <t>systemic acquired resistance;regulation of response to osmotic stress;response to salt stress;plasma membrane;protein glycosylation;rRNA processing;oligosaccharyl transferase activity;oligosaccharyltransferase complex;integral component of membrane;response to endoplasmic reticulum stress</t>
  </si>
  <si>
    <t>Bradi1g35190</t>
  </si>
  <si>
    <t>transcription factor tfiiib component b</t>
  </si>
  <si>
    <t>GO:0003677;GO:0000126;GO:0006359;GO:0001026</t>
  </si>
  <si>
    <t>TFIIIB-type transcription factor activity;transcription factor TFIIIB complex;regulation of transcription from RNA polymerase III promoter;DNA binding</t>
  </si>
  <si>
    <t>Bradi1g68270</t>
  </si>
  <si>
    <t>GO:0010075;GO:0007020;GO:0004252;GO:0008652;GO:0009069;GO:0005982;GO:0009832;GO:0009827;GO:0000096;GO:0000272;GO:0016020;GO:0006508;GO:0019761</t>
  </si>
  <si>
    <t>membrane;serine family amino acid metabolic process;plant-type cell wall modification;microtubule nucleation;glucosinolate biosynthetic process;sulfur amino acid metabolic process;starch metabolic process;plant-type cell wall biogenesis;polysaccharide catabolic process;regulation of meristem growth;proteolysis;cellular amino acid biosynthetic process;serine-type endopeptidase activity</t>
  </si>
  <si>
    <t>Cellular Component;Molecular Function;Biological Process;Biological Process;Biological Process;Biological Process;Biological Process;Biological Process;Biological Process;Biological Process;Biological Process;Biological Process;Biological Process</t>
  </si>
  <si>
    <t>Bradi2g13870</t>
  </si>
  <si>
    <t>tpa: arm repeat-containing protein containing family protein</t>
  </si>
  <si>
    <t>GO:0009570;GO:0005515;GO:0043248</t>
  </si>
  <si>
    <t>chloroplast stroma;proteasome assembly;protein binding</t>
  </si>
  <si>
    <t>Bradi5g03989</t>
  </si>
  <si>
    <t>Bradi3g15327</t>
  </si>
  <si>
    <t>homeobox-leucine zipper protein roc1-like</t>
  </si>
  <si>
    <t>GO:0005634;GO:0006355;GO:0008289;GO:0043565</t>
  </si>
  <si>
    <t>sequence-specific DNA binding;nucleus;lipid binding;regulation of transcription, DNA-templated</t>
  </si>
  <si>
    <t>Bradi2g26076</t>
  </si>
  <si>
    <t>arm repeat protein interacting with abf2-like</t>
  </si>
  <si>
    <t>Bradi3g37457</t>
  </si>
  <si>
    <t>Bradi5g20012</t>
  </si>
  <si>
    <t>Bradi2g14101</t>
  </si>
  <si>
    <t>dna-binding protein</t>
  </si>
  <si>
    <t>Bradi2g22907</t>
  </si>
  <si>
    <t>probable dna helicase mcm8</t>
  </si>
  <si>
    <t>GO:0005634;GO:0003677;GO:0005524;GO:0046872;GO:0007143;GO:0007140;GO:0006261;GO:0000724;GO:0009555;GO:0004386</t>
  </si>
  <si>
    <t>double-strand break repair via homologous recombination;pollen development;metal ion binding;male meiosis;female meiotic division;helicase activity;nucleus;ATP binding;DNA-dependent DNA replication;DNA binding</t>
  </si>
  <si>
    <t>Bradi4g07430</t>
  </si>
  <si>
    <t>serine threonine-protein kinase d6pk-like</t>
  </si>
  <si>
    <t>Bradi4g26250</t>
  </si>
  <si>
    <t>ulp1 protease c-terminal catalytic domain containing expressed</t>
  </si>
  <si>
    <t>Bradi5g09210</t>
  </si>
  <si>
    <t>Bradi5g22570</t>
  </si>
  <si>
    <t>homeobox-leucine zipper protein roc2</t>
  </si>
  <si>
    <t>Bradi4g08907</t>
  </si>
  <si>
    <t>gpi inositol-deacylase isoform x1</t>
  </si>
  <si>
    <t>GO:0016788;GO:0006505;GO:0016020;GO:0016023;GO:0006886</t>
  </si>
  <si>
    <t>membrane;cytoplasmic vesicle;hydrolase activity, acting on ester bonds;GPI anchor metabolic process;intracellular protein transport</t>
  </si>
  <si>
    <t>Bradi2g03701</t>
  </si>
  <si>
    <t>splicing regulatory glutamine lysine-rich protein 1</t>
  </si>
  <si>
    <t>GO:0033044;GO:0016926;GO:0000911;GO:0007155;GO:0000226;GO:0010090;GO:0009887;GO:0000166;GO:0003723;GO:0005515;GO:0046872;GO:0045010;GO:0010228;GO:0050665</t>
  </si>
  <si>
    <t>metal ion binding;trichome morphogenesis;protein binding;cytokinesis by cell plate formation;microtubule cytoskeleton organization;actin nucleation;vegetative to reproductive phase transition of meristem;protein desumoylation;regulation of chromosome organization;cell adhesion;hydrogen peroxide biosynthetic process;RNA binding;nucleotide binding;animal organ morphogenesis</t>
  </si>
  <si>
    <t>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</si>
  <si>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Bradi4g25410</t>
  </si>
  <si>
    <t>PREDICTED: uncharacterized protein LOC100825763</t>
  </si>
  <si>
    <t>Bradi1g46660</t>
  </si>
  <si>
    <t>Bradi3g59020</t>
  </si>
  <si>
    <t>probable beta-d-xylosidase 7</t>
  </si>
  <si>
    <t>Bradi1g54537</t>
  </si>
  <si>
    <t>exocyst complex component exo84b-like</t>
  </si>
  <si>
    <t>GO:0016788;GO:0008152;GO:0001927;GO:0000145;GO:0051601</t>
  </si>
  <si>
    <t>exocyst assembly;exocyst localization;exocyst;metabolic process;hydrolase activity, acting on ester bonds</t>
  </si>
  <si>
    <t>Bradi5g14790</t>
  </si>
  <si>
    <t>Bradi3g57080</t>
  </si>
  <si>
    <t>potassium transporter hak2p</t>
  </si>
  <si>
    <t>GO:0015079;GO:0071805;GO:0005739;GO:0016021</t>
  </si>
  <si>
    <t>potassium ion transmembrane transporter activity;potassium ion transmembrane transport;integral component of membrane;mitochondrion</t>
  </si>
  <si>
    <t>Bradi2g60090</t>
  </si>
  <si>
    <t>potassium transporter 2</t>
  </si>
  <si>
    <t>GO:0015079;GO:0071805;GO:0016021;GO:0006486;GO:0005774;GO:0006007;GO:0009932</t>
  </si>
  <si>
    <t>cell tip growth;potassium ion transmembrane transporter activity;protein glycosylation;glucose catabolic process;potassium ion transmembrane transport;vacuolar membrane;integral component of membrane</t>
  </si>
  <si>
    <t>Bradi4g43680</t>
  </si>
  <si>
    <t>Bradi3g33490</t>
  </si>
  <si>
    <t>ac079890_2 leucine zipper protein</t>
  </si>
  <si>
    <t>Bradi4g32963</t>
  </si>
  <si>
    <t>pentatricopeptide repeat-containing At3g12770</t>
  </si>
  <si>
    <t>Bradi5g17270</t>
  </si>
  <si>
    <t>nucleolin</t>
  </si>
  <si>
    <t>GO:0000166;GO:0003676;GO:0030529;GO:0019013;GO:0016023;GO:0000398</t>
  </si>
  <si>
    <t>mRNA splicing, via spliceosome;cytoplasmic vesicle;viral nucleocapsid;intracellular ribonucleoprotein complex;nucleic acid binding;nucleotide binding</t>
  </si>
  <si>
    <t>Bradi1g15317</t>
  </si>
  <si>
    <t>myosin-2 heavy chain-like</t>
  </si>
  <si>
    <t>Bradi4g32707</t>
  </si>
  <si>
    <t>GO:0009570;GO:0019252;GO:0019156;GO:0043169;GO:0009664;GO:0005980;GO:0005983;GO:0009569</t>
  </si>
  <si>
    <t>glycogen catabolic process;chloroplast starch grain;chloroplast stroma;starch biosynthetic process;starch catabolic process;isoamylase activity;plant-type cell wall organization;cation binding</t>
  </si>
  <si>
    <t>Bradi2g57817</t>
  </si>
  <si>
    <t>u-box domain-containing protein 45-like</t>
  </si>
  <si>
    <t>Bradi1g11817</t>
  </si>
  <si>
    <t>chloride channel protein clc-d isoform x1</t>
  </si>
  <si>
    <t>GO:0005802;GO:0009826;GO:1903959;GO:0045010;GO:0016021;GO:0007155;GO:0010090;GO:0048765;GO:0071555;GO:0006821;GO:0005247</t>
  </si>
  <si>
    <t>actin nucleation;chloride transport;voltage-gated chloride channel activity;trichome morphogenesis;cell adhesion;root hair cell differentiation;unidimensional cell growth;regulation of anion transmembrane transport;integral component of membrane;cell wall organization;trans-Golgi network</t>
  </si>
  <si>
    <t>Cellular Component;Cellular Component;Molecular Function;Biological Process;Biological Process;Biological Process;Biological Process;Biological Process;Biological Process;Biological Process;Biological Process</t>
  </si>
  <si>
    <t>Bradi2g38080</t>
  </si>
  <si>
    <t>GO:0005524;GO:0009069;GO:0004674;GO:0030246;GO:0006468</t>
  </si>
  <si>
    <t>carbohydrate binding;protein serine/threonine kinase activity;serine family amino acid metabolic process;protein phosphorylation;ATP binding</t>
  </si>
  <si>
    <t>Bradi2g26200</t>
  </si>
  <si>
    <t>ras and rab interactor 3</t>
  </si>
  <si>
    <t>GO:0006306;GO:0009909;GO:0048449;GO:0008356;GO:0031048;GO:0051567;GO:0006346</t>
  </si>
  <si>
    <t>asymmetric cell division;histone H3-K9 methylation;regulation of flower development;floral organ formation;methylation-dependent chromatin silencing;DNA methylation;chromatin silencing by small RNA</t>
  </si>
  <si>
    <t>Bradi3g14160</t>
  </si>
  <si>
    <t>transcription factor gte9-like isoform x1</t>
  </si>
  <si>
    <t>Bradi5g18910</t>
  </si>
  <si>
    <t>GO:0006508;GO:0004252;GO:0008356;GO:0016023</t>
  </si>
  <si>
    <t>asymmetric cell division;cytoplasmic vesicle;proteolysis;serine-type endopeptidase activity</t>
  </si>
  <si>
    <t>Bradi1g29140</t>
  </si>
  <si>
    <t>phosphatidylinositol 4-phosphate 5-kinase 9-like</t>
  </si>
  <si>
    <t>GO:0005524;GO:0005975;GO:0016308;GO:0005829;GO:0006520;GO:0046854</t>
  </si>
  <si>
    <t>carbohydrate metabolic process;cellular amino acid metabolic process;cytosol;1-phosphatidylinositol-4-phosphate 5-kinase activity;phosphatidylinositol phosphorylation;ATP binding</t>
  </si>
  <si>
    <t>Bradi3g15457</t>
  </si>
  <si>
    <t>g-type lectin s-receptor-like serine threonine-protein kinase b120 isoform x1</t>
  </si>
  <si>
    <t>GO:0005524;GO:0048544;GO:0004672;GO:0006468</t>
  </si>
  <si>
    <t>protein kinase activity;recognition of pollen;protein phosphorylation;ATP binding</t>
  </si>
  <si>
    <t>Bradi1g35960</t>
  </si>
  <si>
    <t>GO:0016757;GO:0009506;GO:0005515;GO:0005618;GO:0005739;GO:0008152;GO:0016021;GO:0005783</t>
  </si>
  <si>
    <t>plasmodesma;transferase activity, transferring glycosyl groups;metabolic process;cell wall;integral component of membrane;protein binding;endoplasmic reticulum;mitochondrion</t>
  </si>
  <si>
    <t>Cellular Component;Cellular Component;Cellular Component;Cellular Component;Cellular Component;Molecular Function;Molecular Function;Biological Process</t>
  </si>
  <si>
    <t>Bradi4g03250</t>
  </si>
  <si>
    <t>PREDICTED: uncharacterized protein LOC100824551</t>
  </si>
  <si>
    <t>Bradi5g07690</t>
  </si>
  <si>
    <t>dynamin-related protein 3a-like</t>
  </si>
  <si>
    <t>Bradi2g37450</t>
  </si>
  <si>
    <t>protein-tyrosine-phosphatase mkp1-like</t>
  </si>
  <si>
    <t>GO:0010374;GO:0006570;GO:0009651;GO:0006487;GO:0006499;GO:0000188;GO:0009409;GO:0006888;GO:0005737;GO:0004725;GO:0010225;GO:0048481;GO:0016301;GO:0035335;GO:0017017;GO:0010224;GO:0043090</t>
  </si>
  <si>
    <t>amino acid import;MAP kinase tyrosine/serine/threonine phosphatase activity;plant ovule development;ER to Golgi vesicle-mediated transport;protein N-linked glycosylation;stomatal complex development;tyrosine metabolic process;response to UV-B;response to UV-C;N-terminal protein myristoylation;cytoplasm;protein tyrosine phosphatase activity;response to salt stress;kinase activity;peptidyl-tyrosine dephosphorylation;inactivation of MAPK activity;response to cold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</si>
  <si>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</si>
  <si>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Bradi3g57510</t>
  </si>
  <si>
    <t>Bradi3g37370</t>
  </si>
  <si>
    <t>conserved oligomeric golgi complex subunit 3</t>
  </si>
  <si>
    <t>GO:0005801;GO:0016020;GO:0005829;GO:0006886</t>
  </si>
  <si>
    <t>membrane;cytosol;cis-Golgi network;intracellular protein transport</t>
  </si>
  <si>
    <t>Bradi4g31016</t>
  </si>
  <si>
    <t>at-rich interactive domain-containing protein 4-like</t>
  </si>
  <si>
    <t>Bradi1g52630</t>
  </si>
  <si>
    <t>zinc finger protein chloroplastic</t>
  </si>
  <si>
    <t>GO:0005634;GO:0008270;GO:0048046</t>
  </si>
  <si>
    <t>apoplast;nucleus;zinc ion binding</t>
  </si>
  <si>
    <t>Bradi5g00700</t>
  </si>
  <si>
    <t>protein ein4-like</t>
  </si>
  <si>
    <t>GO:0009365;GO:0038199;GO:0006355;GO:0009069;GO:0004674;GO:0045449;GO:0023014;GO:0000156;GO:0005789;GO:0000155;GO:0009927;GO:0003677;GO:0005524;GO:2000904;GO:0005515;GO:0051740;GO:0010105;GO:0016023;GO:0018106</t>
  </si>
  <si>
    <t>signal transduction by protein phosphorylation;serine family amino acid metabolic process;negative regulation of ethylene-activated signaling pathway;protein histidine kinase complex;protein binding;histidine phosphotransfer kinase activity;DNA binding;ethylene receptor activity;regulation of transcription, DNA-templated;endoplasmic reticulum membrane;cytoplasmic vesicle;regulation of starch metabolic process;protein serine/threonine kinase activity;ethylene binding;phosphorelay sensor kinase activity;peptidyl-histidine phosphorylation;ATP binding;phosphorelay response regulator activity</t>
  </si>
  <si>
    <t>Cellular Component;Cellular Component;Cellular Component;Molecular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</t>
  </si>
  <si>
    <t>Bradi3g37010</t>
  </si>
  <si>
    <t>protein enhanced disease resistance 2-like</t>
  </si>
  <si>
    <t>GO:0019344;GO:0008289;GO:0005886</t>
  </si>
  <si>
    <t>plasma membrane;cysteine biosynthetic process;lipid binding</t>
  </si>
  <si>
    <t>Bradi1g01140</t>
  </si>
  <si>
    <t>cleavage and polyadenylation specificity factor subunit 3-i-like</t>
  </si>
  <si>
    <t>GO:0010073;GO:0031507;GO:0045787;GO:0006396;GO:0016246;GO:0000278;GO:0009855;GO:0006346;GO:0010014</t>
  </si>
  <si>
    <t>determination of bilateral symmetry;RNA interference;positive regulation of cell cycle;methylation-dependent chromatin silencing;heterochromatin assembly;mitotic cell cycle;meristem initiation;RNA processing;meristem maintenance</t>
  </si>
  <si>
    <t>Biological Process;Biological Process;Biological Process;Biological Process;Biological Process;Biological Process;Biological Process;Biological Process;Biological Process</t>
  </si>
  <si>
    <t>Bradi1g12140</t>
  </si>
  <si>
    <t>inositol hexakisphosphate and diphosphoinositol-pentakisphosphate kinase 2-like isoform x1</t>
  </si>
  <si>
    <t>GO:0005524;GO:0046872;GO:0006470;GO:0019497;GO:0016310;GO:0006771;GO:0016301;GO:0003993</t>
  </si>
  <si>
    <t>metal ion binding;kinase activity;acid phosphatase activity;protein dephosphorylation;riboflavin metabolic process;ATP binding;phosphorylation;hexachlorocyclohexane metabolic process</t>
  </si>
  <si>
    <t>Molecular Function;Molecular Function;Molecular Function;Molecular Function;Biological Process;Biological Process;Biological Process;Biological Process</t>
  </si>
  <si>
    <t>Bradi3g02870</t>
  </si>
  <si>
    <t>u4 u6 small nuclear ribonucleoprotein prp3</t>
  </si>
  <si>
    <t>GO:0046540;GO:0000398</t>
  </si>
  <si>
    <t>mRNA splicing, via spliceosome;U4/U6 x U5 tri-snRNP complex</t>
  </si>
  <si>
    <t>Bradi4g22012</t>
  </si>
  <si>
    <t>cysteine-rich receptor-like protein kinase 41</t>
  </si>
  <si>
    <t>Bradi4g38400</t>
  </si>
  <si>
    <t>serine threonine-protein kinase ctr1-like</t>
  </si>
  <si>
    <t>GO:0009750;GO:0010182;GO:0046777;GO:0009686;GO:0009069;GO:0004674;GO:0009744;GO:0005789;GO:0005524;GO:0004712;GO:0048510;GO:0010105;GO:2000069;GO:2000035</t>
  </si>
  <si>
    <t>gibberellin biosynthetic process;regulation of stem cell division;protein serine/threonine/tyrosine kinase activity;serine family amino acid metabolic process;response to fructose;negative regulation of ethylene-activated signaling pathway;sugar mediated signaling pathway;response to sucrose;protein autophosphorylation;regulation of post-embryonic root development;endoplasmic reticulum membrane;protein serine/threonine kinase activity;regulation of timing of transition from vegetative to reproductive phase;ATP binding</t>
  </si>
  <si>
    <t>Bradi3g48350</t>
  </si>
  <si>
    <t>letm1 and ef-hand domain-containing protein mitochondrial-like</t>
  </si>
  <si>
    <t>GO:0009507;GO:0005509;GO:0005739;GO:0009523;GO:0016021;GO:0009765;GO:0009522;GO:0018298;GO:0016168</t>
  </si>
  <si>
    <t>photosystem II;chlorophyll binding;chloroplast;photosystem I;integral component of membrane;protein-chromophore linkage;photosynthesis, light harvesting;mitochondrion;calcium ion binding</t>
  </si>
  <si>
    <t>Cellular Component;Cellular Component;Cellular Component;Cellular Component;Cellular Component;Molecular Function;Molecular Function;Biological Process;Biological Process</t>
  </si>
  <si>
    <t>Bradi4g13220</t>
  </si>
  <si>
    <t>e3 ubiquitin-protein ligase rbbp6-like</t>
  </si>
  <si>
    <t>GO:0003676;GO:0005634;GO:0008270;GO:0005515</t>
  </si>
  <si>
    <t>nucleic acid binding;nucleus;protein binding;zinc ion binding</t>
  </si>
  <si>
    <t>Bradi1g77260</t>
  </si>
  <si>
    <t>Bradi1g26197</t>
  </si>
  <si>
    <t>dead-box atp-dependent rna helicase 32</t>
  </si>
  <si>
    <t>GO:0005524;GO:0003723;GO:0006606;GO:0010501;GO:0005730;GO:0004004</t>
  </si>
  <si>
    <t>ATP-dependent RNA helicase activity;nucleolus;RNA secondary structure unwinding;protein import into nucleus;ATP binding;RNA binding</t>
  </si>
  <si>
    <t>Bradi1g77700</t>
  </si>
  <si>
    <t>atp binding protein</t>
  </si>
  <si>
    <t>Bradi2g26300</t>
  </si>
  <si>
    <t>Bradi5g02912</t>
  </si>
  <si>
    <t>GO:0003723;GO:0016021</t>
  </si>
  <si>
    <t>integral component of membrane;RNA binding</t>
  </si>
  <si>
    <t>Bradi3g27260</t>
  </si>
  <si>
    <t>soluble starch synthase ii-1</t>
  </si>
  <si>
    <t>GO:0009507;GO:0019252;GO:0009011;GO:0005739;GO:0009501;GO:0004373;GO:0005985</t>
  </si>
  <si>
    <t>chloroplast;starch biosynthetic process;amyloplast;sucrose metabolic process;glycogen (starch) synthase activity;starch synthase activity;mitochondrion</t>
  </si>
  <si>
    <t>Bradi4g32280</t>
  </si>
  <si>
    <t>protein transport protein sec23-like isoform x1</t>
  </si>
  <si>
    <t>GO:0008270;GO:0006888;GO:0006886;GO:0030127</t>
  </si>
  <si>
    <t>ER to Golgi vesicle-mediated transport;COPII vesicle coat;zinc ion binding;intracellular protein transport</t>
  </si>
  <si>
    <t>Bradi1g55710</t>
  </si>
  <si>
    <t>protein tesmin tso1-like cxc 2</t>
  </si>
  <si>
    <t>GO:0008173;GO:0001510;GO:0003723;GO:0006396</t>
  </si>
  <si>
    <t>RNA processing;RNA binding;RNA methylation;RNA methyltransferase activity</t>
  </si>
  <si>
    <t>Bradi4g13533</t>
  </si>
  <si>
    <t>Bradi1g11760</t>
  </si>
  <si>
    <t>zinc finger ccch domain-containing protein 24-like</t>
  </si>
  <si>
    <t>Bradi1g45551</t>
  </si>
  <si>
    <t>Os10g0464901, partial</t>
  </si>
  <si>
    <t>Bradi4g39540</t>
  </si>
  <si>
    <t>Bradi4g36477</t>
  </si>
  <si>
    <t>Bradi2g42830</t>
  </si>
  <si>
    <t>Bradi1g41990</t>
  </si>
  <si>
    <t>translation elongation factor efg ef2 protein isoform 1</t>
  </si>
  <si>
    <t>GO:0005525;GO:0006448;GO:0003746;GO:0003924;GO:0005739;GO:0005840</t>
  </si>
  <si>
    <t>GTP binding;ribosome;translation elongation factor activity;GTPase activity;mitochondrion;regulation of translational elongation</t>
  </si>
  <si>
    <t>Bradi3g01340</t>
  </si>
  <si>
    <t>protein always early 2-like isoform x1</t>
  </si>
  <si>
    <t>GO:0003677;GO:0006351;GO:0017053;GO:0009536;GO:0007049</t>
  </si>
  <si>
    <t>plastid;cell cycle;transcription, DNA-templated;transcriptional repressor complex;DNA binding</t>
  </si>
  <si>
    <t>Bradi3g52290</t>
  </si>
  <si>
    <t>oligopeptide transporter 4-like</t>
  </si>
  <si>
    <t>Bradi5g24311</t>
  </si>
  <si>
    <t>Bradi1g09100</t>
  </si>
  <si>
    <t>protein transport protein sec23-1</t>
  </si>
  <si>
    <t>Bradi3g01116</t>
  </si>
  <si>
    <t>pentatricopeptide repeat-containing protein at2g37230</t>
  </si>
  <si>
    <t>GO:0005515;GO:0005739;GO:0009535</t>
  </si>
  <si>
    <t>protein binding;mitochondrion;chloroplast thylakoid membrane</t>
  </si>
  <si>
    <t>Bradi3g01087</t>
  </si>
  <si>
    <t>PREDICTED: uncharacterized protein LOC100830827</t>
  </si>
  <si>
    <t>GO:0009220;GO:0009536</t>
  </si>
  <si>
    <t>pyrimidine ribonucleotide biosynthetic process;plastid</t>
  </si>
  <si>
    <t>Bradi3g06402</t>
  </si>
  <si>
    <t>glycerophosphodiester phosphodiesterase gdpdl7-like</t>
  </si>
  <si>
    <t>GO:0006071;GO:0046486;GO:0016020;GO:0009395;GO:0008889</t>
  </si>
  <si>
    <t>glycerol metabolic process;membrane;glycerophosphodiester phosphodiesterase activity;glycerolipid metabolic process;phospholipid catabolic process</t>
  </si>
  <si>
    <t>Bradi5g07850</t>
  </si>
  <si>
    <t>branchpoint-bridging</t>
  </si>
  <si>
    <t>GO:0000166;GO:0008270;GO:0045131;GO:0000398</t>
  </si>
  <si>
    <t>mRNA splicing, via spliceosome;pre-mRNA branch point binding;nucleotide binding;zinc ion binding</t>
  </si>
  <si>
    <t>Bradi1g52400</t>
  </si>
  <si>
    <t>dnaj heat shock n-terminal domain-containing isoform 1</t>
  </si>
  <si>
    <t>Bradi3g47340</t>
  </si>
  <si>
    <t>glycerophosphoryl diester phosphodiesterase 1</t>
  </si>
  <si>
    <t>GO:0006071;GO:0046486;GO:0009395;GO:0016023;GO:0008889</t>
  </si>
  <si>
    <t>glycerol metabolic process;cytoplasmic vesicle;glycerophosphodiester phosphodiesterase activity;glycerolipid metabolic process;phospholipid catabolic process</t>
  </si>
  <si>
    <t>Bradi3g08690</t>
  </si>
  <si>
    <t>monosaccharide-sensing protein 2-like</t>
  </si>
  <si>
    <t>GO:0009705;GO:0022891;GO:0055085;GO:0016021;GO:0008643</t>
  </si>
  <si>
    <t>plant-type vacuole membrane;transmembrane transport;substrate-specific transmembrane transporter activity;integral component of membrane;carbohydrate transport</t>
  </si>
  <si>
    <t>Bradi1g75127</t>
  </si>
  <si>
    <t>metal regulatory transcription factor 1</t>
  </si>
  <si>
    <t>GO:0003676;GO:0045814;GO:0046872;GO:0043231;GO:0032452;GO:0048579;GO:0016577</t>
  </si>
  <si>
    <t>metal ion binding;histone demethylation;intracellular membrane-bounded organelle;nucleic acid binding;negative regulation of gene expression, epigenetic;histone demethylase activity;negative regulation of long-day photoperiodism, flowering</t>
  </si>
  <si>
    <t>Bradi1g53630</t>
  </si>
  <si>
    <t>cucumisin-like</t>
  </si>
  <si>
    <t>Bradi3g30830</t>
  </si>
  <si>
    <t>sphingoid long-chain bases kinase 1-like</t>
  </si>
  <si>
    <t>Bradi4g11338</t>
  </si>
  <si>
    <t>GO:0016020;GO:0043531;GO:0006810</t>
  </si>
  <si>
    <t>membrane;ADP binding;transport</t>
  </si>
  <si>
    <t>Bradi5g01910</t>
  </si>
  <si>
    <t>Bradi2g24957</t>
  </si>
  <si>
    <t>ubinuclein-2-like isoform x3</t>
  </si>
  <si>
    <t>Bradi1g38790</t>
  </si>
  <si>
    <t>upf0261 protein</t>
  </si>
  <si>
    <t>Bradi2g26330</t>
  </si>
  <si>
    <t>Bradi2g25040</t>
  </si>
  <si>
    <t>Bradi2g40100</t>
  </si>
  <si>
    <t>PREDICTED: uncharacterized protein LOC100833992 isoform X1</t>
  </si>
  <si>
    <t>Bradi2g35187</t>
  </si>
  <si>
    <t>gamma-tubulin complex component 4 isoform x1</t>
  </si>
  <si>
    <t>GO:0009506;GO:0005815;GO:0045298;GO:0009909;GO:0016570;GO:0000922;GO:0048449;GO:0090063;GO:0043622;GO:0009624;GO:0040007</t>
  </si>
  <si>
    <t>response to nematode;microtubule organizing center;histone modification;regulation of flower development;floral organ formation;spindle pole;plasmodesma;cortical microtubule organization;growth;tubulin complex;positive regulation of microtubule nucleation</t>
  </si>
  <si>
    <t>Cellular Component;Cellular Component;Cellular Component;Cellular Component;Biological Process;Biological Process;Biological Process;Biological Process;Biological Process;Biological Process;Biological Process</t>
  </si>
  <si>
    <t>Bradi4g26970</t>
  </si>
  <si>
    <t>protein nedd1</t>
  </si>
  <si>
    <t>GO:0000919;GO:0005515;GO:0005828;GO:0009555;GO:0007034;GO:0009553;GO:0060236;GO:2000694;GO:0032467</t>
  </si>
  <si>
    <t>kinetochore microtubule;vacuolar transport;regulation of mitotic spindle organization;pollen development;regulation of phragmoplast microtubule organization;cell plate assembly;positive regulation of cytokinesis;protein binding;embryo sac development</t>
  </si>
  <si>
    <t>Cellular Component;Molecular Function;Biological Process;Biological Process;Biological Process;Biological Process;Biological Process;Biological Process;Biological Process</t>
  </si>
  <si>
    <t>Bradi1g33610</t>
  </si>
  <si>
    <t>adagio-like protein 1</t>
  </si>
  <si>
    <t>GO:0005634;GO:0005515;GO:0009881;GO:0007165;GO:0018298;GO:0042752;GO:0016567</t>
  </si>
  <si>
    <t>signal transduction;protein ubiquitination;nucleus;protein binding;protein-chromophore linkage;photoreceptor activity;regulation of circadian rhythm</t>
  </si>
  <si>
    <t>Bradi4g16820</t>
  </si>
  <si>
    <t>centromere kinetochore protein zw10 homolog</t>
  </si>
  <si>
    <t>GO:0005634;GO:0007059;GO:0007067;GO:0000775</t>
  </si>
  <si>
    <t>chromosome segregation;mitotic nuclear division;nucleus;chromosome, centromeric region</t>
  </si>
  <si>
    <t>Bradi4g07027</t>
  </si>
  <si>
    <t>Bradi2g39666</t>
  </si>
  <si>
    <t>Bradi1g18790</t>
  </si>
  <si>
    <t>ubiquitin carboxyl-terminal hydrolase 24-like</t>
  </si>
  <si>
    <t>GO:0004843;GO:0016579;GO:0005634;GO:0043161;GO:0061136;GO:0004197;GO:0009536</t>
  </si>
  <si>
    <t>protein deubiquitination;plastid;cysteine-type endopeptidase activity;nucleus;proteasome-mediated ubiquitin-dependent protein catabolic process;thiol-dependent ubiquitin-specific protease activity;regulation of proteasomal protein catabolic process</t>
  </si>
  <si>
    <t>Bradi5g13990</t>
  </si>
  <si>
    <t>sister chromatid cohesion 1 protein 2 isoform x3</t>
  </si>
  <si>
    <t>GO:0016568;GO:0007131;GO:0006261;GO:0009560;GO:0000724;GO:0000911;GO:0009555;GO:0006275;GO:0000798;GO:0007129;GO:0043687;GO:0005515;GO:0006306;GO:0045893;GO:0031047;GO:0010332;GO:0016444;GO:0010564</t>
  </si>
  <si>
    <t>chromatin organization;somatic cell DNA recombination;nuclear cohesin complex;gene silencing by RNA;embryo sac egg cell differentiation;post-translational protein modification;protein binding;cytokinesis by cell plate formation;regulation of DNA replication;reciprocal meiotic recombination;response to gamma radiation;double-strand break repair via homologous recombination;pollen development;DNA methylation;regulation of cell cycle process;DNA-dependent DNA replication;positive regulation of transcription, DNA-templated;synapsis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</si>
  <si>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</si>
  <si>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Bradi4g43220</t>
  </si>
  <si>
    <t>GO:0006355;GO:0005488</t>
  </si>
  <si>
    <t>binding;regulation of transcription, DNA-templated</t>
  </si>
  <si>
    <t>Bradi2g59770</t>
  </si>
  <si>
    <t>btb poz domain-containing protein isoform 1</t>
  </si>
  <si>
    <t>Bradi2g51300</t>
  </si>
  <si>
    <t>double-stranded rna-binding protein 1-like</t>
  </si>
  <si>
    <t>GO:0060145;GO:0070919;GO:0003725;GO:0035196;GO:0010267</t>
  </si>
  <si>
    <t>double-stranded RNA binding;production of siRNA involved in chromatin silencing by small RNA;production of ta-siRNAs involved in RNA interference;viral gene silencing in virus induced gene silencing;production of miRNAs involved in gene silencing by miRNA</t>
  </si>
  <si>
    <t>Bradi3g57440</t>
  </si>
  <si>
    <t>rhamnogalacturonate lyase b-like</t>
  </si>
  <si>
    <t>GO:0003824;GO:0008152;GO:0016023;GO:0030246</t>
  </si>
  <si>
    <t>cytoplasmic vesicle;carbohydrate binding;catalytic activity;metabolic process</t>
  </si>
  <si>
    <t>Bradi3g10422</t>
  </si>
  <si>
    <t>Bradi4g38660</t>
  </si>
  <si>
    <t>cleavage and polyadenylation specificity factor subunit 2</t>
  </si>
  <si>
    <t>GO:0016569;GO:0009640;GO:0009220;GO:0035196;GO:0007267;GO:0006342;GO:0000278;GO:0006378;GO:0006379;GO:0009506;GO:0003723;GO:0006306;GO:0009616;GO:0005737;GO:0005847;GO:0016042;GO:0016787;GO:0010267;GO:0010388</t>
  </si>
  <si>
    <t>pyrimidine ribonucleotide biosynthetic process;chromatin silencing;covalent chromatin modification;protein deneddylation;cell-cell signaling;production of ta-siRNAs involved in RNA interference;mitotic cell cycle;production of miRNAs involved in gene silencing by miRNA;cytoplasm;photomorphogenesis;mRNA cleavage and polyadenylation specificity factor complex;mRNA polyadenylation;hydrolase activity;plasmodesma;lipid catabolic process;DNA methylation;mRNA cleavage;virus induced gene silencing;RNA binding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</si>
  <si>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</si>
  <si>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Bradi5g09370</t>
  </si>
  <si>
    <t>protein transport protein sec24-like</t>
  </si>
  <si>
    <t>Bradi3g39350</t>
  </si>
  <si>
    <t>chloride channel protein clc-f-like isoform x1</t>
  </si>
  <si>
    <t>GO:1903959;GO:0016021;GO:0006821;GO:0009536;GO:0005247</t>
  </si>
  <si>
    <t>plastid;chloride transport;voltage-gated chloride channel activity;regulation of anion transmembrane transport;integral component of membrane</t>
  </si>
  <si>
    <t>Bradi5g08200</t>
  </si>
  <si>
    <t>chaperone protein dnaj</t>
  </si>
  <si>
    <t>Bradi2g00840</t>
  </si>
  <si>
    <t>Bradi3g54597</t>
  </si>
  <si>
    <t>ap-1 complex subunit gamma-2-like isoform x2</t>
  </si>
  <si>
    <t>GO:0016192;GO:0030131;GO:0008565;GO:0005794;GO:0005488;GO:0006886</t>
  </si>
  <si>
    <t>clathrin adaptor complex;binding;protein transporter activity;Golgi apparatus;intracellular protein transport;vesicle-mediated transport</t>
  </si>
  <si>
    <t>Bradi4g02380</t>
  </si>
  <si>
    <t>methylcrotonoyl- carboxylase subunit mitochondrial</t>
  </si>
  <si>
    <t>GO:0009343;GO:0022626;GO:0009750;GO:0006552;GO:0006574;GO:0004075;GO:0004485;GO:0006550;GO:0006633;GO:0009744;GO:0005524;GO:0005759;GO:0050897</t>
  </si>
  <si>
    <t>biotin carboxylase activity;response to fructose;cytosolic ribosome;fatty acid biosynthetic process;leucine catabolic process;biotin carboxylase complex;isoleucine catabolic process;cobalt ion binding;response to sucrose;valine catabolic process;methylcrotonoyl-CoA carboxylase activity;mitochondrial matrix;ATP binding</t>
  </si>
  <si>
    <t>Bradi3g56440</t>
  </si>
  <si>
    <t>cellulose synthase-like protein e2</t>
  </si>
  <si>
    <t>Bradi2g23507</t>
  </si>
  <si>
    <t>delta-1-pyrroline-5-carboxylate synthase</t>
  </si>
  <si>
    <t>GO:0005524;GO:0004349;GO:0006537;GO:0005737;GO:0000051;GO:0004350;GO:0055114;GO:0016310;GO:0055129</t>
  </si>
  <si>
    <t>cytoplasm;glutamate 5-kinase activity;oxidation-reduction process;obsolete urea cycle intermediate metabolic process;L-proline biosynthetic process;glutamate biosynthetic process;ATP binding;phosphorylation;glutamate-5-semialdehyde dehydrogenase activity</t>
  </si>
  <si>
    <t>Bradi1g32770</t>
  </si>
  <si>
    <t>heat shock 70 kda protein 16</t>
  </si>
  <si>
    <t>Bradi2g12700</t>
  </si>
  <si>
    <t>GO:0005634;GO:0003677;GO:0006471;GO:0005739;GO:0006904;GO:0010332;GO:0000145;GO:0003950;GO:0006302</t>
  </si>
  <si>
    <t>response to gamma radiation;protein ADP-ribosylation;vesicle docking involved in exocytosis;exocyst;double-strand break repair;nucleus;NAD+ ADP-ribosyltransferase activity;DNA binding;mitochondrion</t>
  </si>
  <si>
    <t>Bradi3g19960</t>
  </si>
  <si>
    <t>threonine--trna mitochondrial-like</t>
  </si>
  <si>
    <t>GO:0090502;GO:0006563;GO:0006388;GO:0000214;GO:0006435;GO:0000213;GO:0006544;GO:0006566;GO:0003676;GO:0005524;GO:0005739;GO:0051252;GO:0004829</t>
  </si>
  <si>
    <t>tRNA-intron endonuclease activity;tRNA splicing, via endonucleolytic cleavage and ligation;nucleic acid binding;mitochondrion;glycine metabolic process;regulation of RNA metabolic process;threonyl-tRNA aminoacylation;threonine-tRNA ligase activity;L-serine metabolic process;threonine metabolic process;tRNA-intron endonuclease complex;ATP binding;RNA phosphodiester bond hydrolysis, endonucleolytic</t>
  </si>
  <si>
    <t>Cellular Component;Cellular Component;Molecular Function;Molecular Function;Molecular Function;Molecular Function;Biological Process;Biological Process;Biological Process;Biological Process;Biological Process;Biological Process;Biological Process</t>
  </si>
  <si>
    <t>Bradi2g28450</t>
  </si>
  <si>
    <t>probable amp deaminase</t>
  </si>
  <si>
    <t>GO:0010033;GO:0009793;GO:0032264;GO:0044444;GO:0006144;GO:0009933;GO:1901700;GO:0003876;GO:0009628;GO:0050793;GO:0050794;GO:0043231;GO:0048366;GO:0010431</t>
  </si>
  <si>
    <t>AMP deaminase activity;IMP salvage;cytoplasmic part;response to organic substance;regulation of developmental process;intracellular membrane-bounded organelle;response to abiotic stimulus;purine nucleobase metabolic process;seed maturation;regulation of cellular process;embryo development ending in seed dormancy;response to oxygen-containing compound;meristem structural organization;leaf development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</si>
  <si>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</t>
  </si>
  <si>
    <t>Bradi1g19260</t>
  </si>
  <si>
    <t>PREDICTED: uncharacterized protein LOC100832736</t>
  </si>
  <si>
    <t>Bradi1g33020</t>
  </si>
  <si>
    <t>Bradi3g12790</t>
  </si>
  <si>
    <t>histone-lysine n-methyltransferase suvr4-like</t>
  </si>
  <si>
    <t>GO:0005634;GO:0008270;GO:0005515;GO:0034968;GO:0018024;GO:0005694;GO:0006554</t>
  </si>
  <si>
    <t>lysine catabolic process;histone lysine methylation;chromosome;nucleus;histone-lysine N-methyltransferase activity;protein binding;zinc ion binding</t>
  </si>
  <si>
    <t>Bradi1g29441</t>
  </si>
  <si>
    <t>Bradi4g43670</t>
  </si>
  <si>
    <t>PREDICTED: uncharacterized protein LOC100841895</t>
  </si>
  <si>
    <t>GO:0005886;GO:0009536</t>
  </si>
  <si>
    <t>plastid;plasma membrane</t>
  </si>
  <si>
    <t>Bradi5g07370</t>
  </si>
  <si>
    <t>methyltransferase-like protein 13</t>
  </si>
  <si>
    <t>Bradi1g08060</t>
  </si>
  <si>
    <t>cyclic nucleotide gated channel 2</t>
  </si>
  <si>
    <t>GO:0017071;GO:0042391;GO:0071805;GO:0007263;GO:0008076;GO:0005262;GO:0005739;GO:0005242;GO:0070588;GO:0005222;GO:0009626</t>
  </si>
  <si>
    <t>intracellular cyclic nucleotide activated cation channel complex;regulation of membrane potential;nitric oxide mediated signal transduction;voltage-gated potassium channel complex;calcium channel activity;plant-type hypersensitive response;inward rectifier potassium channel activity;potassium ion transmembrane transport;intracellular cAMP activated cation channel activity;calcium ion transmembrane transport;mitochondrion</t>
  </si>
  <si>
    <t>Bradi3g41920</t>
  </si>
  <si>
    <t>transcription factor spt20 homolog</t>
  </si>
  <si>
    <t>Bradi3g54847</t>
  </si>
  <si>
    <t>diphthine--ammonia ligase isoform x1</t>
  </si>
  <si>
    <t>Bradi5g13120</t>
  </si>
  <si>
    <t>Bradi2g49627</t>
  </si>
  <si>
    <t>nuclear pore complex protein nup85</t>
  </si>
  <si>
    <t>GO:0016579;GO:0010074;GO:0010162;GO:0019915;GO:0009640;GO:0009793;GO:0010182;GO:0009845;GO:0009933;GO:0005635;GO:0006406;GO:0009909;GO:0045893;GO:0016571;GO:0050826;GO:0010228;GO:0010048;GO:0010388;GO:0016567</t>
  </si>
  <si>
    <t>maintenance of meristem identity;protein deneddylation;response to freezing;sugar mediated signaling pathway;protein ubiquitination;nuclear envelope;vernalization response;seed germination;lipid storage;histone methylation;protein deubiquitination;photomorphogenesis;embryo development ending in seed dormancy;vegetative to reproductive phase transition of meristem;regulation of flower development;seed dormancy process;mRNA export from nucleus;positive regulation of transcription, DNA-templated;meristem structural organization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</si>
  <si>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</si>
  <si>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Bradi3g49320</t>
  </si>
  <si>
    <t>auxin response factor 18-like</t>
  </si>
  <si>
    <t>Bradi1g34980</t>
  </si>
  <si>
    <t>protein fam63a isoform x1</t>
  </si>
  <si>
    <t>Bradi2g55351</t>
  </si>
  <si>
    <t>nuclear pore glycoprotein p62</t>
  </si>
  <si>
    <t>GO:0005829;GO:0017056;GO:0009536;GO:0005643</t>
  </si>
  <si>
    <t>plastid;structural constituent of nuclear pore;cytosol;nuclear pore</t>
  </si>
  <si>
    <t>Bradi2g08087</t>
  </si>
  <si>
    <t>kh domain-containing protein at4g18375-like</t>
  </si>
  <si>
    <t>Bradi5g12360</t>
  </si>
  <si>
    <t>atp-dependent rna helicase mitochondrial</t>
  </si>
  <si>
    <t>GO:0016887;GO:0009220;GO:1901002;GO:1902584;GO:0080038;GO:0042645;GO:0005657;GO:0005634;GO:0005524;GO:0003678;GO:0010929;GO:0003724;GO:0032508;GO:0009939</t>
  </si>
  <si>
    <t>pyrimidine ribonucleotide biosynthetic process;mitochondrial nucleoid;RNA helicase activity;DNA duplex unwinding;positive regulation of auxin mediated signaling pathway;positive regulation of cytokinin-activated signaling pathway;nucleus;DNA helicase activity;positive regulation of gibberellic acid mediated signaling pathway;ATPase activity;positive regulation of response to salt stress;positive regulation of response to water deprivation;replication fork;ATP binding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</si>
  <si>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</t>
  </si>
  <si>
    <t>Bradi3g31655</t>
  </si>
  <si>
    <t>phospholipase d beta 1-like</t>
  </si>
  <si>
    <t>GO:0005515;GO:0046470;GO:0005509;GO:0016020;GO:0009395;GO:0004630;GO:0070290</t>
  </si>
  <si>
    <t>membrane;phospholipase D activity;N-acylphosphatidylethanolamine-specific phospholipase D activity;phospholipid catabolic process;phosphatidylcholine metabolic process;protein binding;calcium ion binding</t>
  </si>
  <si>
    <t>Bradi2g48597</t>
  </si>
  <si>
    <t>b3 domain-containing protein os03g0120900-like</t>
  </si>
  <si>
    <t>Bradi1g07190</t>
  </si>
  <si>
    <t>kinesin-like protein kif19</t>
  </si>
  <si>
    <t>GO:0005524;GO:0045298;GO:0008152;GO:0000070;GO:0005871;GO:0008574;GO:0007018;GO:0007019;GO:0005874;GO:0008017</t>
  </si>
  <si>
    <t>microtubule;kinesin complex;ATP-dependent microtubule motor activity, plus-end-directed;mitotic sister chromatid segregation;microtubule depolymerization;microtubule-based movement;microtubule binding;metabolic process;tubulin complex;ATP binding</t>
  </si>
  <si>
    <t>Bradi3g03730</t>
  </si>
  <si>
    <t>long chain acyl- synthetase 8-like</t>
  </si>
  <si>
    <t>GO:0001676;GO:0009941;GO:0005783;GO:0005794;GO:0004467</t>
  </si>
  <si>
    <t>long-chain fatty acid-CoA ligase activity;long-chain fatty acid metabolic process;chloroplast envelope;endoplasmic reticulum;Golgi apparatus</t>
  </si>
  <si>
    <t>Bradi1g71190</t>
  </si>
  <si>
    <t>GO:0005516;GO:0005886</t>
  </si>
  <si>
    <t>plasma membrane;calmodulin binding</t>
  </si>
  <si>
    <t>Bradi1g70450</t>
  </si>
  <si>
    <t>pre-mrna-processing factor 39</t>
  </si>
  <si>
    <t>Bradi1g39220</t>
  </si>
  <si>
    <t>PREDICTED: uncharacterized protein LOC100837459</t>
  </si>
  <si>
    <t>Bradi1g02800</t>
  </si>
  <si>
    <t>homolog subfamily c member 14</t>
  </si>
  <si>
    <t>Bradi1g00760</t>
  </si>
  <si>
    <t>abc transporter g family member 3</t>
  </si>
  <si>
    <t>GO:0016887;GO:0005524;GO:0008152;GO:0005886</t>
  </si>
  <si>
    <t>ATPase activity;plasma membrane;metabolic process;ATP binding</t>
  </si>
  <si>
    <t>Bradi4g29410</t>
  </si>
  <si>
    <t>GO:0008152;GO:0016023;GO:0016874</t>
  </si>
  <si>
    <t>cytoplasmic vesicle;ligase activity;metabolic process</t>
  </si>
  <si>
    <t>Bradi3g54750</t>
  </si>
  <si>
    <t>RING zinc finger and VWF domain family [Zea mays]</t>
  </si>
  <si>
    <t>GO:0004842;GO:0008270;GO:0005680;GO:0016567</t>
  </si>
  <si>
    <t>anaphase-promoting complex;protein ubiquitination;ubiquitin-protein transferase activity;zinc ion binding</t>
  </si>
  <si>
    <t>Bradi2g20665</t>
  </si>
  <si>
    <t>zinc finger MYM-type 1-like [Glycine max]</t>
  </si>
  <si>
    <t>Bradi1g11020</t>
  </si>
  <si>
    <t>serine threonine-protein kinase mph1</t>
  </si>
  <si>
    <t>GO:0007093;GO:0035196;GO:0000911;GO:0007267;GO:0048449;GO:0046777;GO:0000226;GO:0006346;GO:0005524;GO:0004712;GO:0006306;GO:0009616;GO:0009909;GO:0031048;GO:0051567;GO:0010267;GO:0051304</t>
  </si>
  <si>
    <t>protein serine/threonine/tyrosine kinase activity;cell-cell signaling;production of ta-siRNAs involved in RNA interference;cytokinesis by cell plate formation;microtubule cytoskeleton organization;production of miRNAs involved in gene silencing by miRNA;chromosome separation;protein autophosphorylation;histone H3-K9 methylation;regulation of flower development;floral organ formation;methylation-dependent chromatin silencing;DNA methylation;chromatin silencing by small RNA;virus induced gene silencing;ATP binding;mitotic cell cycle checkpoint</t>
  </si>
  <si>
    <t>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</si>
  <si>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Bradi4g03800</t>
  </si>
  <si>
    <t>PREDICTED: uncharacterized protein LOC100830779</t>
  </si>
  <si>
    <t>Bradi2g10180</t>
  </si>
  <si>
    <t>glutamyl-trna cytoplasmic</t>
  </si>
  <si>
    <t>GO:0005524;GO:0015994;GO:0009332;GO:0004818;GO:0006424;GO:0009536</t>
  </si>
  <si>
    <t>chlorophyll metabolic process;plastid;glutamate-tRNA ligase activity;ATP binding;glutamate-tRNA ligase complex;glutamyl-tRNA aminoacylation</t>
  </si>
  <si>
    <t>Bradi1g06100</t>
  </si>
  <si>
    <t>probable inactive leucine-rich repeat receptor-like protein kinase at3g03770</t>
  </si>
  <si>
    <t>Bradi1g18370</t>
  </si>
  <si>
    <t>zinc finger protein nutcracker-like</t>
  </si>
  <si>
    <t>GO:0003676;GO:0046872;GO:0006355;GO:0009536</t>
  </si>
  <si>
    <t>plastid;metal ion binding;nucleic acid binding;regulation of transcription, DNA-templated</t>
  </si>
  <si>
    <t>Bradi1g26930</t>
  </si>
  <si>
    <t>peptide-n -(n-acetyl-beta-glucosaminyl)asparagine amidase</t>
  </si>
  <si>
    <t>GO:0005634;GO:0005829;GO:0006289;GO:0016023;GO:0003684;GO:0006499</t>
  </si>
  <si>
    <t>cytoplasmic vesicle;cytosol;nucleus;damaged DNA binding;nucleotide-excision repair;N-terminal protein myristoylation</t>
  </si>
  <si>
    <t>Bradi1g64190</t>
  </si>
  <si>
    <t>probable pre-mrna-splicing factor atp-dependent rna helicase</t>
  </si>
  <si>
    <t>Bradi1g37450</t>
  </si>
  <si>
    <t>beta-galactosidase 9</t>
  </si>
  <si>
    <t>Bradi3g14000</t>
  </si>
  <si>
    <t>programmed cell death protein 4</t>
  </si>
  <si>
    <t>Bradi2g56710</t>
  </si>
  <si>
    <t>phd finger protein at1g33420-like</t>
  </si>
  <si>
    <t>GO:0008270;GO:0005515;GO:0006261</t>
  </si>
  <si>
    <t>protein binding;DNA-dependent DNA replication;zinc ion binding</t>
  </si>
  <si>
    <t>Bradi2g50180</t>
  </si>
  <si>
    <t>PREDICTED: uncharacterized protein At4g18490 isoform X2</t>
  </si>
  <si>
    <t>Bradi5g15904</t>
  </si>
  <si>
    <t>auxin response factor 8-like</t>
  </si>
  <si>
    <t>Bradi3g15277</t>
  </si>
  <si>
    <t>Bradi3g06590</t>
  </si>
  <si>
    <t>Bradi4g04440</t>
  </si>
  <si>
    <t>Bradi1g28670</t>
  </si>
  <si>
    <t>nucleolin-like isoform x1</t>
  </si>
  <si>
    <t>Bradi2g14330</t>
  </si>
  <si>
    <t>GO:0051301;GO:0005524;GO:0046872;GO:0005739;GO:0016020;GO:0006508;GO:0004672;GO:0006468;GO:0004222</t>
  </si>
  <si>
    <t>membrane;metal ion binding;metalloendopeptidase activity;protein kinase activity;cell division;protein phosphorylation;ATP binding;proteolysis;mitochondrion</t>
  </si>
  <si>
    <t>Bradi5g00500</t>
  </si>
  <si>
    <t>Bradi2g49600</t>
  </si>
  <si>
    <t>golgin-84 isoform x1</t>
  </si>
  <si>
    <t>GO:0016021;GO:0000139</t>
  </si>
  <si>
    <t>Golgi membrane;integral component of membrane</t>
  </si>
  <si>
    <t>Bradi3g19247</t>
  </si>
  <si>
    <t>PREDICTED: uncharacterized protein LOC100829005</t>
  </si>
  <si>
    <t>Bradi3g37620</t>
  </si>
  <si>
    <t>probable gtp diphosphokinase chloroplastic</t>
  </si>
  <si>
    <t>GO:0005525;GO:0008728;GO:0005524;GO:0009507;GO:0016020;GO:0015969;GO:0016023;GO:0016310;GO:0006144;GO:0016301</t>
  </si>
  <si>
    <t>GTP diphosphokinase activity;membrane;cytoplasmic vesicle;GTP binding;chloroplast;kinase activity;guanosine tetraphosphate metabolic process;ATP binding;phosphorylation;purine nucleobase metabolic process</t>
  </si>
  <si>
    <t>Bradi3g16490</t>
  </si>
  <si>
    <t>PREDICTED: uncharacterized protein LOC104583558 isoform X1</t>
  </si>
  <si>
    <t>Bradi4g39430</t>
  </si>
  <si>
    <t>uncharacterized loc100278461</t>
  </si>
  <si>
    <t>GO:0051225;GO:0051011;GO:0051297;GO:0045298;GO:0005819;GO:0070652;GO:0009524</t>
  </si>
  <si>
    <t>HAUS complex;spindle assembly;centrosome organization;microtubule minus-end binding;tubulin complex;spindle;phragmoplast</t>
  </si>
  <si>
    <t>Cellular Component;Cellular Component;Cellular Component;Molecular Function;Biological Process;Biological Process;Cellular Component</t>
  </si>
  <si>
    <t>Bradi1g20830</t>
  </si>
  <si>
    <t>protein far1-related sequence 5-like isoform x1</t>
  </si>
  <si>
    <t>GO:0005667;GO:0003700;GO:0008270;GO:0006355;GO:0043565;GO:0045449</t>
  </si>
  <si>
    <t>transcription factor activity, sequence-specific DNA binding;sequence-specific DNA binding;transcription factor complex;zinc ion binding;regulation of transcription, DNA-templated</t>
  </si>
  <si>
    <t>Molecular Function;Molecular Function;Molecular Function;Biological Process;Cellular Component;Biological Process</t>
  </si>
  <si>
    <t>Bradi4g03310</t>
  </si>
  <si>
    <t>abc transporter b family member mitochondrial</t>
  </si>
  <si>
    <t>GO:0005524;GO:0042626;GO:0055085;GO:0005739;GO:0008152;GO:0016021</t>
  </si>
  <si>
    <t>transmembrane transport;metabolic process;integral component of membrane;ATP binding;ATPase activity, coupled to transmembrane movement of substances;mitochondrion</t>
  </si>
  <si>
    <t>Bradi1g05950</t>
  </si>
  <si>
    <t>Bradi1g22240</t>
  </si>
  <si>
    <t>histone deacetylase 5-like</t>
  </si>
  <si>
    <t>Bradi1g49120</t>
  </si>
  <si>
    <t>f-box lrr-repeat max2 homolog</t>
  </si>
  <si>
    <t>GO:0061630;GO:0010050;GO:0009934;GO:0009416;GO:0009414;GO:0005634;GO:0009926;GO:0009616;GO:0005737;GO:0010016;GO:0031146;GO:0019005;GO:0016567</t>
  </si>
  <si>
    <t>vegetative phase change;response to water deprivation;protein ubiquitination;nucleus;regulation of meristem structural organization;SCF ubiquitin ligase complex;response to light stimulus;SCF-dependent proteasomal ubiquitin-dependent protein catabolic process;cytoplasm;auxin polar transport;shoot system morphogenesis;ubiquitin protein ligase activity;virus induced gene silencing</t>
  </si>
  <si>
    <t>Bradi3g12950</t>
  </si>
  <si>
    <t>choline transporter-like protein 2</t>
  </si>
  <si>
    <t>Bradi3g41490</t>
  </si>
  <si>
    <t>PREDICTED: uncharacterized protein LOC100823798</t>
  </si>
  <si>
    <t>Bradi3g13480</t>
  </si>
  <si>
    <t>far upstream element-binding protein 2-like isoform x2</t>
  </si>
  <si>
    <t>Bradi4g19990</t>
  </si>
  <si>
    <t>pre-mrna-splicing factor atp-dependent rna helicase prp1</t>
  </si>
  <si>
    <t>GO:0003676;GO:0045492;GO:0005524;GO:0007062;GO:0007131;GO:0045132;GO:0010413;GO:0008026;GO:0010332;GO:0043247;GO:0042138;GO:0032204</t>
  </si>
  <si>
    <t>response to gamma radiation;xylan biosynthetic process;meiotic chromosome segregation;sister chromatid cohesion;regulation of telomere maintenance;ATP-dependent helicase activity;nucleic acid binding;glucuronoxylan metabolic process;ATP binding;reciprocal meiotic recombination;telomere maintenance in response to DNA damage;meiotic DNA double-strand break formation</t>
  </si>
  <si>
    <t>Molecular Function;Molecular Function;Molecular Function;Biological Process;Biological Process;Biological Process;Biological Process;Biological Process;Biological Process;Biological Process;Biological Process;Biological Process</t>
  </si>
  <si>
    <t>Bradi1g33160</t>
  </si>
  <si>
    <t>Bradi3g34200</t>
  </si>
  <si>
    <t>transcription factor myc4-like</t>
  </si>
  <si>
    <t>Bradi1g36410</t>
  </si>
  <si>
    <t>abc transporter g family member 26 isoform x1</t>
  </si>
  <si>
    <t>GO:0016887;GO:0010152;GO:0005524;GO:0008152;GO:0010584;GO:0005886</t>
  </si>
  <si>
    <t>ATPase activity;plasma membrane;pollen exine formation;pollen maturation;metabolic process;ATP binding</t>
  </si>
  <si>
    <t>Bradi2g44040</t>
  </si>
  <si>
    <t>kinesin-like protein kif2c</t>
  </si>
  <si>
    <t>GO:0005634;GO:0005524;GO:0003777;GO:0045298;GO:0008152;GO:0005871;GO:0007018;GO:0005886;GO:0005874;GO:0008017</t>
  </si>
  <si>
    <t>microtubule;microtubule motor activity;kinesin complex;microtubule-based movement;plasma membrane;microtubule binding;nucleus;metabolic process;tubulin complex;ATP binding</t>
  </si>
  <si>
    <t>Cellular Component;Cellular Component;Cellular Component;Cellular Component;Molecular Function;Molecular Function;Molecular Function;Biological Process;Biological Process;Cellular Component</t>
  </si>
  <si>
    <t>Bradi3g07910</t>
  </si>
  <si>
    <t>probable adp-ribosylation factor gtpase-activating protein agd14</t>
  </si>
  <si>
    <t>GO:0005525;GO:0006913;GO:0046872;GO:0003924;GO:0005096;GO:0005829;GO:0009615;GO:0043547</t>
  </si>
  <si>
    <t>GTP binding;metal ion binding;cytosol;nucleocytoplasmic transport;positive regulation of GTPase activity;GTPase activity;response to virus;GTPase activator activity</t>
  </si>
  <si>
    <t>Bradi1g66950</t>
  </si>
  <si>
    <t>serine threonine-protein kinase atg1-like isoform x1</t>
  </si>
  <si>
    <t>Bradi1g18700</t>
  </si>
  <si>
    <t>PREDICTED: uncharacterized protein LOC100821377</t>
  </si>
  <si>
    <t>Bradi3g22570</t>
  </si>
  <si>
    <t>Bradi2g34220</t>
  </si>
  <si>
    <t>Bradi2g08410</t>
  </si>
  <si>
    <t>wpp domain-associated</t>
  </si>
  <si>
    <t>Bradi1g54670</t>
  </si>
  <si>
    <t>Bradi1g01830</t>
  </si>
  <si>
    <t>mediator of rna polymerase ii transcription subunit -like</t>
  </si>
  <si>
    <t>Bradi2g60357</t>
  </si>
  <si>
    <t>pax-interacting protein 1</t>
  </si>
  <si>
    <t>Bradi4g24280</t>
  </si>
  <si>
    <t>long chain acyl- synthetase chloroplastic-like</t>
  </si>
  <si>
    <t>GO:0003676;GO:0016020;GO:0008152;GO:0016874</t>
  </si>
  <si>
    <t>membrane;nucleic acid binding;ligase activity;metabolic process</t>
  </si>
  <si>
    <t>Bradi3g05670</t>
  </si>
  <si>
    <t>protein strubbelig-receptor family 3-like</t>
  </si>
  <si>
    <t>GO:0005524;GO:0005515;GO:0005739;GO:0016021;GO:0004672;GO:0006468</t>
  </si>
  <si>
    <t>protein kinase activity;protein phosphorylation;integral component of membrane;protein binding;ATP binding;mitochondrion</t>
  </si>
  <si>
    <t>Bradi3g47330</t>
  </si>
  <si>
    <t>Bradi1g11300</t>
  </si>
  <si>
    <t>protein casp</t>
  </si>
  <si>
    <t>GO:0005802;GO:0005768;GO:0030173;GO:0006891;GO:0030244</t>
  </si>
  <si>
    <t>integral component of Golgi membrane;endosome;cellulose biosynthetic process;intra-Golgi vesicle-mediated transport;trans-Golgi network</t>
  </si>
  <si>
    <t>Bradi4g12687</t>
  </si>
  <si>
    <t>SCAN domain-containing 3-like isoform X1 [Zea mays]</t>
  </si>
  <si>
    <t>Bradi1g33210</t>
  </si>
  <si>
    <t>probable mitochondrial intermediate mitochondrial</t>
  </si>
  <si>
    <t>GO:0046872;GO:0019243;GO:0005739;GO:0006508;GO:0004222;GO:0009535</t>
  </si>
  <si>
    <t>methylglyoxal catabolic process to D-lactate via S-lactoyl-glutathione;metal ion binding;metalloendopeptidase activity;proteolysis;mitochondrion;chloroplast thylakoid membrane</t>
  </si>
  <si>
    <t>Bradi1g32580</t>
  </si>
  <si>
    <t>geranylgeranyl transferase type-2 subunit alpha</t>
  </si>
  <si>
    <t>GO:0005515;GO:0008318;GO:0018342;GO:0018346</t>
  </si>
  <si>
    <t>protein prenylation;protein prenyltransferase activity;protein binding</t>
  </si>
  <si>
    <t>Bradi3g27740</t>
  </si>
  <si>
    <t>transmembrane expressed</t>
  </si>
  <si>
    <t>Bradi3g08637</t>
  </si>
  <si>
    <t>GO:0005634;GO:0003723;GO:0004652;GO:0006378</t>
  </si>
  <si>
    <t>mRNA polyadenylation;nucleus;polynucleotide adenylyltransferase activity;RNA binding</t>
  </si>
  <si>
    <t>Bradi4g34880</t>
  </si>
  <si>
    <t>adp-ribosylation factor gtpase-activating protein agd3-like</t>
  </si>
  <si>
    <t>GO:0003676;GO:0005515;GO:0005737;GO:0046872;GO:0005096;GO:0043547</t>
  </si>
  <si>
    <t>cytoplasm;metal ion binding;nucleic acid binding;positive regulation of GTPase activity;protein binding;GTPase activator activity</t>
  </si>
  <si>
    <t>Bradi4g03240</t>
  </si>
  <si>
    <t>PREDICTED: uncharacterized protein LOC100824245</t>
  </si>
  <si>
    <t>Bradi4g04880</t>
  </si>
  <si>
    <t>Bradi5g01317</t>
  </si>
  <si>
    <t>uncharacterized loc100193484</t>
  </si>
  <si>
    <t>Bradi3g53747</t>
  </si>
  <si>
    <t>probable cyclic nucleotide-gated ion channel 17</t>
  </si>
  <si>
    <t>GO:0005249;GO:0071805;GO:0008076</t>
  </si>
  <si>
    <t>voltage-gated potassium channel complex;potassium ion transmembrane transport;voltage-gated potassium channel activity</t>
  </si>
  <si>
    <t>Bradi3g45470</t>
  </si>
  <si>
    <t>Bradi2g57910</t>
  </si>
  <si>
    <t>probable thimet oligopeptidase</t>
  </si>
  <si>
    <t>GO:0007131;GO:0009909;GO:0046872;GO:0019243;GO:0031507;GO:0006508;GO:0016570;GO:0048449;GO:0045787;GO:0004222;GO:0007129;GO:0042138</t>
  </si>
  <si>
    <t>methylglyoxal catabolic process to D-lactate via S-lactoyl-glutathione;metal ion binding;histone modification;regulation of flower development;positive regulation of cell cycle;floral organ formation;metalloendopeptidase activity;heterochromatin assembly;reciprocal meiotic recombination;proteolysis;synapsis;meiotic DNA double-strand break formation</t>
  </si>
  <si>
    <t>Molecular Function;Molecular Function;Biological Process;Biological Process;Biological Process;Biological Process;Biological Process;Biological Process;Biological Process;Biological Process;Biological Process;Biological Process</t>
  </si>
  <si>
    <t>Bradi4g44760</t>
  </si>
  <si>
    <t>f-box lrr-repeat protein 3-like</t>
  </si>
  <si>
    <t>GO:0009407;GO:0009536</t>
  </si>
  <si>
    <t>plastid;toxin catabolic process</t>
  </si>
  <si>
    <t>Bradi1g52270</t>
  </si>
  <si>
    <t>protein arginine n-methyltransferase 7</t>
  </si>
  <si>
    <t>GO:0008168;GO:0006479</t>
  </si>
  <si>
    <t>methyltransferase activity;protein methylation</t>
  </si>
  <si>
    <t>Bradi2g13790</t>
  </si>
  <si>
    <t>probable inactive leucine-rich repeat receptor-like protein kinase at1g66830</t>
  </si>
  <si>
    <t>Bradi4g35490</t>
  </si>
  <si>
    <t>dead-box atp-dependent rna helicase 7-like</t>
  </si>
  <si>
    <t>GO:0005524;GO:0001510;GO:0005975;GO:0003723;GO:0017151;GO:0004386;GO:0051604;GO:0005730;GO:0009536</t>
  </si>
  <si>
    <t>carbohydrate metabolic process;protein maturation;plastid;helicase activity;DEAD/H-box RNA helicase binding;nucleolus;ATP binding;RNA binding;RNA methylation</t>
  </si>
  <si>
    <t>Bradi4g10350</t>
  </si>
  <si>
    <t>Bradi4g09660</t>
  </si>
  <si>
    <t>Bradi3g50450</t>
  </si>
  <si>
    <t>protein kinase g11a</t>
  </si>
  <si>
    <t>GO:0010051;GO:0010073;GO:0044036;GO:0009069;GO:0004674;GO:0006468;GO:0048519;GO:0005886;GO:0009855;GO:0009887;GO:0048439;GO:0005634;GO:0005524;GO:0005737;GO:0010089;GO:0035556;GO:0010014</t>
  </si>
  <si>
    <t>negative regulation of biological process;plasma membrane;serine family amino acid metabolic process;nucleus;intracellular signal transduction;protein phosphorylation;cell wall macromolecule metabolic process;xylem and phloem pattern formation;meristem maintenance;cytoplasm;determination of bilateral symmetry;protein serine/threonine kinase activity;xylem development;meristem initiation;ATP binding;flower morphogenesis;animal organ morphogenesis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</si>
  <si>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</si>
  <si>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Bradi4g05610</t>
  </si>
  <si>
    <t>acyl- -binding domain-containing protein 5-like</t>
  </si>
  <si>
    <t>Bradi3g08410</t>
  </si>
  <si>
    <t>far upstream element-binding protein 2-like</t>
  </si>
  <si>
    <t>GO:0003723;GO:0006606;GO:0005829</t>
  </si>
  <si>
    <t>cytosol;protein import into nucleus;RNA binding</t>
  </si>
  <si>
    <t>Bradi1g52620</t>
  </si>
  <si>
    <t>pentatricopeptide repeat-containing protein at1g71490-like</t>
  </si>
  <si>
    <t>Bradi2g61370</t>
  </si>
  <si>
    <t>dna mismatch repair protein mlh1</t>
  </si>
  <si>
    <t>GO:0016788;GO:0016887;GO:0016568;GO:0010162;GO:0006261;GO:0009555;GO:0000795;GO:0000278;GO:0042138;GO:0003697;GO:0005524;GO:0032389;GO:0030983;GO:0007062;GO:0009560;GO:0000724;GO:0006275;GO:0006298;GO:0007129;GO:0009845;GO:0006312;GO:0048825;GO:0005712;GO:0000790;GO:0006306;GO:0009737;GO:0031047;GO:0016444;GO:0010564</t>
  </si>
  <si>
    <t>nuclear chromatin;chromatin organization;mitotic cell cycle;mismatch repair;embryo sac egg cell differentiation;seed germination;regulation of DNA replication;double-strand break repair via homologous recombination;ATPase activity;DNA methylation;cotyledon development;chiasma;ATP binding;DNA-dependent DNA replication;somatic cell DNA recombination;mismatched DNA binding;gene silencing by RNA;mitotic recombination;hydrolase activity, acting on ester bonds;synaptonemal complex;single-stranded DNA binding;MutLalpha complex;pollen development;sister chromatid cohesion;seed dormancy process;regulation of cell cycle process;response to abscisic acid;synapsis;meiotic DNA double-strand break formation</t>
  </si>
  <si>
    <t>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</si>
  <si>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Bradi2g42880</t>
  </si>
  <si>
    <t>Bradi2g06230</t>
  </si>
  <si>
    <t>GO:0005524;GO:0004672;GO:0006468;GO:0005886</t>
  </si>
  <si>
    <t>plasma membrane;protein kinase activity;protein phosphorylation;ATP binding</t>
  </si>
  <si>
    <t>Bradi5g13137</t>
  </si>
  <si>
    <t>rna recognition motif family protein</t>
  </si>
  <si>
    <t>GO:0000166;GO:0003676;GO:0006397</t>
  </si>
  <si>
    <t>mRNA processing;nucleic acid binding;nucleotide binding</t>
  </si>
  <si>
    <t>Bradi1g52150</t>
  </si>
  <si>
    <t>membrane protein of er body 2-like isoform x1</t>
  </si>
  <si>
    <t>Bradi5g27410</t>
  </si>
  <si>
    <t>PREDICTED: uncharacterized protein LOC100837218</t>
  </si>
  <si>
    <t>Bradi1g37270</t>
  </si>
  <si>
    <t>uncharacterized loc100279525 precursor</t>
  </si>
  <si>
    <t>GO:0005783;GO:0016023</t>
  </si>
  <si>
    <t>cytoplasmic vesicle;endoplasmic reticulum</t>
  </si>
  <si>
    <t>Bradi2g11500</t>
  </si>
  <si>
    <t>kelch motif family protein</t>
  </si>
  <si>
    <t>GO:0006869;GO:0005515;GO:0005739;GO:0031591;GO:0006310;GO:0010332;GO:0043247;GO:0007126;GO:0032204</t>
  </si>
  <si>
    <t>response to gamma radiation;regulation of telomere maintenance;meiotic nuclear division;lipid transport;wybutosine biosynthetic process;protein binding;DNA recombination;telomere maintenance in response to DNA damage;mitochondrion</t>
  </si>
  <si>
    <t>Bradi3g19227</t>
  </si>
  <si>
    <t>Bradi4g37770</t>
  </si>
  <si>
    <t>nadph--cytochrome p450 reductase-like</t>
  </si>
  <si>
    <t>GO:0005789;GO:0006118;GO:0010181;GO:0005506;GO:0003958;GO:0055114</t>
  </si>
  <si>
    <t>FMN binding;iron ion binding;endoplasmic reticulum membrane;oxidation-reduction process;NADPH-hemoprotein reductase activity;obsolete electron transport</t>
  </si>
  <si>
    <t>Bradi2g55440</t>
  </si>
  <si>
    <t>nucleobase-ascorbate transporter 12</t>
  </si>
  <si>
    <t>GO:0006812;GO:0072530;GO:0016020;GO:0005345;GO:0098739;GO:0006863</t>
  </si>
  <si>
    <t>purine nucleobase transport;membrane;purine-containing compound transmembrane transport;import across plasma membrane;cation transport;purine nucleobase transmembrane transporter activity</t>
  </si>
  <si>
    <t>Bradi4g38080</t>
  </si>
  <si>
    <t>probable protein s-acyltransferase 19</t>
  </si>
  <si>
    <t>GO:0005777;GO:0005524;GO:0008270;GO:0019706;GO:0042967;GO:0007031;GO:0016021;GO:0016023;GO:0042026</t>
  </si>
  <si>
    <t>protein refolding;protein-cysteine S-palmitoyltransferase activity;cytoplasmic vesicle;peroxisome;acyl-carrier-protein biosynthetic process;integral component of membrane;ATP binding;peroxisome organization;zinc ion binding</t>
  </si>
  <si>
    <t>Cellular Component;Cellular Component;Cellular Component;Molecular Function;Molecular Function;Molecular Function;Biological Process;Biological Process;Biological Process</t>
  </si>
  <si>
    <t>Bradi5g25987</t>
  </si>
  <si>
    <t>probable metal-nicotianamine transporter ysl12</t>
  </si>
  <si>
    <t>Bradi1g58640</t>
  </si>
  <si>
    <t>GO:0005515;GO:0006306;GO:0009909;GO:0010073;GO:0048449;GO:0016246;GO:0009855;GO:0031048;GO:0051567;GO:0006346;GO:0010014</t>
  </si>
  <si>
    <t>determination of bilateral symmetry;histone H3-K9 methylation;RNA interference;regulation of flower development;floral organ formation;methylation-dependent chromatin silencing;DNA methylation;meristem initiation;chromatin silencing by small RNA;protein binding;meristem maintenance</t>
  </si>
  <si>
    <t>Molecular Function;Biological Process;Biological Process;Biological Process;Biological Process;Biological Process;Biological Process;Biological Process;Biological Process;Biological Process;Biological Process</t>
  </si>
  <si>
    <t>Bradi2g53870</t>
  </si>
  <si>
    <t>probable methyltransferase pmt23</t>
  </si>
  <si>
    <t>Bradi1g46970</t>
  </si>
  <si>
    <t>Bradi5g26197</t>
  </si>
  <si>
    <t>hbs1-like protein isoform x3</t>
  </si>
  <si>
    <t>GO:0005525;GO:0008270;GO:0003924;GO:0008152</t>
  </si>
  <si>
    <t>GTP binding;metabolic process;GTPase activity;zinc ion binding</t>
  </si>
  <si>
    <t>Bradi2g41540</t>
  </si>
  <si>
    <t>zinc finger ccch domain-containing protein 7</t>
  </si>
  <si>
    <t>GO:0046872;GO:0009536</t>
  </si>
  <si>
    <t>plastid;metal ion binding</t>
  </si>
  <si>
    <t>Bradi1g41670</t>
  </si>
  <si>
    <t>kh domain-containing protein at4g18375 isoform x1</t>
  </si>
  <si>
    <t>Bradi1g11040</t>
  </si>
  <si>
    <t>phosphatidylinositol 4-phosphate 5-kinase 1-like</t>
  </si>
  <si>
    <t>Bradi1g29784</t>
  </si>
  <si>
    <t>probable galacturonosyltransferase 3</t>
  </si>
  <si>
    <t>GO:0010162;GO:0019915;GO:0009793;GO:0033044;GO:0008284;GO:0010182;GO:0045489;GO:0000139;GO:0005774;GO:0006468;GO:0009933;GO:0009536;GO:0000278;GO:0009117;GO:0005524;GO:0005802;GO:0005768;GO:0009909;GO:0045893;GO:0045132;GO:0071555;GO:0007062;GO:0009640;GO:0006396;GO:0009069;GO:0004674;GO:0006259;GO:0005982;GO:0009845;GO:0005985;GO:0047262;GO:0005739;GO:0016021;GO:0050826;GO:0016023;GO:0010228;GO:0031048;GO:0016567</t>
  </si>
  <si>
    <t>nucleotide metabolic process;serine family amino acid metabolic process;protein ubiquitination;mitotic cell cycle;seed germination;polygalacturonate 4-alpha-galacturonosyltransferase activity;endosome;starch metabolic process;regulation of flower development;sucrose metabolic process;RNA processing;ATP binding;meristem structural organization;pectin biosynthetic process;DNA metabolic process;meiotic chromosome segregation;response to freezing;sugar mediated signaling pathway;Golgi membrane;protein phosphorylation;lipid storage;vacuolar membrane;integral component of membrane;mitochondrion;trans-Golgi network;positive regulation of cell proliferation;photomorphogenesis;embryo development ending in seed dormancy;vegetative to reproductive phase transition of meristem;plastid;cytoplasmic vesicle;regulation of chromosome organization;protein serine/threonine kinase activity;sister chromatid cohesion;seed dormancy process;chromatin silencing by small RNA;cell wall organization;positive regulation of transcription, DNA-templated</t>
  </si>
  <si>
    <t>Cellular Component;Cellular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</si>
  <si>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Bradi2g00900</t>
  </si>
  <si>
    <t>proline-rich receptor-like protein kinase perk8</t>
  </si>
  <si>
    <t>GO:0001653;GO:0005524;GO:0004713;GO:0009506;GO:0031625;GO:0046777;GO:0007178;GO:0009069;GO:0005886;GO:0009536;GO:0004675;GO:0009755</t>
  </si>
  <si>
    <t>hormone-mediated signaling pathway;protein autophosphorylation;plastid;plasma membrane;serine family amino acid metabolic process;protein tyrosine kinase activity;plasmodesma;transmembrane receptor protein serine/threonine kinase activity;peptide receptor activity;ATP binding;transmembrane receptor protein serine/threonine kinase signaling pathway;ubiquitin protein ligase binding</t>
  </si>
  <si>
    <t>Bradi2g49240</t>
  </si>
  <si>
    <t>Bradi3g48510</t>
  </si>
  <si>
    <t>pentatricopeptide repeat-containing protein at1g01970</t>
  </si>
  <si>
    <t>Bradi2g40420</t>
  </si>
  <si>
    <t>condensin complex subunit 2</t>
  </si>
  <si>
    <t>GO:0008283;GO:0006270;GO:0007076;GO:0000911;GO:0006275;GO:0000226;GO:0000796;GO:0006346;GO:0006306;GO:0009909;GO:0019722;GO:0010389;GO:0031048;GO:0051567</t>
  </si>
  <si>
    <t>DNA replication initiation;mitotic chromosome condensation;cell proliferation;calcium-mediated signaling;condensin complex;cytokinesis by cell plate formation;regulation of DNA replication;microtubule cytoskeleton organization;histone H3-K9 methylation;regulation of flower development;methylation-dependent chromatin silencing;regulation of G2/M transition of mitotic cell cycle;DNA methylation;chromatin silencing by small RNA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</si>
  <si>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</si>
  <si>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Bradi5g27240</t>
  </si>
  <si>
    <t>GO:0005524;GO:0016020;GO:0016023;GO:0009069;GO:0004674;GO:0006468</t>
  </si>
  <si>
    <t>membrane;cytoplasmic vesicle;protein serine/threonine kinase activity;serine family amino acid metabolic process;protein phosphorylation;ATP binding</t>
  </si>
  <si>
    <t>Bradi3g08040</t>
  </si>
  <si>
    <t>ylp motif-containing protein 1-like</t>
  </si>
  <si>
    <t>GO:0005634</t>
  </si>
  <si>
    <t>nucleus</t>
  </si>
  <si>
    <t>Bradi1g11430</t>
  </si>
  <si>
    <t>probable inactive receptor kinase at1g48480</t>
  </si>
  <si>
    <t>GO:0005524;GO:0004713;GO:0016021;GO:0009069;GO:0004674;GO:0006468</t>
  </si>
  <si>
    <t>protein serine/threonine kinase activity;serine family amino acid metabolic process;protein tyrosine kinase activity;protein phosphorylation;integral component of membrane;ATP binding</t>
  </si>
  <si>
    <t>Bradi5g09737</t>
  </si>
  <si>
    <t>Bradi1g29287</t>
  </si>
  <si>
    <t>tetratricopeptide repeat-like superfamily isoform 2</t>
  </si>
  <si>
    <t>Bradi1g30900</t>
  </si>
  <si>
    <t>transcription initiation factor tfiid subunit 5</t>
  </si>
  <si>
    <t>GO:0005634;GO:0007062;GO:0005515;GO:0000394;GO:0007131;GO:0033044;GO:0045132;GO:0006355;GO:0006366;GO:0042138</t>
  </si>
  <si>
    <t>RNA splicing, via endonucleolytic cleavage and ligation;regulation of chromosome organization;meiotic chromosome segregation;sister chromatid cohesion;nucleus;transcription from RNA polymerase II promoter;protein binding;reciprocal meiotic recombination;regulation of transcription, DNA-templated;meiotic DNA double-strand break formation</t>
  </si>
  <si>
    <t>Bradi2g03487</t>
  </si>
  <si>
    <t>PREDICTED: uncharacterized protein LOC100834609</t>
  </si>
  <si>
    <t>Bradi1g29010</t>
  </si>
  <si>
    <t>histone-lysine n-methyltransferase family member suvh2-like</t>
  </si>
  <si>
    <t>GO:0005634;GO:0008270;GO:0034968;GO:0042393;GO:0018024;GO:0005694;GO:0009536;GO:0006554</t>
  </si>
  <si>
    <t>lysine catabolic process;plastid;histone lysine methylation;histone binding;chromosome;nucleus;histone-lysine N-methyltransferase activity;zinc ion binding</t>
  </si>
  <si>
    <t>Bradi3g03860</t>
  </si>
  <si>
    <t>GO:0005739;GO:0006887;GO:0000145</t>
  </si>
  <si>
    <t>exocyst;exocytosis;mitochondrion</t>
  </si>
  <si>
    <t>Bradi5g15450</t>
  </si>
  <si>
    <t>ring zinc finger domain superfamily protein</t>
  </si>
  <si>
    <t>GO:0016558;GO:0008270;GO:0006635;GO:0005515;GO:0005622</t>
  </si>
  <si>
    <t>fatty acid beta-oxidation;intracellular;protein binding;protein import into peroxisome matrix;zinc ion binding</t>
  </si>
  <si>
    <t>Bradi3g47990</t>
  </si>
  <si>
    <t>cyclin-dependent kinase g-2</t>
  </si>
  <si>
    <t>GO:0005524;GO:0008353;GO:0000074;GO:0004693;GO:0009069;GO:0051726;GO:0006468</t>
  </si>
  <si>
    <t>RNA polymerase II carboxy-terminal domain kinase activity;serine family amino acid metabolic process;regulation of cell cycle;protein phosphorylation;cyclin-dependent protein serine/threonine kinase activity;ATP binding</t>
  </si>
  <si>
    <t>Bradi3g59440</t>
  </si>
  <si>
    <t>soluble starch synthase ii-2</t>
  </si>
  <si>
    <t>Bradi3g39580</t>
  </si>
  <si>
    <t>ribosome biogenesis protein bop1 homolog</t>
  </si>
  <si>
    <t>GO:0000463;GO:0005515;GO:0043021;GO:0051604;GO:0005730;GO:0000466;GO:0005654;GO:0030687</t>
  </si>
  <si>
    <t>nucleoplasm;preribosome, large subunit precursor;ribonucleoprotein complex binding;protein maturation;maturation of LSU-rRNA from tricistronic rRNA transcript (SSU-rRNA, 5.8S rRNA, LSU-rRNA);maturation of 5.8S rRNA from tricistronic rRNA transcript (SSU-rRNA, 5.8S rRNA, LSU-rRNA);nucleolus;protein binding</t>
  </si>
  <si>
    <t>Bradi3g21310</t>
  </si>
  <si>
    <t>mitochondrial rho gtpase 1-like</t>
  </si>
  <si>
    <t>GO:0031307;GO:0005525;GO:0007264;GO:0003924;GO:0005509;GO:0008152;GO:0015031;GO:0007005</t>
  </si>
  <si>
    <t>protein transport;mitochondrion organization;GTP binding;integral component of mitochondrial outer membrane;small GTPase mediated signal transduction;metabolic process;GTPase activity;calcium ion binding</t>
  </si>
  <si>
    <t>Bradi3g48980</t>
  </si>
  <si>
    <t>histone-lysine n-methyltransferase suvr2</t>
  </si>
  <si>
    <t>Bradi3g01510</t>
  </si>
  <si>
    <t>PREDICTED: uncharacterized protein LOC104583408</t>
  </si>
  <si>
    <t>Bradi3g59880</t>
  </si>
  <si>
    <t>nicastrin</t>
  </si>
  <si>
    <t>GO:0016021;GO:0005783;GO:0016023;GO:0016485;GO:0005774</t>
  </si>
  <si>
    <t>cytoplasmic vesicle;protein processing;vacuolar membrane;integral component of membrane;endoplasmic reticulum</t>
  </si>
  <si>
    <t>Bradi4g43640</t>
  </si>
  <si>
    <t>glutamine--fructose-6-phosphate aminotransferase</t>
  </si>
  <si>
    <t>GO:0016051;GO:0004360;GO:0006040;GO:0005739;GO:1901137;GO:0030246</t>
  </si>
  <si>
    <t>carbohydrate biosynthetic process;carbohydrate binding;amino sugar metabolic process;glutamine-fructose-6-phosphate transaminase (isomerizing) activity;mitochondrion;carbohydrate derivative biosynthetic process</t>
  </si>
  <si>
    <t>Bradi3g09901</t>
  </si>
  <si>
    <t>trna -lysidine synthase</t>
  </si>
  <si>
    <t>GO:0005524;GO:0009507;GO:0016879;GO:0010098;GO:0008033;GO:0009793;GO:0009658</t>
  </si>
  <si>
    <t>embryo development ending in seed dormancy;chloroplast;chloroplast organization;suspensor development;tRNA processing;ATP binding;ligase activity, forming carbon-nitrogen bonds</t>
  </si>
  <si>
    <t>Bradi1g25830</t>
  </si>
  <si>
    <t>tyrosyl-dna phosphodiesterase 1</t>
  </si>
  <si>
    <t>GO:0005634;GO:0003743;GO:0006281;GO:0005515;GO:0009616;GO:0010050;GO:0005840;GO:0006446;GO:0017005</t>
  </si>
  <si>
    <t>vegetative phase change;nucleus;ribosome;3'-tyrosyl-DNA phosphodiesterase activity;regulation of translational initiation;translation initiation factor activity;protein binding;virus induced gene silencing;DNA repair</t>
  </si>
  <si>
    <t>Bradi3g09830</t>
  </si>
  <si>
    <t>PREDICTED: uncharacterized protein LOC100841045</t>
  </si>
  <si>
    <t>Bradi4g24120</t>
  </si>
  <si>
    <t>abc transporter g family member 25-like</t>
  </si>
  <si>
    <t>GO:0005524;GO:0042626;GO:0009737;GO:0055085;GO:0008152;GO:0016021;GO:0080168;GO:0005886</t>
  </si>
  <si>
    <t>transmembrane transport;plasma membrane;metabolic process;integral component of membrane;ATP binding;response to abscisic acid;ATPase activity, coupled to transmembrane movement of substances;abscisic acid transport</t>
  </si>
  <si>
    <t>Bradi3g49340</t>
  </si>
  <si>
    <t>Bradi1g52320</t>
  </si>
  <si>
    <t>peroxisomal acyl-coenzyme a oxidase 1-like</t>
  </si>
  <si>
    <t>GO:0003995;GO:0006637;GO:0005777;GO:0003997;GO:0006118;GO:0006635;GO:0050660</t>
  </si>
  <si>
    <t>acyl-CoA oxidase activity;acyl-CoA dehydrogenase activity;fatty acid beta-oxidation;peroxisome;flavin adenine dinucleotide binding;obsolete electron transport;acyl-CoA metabolic process</t>
  </si>
  <si>
    <t>Bradi2g35830</t>
  </si>
  <si>
    <t>cullin-1-like</t>
  </si>
  <si>
    <t>GO:0061630;GO:0031625;GO:0031461;GO:0042787</t>
  </si>
  <si>
    <t>cullin-RING ubiquitin ligase complex;protein ubiquitination involved in ubiquitin-dependent protein catabolic process;ubiquitin protein ligase activity;ubiquitin protein ligase binding</t>
  </si>
  <si>
    <t>Bradi2g52170</t>
  </si>
  <si>
    <t>pentatricopeptide repeat-containing protein at1g69290-like</t>
  </si>
  <si>
    <t>Bradi5g13770</t>
  </si>
  <si>
    <t>kelch domain-containing protein 4</t>
  </si>
  <si>
    <t>GO:0006869;GO:0005515</t>
  </si>
  <si>
    <t>lipid transport;protein binding</t>
  </si>
  <si>
    <t>Bradi1g57690</t>
  </si>
  <si>
    <t>GO:0005524;GO:0005739;GO:0016020;GO:0016023;GO:0009069;GO:0004674;GO:0030246;GO:0006468</t>
  </si>
  <si>
    <t>membrane;cytoplasmic vesicle;carbohydrate binding;protein serine/threonine kinase activity;serine family amino acid metabolic process;protein phosphorylation;ATP binding;mitochondrion</t>
  </si>
  <si>
    <t>Bradi1g24940</t>
  </si>
  <si>
    <t>tpa: jumonji-like transcription factor family protein</t>
  </si>
  <si>
    <t>Bradi2g22330</t>
  </si>
  <si>
    <t>l-type lectin-domain containing receptor kinase</t>
  </si>
  <si>
    <t>GO:0001653;GO:0005524;GO:0009506;GO:0031625;GO:0046777;GO:0007178;GO:0009069;GO:0030246;GO:0005886;GO:0004675;GO:0009755</t>
  </si>
  <si>
    <t>hormone-mediated signaling pathway;protein autophosphorylation;carbohydrate binding;plasma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</si>
  <si>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Bradi1g59771</t>
  </si>
  <si>
    <t>transcription factor EMB1444-like [Zea mays]</t>
  </si>
  <si>
    <t>Bradi1g41930</t>
  </si>
  <si>
    <t>pre-rrna-processing protein tsr1 homolog</t>
  </si>
  <si>
    <t>GO:0005634;GO:0009165;GO:0042254</t>
  </si>
  <si>
    <t>nucleotide biosynthetic process;nucleus;ribosome biogenesis</t>
  </si>
  <si>
    <t>Bradi2g42630</t>
  </si>
  <si>
    <t>Bradi5g17220</t>
  </si>
  <si>
    <t>metal-nicotianamine transporter ysl3-like</t>
  </si>
  <si>
    <t>Bradi4g25940</t>
  </si>
  <si>
    <t>GO:0005634;GO:0008270;GO:0034968;GO:0016491;GO:0042393;GO:0018024;GO:0055114;GO:0005694;GO:0006554</t>
  </si>
  <si>
    <t>lysine catabolic process;histone lysine methylation;oxidation-reduction process;histone binding;chromosome;nucleus;oxidoreductase activity;histone-lysine N-methyltransferase activity;zinc ion binding</t>
  </si>
  <si>
    <t>Bradi4g11930</t>
  </si>
  <si>
    <t>Bradi2g01480</t>
  </si>
  <si>
    <t>tpa: glycosyltransferase</t>
  </si>
  <si>
    <t>Bradi1g65650</t>
  </si>
  <si>
    <t>transmembrane protein 209</t>
  </si>
  <si>
    <t>Bradi5g05900</t>
  </si>
  <si>
    <t>heat shock 70 kda protein</t>
  </si>
  <si>
    <t>Bradi1g14940</t>
  </si>
  <si>
    <t>snare-interacting protein keule</t>
  </si>
  <si>
    <t>GO:0005623;GO:0006904;GO:0015031</t>
  </si>
  <si>
    <t>protein transport;vesicle docking involved in exocytosis;cell</t>
  </si>
  <si>
    <t>Bradi4g44040</t>
  </si>
  <si>
    <t>zinc finger ccch domain-containing protein 53-like</t>
  </si>
  <si>
    <t>GO:0000166;GO:0003723;GO:0046872</t>
  </si>
  <si>
    <t>metal ion binding;RNA binding;nucleotide binding</t>
  </si>
  <si>
    <t>Bradi1g08540</t>
  </si>
  <si>
    <t>serine threonine-protein kinase tousled</t>
  </si>
  <si>
    <t>GO:0005524;GO:0009507;GO:0042802;GO:0009069;GO:0004674;GO:0006468</t>
  </si>
  <si>
    <t>chloroplast;protein serine/threonine kinase activity;identical protein binding;serine family amino acid metabolic process;protein phosphorylation;ATP binding</t>
  </si>
  <si>
    <t>Bradi4g22137</t>
  </si>
  <si>
    <t>mrna-capping enzyme-like isoform x1</t>
  </si>
  <si>
    <t>GO:0005634;GO:0006570;GO:0004725;GO:0006370;GO:0098507;GO:0004484;GO:0004651;GO:0035335;GO:0008138</t>
  </si>
  <si>
    <t>protein tyrosine/serine/threonine phosphatase activity;protein tyrosine phosphatase activity;7-methylguanosine mRNA capping;polynucleotide 5'-phosphatase activity;peptidyl-tyrosine dephosphorylation;nucleus;tyrosine metabolic process;mRNA guanylyltransferase activity;polynucleotide 5' dephosphorylation</t>
  </si>
  <si>
    <t>Bradi3g47950</t>
  </si>
  <si>
    <t>ankyrin repeat-like protein</t>
  </si>
  <si>
    <t>Bradi3g39480</t>
  </si>
  <si>
    <t>transmembrane 9 superfamily member 4</t>
  </si>
  <si>
    <t>GO:0005802;GO:0005768;GO:0009506;GO:0006284;GO:0016021;GO:0016023;GO:0005774;GO:0016787</t>
  </si>
  <si>
    <t>endosome;cytoplasmic vesicle;base-excision repair;hydrolase activity;plasmodesma;vacuolar membrane;integral component of membrane;trans-Golgi network</t>
  </si>
  <si>
    <t>Cellular Component;Cellular Component;Cellular Component;Cellular Component;Cellular Component;Cellular Component;Molecular Function;Biological Process</t>
  </si>
  <si>
    <t>Bradi1g16490</t>
  </si>
  <si>
    <t>pseudo-response regulator</t>
  </si>
  <si>
    <t>GO:0005515;GO:0000160;GO:0005622</t>
  </si>
  <si>
    <t>phosphorelay signal transduction system;intracellular;protein binding</t>
  </si>
  <si>
    <t>Bradi2g49590</t>
  </si>
  <si>
    <t>serine threonine protein kinase</t>
  </si>
  <si>
    <t>GO:0008360;GO:0005524;GO:0005739;GO:0006909;GO:0016055;GO:0009069;GO:0004674;GO:0018105;GO:0009536</t>
  </si>
  <si>
    <t>phagocytosis;peptidyl-serine phosphorylation;plastid;Wnt signaling pathway;protein serine/threonine kinase activity;serine family amino acid metabolic process;regulation of cell shape;ATP binding;mitochondrion</t>
  </si>
  <si>
    <t>Cellular Component;Cellular Component;Molecular Function;Molecular Function;Biological Process;Biological Process;Biological Process;Biological Process;Biological Process</t>
  </si>
  <si>
    <t>Bradi2g34710</t>
  </si>
  <si>
    <t>calponin homology domain-containing protein ddb_g0272472-like</t>
  </si>
  <si>
    <t>Bradi1g17600</t>
  </si>
  <si>
    <t>cytochrome p450 714b1-like</t>
  </si>
  <si>
    <t>GO:0005506;GO:0016705;GO:0016020;GO:0016023;GO:0055114;GO:0004497;GO:0020037</t>
  </si>
  <si>
    <t>iron ion binding;membrane;cytoplasmic vesicle;oxidation-reduction process;heme binding;oxidoreductase activity, acting on paired donors, with incorporation or reduction of molecular oxygen;monooxygenase activity</t>
  </si>
  <si>
    <t>Bradi1g03030</t>
  </si>
  <si>
    <t>pumilio homolog 24</t>
  </si>
  <si>
    <t>GO:0006406;GO:0001510;GO:0003723;GO:0006606;GO:0005622</t>
  </si>
  <si>
    <t>mRNA export from nucleus;intracellular;protein import into nucleus;RNA binding;RNA methylation</t>
  </si>
  <si>
    <t>Bradi1g64470</t>
  </si>
  <si>
    <t>protein trichome birefringence-like 6</t>
  </si>
  <si>
    <t>GO:0042967;GO:0016021;GO:0005794;GO:0071554;GO:0016413</t>
  </si>
  <si>
    <t>cell wall organization or biogenesis;O-acetyltransferase activity;acyl-carrier-protein biosynthetic process;integral component of membrane;Golgi apparatus</t>
  </si>
  <si>
    <t>Bradi1g46310</t>
  </si>
  <si>
    <t>pantothenate kinase 1-like</t>
  </si>
  <si>
    <t>GO:0015940;GO:0005524;GO:0015937;GO:0004594;GO:0016310</t>
  </si>
  <si>
    <t>pantothenate kinase activity;pantothenate biosynthetic process;ATP binding;coenzyme A biosynthetic process;phosphorylation</t>
  </si>
  <si>
    <t>Bradi3g07090</t>
  </si>
  <si>
    <t>outer envelope protein chloroplastic</t>
  </si>
  <si>
    <t>GO:0009707;GO:0019031;GO:0010207;GO:0005739;GO:0009658</t>
  </si>
  <si>
    <t>photosystem II assembly;chloroplast outer membrane;viral envelope;chloroplast organization;mitochondrion</t>
  </si>
  <si>
    <t>Bradi2g57060</t>
  </si>
  <si>
    <t>gamma-tubulin complex component 2</t>
  </si>
  <si>
    <t>Bradi1g06945</t>
  </si>
  <si>
    <t>phosphatidylinositol n-acetylglucosaminyltransferase subunit q</t>
  </si>
  <si>
    <t>GO:0006506;GO:0016021;GO:0017176</t>
  </si>
  <si>
    <t>GPI anchor biosynthetic process;integral component of membrane;phosphatidylinositol N-acetylglucosaminyltransferase activity</t>
  </si>
  <si>
    <t>Bradi2g01310</t>
  </si>
  <si>
    <t>Bradi1g48610</t>
  </si>
  <si>
    <t>soluble starch synthase i</t>
  </si>
  <si>
    <t>GO:0009570;GO:0000023;GO:0001666;GO:0010021;GO:0019252;GO:0043085;GO:0009011;GO:0019375;GO:0009501;GO:0004373;GO:0005985</t>
  </si>
  <si>
    <t>response to hypoxia;chloroplast stroma;amylopectin biosynthetic process;maltose metabolic process;starch biosynthetic process;amyloplast;sucrose metabolic process;glycogen (starch) synthase activity;positive regulation of catalytic activity;starch synthase activity;galactolipid biosynthetic process</t>
  </si>
  <si>
    <t>Bradi5g11330</t>
  </si>
  <si>
    <t>protein far1-related sequence 11</t>
  </si>
  <si>
    <t>Bradi2g47780</t>
  </si>
  <si>
    <t>anoctamin-like protein os01g0706700</t>
  </si>
  <si>
    <t>GO:0034707;GO:1902476;GO:0005254</t>
  </si>
  <si>
    <t>chloride transmembrane transport;chloride channel complex;chloride channel activity</t>
  </si>
  <si>
    <t>Bradi3g07397</t>
  </si>
  <si>
    <t>ein3-binding f-box protein 1-like</t>
  </si>
  <si>
    <t>Bradi5g26770</t>
  </si>
  <si>
    <t>tpa: leucine-rich repeat transmembrane protein kinase family protein</t>
  </si>
  <si>
    <t>GO:0005524;GO:0016021;GO:0016023;GO:0004672;GO:0006468</t>
  </si>
  <si>
    <t>cytoplasmic vesicle;protein kinase activity;protein phosphorylation;integral component of membrane;ATP binding</t>
  </si>
  <si>
    <t>Bradi2g22490</t>
  </si>
  <si>
    <t>Bradi1g28990</t>
  </si>
  <si>
    <t>ankyrin repeat domain-containing protein 13b</t>
  </si>
  <si>
    <t>Bradi1g20125</t>
  </si>
  <si>
    <t>meiosis arrest female protein 1-like</t>
  </si>
  <si>
    <t>Bradi2g35625</t>
  </si>
  <si>
    <t>PREDICTED: uncharacterized protein LOC104582746 isoform X1</t>
  </si>
  <si>
    <t>Bradi4g45166</t>
  </si>
  <si>
    <t>Bradi1g15360</t>
  </si>
  <si>
    <t>dna-binding protein smubp-2</t>
  </si>
  <si>
    <t>GO:0003677;GO:0005524;GO:0008152;GO:0004386</t>
  </si>
  <si>
    <t>helicase activity;metabolic process;ATP binding;DNA binding</t>
  </si>
  <si>
    <t>Bradi3g42750</t>
  </si>
  <si>
    <t>peptidyl-prolyl cis-trans isomerase cyp71</t>
  </si>
  <si>
    <t>GO:0019915;GO:0007131;GO:0009793;GO:0010182;GO:0000413;GO:0048440;GO:0009909;GO:0045893;GO:0045010;GO:0048443;GO:0010338;GO:0010332;GO:0051567;GO:0010014;GO:0032204;GO:0010074;GO:0009640;GO:0009560;GO:0048765;GO:0006457;GO:0000785;GO:0009845;GO:0006406;GO:0005634;GO:0048451;GO:0042393;GO:0006606;GO:0048453;GO:0010228;GO:0010305;GO:0010388;GO:0016567;GO:0031060;GO:0010162;GO:0010082;GO:0007155;GO:0043247;GO:0043687;GO:0000278;GO:0009855;GO:0010358;GO:0071555;GO:0016579;GO:0006396;GO:0003682;GO:0010090;GO:0006312;GO:0003755;GO:0006306;GO:0031047;GO:0050826</t>
  </si>
  <si>
    <t>maintenance of meristem identity;leaf vascular tissue pattern formation;leaf shaping;protein ubiquitination;mitotic cell cycle;embryo sac egg cell differentiation;seed germination;sepal formation;chromatin binding;carpel development;peptidyl-prolyl cis-trans isomerase activity;actin nucleation;regulation of flower development;protein peptidyl-prolyl isomerization;protein folding;stamen development;response to freezing;post-translational protein modification;lipid storage;embryo development ending in seed dormancy;seed dormancy process;leaf formation;histone binding;mRNA export from nucleus;meristem initiation;positive regulation of transcription, DNA-templated;regulation of histone methylation;protein deneddylation;trichome morphogenesis;petal formation;protein import into nucleus;determination of bilateral symmetry;histone H3-K9 methylation;cell adhesion;root hair cell differentiation;DNA methylation;RNA processing;gene silencing by RNA;regulation of telomere maintenance;mitotic recombination;sugar mediated signaling pathway;nucleus;regulation of root meristem growth;chromatin;reciprocal meiotic recombination;telomere maintenance in response to DNA damage;response to gamma radiation;protein deubiquitination;photomorphogenesis;vegetative to reproductive phase transition of meristem;cell wall organization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</si>
  <si>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</si>
  <si>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Bradi4g39887</t>
  </si>
  <si>
    <t>protein nlrc3 isoform x1</t>
  </si>
  <si>
    <t>GO:0005515;GO:0016114</t>
  </si>
  <si>
    <t>terpenoid biosynthetic process;protein binding</t>
  </si>
  <si>
    <t>Bradi2g05445</t>
  </si>
  <si>
    <t>u3 small nucleolar rna-associated protein 25</t>
  </si>
  <si>
    <t>GO:0009790;GO:0006606;GO:0009303;GO:0009553;GO:0005730;GO:0009536</t>
  </si>
  <si>
    <t>rRNA transcription;plastid;nucleolus;embryo development;protein import into nucleus;embryo sac development</t>
  </si>
  <si>
    <t>Bradi3g55430</t>
  </si>
  <si>
    <t>telomere-binding protein 1</t>
  </si>
  <si>
    <t>GO:0042803;GO:0003691;GO:0007133;GO:0000784;GO:0032204</t>
  </si>
  <si>
    <t>regulation of telomere maintenance;double-stranded telomeric DNA binding;protein homodimerization activity;nuclear chromosome, telomeric region;meiotic anaphase I</t>
  </si>
  <si>
    <t>Bradi1g26457</t>
  </si>
  <si>
    <t>GO:0005096;GO:0009536;GO:0043547</t>
  </si>
  <si>
    <t>plastid;positive regulation of GTPase activity;GTPase activator activity</t>
  </si>
  <si>
    <t>Bradi2g38540</t>
  </si>
  <si>
    <t>auxin-independent growth promoter protein</t>
  </si>
  <si>
    <t>GO:0009507;GO:0010197;GO:0005794;GO:0016023;GO:0048868</t>
  </si>
  <si>
    <t>pollen tube development;cytoplasmic vesicle;chloroplast;polar nucleus fusion;Golgi apparatus</t>
  </si>
  <si>
    <t>Bradi1g63780</t>
  </si>
  <si>
    <t>ethylene insensitive 3-like 1 protein</t>
  </si>
  <si>
    <t>GO:0005634;GO:0005667;GO:0003700;GO:0006355;GO:0045449</t>
  </si>
  <si>
    <t>transcription factor activity, sequence-specific DNA binding;transcription factor complex;nucleus;regulation of transcription, DNA-templated</t>
  </si>
  <si>
    <t>Cellular Component;Molecular Function;Biological Process;Cellular Component;Biological Process</t>
  </si>
  <si>
    <t>Bradi2g28390</t>
  </si>
  <si>
    <t>Bradi1g02910</t>
  </si>
  <si>
    <t>protein phosphatase 2c 36</t>
  </si>
  <si>
    <t>GO:0004722;GO:0008287;GO:0006261;GO:0006470;GO:0009560;GO:0009536</t>
  </si>
  <si>
    <t>plastid;protein serine/threonine phosphatase complex;protein serine/threonine phosphatase activity;protein dephosphorylation;embryo sac egg cell differentiation;DNA-dependent DNA replication</t>
  </si>
  <si>
    <t>Cellular Component;Molecular Function;Biological Process;Biological Process;Biological Process;Cellular Component</t>
  </si>
  <si>
    <t>Bradi4g16980</t>
  </si>
  <si>
    <t>probable xaa-pro aminopeptidase p</t>
  </si>
  <si>
    <t>GO:0006869;GO:0009926;GO:0016558;GO:0010351;GO:0046872;GO:0006508;GO:0005829;GO:0006487;GO:0004177;GO:0006891;GO:0010013;GO:0005886</t>
  </si>
  <si>
    <t>auxin polar transport;aminopeptidase activity;metal ion binding;cytosol;plasma membrane;protein N-linked glycosylation;lithium ion transport;lipid transport;intra-Golgi vesicle-mediated transport;N-1-naphthylphthalamic acid binding;protein import into peroxisome matrix;proteolysis</t>
  </si>
  <si>
    <t>Bradi4g04220</t>
  </si>
  <si>
    <t>heat shock protein 70</t>
  </si>
  <si>
    <t>Bradi4g07240</t>
  </si>
  <si>
    <t>Bradi3g40580</t>
  </si>
  <si>
    <t>GO:0005739;GO:0003690;GO:0006355;GO:0009536</t>
  </si>
  <si>
    <t>plastid;double-stranded DNA binding;mitochondrion;regulation of transcription, DNA-templated</t>
  </si>
  <si>
    <t>Bradi3g04350</t>
  </si>
  <si>
    <t>tyrosine-sulfated glycopeptide receptor 1</t>
  </si>
  <si>
    <t>GO:0005515;GO:0016301</t>
  </si>
  <si>
    <t>kinase activity;protein binding</t>
  </si>
  <si>
    <t>Bradi1g76370</t>
  </si>
  <si>
    <t>Bradi1g78320</t>
  </si>
  <si>
    <t>oxysterol binding domain family protein</t>
  </si>
  <si>
    <t>Bradi4g00280</t>
  </si>
  <si>
    <t>GO:0005524;GO:0006487;GO:0009069;GO:0004674;GO:0006468</t>
  </si>
  <si>
    <t>protein serine/threonine kinase activity;serine family amino acid metabolic process;protein N-linked glycosylation;protein phosphorylation;ATP binding</t>
  </si>
  <si>
    <t>Bradi3g58320</t>
  </si>
  <si>
    <t>Bradi2g33580</t>
  </si>
  <si>
    <t>GO:0005634;GO:0003677;GO:0006281;GO:0006338;GO:0006260;GO:0006355;GO:0003682;GO:0000785</t>
  </si>
  <si>
    <t>DNA replication;chromatin remodeling;nucleus;chromatin;DNA repair;DNA binding;chromatin binding;regulation of transcription, DNA-templated</t>
  </si>
  <si>
    <t>Cellular Component;Molecular Function;Molecular Function;Biological Process;Biological Process;Biological Process;Biological Process;Cellular Component</t>
  </si>
  <si>
    <t>Bradi3g03526</t>
  </si>
  <si>
    <t>protein arginine n-methyltransferase 5</t>
  </si>
  <si>
    <t>GO:0010074;GO:0010162;GO:0010220;GO:0019915;GO:0009640;GO:0006164;GO:0009793;GO:0032781;GO:0009560;GO:0010182;GO:0048449;GO:0001671;GO:0009845;GO:0009933;GO:0008469;GO:0006406;GO:0034969;GO:0009909;GO:0051087;GO:0005829;GO:0050826;GO:0010228;GO:0035246;GO:0016567</t>
  </si>
  <si>
    <t>purine nucleotide biosynthetic process;maintenance of meristem identity;response to freezing;cytosol;sugar mediated signaling pathway;protein ubiquitination;embryo sac egg cell differentiation;seed germination;lipid storage;histone-arginine N-methyltransferase activity;histone arginine methylation;photomorphogenesis;embryo development ending in seed dormancy;vegetative to reproductive phase transition of meristem;regulation of flower development;seed dormancy process;floral organ formation;mRNA export from nucleus;positive regulation of vernalization response;positive regulation of ATPase activity;ATPase activator activity;chaperone binding;meristem structural organization;peptidyl-arginine N-methylation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</si>
  <si>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</si>
  <si>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Bradi1g51240</t>
  </si>
  <si>
    <t>translation factor guf1 mitochondrial</t>
  </si>
  <si>
    <t>GO:0005525;GO:0006448;GO:0045727;GO:0003746;GO:0005759;GO:0003924;GO:0043022;GO:0005840;GO:0005743</t>
  </si>
  <si>
    <t>GTP binding;ribosome binding;positive regulation of translation;ribosome;mitochondrial inner membrane;mitochondrial matrix;translation elongation factor activity;GTPase activity;regulation of translational elongation</t>
  </si>
  <si>
    <t>Bradi1g04330</t>
  </si>
  <si>
    <t>Bradi1g55250</t>
  </si>
  <si>
    <t>atp-dependent dna helicase 2 subunit ku70</t>
  </si>
  <si>
    <t>GO:0005657;GO:0005524;GO:0005515;GO:0042162;GO:0032508;GO:0006310;GO:0000723;GO:0043564;GO:0004003;GO:0006303;GO:0003684</t>
  </si>
  <si>
    <t>ATP-dependent DNA helicase activity;Ku70:Ku80 complex;telomeric DNA binding;telomere maintenance;DNA duplex unwinding;double-strand break repair via nonhomologous end joining;replication fork;damaged DNA binding;protein binding;DNA recombination;ATP binding</t>
  </si>
  <si>
    <t>Bradi2g56500</t>
  </si>
  <si>
    <t>PREDICTED: uncharacterized protein LOC100837362</t>
  </si>
  <si>
    <t>Bradi5g10777</t>
  </si>
  <si>
    <t>ddt domain-containing protein ddb_g0282237-like</t>
  </si>
  <si>
    <t>Bradi1g17620</t>
  </si>
  <si>
    <t>probable inactive receptor kinase at5g58300</t>
  </si>
  <si>
    <t>Bradi4g09437</t>
  </si>
  <si>
    <t>paramyosin isoform x1</t>
  </si>
  <si>
    <t>GO:0009793;GO:0008284</t>
  </si>
  <si>
    <t>positive regulation of cell proliferation;embryo development ending in seed dormancy</t>
  </si>
  <si>
    <t>Bradi3g14370</t>
  </si>
  <si>
    <t>probable beta- -galactosyltransferase 20</t>
  </si>
  <si>
    <t>GO:0035250;GO:0010405;GO:0005739;GO:0016021;GO:0005794;GO:0030246;GO:0018258</t>
  </si>
  <si>
    <t>carbohydrate binding;protein O-linked glycosylation via hydroxyproline;UDP-galactosyltransferase activity;arabinogalactan protein metabolic process;integral component of membrane;mitochondrion;Golgi apparatus</t>
  </si>
  <si>
    <t>Bradi3g46170</t>
  </si>
  <si>
    <t>atp-dependent clp protease atp-binding subunit clpx- mitochondrial</t>
  </si>
  <si>
    <t>GO:0005524;GO:0005739;GO:0006508;GO:0051082;GO:0008233;GO:0006457</t>
  </si>
  <si>
    <t>peptidase activity;protein folding;ATP binding;unfolded protein binding;proteolysis;mitochondrion</t>
  </si>
  <si>
    <t>Bradi2g11290</t>
  </si>
  <si>
    <t>polyprotein from transposon tnt</t>
  </si>
  <si>
    <t>Bradi3g34723</t>
  </si>
  <si>
    <t>Bradi5g01050</t>
  </si>
  <si>
    <t>PREDICTED: uncharacterized protein LOC100843617</t>
  </si>
  <si>
    <t>Bradi3g52367</t>
  </si>
  <si>
    <t>atpase family aaa domain-containing protein 3-b</t>
  </si>
  <si>
    <t>GO:0005524;GO:0008152;GO:0016787</t>
  </si>
  <si>
    <t>hydrolase activity;metabolic process;ATP binding</t>
  </si>
  <si>
    <t>Bradi2g54840</t>
  </si>
  <si>
    <t>probable methyltransferase pmt11</t>
  </si>
  <si>
    <t>Bradi2g57867</t>
  </si>
  <si>
    <t>polyketide hydroxylase</t>
  </si>
  <si>
    <t>Bradi1g04860</t>
  </si>
  <si>
    <t>dead-box atp-dependent rna helicase 37-like</t>
  </si>
  <si>
    <t>Bradi3g31947</t>
  </si>
  <si>
    <t>c-terminal binding protein an-like</t>
  </si>
  <si>
    <t>GO:0051287;GO:0055114;GO:0009536</t>
  </si>
  <si>
    <t>plastid;oxidation-reduction process;NAD binding</t>
  </si>
  <si>
    <t>Bradi2g53820</t>
  </si>
  <si>
    <t>Bradi1g37590</t>
  </si>
  <si>
    <t>transmembrane 9 superfamily member 4-like</t>
  </si>
  <si>
    <t>Bradi3g02190</t>
  </si>
  <si>
    <t>protein accumulation and replication of chloroplasts chloroplastic</t>
  </si>
  <si>
    <t>GO:0010020;GO:0010207;GO:0043621;GO:0031357</t>
  </si>
  <si>
    <t>photosystem II assembly;chloroplast fission;integral component of chloroplast inner membrane;protein self-association</t>
  </si>
  <si>
    <t>Bradi1g74730</t>
  </si>
  <si>
    <t>PREDICTED: uncharacterized protein LOC100832216</t>
  </si>
  <si>
    <t>Bradi1g20197</t>
  </si>
  <si>
    <t>swi snf-related matrix-associated actin-dependent regulator of chromatin subfamily a-like protein 1</t>
  </si>
  <si>
    <t>GO:0005524;GO:0005739</t>
  </si>
  <si>
    <t>ATP binding;mitochondrion</t>
  </si>
  <si>
    <t>Bradi1g36467</t>
  </si>
  <si>
    <t>flocculation protein flo11-like</t>
  </si>
  <si>
    <t>Bradi4g19100</t>
  </si>
  <si>
    <t>gpi transamidase component pig-t</t>
  </si>
  <si>
    <t>GO:0016023;GO:0016255;GO:0042765;GO:0042732</t>
  </si>
  <si>
    <t>D-xylose metabolic process;cytoplasmic vesicle;GPI-anchor transamidase complex;attachment of GPI anchor to protein</t>
  </si>
  <si>
    <t>Bradi4g31336</t>
  </si>
  <si>
    <t>protein scai</t>
  </si>
  <si>
    <t>GO:0005667;GO:0003714;GO:0016481;GO:0005829</t>
  </si>
  <si>
    <t>cytosol;transcription factor complex;negative regulation of transcription, DNA-templated;transcription corepressor activity</t>
  </si>
  <si>
    <t>Bradi4g32250</t>
  </si>
  <si>
    <t>zinc-binding alcohol dehydrogenase domain-containing protein 2-like</t>
  </si>
  <si>
    <t>Bradi1g76050</t>
  </si>
  <si>
    <t>f-box lrr-repeat protein 10</t>
  </si>
  <si>
    <t>GO:0005515;GO:0006486;GO:0009536</t>
  </si>
  <si>
    <t>plastid;protein glycosylation;protein binding</t>
  </si>
  <si>
    <t>Bradi4g00200</t>
  </si>
  <si>
    <t>ethylene receptor</t>
  </si>
  <si>
    <t>GO:0005789;GO:0000155;GO:0005524;GO:0005515;GO:0009365;GO:0009873;GO:0023014;GO:0018106</t>
  </si>
  <si>
    <t>signal transduction by protein phosphorylation;endoplasmic reticulum membrane;protein histidine kinase complex;ethylene-activated signaling pathway;phosphorelay sensor kinase activity;protein binding;peptidyl-histidine phosphorylation;ATP binding</t>
  </si>
  <si>
    <t>Bradi5g26580</t>
  </si>
  <si>
    <t>Bradi3g13397</t>
  </si>
  <si>
    <t>Bradi1g67397</t>
  </si>
  <si>
    <t>mitogen-activated protein kinase kinase kinase 1-like</t>
  </si>
  <si>
    <t>GO:0005524;GO:0000186;GO:0042981;GO:0004709;GO:0007178;GO:0009069;GO:0009536;GO:0007346;GO:0051403</t>
  </si>
  <si>
    <t>regulation of mitotic cell cycle;stress-activated MAPK cascade;plastid;serine family amino acid metabolic process;ATP binding;transmembrane receptor protein serine/threonine kinase signaling pathway;regulation of apoptotic process;MAP kinase kinase kinase activity;activation of MAPKK activity</t>
  </si>
  <si>
    <t>Bradi2g51370</t>
  </si>
  <si>
    <t>casein kinase i isoform alpha</t>
  </si>
  <si>
    <t>Bradi2g04420</t>
  </si>
  <si>
    <t>protein nsp-interacting kinase 3</t>
  </si>
  <si>
    <t>GO:0010075;GO:0005524;GO:0005515;GO:0048653;GO:0007020;GO:0016021;GO:0016023;GO:0009069;GO:0004674;GO:0006468;GO:0005886</t>
  </si>
  <si>
    <t>cytoplasmic vesicle;protein serine/threonine kinase activity;plasma membrane;serine family amino acid metabolic process;microtubule nucleation;regulation of meristem growth;protein phosphorylation;integral component of membrane;protein binding;ATP binding;anther development</t>
  </si>
  <si>
    <t>Bradi4g43130</t>
  </si>
  <si>
    <t>2-isopropylmalate synthase a-like</t>
  </si>
  <si>
    <t>GO:0003852;GO:0009097;GO:0009099;GO:0009098;GO:0006090;GO:0009536</t>
  </si>
  <si>
    <t>2-isopropylmalate synthase activity;isoleucine biosynthetic process;plastid;valine biosynthetic process;leucine biosynthetic process;pyruvate metabolic process</t>
  </si>
  <si>
    <t>Bradi3g19910</t>
  </si>
  <si>
    <t>Bradi2g04180</t>
  </si>
  <si>
    <t>cenp-e like kinetochore protein isoform x1</t>
  </si>
  <si>
    <t>Bradi3g17630</t>
  </si>
  <si>
    <t>Bradi1g38680</t>
  </si>
  <si>
    <t>cyclic nucleotide-gated ion channel 1-like isoform x1</t>
  </si>
  <si>
    <t>Bradi3g27870</t>
  </si>
  <si>
    <t>PREDICTED: uncharacterized protein LOC100821421</t>
  </si>
  <si>
    <t>Bradi5g03810</t>
  </si>
  <si>
    <t>glycerol-3-phosphate dehydrogenase mitochondrial</t>
  </si>
  <si>
    <t>GO:0006072;GO:0009331;GO:0052591;GO:0019761;GO:0015824;GO:0006127;GO:0006007</t>
  </si>
  <si>
    <t>proline transport;glycerol-3-phosphate metabolic process;glycerol-3-phosphate dehydrogenase complex;sn-glycerol-3-phosphate:ubiquinone-8 oxidoreductase activity;glucose catabolic process;glucosinolate biosynthetic process;glycerophosphate shuttle</t>
  </si>
  <si>
    <t>Bradi3g17950</t>
  </si>
  <si>
    <t>vin3-like protein 2</t>
  </si>
  <si>
    <t>Bradi3g54910</t>
  </si>
  <si>
    <t>GO:0005515;GO:0005886</t>
  </si>
  <si>
    <t>plasma membrane;protein binding</t>
  </si>
  <si>
    <t>Bradi5g12240</t>
  </si>
  <si>
    <t>loricrin-like protein</t>
  </si>
  <si>
    <t>Bradi2g01120</t>
  </si>
  <si>
    <t>Bradi5g13960</t>
  </si>
  <si>
    <t>probable inactive receptor kinase at1g27190</t>
  </si>
  <si>
    <t>Bradi5g12227</t>
  </si>
  <si>
    <t>somatic embryogenesis receptor kinase 1-like</t>
  </si>
  <si>
    <t>GO:0005524;GO:0005515;GO:0007165;GO:0019199;GO:0005739;GO:0016021;GO:0009069;GO:0004674;GO:0006468</t>
  </si>
  <si>
    <t>protein serine/threonine kinase activity;signal transduction;serine family amino acid metabolic process;protein phosphorylation;integral component of membrane;protein binding;ATP binding;mitochondrion;transmembrane receptor protein kinase activity</t>
  </si>
  <si>
    <t>Bradi3g09460</t>
  </si>
  <si>
    <t>transcription factor gte4-like</t>
  </si>
  <si>
    <t>GO:0048364;GO:0009294;GO:0005515;GO:0000956;GO:0045931</t>
  </si>
  <si>
    <t>root development;DNA mediated transformation;positive regulation of mitotic cell cycle;nuclear-transcribed mRNA catabolic process;protein binding</t>
  </si>
  <si>
    <t>Bradi1g54900</t>
  </si>
  <si>
    <t>Bradi1g61590</t>
  </si>
  <si>
    <t>peptidyl-prolyl cis-trans isomerase pasticcino1</t>
  </si>
  <si>
    <t>GO:0009880;GO:0000911;GO:0042761;GO:0000226;GO:0006457;GO:0009735;GO:0048527;GO:0009826;GO:0005515;GO:0030154;GO:0005829;GO:0030010;GO:0010048;GO:0016853</t>
  </si>
  <si>
    <t>embryonic pattern specification;very long-chain fatty acid biosynthetic process;cell differentiation;cytosol;vernalization response;unidimensional cell growth;establishment of cell polarity;protein binding;cytokinesis by cell plate formation;microtubule cytoskeleton organization;response to cytokinin;isomerase activity;protein folding;lateral root development</t>
  </si>
  <si>
    <t>Bradi3g24680</t>
  </si>
  <si>
    <t>vacuolar-sorting receptor 3-like</t>
  </si>
  <si>
    <t>GO:0005509;GO:0006508;GO:0016023;GO:0008233</t>
  </si>
  <si>
    <t>cytoplasmic vesicle;peptidase activity;proteolysis;calcium ion binding</t>
  </si>
  <si>
    <t>Bradi1g78300</t>
  </si>
  <si>
    <t>PREDICTED: uncharacterized protein LOC100837046</t>
  </si>
  <si>
    <t>Bradi3g09880</t>
  </si>
  <si>
    <t>pentatricopeptide repeat-containing protein at3g16010</t>
  </si>
  <si>
    <t>Bradi3g46747</t>
  </si>
  <si>
    <t>GO:0005524;GO:0005515;GO:0007165;GO:0019199;GO:0005739;GO:0016021;GO:0016023;GO:0009069;GO:0004674;GO:0006468</t>
  </si>
  <si>
    <t>cytoplasmic vesicle;protein serine/threonine kinase activity;signal transduction;serine family amino acid metabolic process;protein phosphorylation;integral component of membrane;protein binding;ATP binding;mitochondrion;transmembrane receptor protein kinase activity</t>
  </si>
  <si>
    <t>Bradi3g02140</t>
  </si>
  <si>
    <t>Bradi5g09920</t>
  </si>
  <si>
    <t>protein fam188a</t>
  </si>
  <si>
    <t>GO:0016926;GO:0005829;GO:0010228;GO:0050665</t>
  </si>
  <si>
    <t>vegetative to reproductive phase transition of meristem;protein desumoylation;cytosol;hydrogen peroxide biosynthetic process</t>
  </si>
  <si>
    <t>Bradi1g30110</t>
  </si>
  <si>
    <t>receptor-like protein kinase-like</t>
  </si>
  <si>
    <t>Bradi2g06570</t>
  </si>
  <si>
    <t>Bradi1g52160</t>
  </si>
  <si>
    <t>probable methyltransferase pmt18</t>
  </si>
  <si>
    <t>Bradi2g52437</t>
  </si>
  <si>
    <t>Bradi3g15660</t>
  </si>
  <si>
    <t>somatic embryogenesis receptor kinase 2-like</t>
  </si>
  <si>
    <t>GO:0005524;GO:0005515;GO:0007165;GO:0019199;GO:0016021;GO:0016023;GO:0009069;GO:0004674;GO:0006468</t>
  </si>
  <si>
    <t>cytoplasmic vesicle;protein serine/threonine kinase activity;signal transduction;serine family amino acid metabolic process;protein phosphorylation;integral component of membrane;protein binding;ATP binding;transmembrane receptor protein kinase activity</t>
  </si>
  <si>
    <t>Bradi4g22590</t>
  </si>
  <si>
    <t>protein spotted leaf 11-like</t>
  </si>
  <si>
    <t>GO:0004842;GO:0005515;GO:0004672;GO:0006468;GO:0016567</t>
  </si>
  <si>
    <t>protein ubiquitination;protein kinase activity;ubiquitin-protein transferase activity;protein phosphorylation;protein binding</t>
  </si>
  <si>
    <t>Bradi2g22420</t>
  </si>
  <si>
    <t>target of myb protein 1-like</t>
  </si>
  <si>
    <t>GO:0016310;GO:0006886;GO:0016301;GO:0005622</t>
  </si>
  <si>
    <t>kinase activity;intracellular;phosphorylation;intracellular protein transport</t>
  </si>
  <si>
    <t>Bradi3g07830</t>
  </si>
  <si>
    <t>plastidic atp adp-transporter-like</t>
  </si>
  <si>
    <t>GO:0005524;GO:0005471;GO:0016021;GO:0015867;GO:0015866;GO:0009536</t>
  </si>
  <si>
    <t>ATP transport;plastid;ADP transport;integral component of membrane;ATP binding;ATP:ADP antiporter activity</t>
  </si>
  <si>
    <t>Bradi3g59730</t>
  </si>
  <si>
    <t>GO:0005739;GO:0006508;GO:0008233;GO:0005488</t>
  </si>
  <si>
    <t>binding;peptidase activity;proteolysis;mitochondrion</t>
  </si>
  <si>
    <t>Bradi5g25870</t>
  </si>
  <si>
    <t>probable not transcription complex subunit vip2 isoform x1</t>
  </si>
  <si>
    <t>GO:0005634;GO:0006355;GO:0009536</t>
  </si>
  <si>
    <t>plastid;nucleus;regulation of transcription, DNA-templated</t>
  </si>
  <si>
    <t>Bradi2g11510</t>
  </si>
  <si>
    <t>Bradi4g14220</t>
  </si>
  <si>
    <t>cysteine-rich receptor-like protein kinase 25</t>
  </si>
  <si>
    <t>Bradi4g34820</t>
  </si>
  <si>
    <t>pyruvate dehydrogenase e1 component subunit mitochondrial</t>
  </si>
  <si>
    <t>GO:0009097;GO:0006094;GO:0009530;GO:0006086;GO:0009099;GO:0006096;GO:0009098;GO:0005576;GO:0045254;GO:0004739;GO:0005739;GO:0055114;GO:0071555</t>
  </si>
  <si>
    <t>oxidation-reduction process;primary cell wall;valine biosynthetic process;extracellular region;glycolytic process;leucine biosynthetic process;gluconeogenesis;pyruvate dehydrogenase (acetyl-transferring) activity;mitochondrion;isoleucine biosynthetic process;pyruvate dehydrogenase complex;cell wall organization;acetyl-CoA biosynthetic process from pyruvate</t>
  </si>
  <si>
    <t>Cellular Component;Cellular Component;Cellular Component;Molecular Function;Biological Process;Biological Process;Biological Process;Biological Process;Biological Process;Biological Process;Biological Process;Biological Process;Cellular Component</t>
  </si>
  <si>
    <t>Bradi3g03020</t>
  </si>
  <si>
    <t>phosphatidylinositol phosphatidylcholine transfer protein sfh8-like</t>
  </si>
  <si>
    <t>Bradi5g10190</t>
  </si>
  <si>
    <t>probable receptor-like protein kinase at1g49730 isoform x1</t>
  </si>
  <si>
    <t>Bradi2g43300</t>
  </si>
  <si>
    <t>Bradi1g05070</t>
  </si>
  <si>
    <t>basic helix-loop-helix domain-containing protein kiaa2018</t>
  </si>
  <si>
    <t>Bradi3g30230</t>
  </si>
  <si>
    <t>nad-dependent malic enzyme 59 kda mitochondrial</t>
  </si>
  <si>
    <t>GO:0005524;GO:0009507;GO:0008270;GO:0042803;GO:0006108;GO:0051287;GO:0005739;GO:0004471;GO:0006099;GO:0006090;GO:0015976;GO:0050897</t>
  </si>
  <si>
    <t>carbon utilization;tricarboxylic acid cycle;malate dehydrogenase (decarboxylating) (NAD+) activity;chloroplast;NAD binding;protein homodimerization activity;pyruvate metabolic process;malate metabolic process;ATP binding;mitochondrion;zinc ion binding;cobalt ion binding</t>
  </si>
  <si>
    <t>Bradi4g06290</t>
  </si>
  <si>
    <t>zinc finger ccch domain-containing protein 67-like</t>
  </si>
  <si>
    <t>Bradi1g19940</t>
  </si>
  <si>
    <t>probable protein arginine n-methyltransferase 3</t>
  </si>
  <si>
    <t>GO:0001510;GO:0046872;GO:0009220;GO:0009560;GO:0005829;GO:0042991;GO:0008168;GO:0006479;GO:0000741</t>
  </si>
  <si>
    <t>pyrimidine ribonucleotide biosynthetic process;karyogamy;transcription factor import into nucleus;metal ion binding;cytosol;methyltransferase activity;protein methylation;embryo sac egg cell differentiation;RNA methylation</t>
  </si>
  <si>
    <t>Bradi2g04460</t>
  </si>
  <si>
    <t>dead-box atp-dependent rna helicase 14-like isoform x2</t>
  </si>
  <si>
    <t>GO:0005634;GO:0005524;GO:0003723;GO:0005515;GO:0000184;GO:0004386;GO:0006364</t>
  </si>
  <si>
    <t>helicase activity;rRNA processing;nucleus;protein binding;ATP binding;nuclear-transcribed mRNA catabolic process, nonsense-mediated decay;RNA binding</t>
  </si>
  <si>
    <t>Bradi1g24811</t>
  </si>
  <si>
    <t>Bradi3g28770</t>
  </si>
  <si>
    <t>probable methyltransferase pmt3</t>
  </si>
  <si>
    <t>GO:0016023;GO:0008168;GO:0032259</t>
  </si>
  <si>
    <t>cytoplasmic vesicle;methyltransferase activity;methylation</t>
  </si>
  <si>
    <t>Bradi4g03787</t>
  </si>
  <si>
    <t>diphosphonucleotide phosphatase expressed</t>
  </si>
  <si>
    <t>Bradi3g51457</t>
  </si>
  <si>
    <t>probable serine threonine-protein kinase wnk4</t>
  </si>
  <si>
    <t>Bradi2g10980</t>
  </si>
  <si>
    <t>PREDICTED: uncharacterized protein LOC100842839</t>
  </si>
  <si>
    <t>GO:0005802;GO:0005768;GO:0007131;GO:0016023;GO:0007129;GO:0042138</t>
  </si>
  <si>
    <t>endosome;cytoplasmic vesicle;reciprocal meiotic recombination;trans-Golgi network;synapsis;meiotic DNA double-strand break formation</t>
  </si>
  <si>
    <t>Bradi1g14660</t>
  </si>
  <si>
    <t>dna polymerase kappa isoform x1</t>
  </si>
  <si>
    <t>GO:0005524;GO:0006281;GO:0003887;GO:0046872;GO:0016529;GO:0006260;GO:0016021;GO:0070588;GO:0071897;GO:0042575;GO:0003684;GO:0005388</t>
  </si>
  <si>
    <t>DNA replication;calcium-transporting ATPase activity;metal ion binding;DNA polymerase complex;DNA biosynthetic process;DNA-directed DNA polymerase activity;damaged DNA binding;integral component of membrane;calcium ion transmembrane transport;ATP binding;DNA repair;sarcoplasmic reticulum</t>
  </si>
  <si>
    <t>Cellular Component;Molecular Function;Molecular Function;Molecular Function;Molecular Function;Molecular Function;Biological Process;Biological Process;Biological Process;Biological Process;Cellular Component;Cellular Component</t>
  </si>
  <si>
    <t>Bradi1g60460</t>
  </si>
  <si>
    <t>trimethylguanosine synthase</t>
  </si>
  <si>
    <t>GO:0001510;GO:0005515;GO:0009452;GO:0008168</t>
  </si>
  <si>
    <t>methyltransferase activity;7-methylguanosine RNA capping;protein binding;RNA methylation</t>
  </si>
  <si>
    <t>Bradi4g33820</t>
  </si>
  <si>
    <t>myb-related protein</t>
  </si>
  <si>
    <t>Bradi1g22840</t>
  </si>
  <si>
    <t>frigida-like protein 3</t>
  </si>
  <si>
    <t>Bradi2g56660</t>
  </si>
  <si>
    <t>Bradi3g47380</t>
  </si>
  <si>
    <t>ap2-associated protein kinase 1 {eco:0000303</t>
  </si>
  <si>
    <t>Bradi1g03670</t>
  </si>
  <si>
    <t>Bradi2g40760</t>
  </si>
  <si>
    <t>dead-box atp-dependent rna helicase 40-like isoform x2</t>
  </si>
  <si>
    <t>GO:0005634;GO:0005524;GO:0003723;GO:0000184;GO:0004386;GO:0006364</t>
  </si>
  <si>
    <t>helicase activity;rRNA processing;nucleus;ATP binding;nuclear-transcribed mRNA catabolic process, nonsense-mediated decay;RNA binding</t>
  </si>
  <si>
    <t>Bradi1g58762</t>
  </si>
  <si>
    <t>calcium binding egf domain containing expressed</t>
  </si>
  <si>
    <t>GO:0046777;GO:0007178;GO:0009069;GO:0005886;GO:0004675;GO:0009755;GO:0001653;GO:0005524;GO:0004713;GO:0009506;GO:0031625;GO:0005509;GO:0005739;GO:0016023;GO:0030247</t>
  </si>
  <si>
    <t>plasma membrane;polysaccharide binding;serine family amino acid metabolic process;protein tyrosine kinase activity;peptide receptor activity;transmembrane receptor protein serine/threonine kinase signaling pathway;mitochondrion;calcium ion binding;hormone-mediated signaling pathway;protein autophosphorylation;cytoplasmic vesicle;plasmodesma;transmembrane receptor protein serine/threonine kinase activity;ATP binding;ubiquitin protein ligase binding</t>
  </si>
  <si>
    <t>Cellular Component;Cellular Component;Cellular Component;Cellular Component;Molecular Function;Molecular Function;Molecular Function;Molecular Function;Molecular Function;Molecular Function;Molecular Function;Biological Process;Biological Process;Biological Process;Biological Process</t>
  </si>
  <si>
    <t>Bradi2g57980</t>
  </si>
  <si>
    <t>PREDICTED: uncharacterized protein LOC100835016</t>
  </si>
  <si>
    <t>GO:0009749;GO:0009651;GO:0009750;GO:0007030;GO:0006816;GO:0016023;GO:0009744</t>
  </si>
  <si>
    <t>response to sucrose;cytoplasmic vesicle;response to glucose;response to salt stress;response to fructose;calcium ion transport;Golgi organization</t>
  </si>
  <si>
    <t>Cellular Component;Biological Process;Biological Process;Biological Process;Biological Process;Biological Process;Biological Process</t>
  </si>
  <si>
    <t>Bradi1g03860</t>
  </si>
  <si>
    <t>leukotriene a-4 hydrolase homolog</t>
  </si>
  <si>
    <t>GO:0008283;GO:0008270;GO:0006306;GO:0019370;GO:0006260;GO:0006508;GO:0005829;GO:0004463;GO:0051567;GO:0008237</t>
  </si>
  <si>
    <t>DNA replication;histone H3-K9 methylation;cell proliferation;cytosol;metallopeptidase activity;leukotriene biosynthetic process;leukotriene-A4 hydrolase activity;DNA methylation;proteolysis;zinc ion binding</t>
  </si>
  <si>
    <t>Bradi3g58310</t>
  </si>
  <si>
    <t>snw ski-interacting</t>
  </si>
  <si>
    <t>GO:0045893;GO:0000956;GO:0005681;GO:0010228;GO:0005730;GO:0042752;GO:0006499;GO:0000398</t>
  </si>
  <si>
    <t>mRNA splicing, via spliceosome;vegetative to reproductive phase transition of meristem;spliceosomal complex;nuclear-transcribed mRNA catabolic process;nucleolus;positive regulation of transcription, DNA-templated;N-terminal protein myristoylation;regulation of circadian rhythm</t>
  </si>
  <si>
    <t>Bradi2g01827</t>
  </si>
  <si>
    <t>66 kda stress protein</t>
  </si>
  <si>
    <t>GO:0005524;GO:0000165;GO:0005515;GO:0004707;GO:0007178;GO:0009069;GO:0005622</t>
  </si>
  <si>
    <t>MAPK cascade;serine family amino acid metabolic process;intracellular;MAP kinase activity;protein binding;ATP binding;transmembrane receptor protein serine/threonine kinase signaling pathway</t>
  </si>
  <si>
    <t>Bradi3g45240</t>
  </si>
  <si>
    <t>protein phosphatase type 2a regulator signal transducer</t>
  </si>
  <si>
    <t>GO:0005515;GO:0050829</t>
  </si>
  <si>
    <t>defense response to Gram-negative bacterium;protein binding</t>
  </si>
  <si>
    <t>Bradi1g37860</t>
  </si>
  <si>
    <t>k(+) efflux antiporter 4-like isoform x1</t>
  </si>
  <si>
    <t>GO:0006814;GO:0015299;GO:0010351;GO:0005739;GO:0016021;GO:1902600;GO:0006885</t>
  </si>
  <si>
    <t>hydrogen ion transmembrane transport;solute:proton antiporter activity;regulation of pH;lithium ion transport;integral component of membrane;sodium ion transport;mitochondrion</t>
  </si>
  <si>
    <t>Bradi1g76700</t>
  </si>
  <si>
    <t>guanine nucleotide-binding 3 homolog</t>
  </si>
  <si>
    <t>GO:0010077;GO:0045995;GO:0042254;GO:0005730;GO:0045604;GO:0048825;GO:0005525;GO:0001510;GO:0009506;GO:0045892;GO:0048444;GO:0003924;GO:2000024</t>
  </si>
  <si>
    <t>regulation of leaf development;regulation of embryonic development;GTPase activity;RNA methylation;maintenance of inflorescence meristem identity;regulation of epidermal cell differentiation;GTP binding;floral organ morphogenesis;plasmodesma;nucleolus;cotyledon development;negative regulation of transcription, DNA-templated;ribosome biogenesis</t>
  </si>
  <si>
    <t>Cellular Component;Cellular Component;Molecular Function;Molecular Function;Biological Process;Biological Process;Biological Process;Biological Process;Biological Process;Biological Process;Biological Process;Biological Process;Biological Process</t>
  </si>
  <si>
    <t>Bradi1g60040</t>
  </si>
  <si>
    <t>protein dek-like isoform x1</t>
  </si>
  <si>
    <t>Bradi1g52390</t>
  </si>
  <si>
    <t>u-box domain-containing protein 12</t>
  </si>
  <si>
    <t>GO:0004842;GO:0046777;GO:0070696;GO:0016874;GO:0016567</t>
  </si>
  <si>
    <t>protein autophosphorylation;transmembrane receptor protein serine/threonine kinase binding;protein ubiquitination;ubiquitin-protein transferase activity;ligase activity</t>
  </si>
  <si>
    <t>Bradi1g44290</t>
  </si>
  <si>
    <t>microtubule-associated protein 70-2-like isoform x4</t>
  </si>
  <si>
    <t>GO:0007010;GO:0045298;GO:0005739;GO:0005874;GO:0008017</t>
  </si>
  <si>
    <t>microtubule;cytoskeleton organization;microtubule binding;tubulin complex;mitochondrion</t>
  </si>
  <si>
    <t>Cellular Component;Cellular Component;Molecular Function;Biological Process;Cellular Component</t>
  </si>
  <si>
    <t>Bradi1g36810</t>
  </si>
  <si>
    <t>nucleoporin gle1-like</t>
  </si>
  <si>
    <t>GO:0009560;GO:0048316;GO:0006312;GO:0016973;GO:0005643</t>
  </si>
  <si>
    <t>mitotic recombination;poly(A)+ mRNA export from nucleus;seed development;embryo sac egg cell differentiation;nuclear pore</t>
  </si>
  <si>
    <t>Bradi2g22170</t>
  </si>
  <si>
    <t>Bradi2g11627</t>
  </si>
  <si>
    <t>Bradi3g14907</t>
  </si>
  <si>
    <t>nucleolin-like family protein</t>
  </si>
  <si>
    <t>Bradi4g20890</t>
  </si>
  <si>
    <t>probably inactive leucine-rich repeat receptor-like protein kinase at5g48380</t>
  </si>
  <si>
    <t>Bradi1g11490</t>
  </si>
  <si>
    <t>threonine dehydratase chloroplastic-like</t>
  </si>
  <si>
    <t>GO:0005525;GO:0009097;GO:0006094;GO:0030170;GO:0007010;GO:0006563;GO:0004794;GO:0009536;GO:0006544;GO:0006566;GO:0010498</t>
  </si>
  <si>
    <t>pyridoxal phosphate binding;glycine metabolic process;isoleucine biosynthetic process;plastid;GTP binding;cytoskeleton organization;L-threonine ammonia-lyase activity;L-serine metabolic process;threonine metabolic process;gluconeogenesis;proteasomal protein catabolic process</t>
  </si>
  <si>
    <t>Bradi3g15400</t>
  </si>
  <si>
    <t>ran gtpase-activating protein 2-like</t>
  </si>
  <si>
    <t>Bradi2g39180</t>
  </si>
  <si>
    <t>dead-box atp-dependent rna helicase 17</t>
  </si>
  <si>
    <t>GO:0006406;GO:0006626;GO:0005524;GO:0003723;GO:0009640;GO:0009560;GO:0042991;GO:0004386;GO:0051604;GO:0005622;GO:0006312;GO:0010388</t>
  </si>
  <si>
    <t>photomorphogenesis;protein deneddylation;transcription factor import into nucleus;protein maturation;mitotic recombination;mRNA export from nucleus;helicase activity;protein targeting to mitochondrion;embryo sac egg cell differentiation;intracellular;ATP binding;RNA binding</t>
  </si>
  <si>
    <t>Bradi1g51870</t>
  </si>
  <si>
    <t>Bradi4g02000</t>
  </si>
  <si>
    <t>dead-box atp-dependent rna helicase 9-like</t>
  </si>
  <si>
    <t>GO:0003676;GO:0005524;GO:0005739;GO:0008152;GO:0004386</t>
  </si>
  <si>
    <t>helicase activity;nucleic acid binding;metabolic process;ATP binding;mitochondrion</t>
  </si>
  <si>
    <t>Bradi4g12227</t>
  </si>
  <si>
    <t>oberon-like protein</t>
  </si>
  <si>
    <t>Bradi1g11730</t>
  </si>
  <si>
    <t>pescadillo homolog</t>
  </si>
  <si>
    <t>GO:0044208;GO:0006531;GO:0006144;GO:0005730;GO:0000466;GO:0005654;GO:0006522;GO:0005525;GO:0000463;GO:0004019;GO:0046872;GO:0006606;GO:0043021;GO:0051604;GO:0030687</t>
  </si>
  <si>
    <t>nucleoplasm;preribosome, large subunit precursor;protein maturation;maturation of LSU-rRNA from tricistronic rRNA transcript (SSU-rRNA, 5.8S rRNA, LSU-rRNA);maturation of 5.8S rRNA from tricistronic rRNA transcript (SSU-rRNA, 5.8S rRNA, LSU-rRNA);metal ion binding;protein import into nucleus;purine nucleobase metabolic process;alanine metabolic process;ribonucleoprotein complex binding;GTP binding;adenylosuccinate synthase activity;aspartate metabolic process;nucleolus;'de novo' AMP biosynthetic process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</si>
  <si>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</t>
  </si>
  <si>
    <t>Bradi1g75450</t>
  </si>
  <si>
    <t>GO:0005802;GO:0016757;GO:0009826;GO:0009969;GO:0005768;GO:0032580;GO:0030173;GO:0006486;GO:0009863;GO:0042353;GO:0016023;GO:0010256</t>
  </si>
  <si>
    <t>integral component of Golgi membrane;salicylic acid mediated signaling pathway;endosome;endomembrane system organization;fucose biosynthetic process;cytoplasmic vesicle;protein glycosylation;transferase activity, transferring glycosyl groups;unidimensional cell growth;Golgi cisterna membrane;xyloglucan biosynthetic process;trans-Golgi network</t>
  </si>
  <si>
    <t>Cellular Component;Cellular Component;Cellular Component;Cellular Component;Cellular Component;Molecular Function;Biological Process;Biological Process;Biological Process;Biological Process;Biological Process;Biological Process</t>
  </si>
  <si>
    <t>Bradi3g28747</t>
  </si>
  <si>
    <t>pentatricopeptide repeat-containing protein at1g08610-like</t>
  </si>
  <si>
    <t>Bradi4g38070</t>
  </si>
  <si>
    <t>potassium transporter 18</t>
  </si>
  <si>
    <t>Bradi3g22750</t>
  </si>
  <si>
    <t>morc family cw-type zinc finger protein 4-like isoform x1</t>
  </si>
  <si>
    <t>GO:0005524;GO:0009365;GO:0007165;GO:0016310;GO:0004673</t>
  </si>
  <si>
    <t>signal transduction;protein histidine kinase complex;protein histidine kinase activity;ATP binding;phosphorylation</t>
  </si>
  <si>
    <t>Molecular Function;Molecular Function;Biological Process;Biological Process;Cellular Component</t>
  </si>
  <si>
    <t>Bradi1g05970</t>
  </si>
  <si>
    <t>yth domain-containing family protein 2-like</t>
  </si>
  <si>
    <t>Bradi4g09260</t>
  </si>
  <si>
    <t>probable gtp-binding protein mitochondrial</t>
  </si>
  <si>
    <t>GO:0000287;GO:0005525;GO:0003924;GO:0005739;GO:0008152;GO:0009536</t>
  </si>
  <si>
    <t>magnesium ion binding;plastid;GTP binding;metabolic process;GTPase activity;mitochondrion</t>
  </si>
  <si>
    <t>Bradi1g36210</t>
  </si>
  <si>
    <t>serine arginine repetitive matrix protein 2</t>
  </si>
  <si>
    <t>Bradi2g09110</t>
  </si>
  <si>
    <t>fha domain-containing protein at4g14490-like</t>
  </si>
  <si>
    <t>Bradi4g33020</t>
  </si>
  <si>
    <t>cleavage and polyadenylation specificity factor subunit 6-like</t>
  </si>
  <si>
    <t>Bradi5g24730</t>
  </si>
  <si>
    <t>protein kaku4</t>
  </si>
  <si>
    <t>GO:0048573;GO:0005802;GO:0005768;GO:0000956;GO:0005886</t>
  </si>
  <si>
    <t>endosome;plasma membrane;nuclear-transcribed mRNA catabolic process;photoperiodism, flowering;trans-Golgi network</t>
  </si>
  <si>
    <t>Bradi3g59920</t>
  </si>
  <si>
    <t>Bradi3g39070</t>
  </si>
  <si>
    <t>Bradi1g42280</t>
  </si>
  <si>
    <t>ubiquitin-like-specific protease 1d</t>
  </si>
  <si>
    <t>Bradi1g77080</t>
  </si>
  <si>
    <t>GO:0000045;GO:0005524;GO:0000407;GO:0016020;GO:0010506;GO:0005829;GO:0046777;GO:0009069;GO:0004674</t>
  </si>
  <si>
    <t>protein autophosphorylation;pre-autophagosomal structure;membrane;protein serine/threonine kinase activity;cytosol;serine family amino acid metabolic process;regulation of autophagy;ATP binding;autophagosome assembly</t>
  </si>
  <si>
    <t>Bradi3g41760</t>
  </si>
  <si>
    <t>probable e3 ubiquitin-protein ligase ari8 isoform x1</t>
  </si>
  <si>
    <t>GO:0003676;GO:0004842;GO:0008270;GO:0005515;GO:0005739;GO:0016874;GO:0016567</t>
  </si>
  <si>
    <t>protein ubiquitination;nucleic acid binding;ubiquitin-protein transferase activity;ligase activity;protein binding;mitochondrion;zinc ion binding</t>
  </si>
  <si>
    <t>Bradi3g22930</t>
  </si>
  <si>
    <t>phosphoglucomutase c-terminal</t>
  </si>
  <si>
    <t>GO:0009570;GO:0009590;GO:0016868;GO:0006098;GO:0009941;GO:0009664;GO:0042742;GO:0000287;GO:0000023;GO:0000272;GO:0019252;GO:0043085;GO:0010319;GO:0048046;GO:0019288;GO:0019761</t>
  </si>
  <si>
    <t>chloroplast envelope;chloroplast stroma;pentose-phosphate shunt;starch biosynthetic process;glucosinolate biosynthetic process;positive regulation of catalytic activity;stromule;magnesium ion binding;detection of gravity;apoplast;polysaccharide catabolic process;defense response to bacterium;maltose metabolic process;isopentenyl diphosphate biosynthetic process, methylerythritol 4-phosphate pathway;intramolecular transferase activity, phosphotransferases;plant-type cell wall organization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</si>
  <si>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</t>
  </si>
  <si>
    <t>Bradi1g15370</t>
  </si>
  <si>
    <t>lysyl-trna synthetase</t>
  </si>
  <si>
    <t>GO:0003676;GO:0005524;GO:0009085;GO:0005737;GO:0004824;GO:0006430</t>
  </si>
  <si>
    <t>cytoplasm;lysine-tRNA ligase activity;nucleic acid binding;lysyl-tRNA aminoacylation;ATP binding;lysine biosynthetic process</t>
  </si>
  <si>
    <t>Bradi4g00270</t>
  </si>
  <si>
    <t>PREDICTED: uncharacterized protein LOC100833303</t>
  </si>
  <si>
    <t>Bradi1g07760</t>
  </si>
  <si>
    <t>qwrf motif-containing protein 2-like</t>
  </si>
  <si>
    <t>Bradi3g27480</t>
  </si>
  <si>
    <t>rna-binding protein 39-like isoform x1</t>
  </si>
  <si>
    <t>Bradi1g75080</t>
  </si>
  <si>
    <t>tpr domain containing expressed</t>
  </si>
  <si>
    <t>Bradi3g42960</t>
  </si>
  <si>
    <t>dihydroxy-acid chloroplastic</t>
  </si>
  <si>
    <t>GO:0009570;GO:0009097;GO:0015940;GO:0004160;GO:0005507;GO:0009099;GO:0009220;GO:0009098;GO:0009555</t>
  </si>
  <si>
    <t>pyrimidine ribonucleotide biosynthetic process;isoleucine biosynthetic process;pollen development;chloroplast stroma;copper ion binding;valine biosynthetic process;leucine biosynthetic process;pantothenate biosynthetic process;dihydroxy-acid dehydratase activity</t>
  </si>
  <si>
    <t>Bradi2g57107</t>
  </si>
  <si>
    <t>GO:0005634;GO:0003677;GO:0005515;GO:0016570;GO:0006352</t>
  </si>
  <si>
    <t>DNA-templated transcription, initiation;histone modification;nucleus;protein binding;DNA binding</t>
  </si>
  <si>
    <t>Bradi3g52110</t>
  </si>
  <si>
    <t>probable protein phosphatase 2c 26</t>
  </si>
  <si>
    <t>GO:0010074;GO:0008287;GO:0016705;GO:0006470;GO:0006355;GO:0005543;GO:0004497;GO:0009933;GO:0005886;GO:0020037;GO:0004722;GO:0009826;GO:0005506;GO:0055114</t>
  </si>
  <si>
    <t>iron ion binding;maintenance of meristem identity;protein serine/threonine phosphatase complex;oxidation-reduction process;plasma membrane;heme binding;unidimensional cell growth;phospholipid binding;monooxygenase activity;regulation of transcription, DNA-templated;protein serine/threonine phosphatase activity;oxidoreductase activity, acting on paired donors, with incorporation or reduction of molecular oxygen;protein dephosphorylation;meristem structural organization</t>
  </si>
  <si>
    <t>Cellular Component;Cellular Component;Molecular Function;Molecular Function;Molecular Function;Molecular Function;Molecular Function;Molecular Function;Biological Process;Biological Process;Biological Process;Biological Process;Biological Process;Biological Process</t>
  </si>
  <si>
    <t>Bradi2g19590</t>
  </si>
  <si>
    <t>Bradi1g57370</t>
  </si>
  <si>
    <t>probable trna (guanine -n )-dimethyltransferase 2</t>
  </si>
  <si>
    <t>GO:0003723;GO:0004809;GO:0030488</t>
  </si>
  <si>
    <t>tRNA (guanine-N2-)-methyltransferase activity;tRNA methylation;RNA binding</t>
  </si>
  <si>
    <t>Bradi2g37990</t>
  </si>
  <si>
    <t>GO:0016788;GO:0008152;GO:0043531</t>
  </si>
  <si>
    <t>ADP binding;metabolic process;hydrolase activity, acting on ester bonds</t>
  </si>
  <si>
    <t>Bradi1g17080</t>
  </si>
  <si>
    <t>aldehyde dehydrogenase 22a1-like</t>
  </si>
  <si>
    <t>GO:0009086;GO:0000394;GO:0005783;GO:0016023;GO:0055114;GO:0016620</t>
  </si>
  <si>
    <t>RNA splicing, via endonucleolytic cleavage and ligation;cytoplasmic vesicle;oxidation-reduction process;endoplasmic reticulum;oxidoreductase activity, acting on the aldehyde or oxo group of donors, NAD or NADP as acceptor;methionine biosynthetic process</t>
  </si>
  <si>
    <t>Bradi1g44660</t>
  </si>
  <si>
    <t>auxin-independent growth promoter</t>
  </si>
  <si>
    <t>GO:0005739;GO:0042991</t>
  </si>
  <si>
    <t>transcription factor import into nucleus;mitochondrion</t>
  </si>
  <si>
    <t>Bradi2g55210</t>
  </si>
  <si>
    <t>coronatine-insensitive protein 1-like</t>
  </si>
  <si>
    <t>Bradi4g24529</t>
  </si>
  <si>
    <t>serine threonine- kinase receptor</t>
  </si>
  <si>
    <t>GO:0000166;GO:0016020;GO:0004672;GO:0006468</t>
  </si>
  <si>
    <t>membrane;protein kinase activity;protein phosphorylation;nucleotide binding</t>
  </si>
  <si>
    <t>Bradi1g36120</t>
  </si>
  <si>
    <t>pentatricopeptide repeat-containing protein at1g03540</t>
  </si>
  <si>
    <t>Bradi1g33280</t>
  </si>
  <si>
    <t>auxin-independent growth promoter-like protein</t>
  </si>
  <si>
    <t>GO:0008168;GO:0009536;GO:0032259</t>
  </si>
  <si>
    <t>plastid;methyltransferase activity;methylation</t>
  </si>
  <si>
    <t>Bradi1g50280</t>
  </si>
  <si>
    <t>PREDICTED: uncharacterized protein LOC100837719</t>
  </si>
  <si>
    <t>GO:0005739;GO:0016020;GO:0016023</t>
  </si>
  <si>
    <t>membrane;cytoplasmic vesicle;mitochondrion</t>
  </si>
  <si>
    <t>Bradi1g67050</t>
  </si>
  <si>
    <t>lrr receptor-like serine threonine-protein kinase fei 1</t>
  </si>
  <si>
    <t>GO:0005524;GO:0005515;GO:0016021;GO:0016023;GO:0030244;GO:0009069;GO:0004674;GO:0006468</t>
  </si>
  <si>
    <t>cytoplasmic vesicle;protein serine/threonine kinase activity;serine family amino acid metabolic process;cellulose biosynthetic process;protein phosphorylation;integral component of membrane;protein binding;ATP binding</t>
  </si>
  <si>
    <t>Bradi3g28400</t>
  </si>
  <si>
    <t>Bradi4g36880</t>
  </si>
  <si>
    <t>tpa: act-domain containing protein kinase family protein</t>
  </si>
  <si>
    <t>GO:0005524;GO:0018108;GO:0004713;GO:0004712;GO:0005829;GO:0007015;GO:0016597;GO:0009658;GO:0009536</t>
  </si>
  <si>
    <t>plastid;actin filament organization;cytosol;protein serine/threonine/tyrosine kinase activity;chloroplast organization;protein tyrosine kinase activity;amino acid binding;peptidyl-tyrosine phosphorylation;ATP binding</t>
  </si>
  <si>
    <t>Bradi1g56090</t>
  </si>
  <si>
    <t>polyadenylate-binding protein-interacting protein 4-like</t>
  </si>
  <si>
    <t>GO:0034063;GO:0010494;GO:0010603;GO:0044822</t>
  </si>
  <si>
    <t>cytoplasmic stress granule;RNA binding;regulation of cytoplasmic mRNA processing body assembly;stress granule assembly</t>
  </si>
  <si>
    <t>Bradi1g61637</t>
  </si>
  <si>
    <t>calcium calmodulin-dependent serine threonine-protein kinase 1-like</t>
  </si>
  <si>
    <t>GO:0005524;GO:0005516;GO:0005509;GO:0004683;GO:0009069;GO:0006468</t>
  </si>
  <si>
    <t>serine family amino acid metabolic process;calmodulin-dependent protein kinase activity;protein phosphorylation;ATP binding;calmodulin binding;calcium ion binding</t>
  </si>
  <si>
    <t>Bradi3g39467</t>
  </si>
  <si>
    <t>phosphatidylinositol phosphatidylcholine transfer protein sfh6-like</t>
  </si>
  <si>
    <t>Bradi3g51617</t>
  </si>
  <si>
    <t>e3 ubiquitin-protein ligase rbbp6-like isoform x2</t>
  </si>
  <si>
    <t>GO:0003676;GO:0005634;GO:0008270</t>
  </si>
  <si>
    <t>nucleic acid binding;nucleus;zinc ion binding</t>
  </si>
  <si>
    <t>Bradi3g35610</t>
  </si>
  <si>
    <t>carbohydrate transporter sugar porter transporter</t>
  </si>
  <si>
    <t>Bradi2g27267</t>
  </si>
  <si>
    <t>protein bonzai 3</t>
  </si>
  <si>
    <t>GO:0005515;GO:0060548;GO:0005544</t>
  </si>
  <si>
    <t>calcium-dependent phospholipid binding;protein binding;negative regulation of cell death</t>
  </si>
  <si>
    <t>Bradi2g35720</t>
  </si>
  <si>
    <t>transport inhibitor response 1-like protein os05g0150500</t>
  </si>
  <si>
    <t>GO:0005634;GO:0010011;GO:0061630;GO:0005515;GO:0005737;GO:0009791;GO:0000822;GO:0031146;GO:0048569;GO:0019005;GO:0009734;GO:0016567</t>
  </si>
  <si>
    <t>cytoplasm;inositol hexakisphosphate binding;protein ubiquitination;nucleus;ubiquitin protein ligase activity;SCF ubiquitin ligase complex;protein binding;auxin binding;post-embryonic animal organ development;auxin-activated signaling pathway;SCF-dependent proteasomal ubiquitin-dependent protein catabolic process;post-embryonic development</t>
  </si>
  <si>
    <t>Bradi3g53580</t>
  </si>
  <si>
    <t>65-kda microtubule-associated protein 1-like</t>
  </si>
  <si>
    <t>GO:0005524;GO:0048544;GO:0045298;GO:0000910;GO:0004672;GO:0000226;GO:0006468;GO:0008017</t>
  </si>
  <si>
    <t>microtubule binding;cytokinesis;protein kinase activity;recognition of pollen;protein phosphorylation;tubulin complex;ATP binding;microtubule cytoskeleton organization</t>
  </si>
  <si>
    <t>Molecular Function;Molecular Function;Molecular Function;Biological Process;Biological Process;Biological Process;Biological Process;Cellular Component</t>
  </si>
  <si>
    <t>Bradi1g68472</t>
  </si>
  <si>
    <t>PREDICTED: uncharacterized protein LOC104581828 isoform X1</t>
  </si>
  <si>
    <t>Bradi5g14350</t>
  </si>
  <si>
    <t>probable e3 ubiquitin-protein ligase ari8</t>
  </si>
  <si>
    <t>GO:0003676;GO:0004842;GO:0008270;GO:0005515;GO:0016020;GO:0016567</t>
  </si>
  <si>
    <t>membrane;protein ubiquitination;nucleic acid binding;ubiquitin-protein transferase activity;protein binding;zinc ion binding</t>
  </si>
  <si>
    <t>Bradi2g07430</t>
  </si>
  <si>
    <t>PREDICTED: uncharacterized protein LOC100840106 isoform X1</t>
  </si>
  <si>
    <t>GO:0000956;GO:0009536</t>
  </si>
  <si>
    <t>plastid;nuclear-transcribed mRNA catabolic process</t>
  </si>
  <si>
    <t>Bradi5g13727</t>
  </si>
  <si>
    <t>uncharacterized membrane protein at3g27390-like</t>
  </si>
  <si>
    <t>GO:0005667;GO:0003700;GO:0016020;GO:0003707;GO:0006355;GO:0016023;GO:0045449;GO:0043401</t>
  </si>
  <si>
    <t>transcription factor activity, sequence-specific DNA binding;membrane;cytoplasmic vesicle;steroid hormone receptor activity;transcription factor complex;steroid hormone mediated signaling pathway;regulation of transcription, DNA-templated</t>
  </si>
  <si>
    <t>Bradi1g12180</t>
  </si>
  <si>
    <t>polygalacturonate 4-alpha-galacturonosyltransferase-like</t>
  </si>
  <si>
    <t>GO:0047262;GO:0016021;GO:0045489;GO:0000139;GO:0016023;GO:0071555;GO:0005982;GO:0005985;GO:0009117</t>
  </si>
  <si>
    <t>nucleotide metabolic process;polygalacturonate 4-alpha-galacturonosyltransferase activity;starch metabolic process;cytoplasmic vesicle;Golgi membrane;sucrose metabolic process;integral component of membrane;cell wall organization;pectin biosynthetic process</t>
  </si>
  <si>
    <t>Bradi1g42250</t>
  </si>
  <si>
    <t>fbd-associated f-box protein at1g61330</t>
  </si>
  <si>
    <t>Bradi3g38990</t>
  </si>
  <si>
    <t>Bradi1g34511</t>
  </si>
  <si>
    <t>Os02g0138000 [Oryza sativa Japonica Group]</t>
  </si>
  <si>
    <t>Bradi4g33110</t>
  </si>
  <si>
    <t>Bradi1g56740</t>
  </si>
  <si>
    <t>histone deacetylase 15-like isoform x1</t>
  </si>
  <si>
    <t>GO:0048573;GO:0009294;GO:0008270;GO:0008152;GO:0009536;GO:0016787</t>
  </si>
  <si>
    <t>plastid;DNA mediated transformation;hydrolase activity;metabolic process;photoperiodism, flowering;zinc ion binding</t>
  </si>
  <si>
    <t>Bradi3g03550</t>
  </si>
  <si>
    <t>nucleolar protein 8</t>
  </si>
  <si>
    <t>GO:0000166;GO:0016458;GO:0005634;GO:0003723;GO:0080111;GO:0051604</t>
  </si>
  <si>
    <t>protein maturation;gene silencing;nucleus;DNA demethylation;RNA binding;nucleotide binding</t>
  </si>
  <si>
    <t>Bradi4g38950</t>
  </si>
  <si>
    <t>p-loop ntpase domain-containing protein lpa1 homolog</t>
  </si>
  <si>
    <t>Bradi1g13890</t>
  </si>
  <si>
    <t>btb poz domain-containing protein at1g30440-like</t>
  </si>
  <si>
    <t>Bradi4g05680</t>
  </si>
  <si>
    <t>dna cytosine methyltransferase zmet3</t>
  </si>
  <si>
    <t>GO:0005515;GO:0006306;GO:0008168</t>
  </si>
  <si>
    <t>methyltransferase activity;DNA methylation;protein binding</t>
  </si>
  <si>
    <t>Bradi1g00730</t>
  </si>
  <si>
    <t>ru large subunit-binding protein subunit alpha</t>
  </si>
  <si>
    <t>GO:0009570;GO:0022626;GO:0009793;GO:0009941;GO:0042026;GO:0009658;GO:0009579;GO:0005524;GO:0005739;GO:0016020;GO:0048046;GO:0048481;GO:0016226</t>
  </si>
  <si>
    <t>membrane;plant ovule development;chloroplast envelope;chloroplast stroma;cytosolic ribosome;mitochondrion;iron-sulfur cluster assembly;protein refolding;embryo development ending in seed dormancy;apoplast;chloroplast organization;thylakoid;ATP binding</t>
  </si>
  <si>
    <t>Cellular Component;Cellular Component;Cellular Component;Cellular Component;Cellular Component;Cellular Component;Cellular Component;Molecular Function;Biological Process;Biological Process;Biological Process;Biological Process;Biological Process</t>
  </si>
  <si>
    <t>Bradi3g06027</t>
  </si>
  <si>
    <t>Bradi3g56757</t>
  </si>
  <si>
    <t>plant intracellular ras-group-related lrr protein 6</t>
  </si>
  <si>
    <t>Bradi2g15767</t>
  </si>
  <si>
    <t>Bradi3g51240</t>
  </si>
  <si>
    <t>trna pseudouridine synthase mitochondrial-like</t>
  </si>
  <si>
    <t>GO:0001522;GO:0003723;GO:0009982;GO:0009536</t>
  </si>
  <si>
    <t>pseudouridine synthase activity;plastid;pseudouridine synthesis;RNA binding</t>
  </si>
  <si>
    <t>Bradi2g49050</t>
  </si>
  <si>
    <t>PREDICTED: uncharacterized protein LOC100839505</t>
  </si>
  <si>
    <t>Bradi2g61970</t>
  </si>
  <si>
    <t>GO:0008380;GO:0005515;GO:0005739;GO:0009560</t>
  </si>
  <si>
    <t>embryo sac egg cell differentiation;protein binding;mitochondrion;RNA splicing</t>
  </si>
  <si>
    <t>Bradi2g25260</t>
  </si>
  <si>
    <t>protease do-like mitochondrial</t>
  </si>
  <si>
    <t>GO:0005515;GO:0005739;GO:0006508;GO:0004252;GO:0009536</t>
  </si>
  <si>
    <t>plastid;protein binding;proteolysis;mitochondrion;serine-type endopeptidase activity</t>
  </si>
  <si>
    <t>Bradi4g23990</t>
  </si>
  <si>
    <t>endomembrane protein 70 containing expressed</t>
  </si>
  <si>
    <t>Bradi1g68830</t>
  </si>
  <si>
    <t>Bradi3g59640</t>
  </si>
  <si>
    <t>probable alpha-mannosidase i mns5</t>
  </si>
  <si>
    <t>GO:0005975;GO:0005509;GO:0016020;GO:0004571;GO:0005783;GO:0030433;GO:0007346</t>
  </si>
  <si>
    <t>carbohydrate metabolic process;regulation of mitotic cell cycle;membrane;ER-associated ubiquitin-dependent protein catabolic process;mannosyl-oligosaccharide 1,2-alpha-mannosidase activity;endoplasmic reticulum;calcium ion binding</t>
  </si>
  <si>
    <t>Bradi2g23810</t>
  </si>
  <si>
    <t>Bradi5g23976</t>
  </si>
  <si>
    <t>crossover junction endonuclease eme1</t>
  </si>
  <si>
    <t>GO:0090304;GO:0003677;GO:0004518;GO:0009644;GO:0009411;GO:0044763;GO:0010332</t>
  </si>
  <si>
    <t>response to gamma radiation;nucleic acid metabolic process;nuclease activity;response to high light intensity;single-organism cellular process;response to UV;DNA binding</t>
  </si>
  <si>
    <t>Bradi4g28910</t>
  </si>
  <si>
    <t>nitric oxide synthase</t>
  </si>
  <si>
    <t>GO:0005525;GO:0003924;GO:0005739;GO:0042254;GO:0042991</t>
  </si>
  <si>
    <t>transcription factor import into nucleus;GTP binding;GTPase activity;mitochondrion;ribosome biogenesis</t>
  </si>
  <si>
    <t>Bradi4g38770</t>
  </si>
  <si>
    <t>h aca ribonucleoprotein complex subunit 4-like</t>
  </si>
  <si>
    <t>GO:0001522;GO:0003723;GO:0030529;GO:0019013;GO:0006396;GO:0009982</t>
  </si>
  <si>
    <t>pseudouridine synthase activity;pseudouridine synthesis;viral nucleocapsid;intracellular ribonucleoprotein complex;RNA processing;RNA binding</t>
  </si>
  <si>
    <t>Bradi1g31710</t>
  </si>
  <si>
    <t>Bradi1g71690</t>
  </si>
  <si>
    <t>protein phosphatase 2c containing expressed</t>
  </si>
  <si>
    <t>GO:0004721;GO:0046872;GO:0006470;GO:0009536</t>
  </si>
  <si>
    <t>phosphoprotein phosphatase activity;plastid;metal ion binding;protein dephosphorylation</t>
  </si>
  <si>
    <t>Bradi1g54350</t>
  </si>
  <si>
    <t>6-phosphogluconate decarboxylating chloroplastic</t>
  </si>
  <si>
    <t>GO:0009409;GO:0009507;GO:0050661;GO:0009737;GO:0004616;GO:0009651;GO:0006098;GO:0055114;GO:0019521;GO:0009414</t>
  </si>
  <si>
    <t>response to water deprivation;oxidation-reduction process;chloroplast;phosphogluconate dehydrogenase (decarboxylating) activity;response to salt stress;pentose-phosphate shunt;D-gluconate metabolic process;NADP binding;response to cold;response to abscisic acid</t>
  </si>
  <si>
    <t>Bradi3g36140</t>
  </si>
  <si>
    <t>methylcrotonoyl- carboxylase beta mitochondrial</t>
  </si>
  <si>
    <t>GO:0008270;GO:0009616;GO:0005739;GO:0010050;GO:0006552;GO:0016874;GO:0050897</t>
  </si>
  <si>
    <t>vegetative phase change;ligase activity;leucine catabolic process;virus induced gene silencing;mitochondrion;zinc ion binding;cobalt ion binding</t>
  </si>
  <si>
    <t>Bradi4g26227</t>
  </si>
  <si>
    <t>regulation of nuclear pre-mrna domain-containing protein 1a-like</t>
  </si>
  <si>
    <t>Bradi4g21740</t>
  </si>
  <si>
    <t>Bradi5g23130</t>
  </si>
  <si>
    <t>diacylglycerol kinase 5-like</t>
  </si>
  <si>
    <t>GO:0005524;GO:0046486;GO:0009395;GO:0004143;GO:0016310;GO:0007205</t>
  </si>
  <si>
    <t>diacylglycerol kinase activity;glycerolipid metabolic process;phospholipid catabolic process;protein kinase C-activating G-protein coupled receptor signaling pathway;ATP binding;phosphorylation</t>
  </si>
  <si>
    <t>Bradi2g06910</t>
  </si>
  <si>
    <t>GO:0048364;GO:0009294;GO:0005515;GO:0000956;GO:0009536;GO:0045931</t>
  </si>
  <si>
    <t>root development;plastid;DNA mediated transformation;positive regulation of mitotic cell cycle;nuclear-transcribed mRNA catabolic process;protein binding</t>
  </si>
  <si>
    <t>Bradi1g42800</t>
  </si>
  <si>
    <t>Bradi3g14800</t>
  </si>
  <si>
    <t>external alternative nad h-ubiquinone oxidoreductase mitochondrial-like</t>
  </si>
  <si>
    <t>GO:0016491;GO:0005509;GO:0005739;GO:0055114</t>
  </si>
  <si>
    <t>oxidation-reduction process;oxidoreductase activity;mitochondrion;calcium ion binding</t>
  </si>
  <si>
    <t>Bradi2g26930</t>
  </si>
  <si>
    <t>nad kinase 1</t>
  </si>
  <si>
    <t>GO:0003951;GO:0006769;GO:0005524;GO:0046497;GO:0019674;GO:0016310;GO:0006741</t>
  </si>
  <si>
    <t>NADP biosynthetic process;nicotinate nucleotide metabolic process;NAD+ kinase activity;nicotinamide metabolic process;ATP binding;phosphorylation;NAD metabolic process</t>
  </si>
  <si>
    <t>Bradi2g45620</t>
  </si>
  <si>
    <t>plastidial pyruvate kinase 2</t>
  </si>
  <si>
    <t>GO:0000287;GO:0004743;GO:0006094;GO:0030955;GO:0006096;GO:0006144;GO:0006633;GO:0010431;GO:0016301;GO:0015976;GO:0009536</t>
  </si>
  <si>
    <t>carbon utilization;magnesium ion binding;plastid;potassium ion binding;pyruvate kinase activity;kinase activity;glycolytic process;fatty acid biosynthetic process;gluconeogenesis;purine nucleobase metabolic process;seed maturation</t>
  </si>
  <si>
    <t>Bradi5g10240</t>
  </si>
  <si>
    <t>PREDICTED: uncharacterized protein At4g26450</t>
  </si>
  <si>
    <t>Bradi2g45330</t>
  </si>
  <si>
    <t>ketol-acid chloroplastic-like</t>
  </si>
  <si>
    <t>GO:0009570;GO:0009097;GO:0015940;GO:0042803;GO:0009099;GO:0009098;GO:0009941;GO:0004455;GO:0000287;GO:0005507;GO:0005618;GO:0005739;GO:0048046;GO:0070402;GO:0055114;GO:0016853</t>
  </si>
  <si>
    <t>oxidation-reduction process;chloroplast envelope;NADPH binding;chloroplast stroma;copper ion binding;valine biosynthetic process;leucine biosynthetic process;pantothenate biosynthetic process;mitochondrion;magnesium ion binding;isoleucine biosynthetic process;ketol-acid reductoisomerase activity;apoplast;protein homodimerization activity;isomerase activity;cell wall</t>
  </si>
  <si>
    <t>Cellular Component;Cellular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</t>
  </si>
  <si>
    <t>Bradi4g02767</t>
  </si>
  <si>
    <t>btb poz domain-containing protein at3g50780-like</t>
  </si>
  <si>
    <t>Bradi2g57180</t>
  </si>
  <si>
    <t>Bradi4g18377</t>
  </si>
  <si>
    <t>PREDICTED: uncharacterized protein LOC100841271 isoform X2</t>
  </si>
  <si>
    <t>Bradi2g27070</t>
  </si>
  <si>
    <t>probable methyltransferase pmt7</t>
  </si>
  <si>
    <t>GO:0003677;GO:0006206;GO:0003899;GO:0006351;GO:0008168;GO:0046983;GO:0006144;GO:0005730;GO:0032259</t>
  </si>
  <si>
    <t>DNA-directed 5'-3' RNA polymerase activity;pyrimidine nucleobase metabolic process;methyltransferase activity;transcription, DNA-templated;methylation;nucleolus;purine nucleobase metabolic process;DNA binding;protein dimerization activity</t>
  </si>
  <si>
    <t>Molecular Function;Molecular Function;Molecular Function;Molecular Function;Biological Process;Biological Process;Cellular Component;Biological Process;Biological Process</t>
  </si>
  <si>
    <t>Bradi4g35880</t>
  </si>
  <si>
    <t>gtpase-activating protein gyp7-like</t>
  </si>
  <si>
    <t>Bradi3g44400</t>
  </si>
  <si>
    <t>protein bonzai 1-like</t>
  </si>
  <si>
    <t>Bradi2g04397</t>
  </si>
  <si>
    <t>Bradi1g60260</t>
  </si>
  <si>
    <t>probable nucleoredoxin 1-1</t>
  </si>
  <si>
    <t>GO:0047134;GO:0010183;GO:0005829;GO:0045454;GO:0055114;GO:0080092</t>
  </si>
  <si>
    <t>oxidation-reduction process;cytosol;cell redox homeostasis;protein-disulfide reductase activity;regulation of pollen tube growth;pollen tube guidance</t>
  </si>
  <si>
    <t>Bradi5g23880</t>
  </si>
  <si>
    <t>GO:0009506;GO:0005515;GO:0005783;GO:0008289;GO:0005886</t>
  </si>
  <si>
    <t>plasma membrane;plasmodesma;protein binding;lipid binding;endoplasmic reticulum</t>
  </si>
  <si>
    <t>Cellular Component;Cellular Component;Cellular Component;Molecular Function;Molecular Function</t>
  </si>
  <si>
    <t>Bradi4g00250</t>
  </si>
  <si>
    <t>microtubule-associated protein 70-1-like</t>
  </si>
  <si>
    <t>GO:0007010;GO:0045298;GO:0005737;GO:0005874;GO:0008017</t>
  </si>
  <si>
    <t>cytoplasm;microtubule;cytoskeleton organization;microtubule binding;tubulin complex</t>
  </si>
  <si>
    <t>Bradi4g29260</t>
  </si>
  <si>
    <t>Bradi2g18640</t>
  </si>
  <si>
    <t>GO:0005515;GO:0055085;GO:0005741</t>
  </si>
  <si>
    <t>transmembrane transport;mitochondrial outer membrane;protein binding</t>
  </si>
  <si>
    <t>Bradi2g53107</t>
  </si>
  <si>
    <t>adp-ribosylation factor gtpase-activating protein agd14</t>
  </si>
  <si>
    <t>GO:0043231</t>
  </si>
  <si>
    <t>intracellular membrane-bounded organelle</t>
  </si>
  <si>
    <t>Bradi5g08680</t>
  </si>
  <si>
    <t>transport inhibitor response 1-like protein os04g0395600</t>
  </si>
  <si>
    <t>GO:0005634;GO:0010011;GO:0061630;GO:0005515;GO:0005737;GO:0000822;GO:0031146;GO:0019005;GO:0009734;GO:0016567</t>
  </si>
  <si>
    <t>cytoplasm;inositol hexakisphosphate binding;protein ubiquitination;nucleus;ubiquitin protein ligase activity;SCF ubiquitin ligase complex;protein binding;auxin binding;auxin-activated signaling pathway;SCF-dependent proteasomal ubiquitin-dependent protein catabolic process</t>
  </si>
  <si>
    <t>Bradi1g57087</t>
  </si>
  <si>
    <t>hypothetical protein BRADI_1g57084, partial</t>
  </si>
  <si>
    <t>Bradi4g41470</t>
  </si>
  <si>
    <t>cca trna nucleotidyltransferase 2</t>
  </si>
  <si>
    <t>GO:0016779;GO:0003723;GO:0005739;GO:0006396;GO:0009630</t>
  </si>
  <si>
    <t>nucleotidyltransferase activity;RNA processing;gravitropism;RNA binding;mitochondrion</t>
  </si>
  <si>
    <t>Bradi2g06680</t>
  </si>
  <si>
    <t>2-hydroxyacyl- lyase</t>
  </si>
  <si>
    <t>GO:0000287;GO:0030976;GO:0046482;GO:0010583;GO:0009407;GO:0005829;GO:0016831</t>
  </si>
  <si>
    <t>magnesium ion binding;para-aminobenzoic acid metabolic process;cytosol;toxin catabolic process;response to cyclopentenone;carboxy-lyase activity;thiamine pyrophosphate binding</t>
  </si>
  <si>
    <t>Bradi4g04224</t>
  </si>
  <si>
    <t>PREDICTED: uncharacterized protein LOC100831294</t>
  </si>
  <si>
    <t>Bradi1g48230</t>
  </si>
  <si>
    <t>probable lrr receptor-like serine threonine-protein kinase at1g56130 isoform x1</t>
  </si>
  <si>
    <t>GO:0005515;GO:0043231;GO:0009987</t>
  </si>
  <si>
    <t>cellular process;intracellular membrane-bounded organelle;protein binding</t>
  </si>
  <si>
    <t>Bradi4g04240</t>
  </si>
  <si>
    <t>Bradi3g33020</t>
  </si>
  <si>
    <t>Bradi2g34827</t>
  </si>
  <si>
    <t>transcription factor gte12-like</t>
  </si>
  <si>
    <t>Bradi2g60554</t>
  </si>
  <si>
    <t>Bradi3g56730</t>
  </si>
  <si>
    <t>splicing factor 3b subunit 2-like</t>
  </si>
  <si>
    <t>Bradi1g08847</t>
  </si>
  <si>
    <t>GO:0009561;GO:1901002;GO:1902584;GO:0009555;GO:0080038;GO:0042645;GO:0004004;GO:0005657;GO:0005634;GO:0005524;GO:0003678;GO:0010929;GO:0016070;GO:0032508;GO:0009939</t>
  </si>
  <si>
    <t>mitochondrial nucleoid;DNA duplex unwinding;positive regulation of auxin mediated signaling pathway;positive regulation of cytokinin-activated signaling pathway;nucleus;DNA helicase activity;ATP-dependent RNA helicase activity;positive regulation of gibberellic acid mediated signaling pathway;pollen development;positive regulation of response to salt stress;positive regulation of response to water deprivation;replication fork;megagametogenesis;ATP binding;RNA metabolic process</t>
  </si>
  <si>
    <t>Bradi3g40110</t>
  </si>
  <si>
    <t>plant intracellular ras-group-related lrr protein 4-like</t>
  </si>
  <si>
    <t>GO:0005515;GO:0009416</t>
  </si>
  <si>
    <t>response to light stimulus;protein binding</t>
  </si>
  <si>
    <t>Bradi4g26590</t>
  </si>
  <si>
    <t>suppressor of mec-8 and unc-52 protein homolog 2</t>
  </si>
  <si>
    <t>GO:0005634;GO:0008380</t>
  </si>
  <si>
    <t>nucleus;RNA splicing</t>
  </si>
  <si>
    <t>Bradi2g10500</t>
  </si>
  <si>
    <t>crossover junction endonuclease mus81</t>
  </si>
  <si>
    <t>GO:0003677;GO:0006281;GO:0090305;GO:0004519;GO:0007049</t>
  </si>
  <si>
    <t>cell cycle;endonuclease activity;DNA repair;nucleic acid phosphodiester bond hydrolysis;DNA binding</t>
  </si>
  <si>
    <t>Bradi4g07248</t>
  </si>
  <si>
    <t>Bradi1g10940</t>
  </si>
  <si>
    <t>b chain semi-active e176q mutant of rice a plant - glucosidase</t>
  </si>
  <si>
    <t>GO:0080083;GO:0008270;GO:0042803;GO:0009341;GO:0047668;GO:0047701;GO:0080079;GO:0006012;GO:0005576;GO:0042973;GO:0005982;GO:0005985;GO:0004565;GO:0006027;GO:0006687;GO:0004567;GO:0050224;GO:0004338;GO:0046486;GO:0033907;GO:0005739;GO:0016023</t>
  </si>
  <si>
    <t>beta-D-fucosidase activity;beta-gentiobiose beta-glucosidase activity;glycosaminoglycan catabolic process;glycosphingolipid metabolic process;extracellular region;amygdalin beta-glucosidase activity;beta-galactosidase complex;mitochondrion;beta-mannosidase activity;beta-galactosidase activity;starch metabolic process;cytoplasmic vesicle;glucan exo-1,3-beta-glucosidase activity;prunasin beta-glucosidase activity;cellobiose glucosidase activity;protein homodimerization activity;glucan endo-1,3-beta-D-glucosidase activity;glycerolipid metabolic process;beta-L-arabinosidase activity;sucrose metabolic process;galactose metabolic process;zinc ion binding</t>
  </si>
  <si>
    <t>Cellular Component;Cellular Component;Cellular Component;Cellular Component;Molecular Function;Molecular Function;Molecular Function;Molecular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</t>
  </si>
  <si>
    <t>Bradi5g13790</t>
  </si>
  <si>
    <t>elongator complex protein 3</t>
  </si>
  <si>
    <t>GO:0008283;GO:0009294;GO:0035265;GO:0042967;GO:0010084;GO:0006355;GO:0002098;GO:0000123;GO:0004402;GO:0010928;GO:0046872;GO:0033588;GO:2000025;GO:0005719;GO:0005829;GO:0016573;GO:0051604;GO:0051536</t>
  </si>
  <si>
    <t>protein maturation;tRNA wobble uridine modification;DNA mediated transformation;metal ion binding;cell proliferation;cytosol;nuclear euchromatin;organ growth;regulation of leaf formation;acyl-carrier-protein biosynthetic process;regulation of transcription, DNA-templated;iron-sulfur cluster binding;Elongator holoenzyme complex;histone acetyltransferase activity;histone acetyltransferase complex;specification of animal organ axis polarity;regulation of auxin mediated signaling pathway;histone acetylation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</si>
  <si>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</si>
  <si>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Bradi1g55760</t>
  </si>
  <si>
    <t>Bradi1g56000</t>
  </si>
  <si>
    <t>frigida-like protein 4a</t>
  </si>
  <si>
    <t>Bradi4g43471</t>
  </si>
  <si>
    <t>PREDICTED: uncharacterized protein LOC100837437</t>
  </si>
  <si>
    <t>Bradi3g04480</t>
  </si>
  <si>
    <t>Bradi1g01800</t>
  </si>
  <si>
    <t>aspartokinase chloroplastic-like</t>
  </si>
  <si>
    <t>GO:0009085;GO:0004072;GO:0006563;GO:0016310;GO:0016597;GO:0030598;GO:0006952;GO:0017148;GO:0006544;GO:0006566</t>
  </si>
  <si>
    <t>glycine metabolic process;amino acid binding;defense response;rRNA N-glycosylase activity;negative regulation of translation;L-serine metabolic process;threonine metabolic process;aspartate kinase activity;phosphorylation;lysine biosynthetic process</t>
  </si>
  <si>
    <t>Bradi1g08470</t>
  </si>
  <si>
    <t>transcriptional adapter ada2</t>
  </si>
  <si>
    <t>GO:0005634;GO:0003677;GO:0008270;GO:0005515;GO:0016573;GO:0016740;GO:0006357</t>
  </si>
  <si>
    <t>regulation of transcription from RNA polymerase II promoter;transferase activity;nucleus;protein binding;DNA binding;histone acetylation;zinc ion binding</t>
  </si>
  <si>
    <t>Bradi4g38720</t>
  </si>
  <si>
    <t>ww domain-containing oxidoreductase</t>
  </si>
  <si>
    <t>GO:0046872;GO:0008152</t>
  </si>
  <si>
    <t>metal ion binding;metabolic process</t>
  </si>
  <si>
    <t>Bradi2g17670</t>
  </si>
  <si>
    <t>clathrin assembly protein at2g01600</t>
  </si>
  <si>
    <t>Bradi2g23277</t>
  </si>
  <si>
    <t>Bradi2g59490</t>
  </si>
  <si>
    <t>GO:0009085;GO:0004072;GO:0005739;GO:0006563;GO:0016310;GO:0016597;GO:0006544;GO:0006566</t>
  </si>
  <si>
    <t>glycine metabolic process;amino acid binding;L-serine metabolic process;threonine metabolic process;aspartate kinase activity;phosphorylation;lysine biosynthetic process;mitochondrion</t>
  </si>
  <si>
    <t>Bradi1g64640</t>
  </si>
  <si>
    <t>acetate butyrate-- ligase peroxisomal-like</t>
  </si>
  <si>
    <t>Bradi4g08700</t>
  </si>
  <si>
    <t>GO:0005524;GO:0005737;GO:0004672;GO:0005730;GO:0006468</t>
  </si>
  <si>
    <t>cytoplasm;protein kinase activity;nucleolus;protein phosphorylation;ATP binding</t>
  </si>
  <si>
    <t>Bradi2g47280</t>
  </si>
  <si>
    <t>Bradi2g45870</t>
  </si>
  <si>
    <t>mitogen-activated protein kinase 8 isoform x2</t>
  </si>
  <si>
    <t>GO:0005524;GO:0000165;GO:0004707;GO:0007178;GO:0009069;GO:0005622</t>
  </si>
  <si>
    <t>MAPK cascade;serine family amino acid metabolic process;intracellular;MAP kinase activity;ATP binding;transmembrane receptor protein serine/threonine kinase signaling pathway</t>
  </si>
  <si>
    <t>Bradi4g27590</t>
  </si>
  <si>
    <t>tpa: ring zinc finger and vwf domain family protein</t>
  </si>
  <si>
    <t>Bradi1g61860</t>
  </si>
  <si>
    <t>branched-chain-amino-acid aminotransferase-like protein 1</t>
  </si>
  <si>
    <t>GO:0008483;GO:0008152</t>
  </si>
  <si>
    <t>transaminase activity;metabolic process</t>
  </si>
  <si>
    <t>Bradi1g76990</t>
  </si>
  <si>
    <t>protein fizzy-related 2-like</t>
  </si>
  <si>
    <t>GO:0005515;GO:0050794;GO:0042023;GO:0010091;GO:0009536;GO:0016049</t>
  </si>
  <si>
    <t>plastid;trichome branching;cell growth;protein binding;DNA endoreduplication;regulation of cellular process</t>
  </si>
  <si>
    <t>Bradi4g24190</t>
  </si>
  <si>
    <t>Bradi3g20080</t>
  </si>
  <si>
    <t>PREDICTED: uncharacterized protein LOC100822445 isoform X1</t>
  </si>
  <si>
    <t>Bradi2g35987</t>
  </si>
  <si>
    <t>asparagine--trna cytoplasmic 1-like</t>
  </si>
  <si>
    <t>GO:0003676;GO:0005524;GO:0005737;GO:0004816;GO:0006421;GO:0006531;GO:0006522</t>
  </si>
  <si>
    <t>cytoplasm;asparaginyl-tRNA aminoacylation;alanine metabolic process;asparagine-tRNA ligase activity;aspartate metabolic process;nucleic acid binding;ATP binding</t>
  </si>
  <si>
    <t>Bradi4g35460</t>
  </si>
  <si>
    <t>Bradi2g01130</t>
  </si>
  <si>
    <t>Bradi3g10620</t>
  </si>
  <si>
    <t>phosphatidylinositol 4-kinase gamma 4-like</t>
  </si>
  <si>
    <t>Bradi4g01215</t>
  </si>
  <si>
    <t>probable dihydrofolate synthetase</t>
  </si>
  <si>
    <t>GO:0004326;GO:0005524;GO:0006536;GO:0009793;GO:0008841;GO:0006761;GO:0046656;GO:0046901;GO:0006730</t>
  </si>
  <si>
    <t>dihydrofolate biosynthetic process;dihydrofolate synthase activity;embryo development ending in seed dormancy;tetrahydrofolylpolyglutamate biosynthetic process;folic acid biosynthetic process;ATP binding;glutamate metabolic process;one-carbon metabolic process;tetrahydrofolylpolyglutamate synthase activity</t>
  </si>
  <si>
    <t>Molecular Function;Molecular Function;Molecular Function;Biological Process;Biological Process;Biological Process;Biological Process;Biological Process;Biological Process</t>
  </si>
  <si>
    <t>Bradi1g53120</t>
  </si>
  <si>
    <t>btb poz domain-containing protein at2g13690-like</t>
  </si>
  <si>
    <t>Bradi4g27460</t>
  </si>
  <si>
    <t>lrr and pyd domains-containing 10</t>
  </si>
  <si>
    <t>Bradi1g70135</t>
  </si>
  <si>
    <t>PREDICTED: uncharacterized protein LOC100821997</t>
  </si>
  <si>
    <t>Bradi4g36910</t>
  </si>
  <si>
    <t>rop guanine nucleotide exchange factor 1-like</t>
  </si>
  <si>
    <t>GO:0010075;GO:0008361;GO:0007389;GO:0008356;GO:0048767;GO:0005089;GO:0009536;GO:0043547;GO:0009926;GO:0009825;GO:0000271;GO:0043481;GO:0016310;GO:0071555;GO:0016301;GO:0016324;GO:0080092</t>
  </si>
  <si>
    <t>asymmetric cell division;Rho guanyl-nucleotide exchange factor activity;multidimensional cell growth;root hair elongation;regulation of cell size;positive regulation of GTPase activity;polysaccharide biosynthetic process;auxin polar transport;plastid;kinase activity;apical plasma membrane;regulation of meristem growth;regulation of pollen tube growth;anthocyanin accumulation in tissues in response to UV light;phosphorylation;cell wall organization;pattern specification process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</si>
  <si>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</si>
  <si>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Bradi2g18550</t>
  </si>
  <si>
    <t>probable aldehyde dehydrogenase isoform x1</t>
  </si>
  <si>
    <t>GO:0072593;GO:0009507;GO:0008270;GO:0006560;GO:0005739;GO:0055114;GO:0016620;GO:0050897</t>
  </si>
  <si>
    <t>proline metabolic process;oxidation-reduction process;chloroplast;oxidoreductase activity, acting on the aldehyde or oxo group of donors, NAD or NADP as acceptor;reactive oxygen species metabolic process;mitochondrion;zinc ion binding;cobalt ion binding</t>
  </si>
  <si>
    <t>Bradi3g41230</t>
  </si>
  <si>
    <t>serine threonine-protein kinase rio1-like</t>
  </si>
  <si>
    <t>Bradi5g12557</t>
  </si>
  <si>
    <t>pentatricopeptide repeat-containing protein at1g09680</t>
  </si>
  <si>
    <t>Bradi2g35800</t>
  </si>
  <si>
    <t>anaphase-promoting complex subunit 7</t>
  </si>
  <si>
    <t>GO:0007131;GO:0008284;GO:0007276;GO:0009410;GO:0043248;GO:0043247;GO:0043687;GO:0000278;GO:0042138;GO:0045492;GO:0051302;GO:0045893;GO:0045132;GO:0010413;GO:0016571;GO:0010332;GO:0032204;GO:0051788;GO:0016579;GO:0007062;GO:0009640;GO:0006396;GO:0051510;GO:0043161;GO:0005515;GO:0031048;GO:0010388;GO:0032875</t>
  </si>
  <si>
    <t>protein deneddylation;regulation of DNA endoreduplication;mitotic cell cycle;proteasome assembly;histone methylation;RNA processing;response to xenobiotic stimulus;xylan biosynthetic process;regulation of cell division;meiotic chromosome segregation;regulation of unidimensional cell growth;regulation of telomere maintenance;post-translational protein modification;response to misfolded protein;protein binding;proteasome-mediated ubiquitin-dependent protein catabolic process;reciprocal meiotic recombination;telomere maintenance in response to DNA damage;response to gamma radiation;protein deubiquitination;positive regulation of cell proliferation;photomorphogenesis;sister chromatid cohesion;glucuronoxylan metabolic process;chromatin silencing by small RNA;gamete generation;positive regulation of transcription, DNA-templated;meiotic DNA double-strand break formation</t>
  </si>
  <si>
    <t>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</si>
  <si>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Bradi2g12520</t>
  </si>
  <si>
    <t>dihydrolipoyl dehydrogenase chloroplastic-like</t>
  </si>
  <si>
    <t>GO:0006094;GO:0015036;GO:0006096;GO:0007020;GO:0006563;GO:0006099;GO:0045454;GO:0000930;GO:0022900;GO:0009536;GO:0004148;GO:0005874;GO:0006544;GO:0006566;GO:0005525;GO:0006118;GO:0050660;GO:0003924;GO:0031122</t>
  </si>
  <si>
    <t>electron transport chain;microtubule nucleation;cell redox homeostasis;glycolytic process;GTPase activity;gluconeogenesis;cytoplasmic microtubule organization;microtubule;glycine metabolic process;disulfide oxidoreductase activity;tricarboxylic acid cycle;plastid;GTP binding;flavin adenine dinucleotide binding;L-serine metabolic process;threonine metabolic process;obsolete electron transport;dihydrolipoyl dehydrogenase activity;gamma-tubulin complex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</si>
  <si>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</si>
  <si>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Bradi5g19430</t>
  </si>
  <si>
    <t>calcium-dependent protein kinase 26-like</t>
  </si>
  <si>
    <t>GO:0046777;GO:0004683;GO:0009069;GO:0005886;GO:0009931;GO:0005524;GO:0004713;GO:0005516;GO:0009738;GO:0005737;GO:0005509;GO:0018105;GO:0035556</t>
  </si>
  <si>
    <t>plasma membrane;serine family amino acid metabolic process;protein tyrosine kinase activity;intracellular signal transduction;calmodulin binding;calcium ion binding;cytoplasm;peptidyl-serine phosphorylation;protein autophosphorylation;calmodulin-dependent protein kinase activity;calcium-dependent protein serine/threonine kinase activity;ATP binding;abscisic acid-activated signaling pathway</t>
  </si>
  <si>
    <t>Bradi1g42520</t>
  </si>
  <si>
    <t>uncharacterized loc100277914</t>
  </si>
  <si>
    <t>GO:0009941</t>
  </si>
  <si>
    <t>chloroplast envelope</t>
  </si>
  <si>
    <t>Bradi4g04228</t>
  </si>
  <si>
    <t>Bradi4g01080</t>
  </si>
  <si>
    <t>nucleolar complex protein 2 homolog</t>
  </si>
  <si>
    <t>GO:0005634;GO:0001510;GO:0010582;GO:0009220</t>
  </si>
  <si>
    <t>pyrimidine ribonucleotide biosynthetic process;nucleus;floral meristem determinacy;RNA methylation</t>
  </si>
  <si>
    <t>Bradi1g18440</t>
  </si>
  <si>
    <t>probable nucleolar protein 5-2</t>
  </si>
  <si>
    <t>GO:0031428;GO:0032040;GO:0000154;GO:0030515;GO:0009536</t>
  </si>
  <si>
    <t>box C/D snoRNP complex;rRNA modification;plastid;small-subunit processome;snoRNA binding</t>
  </si>
  <si>
    <t>Bradi1g49580</t>
  </si>
  <si>
    <t>set domain-containing</t>
  </si>
  <si>
    <t>GO:0009560</t>
  </si>
  <si>
    <t>embryo sac egg cell differentiation</t>
  </si>
  <si>
    <t>Bradi1g62430</t>
  </si>
  <si>
    <t>Bradi2g22430</t>
  </si>
  <si>
    <t>plac8 family protein</t>
  </si>
  <si>
    <t>Bradi4g29760</t>
  </si>
  <si>
    <t>cleavage and polyadenylation specificity factor subunit 3-ii</t>
  </si>
  <si>
    <t>GO:0005634;GO:0008270;GO:0010197</t>
  </si>
  <si>
    <t>nucleus;polar nucleus fusion;zinc ion binding</t>
  </si>
  <si>
    <t>Bradi1g04060</t>
  </si>
  <si>
    <t>gtp-binding protein</t>
  </si>
  <si>
    <t>GO:0005525;GO:0000917;GO:0019243</t>
  </si>
  <si>
    <t>methylglyoxal catabolic process to D-lactate via S-lactoyl-glutathione;GTP binding;barrier septum assembly</t>
  </si>
  <si>
    <t>Bradi5g22050</t>
  </si>
  <si>
    <t>f-box wd-40 repeat-containing protein at5g21040</t>
  </si>
  <si>
    <t>GO:0003676;GO:0005515;GO:0016036;GO:0009536</t>
  </si>
  <si>
    <t>plastid;nucleic acid binding;cellular response to phosphate starvation;protein binding</t>
  </si>
  <si>
    <t>Bradi2g35730</t>
  </si>
  <si>
    <t>double-stranded rna-binding protein 2-like</t>
  </si>
  <si>
    <t>Bradi1g20586</t>
  </si>
  <si>
    <t>myb-related protein b</t>
  </si>
  <si>
    <t>GO:0003677;GO:0005667;GO:0003700;GO:0045449;GO:0007049</t>
  </si>
  <si>
    <t>transcription factor activity, sequence-specific DNA binding;cell cycle;transcription factor complex;DNA binding;regulation of transcription, DNA-templated</t>
  </si>
  <si>
    <t>Bradi3g50590</t>
  </si>
  <si>
    <t>ceramide kinase</t>
  </si>
  <si>
    <t>GO:0000166;GO:0046872;GO:0001729;GO:0006672;GO:0043069;GO:0006687;GO:0046834</t>
  </si>
  <si>
    <t>ceramide kinase activity;metal ion binding;glycosphingolipid metabolic process;ceramide metabolic process;negative regulation of programmed cell death;lipid phosphorylation;nucleotide binding</t>
  </si>
  <si>
    <t>Bradi1g39090</t>
  </si>
  <si>
    <t>GO:0005524;GO:0005829;GO:0051082;GO:0006364;GO:0006457</t>
  </si>
  <si>
    <t>cytosol;rRNA processing;protein folding;ATP binding;unfolded protein binding</t>
  </si>
  <si>
    <t>Bradi5g13510</t>
  </si>
  <si>
    <t>swi snf complex subunit swi3a</t>
  </si>
  <si>
    <t>GO:0016514;GO:0003677;GO:0006338;GO:0005515;GO:0009560;GO:0040029</t>
  </si>
  <si>
    <t>SWI/SNF complex;chromatin remodeling;embryo sac egg cell differentiation;protein binding;regulation of gene expression, epigenetic;DNA binding</t>
  </si>
  <si>
    <t>Bradi5g13550</t>
  </si>
  <si>
    <t>PREDICTED: uncharacterized protein LOC100845861</t>
  </si>
  <si>
    <t>Bradi4g43390</t>
  </si>
  <si>
    <t>aspartate--trna cytoplasmic-like</t>
  </si>
  <si>
    <t>GO:0003676;GO:0005524;GO:0005737;GO:0004815;GO:0006531;GO:0006422;GO:0006522</t>
  </si>
  <si>
    <t>cytoplasm;alanine metabolic process;aspartate-tRNA ligase activity;aspartyl-tRNA aminoacylation;aspartate metabolic process;nucleic acid binding;ATP binding</t>
  </si>
  <si>
    <t>Bradi2g03480</t>
  </si>
  <si>
    <t>c-type lectin receptor-like tyrosine-protein kinase at1g52310 isoform x2</t>
  </si>
  <si>
    <t>GO:0018108;GO:0010051;GO:0010073;GO:0035196;GO:0010050;GO:0007267;GO:0009855;GO:0006346;GO:0009887;GO:0048439;GO:0005524;GO:0004713;GO:0009616;GO:0016023;GO:0010048;GO:0010014;GO:0010267</t>
  </si>
  <si>
    <t>vegetative phase change;cell-cell signaling;protein tyrosine kinase activity;production of ta-siRNAs involved in RNA interference;vernalization response;peptidyl-tyrosine phosphorylation;xylem and phloem pattern formation;production of miRNAs involved in gene silencing by miRNA;meristem maintenance;determination of bilateral symmetry;cytoplasmic vesicle;methylation-dependent chromatin silencing;meristem initiation;virus induced gene silencing;ATP binding;flower morphogenesis;animal organ morphogenesis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</si>
  <si>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</si>
  <si>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Bradi3g04430</t>
  </si>
  <si>
    <t>t-complex protein 1 subunit eta-like</t>
  </si>
  <si>
    <t>GO:0005524;GO:0006094;GO:0009651;GO:0006096;GO:0005829;GO:0051082;GO:0009664;GO:0006457;GO:0042545</t>
  </si>
  <si>
    <t>response to salt stress;cytosol;cell wall modification;glycolytic process;protein folding;ATP binding;gluconeogenesis;unfolded protein binding;plant-type cell wall organization</t>
  </si>
  <si>
    <t>Bradi1g02490</t>
  </si>
  <si>
    <t>nicotinate phosphoribosyltransferase-like</t>
  </si>
  <si>
    <t>GO:0004514;GO:0004516;GO:0009435;GO:0019358</t>
  </si>
  <si>
    <t>nicotinate phosphoribosyltransferase activity;nicotinate nucleotide salvage;NAD biosynthetic process;nicotinate-nucleotide diphosphorylase (carboxylating) activity</t>
  </si>
  <si>
    <t>Bradi4g07267</t>
  </si>
  <si>
    <t>Bradi2g56310</t>
  </si>
  <si>
    <t>embryogenesis-associated protein</t>
  </si>
  <si>
    <t>Bradi3g54590</t>
  </si>
  <si>
    <t>f-box fbd lrr-repeat protein at3g14710-like</t>
  </si>
  <si>
    <t>Bradi5g00777</t>
  </si>
  <si>
    <t>actin-related protein 9 isoform x1</t>
  </si>
  <si>
    <t>GO:0006338;GO:0031011;GO:0010228</t>
  </si>
  <si>
    <t>vegetative to reproductive phase transition of meristem;chromatin remodeling;Ino80 complex</t>
  </si>
  <si>
    <t>Bradi4g03420</t>
  </si>
  <si>
    <t>nucleobase-ascorbate transporter 3</t>
  </si>
  <si>
    <t>GO:0009506;GO:0055085;GO:0005886;GO:0005215</t>
  </si>
  <si>
    <t>transporter activity;transmembrane transport;plasma membrane;plasmodesma</t>
  </si>
  <si>
    <t>Bradi3g30880</t>
  </si>
  <si>
    <t>gtpase-activating protein gyp7</t>
  </si>
  <si>
    <t>Bradi1g49590</t>
  </si>
  <si>
    <t>calcium-dependent protein kinase 26</t>
  </si>
  <si>
    <t>GO:0005524;GO:0046777;GO:0004672</t>
  </si>
  <si>
    <t>protein autophosphorylation;protein kinase activity;ATP binding</t>
  </si>
  <si>
    <t>Bradi3g51970</t>
  </si>
  <si>
    <t>GO:0005524;GO:0004713;GO:0005509;GO:0005739;GO:0009069;GO:0004674;GO:0006468</t>
  </si>
  <si>
    <t>protein serine/threonine kinase activity;serine family amino acid metabolic process;protein tyrosine kinase activity;protein phosphorylation;ATP binding;mitochondrion;calcium ion binding</t>
  </si>
  <si>
    <t>Bradi1g15740</t>
  </si>
  <si>
    <t>dtw domain containing protein</t>
  </si>
  <si>
    <t>Bradi1g73660</t>
  </si>
  <si>
    <t>PREDICTED: uncharacterized protein LOC100825244</t>
  </si>
  <si>
    <t>Bradi4g35720</t>
  </si>
  <si>
    <t>plant ubx domain-containing protein 8-like</t>
  </si>
  <si>
    <t>Bradi1g64813</t>
  </si>
  <si>
    <t>pentatricopeptide repeat-containing protein at5g50990</t>
  </si>
  <si>
    <t>GO:0003676;GO:0090305;GO:0004527</t>
  </si>
  <si>
    <t>nucleic acid binding;exonuclease activity;nucleic acid phosphodiester bond hydrolysis</t>
  </si>
  <si>
    <t>Bradi3g54320</t>
  </si>
  <si>
    <t>PREDICTED: uncharacterized protein LOC100835724</t>
  </si>
  <si>
    <t>Bradi2g02230</t>
  </si>
  <si>
    <t>plastidic glucose transporter 4</t>
  </si>
  <si>
    <t>GO:0005887;GO:0015992;GO:0009941;GO:0005351;GO:0035428;GO:0046323;GO:0005355</t>
  </si>
  <si>
    <t>glucose transmembrane transporter activity;proton transport;chloroplast envelope;sugar:proton symporter activity;hexose transmembrane transport;glucose import;integral component of plasma membrane</t>
  </si>
  <si>
    <t>Bradi2g57860</t>
  </si>
  <si>
    <t>4-coumarate-- ligase-like 5</t>
  </si>
  <si>
    <t>GO:0005524;GO:0008152;GO:0016874</t>
  </si>
  <si>
    <t>ligase activity;metabolic process;ATP binding</t>
  </si>
  <si>
    <t>Bradi3g23340</t>
  </si>
  <si>
    <t>pyridoxine pyridoxamine 5 -phosphate oxidase chloroplastic</t>
  </si>
  <si>
    <t>GO:0042823;GO:0010181;GO:0042817;GO:0004733;GO:0009507;GO:0006734;GO:0008615;GO:0005739;GO:0006739;GO:0005829;GO:0019761;GO:0055114;GO:0052856;GO:0052857</t>
  </si>
  <si>
    <t>FMN binding;oxidation-reduction process;cytosol;pyridoxine biosynthetic process;pyridoxal metabolic process;pyridoxal phosphate biosynthetic process;glucosinolate biosynthetic process;mitochondrion;chloroplast;NADP metabolic process;NADHX epimerase activity;NADPHX epimerase activity;NADH metabolic process;pyridoxamine-phosphate oxidase activity</t>
  </si>
  <si>
    <t>Bradi1g25340</t>
  </si>
  <si>
    <t>transcription initiation factor tfiid subunit 4</t>
  </si>
  <si>
    <t>GO:0003743;GO:0005840;GO:0006446</t>
  </si>
  <si>
    <t>ribosome;regulation of translational initiation;translation initiation factor activity</t>
  </si>
  <si>
    <t>Molecular Function;Cellular Component;Biological Process</t>
  </si>
  <si>
    <t>Bradi3g15962</t>
  </si>
  <si>
    <t>probable trna (guanine -n )-dimethyltransferase 1 isoform x1</t>
  </si>
  <si>
    <t>GO:0005634;GO:0002940;GO:0003723;GO:0005739;GO:0004809</t>
  </si>
  <si>
    <t>tRNA N2-guanine methylation;tRNA (guanine-N2-)-methyltransferase activity;nucleus;RNA binding;mitochondrion</t>
  </si>
  <si>
    <t>Bradi2g58750</t>
  </si>
  <si>
    <t>probable serine threonine-protein kinase ddb_g0278665-like</t>
  </si>
  <si>
    <t>Bradi3g31550</t>
  </si>
  <si>
    <t>u-box domain-containing protein 15 isoform x2</t>
  </si>
  <si>
    <t>Bradi2g49800</t>
  </si>
  <si>
    <t>macpf domain-containing protein cad1-like</t>
  </si>
  <si>
    <t>GO:0010363;GO:0009862;GO:0043069;GO:0006612;GO:0009867;GO:0042742;GO:0005622;GO:0005215;GO:0000165;GO:0052542;GO:0002679;GO:0016020;GO:0010337;GO:0010200;GO:0010310;GO:0050832;GO:0031348</t>
  </si>
  <si>
    <t>defense response by callose deposition;negative regulation of defense response;systemic acquired resistance, salicylic acid mediated signaling pathway;membrane;regulation of plant-type hypersensitive response;negative regulation of programmed cell death;protein targeting to membrane;defense response to fungus;respiratory burst involved in defense response;response to chitin;transporter activity;MAPK cascade;regulation of hydrogen peroxide metabolic process;defense response to bacterium;jasmonic acid mediated signaling pathway;intracellular;regulation of salicylic acid metabolic process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</si>
  <si>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</si>
  <si>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Bradi2g39487</t>
  </si>
  <si>
    <t>pentatricopeptide repeat-containing protein at3g51320</t>
  </si>
  <si>
    <t>Bradi1g64180</t>
  </si>
  <si>
    <t>cas1 domain-containing protein 1-like isoform x1</t>
  </si>
  <si>
    <t>GO:0009737;GO:0016020;GO:0008152;GO:0005783;GO:0005794;GO:0016740;GO:0050832;GO:0009834</t>
  </si>
  <si>
    <t>membrane;transferase activity;plant-type secondary cell wall biogenesis;metabolic process;response to abscisic acid;defense response to fungus;endoplasmic reticulum;Golgi apparatus</t>
  </si>
  <si>
    <t>Bradi3g01901</t>
  </si>
  <si>
    <t>GO:0003677;GO:0048657;GO:0046983</t>
  </si>
  <si>
    <t>DNA binding;protein dimerization activity;anther wall tapetum cell differentiation</t>
  </si>
  <si>
    <t>Bradi3g02087</t>
  </si>
  <si>
    <t>btb poz domain-containing protein at1g63850-like</t>
  </si>
  <si>
    <t>Bradi4g12260</t>
  </si>
  <si>
    <t>GO:0000166;GO:0005634;GO:0008380;GO:0003723;GO:0006397</t>
  </si>
  <si>
    <t>mRNA processing;nucleus;RNA binding;nucleotide binding;RNA splicing</t>
  </si>
  <si>
    <t>Bradi2g26190</t>
  </si>
  <si>
    <t>Bradi4g32730</t>
  </si>
  <si>
    <t>plastidic general dicarboxylate transporter</t>
  </si>
  <si>
    <t>GO:0006814;GO:0055085;GO:0016020;GO:0009536;GO:0005215</t>
  </si>
  <si>
    <t>transporter activity;transmembrane transport;plastid;membrane;sodium ion transport</t>
  </si>
  <si>
    <t>Bradi3g41880</t>
  </si>
  <si>
    <t>Bradi5g08260</t>
  </si>
  <si>
    <t>probable metal-nicotianamine transporter ysl6</t>
  </si>
  <si>
    <t>Bradi1g23350</t>
  </si>
  <si>
    <t>chitin-inducible gibberellin-responsive protein 2</t>
  </si>
  <si>
    <t>GO:0005634;GO:0006355;GO:0043531</t>
  </si>
  <si>
    <t>nucleus;ADP binding;regulation of transcription, DNA-templated</t>
  </si>
  <si>
    <t>Bradi2g05080</t>
  </si>
  <si>
    <t>leucine-rich repeat extensin-like protein 3</t>
  </si>
  <si>
    <t>GO:0016023;GO:0016310;GO:0016301</t>
  </si>
  <si>
    <t>cytoplasmic vesicle;kinase activity;phosphorylation</t>
  </si>
  <si>
    <t>Bradi5g20350</t>
  </si>
  <si>
    <t>wall-associated receptor kinase 1-like</t>
  </si>
  <si>
    <t>GO:0006355;GO:0046777;GO:0007178;GO:0009069;GO:0005886;GO:0004675;GO:0009755;GO:0001653;GO:0003677;GO:0005524;GO:0009506;GO:0031625;GO:0005509;GO:0030247</t>
  </si>
  <si>
    <t>plasma membrane;polysaccharide binding;serine family amino acid metabolic process;peptide receptor activity;transmembrane receptor protein serine/threonine kinase signaling pathway;DNA binding;calcium ion binding;regulation of transcription, DNA-templated;hormone-mediated signaling pathway;protein autophosphorylation;plasmodesma;transmembrane receptor protein serine/threonine kinase activity;ATP binding;ubiquitin protein ligase binding</t>
  </si>
  <si>
    <t>Cellular Component;Cellular Component;Molecular Function;Molecular Function;Molecular Function;Molecular Function;Molecular Function;Molecular Function;Molecular Function;Biological Process;Biological Process;Biological Process;Biological Process;Biological Process</t>
  </si>
  <si>
    <t>Bradi2g36950</t>
  </si>
  <si>
    <t>GO:0000023;GO:0019252;GO:0043085;GO:0005739;GO:0016310;GO:0010287;GO:0016301;GO:0015996</t>
  </si>
  <si>
    <t>kinase activity;maltose metabolic process;starch biosynthetic process;chlorophyll catabolic process;plastoglobule;phosphorylation;positive regulation of catalytic activity;mitochondrion</t>
  </si>
  <si>
    <t>Bradi1g54950</t>
  </si>
  <si>
    <t>probable glycosyltransferase at5g03795</t>
  </si>
  <si>
    <t>GO:0016757</t>
  </si>
  <si>
    <t>transferase activity, transferring glycosyl groups</t>
  </si>
  <si>
    <t>Bradi3g06680</t>
  </si>
  <si>
    <t>serine threonine protein phosphatase 2a regulatory subunit b beta-like</t>
  </si>
  <si>
    <t>Bradi1g32180</t>
  </si>
  <si>
    <t>nucleolar protein 56-like</t>
  </si>
  <si>
    <t>GO:0031428;GO:0032040;GO:0000154;GO:0030515</t>
  </si>
  <si>
    <t>box C/D snoRNP complex;rRNA modification;small-subunit processome;snoRNA binding</t>
  </si>
  <si>
    <t>Bradi3g23105</t>
  </si>
  <si>
    <t>ac099040_2 dna binding protein</t>
  </si>
  <si>
    <t>Bradi5g20365</t>
  </si>
  <si>
    <t>wall-associated receptor kinase 5-like</t>
  </si>
  <si>
    <t>Bradi3g41640</t>
  </si>
  <si>
    <t>Bradi1g70810</t>
  </si>
  <si>
    <t>Bradi4g15450</t>
  </si>
  <si>
    <t>t-complex protein 1 subunit theta</t>
  </si>
  <si>
    <t>GO:0006094;GO:0007010;GO:0009640;GO:0009220;GO:0051082;GO:0006457;GO:0005524;GO:0001510;GO:0009506;GO:0034968;GO:0009909;GO:0016020;GO:0005829;GO:0010388;GO:0010498</t>
  </si>
  <si>
    <t>pyrimidine ribonucleotide biosynthetic process;protein deneddylation;membrane;histone lysine methylation;cytoskeleton organization;cytosol;gluconeogenesis;RNA methylation;proteasomal protein catabolic process;photomorphogenesis;regulation of flower development;plasmodesma;protein folding;ATP binding;unfolded protein binding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</si>
  <si>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</t>
  </si>
  <si>
    <t>Bradi2g21850</t>
  </si>
  <si>
    <t>GO:0031418;GO:0005506;GO:0016706;GO:0055114;GO:0016787;GO:0046856</t>
  </si>
  <si>
    <t>iron ion binding;oxidation-reduction process;hydrolase activity;phosphatidylinositol dephosphorylation;oxidoreductase activity, acting on paired donors, with incorporation or reduction of molecular oxygen, 2-oxoglutarate as one donor, and incorporation of one atom each of oxygen into both donors;L-ascorbic acid binding</t>
  </si>
  <si>
    <t>Bradi5g17750</t>
  </si>
  <si>
    <t>t-complex protein 1 subunit alpha</t>
  </si>
  <si>
    <t>GO:0006094;GO:0007010;GO:0009640;GO:0009220;GO:0051082;GO:0006457;GO:0005524;GO:0001510;GO:0034968;GO:0009909;GO:0005829;GO:0010388;GO:0010498</t>
  </si>
  <si>
    <t>pyrimidine ribonucleotide biosynthetic process;protein deneddylation;histone lysine methylation;cytoskeleton organization;cytosol;gluconeogenesis;RNA methylation;proteasomal protein catabolic process;photomorphogenesis;regulation of flower development;protein folding;ATP binding;unfolded protein binding</t>
  </si>
  <si>
    <t>Bradi1g33310</t>
  </si>
  <si>
    <t>Bradi4g19947</t>
  </si>
  <si>
    <t>4-coumarate-- ligase-like 9</t>
  </si>
  <si>
    <t>Bradi2g14520</t>
  </si>
  <si>
    <t>pentatricopeptide repeat-containing protein at2g15690-like</t>
  </si>
  <si>
    <t>Bradi5g13500</t>
  </si>
  <si>
    <t>eukaryotic translation initiation factor 4b</t>
  </si>
  <si>
    <t>Bradi2g45207</t>
  </si>
  <si>
    <t>Bradi3g36090</t>
  </si>
  <si>
    <t>u-box domain-containing protein 39-like</t>
  </si>
  <si>
    <t>GO:0004842;GO:0005515;GO:0005739;GO:0016874;GO:0016567</t>
  </si>
  <si>
    <t>protein ubiquitination;ubiquitin-protein transferase activity;ligase activity;protein binding;mitochondrion</t>
  </si>
  <si>
    <t>Bradi3g52620</t>
  </si>
  <si>
    <t>rop guanine nucleotide exchange factor 14-like</t>
  </si>
  <si>
    <t>GO:0019344;GO:0005089;GO:0016310;GO:0016301;GO:0043547;GO:0080092</t>
  </si>
  <si>
    <t>Rho guanyl-nucleotide exchange factor activity;kinase activity;cysteine biosynthetic process;regulation of pollen tube growth;positive regulation of GTPase activity;phosphorylation</t>
  </si>
  <si>
    <t>Bradi3g35517</t>
  </si>
  <si>
    <t>probable trna modification gtpase</t>
  </si>
  <si>
    <t>GO:0005525;GO:0005515;GO:0003924;GO:0005739;GO:0006897;GO:0006400</t>
  </si>
  <si>
    <t>GTP binding;tRNA modification;endocytosis;protein binding;GTPase activity;mitochondrion</t>
  </si>
  <si>
    <t>Bradi1g48460</t>
  </si>
  <si>
    <t>protein disulfide isomerase-like 1-5</t>
  </si>
  <si>
    <t>Bradi1g55550</t>
  </si>
  <si>
    <t>at-rich interactive domain-containing protein 5-like</t>
  </si>
  <si>
    <t>Bradi1g13430</t>
  </si>
  <si>
    <t>cationic amino acid transporter vacuolar-like</t>
  </si>
  <si>
    <t>GO:0016021;GO:0015171;GO:0009536;GO:0003333</t>
  </si>
  <si>
    <t>plastid;amino acid transmembrane transport;integral component of membrane;amino acid transmembrane transporter activity</t>
  </si>
  <si>
    <t>Bradi1g05650</t>
  </si>
  <si>
    <t>Bradi1g61240</t>
  </si>
  <si>
    <t>Bradi2g54860</t>
  </si>
  <si>
    <t>transcription initiation factor tfiid subunit 12b isoform x2</t>
  </si>
  <si>
    <t>GO:0003743;GO:0005669;GO:0000394;GO:0046982;GO:0006366;GO:0010104;GO:0006352;GO:0009736;GO:0005840;GO:0006446;GO:0009867;GO:0009536</t>
  </si>
  <si>
    <t>protein heterodimerization activity;RNA splicing, via endonucleolytic cleavage and ligation;DNA-templated transcription, initiation;plastid;regulation of ethylene-activated signaling pathway;ribosome;regulation of translational initiation;cytokinin-activated signaling pathway;translation initiation factor activity;transcription from RNA polymerase II promoter;jasmonic acid mediated signaling pathway;transcription factor TFIID complex</t>
  </si>
  <si>
    <t>Cellular Component;Cellular Component;Molecular Function;Molecular Function;Biological Process;Biological Process;Biological Process;Biological Process;Biological Process;Biological Process;Cellular Component;Biological Process</t>
  </si>
  <si>
    <t>Bradi3g59447</t>
  </si>
  <si>
    <t>glucomannan 4-beta-mannosyltransferase 1-like</t>
  </si>
  <si>
    <t>Bradi1g69564</t>
  </si>
  <si>
    <t>dnaj homolog subfamily a member mitochondrial-like</t>
  </si>
  <si>
    <t>GO:0005524;GO:0031072;GO:0009408;GO:0046872;GO:0044434;GO:0051082;GO:0006457</t>
  </si>
  <si>
    <t>metal ion binding;chloroplast part;heat shock protein binding;protein folding;ATP binding;unfolded protein binding;response to heat</t>
  </si>
  <si>
    <t>Bradi4g37811</t>
  </si>
  <si>
    <t>mediator of rna polymerase ii transcription subunit 8</t>
  </si>
  <si>
    <t>GO:0007062;GO:0007131;GO:0006396;GO:0043247;GO:0000278;GO:0009888;GO:0042138;GO:0009887;GO:0009909;GO:0016592;GO:0010638;GO:0045132;GO:0010332;GO:0050832;GO:0031048;GO:0032204</t>
  </si>
  <si>
    <t>meiotic chromosome segregation;regulation of telomere maintenance;positive regulation of organelle organization;mitotic cell cycle;reciprocal meiotic recombination;telomere maintenance in response to DNA damage;defense response to fungus;response to gamma radiation;sister chromatid cohesion;regulation of flower development;mediator complex;tissue development;chromatin silencing by small RNA;RNA processing;animal organ morphogenesis;meiotic DNA double-strand break formation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</si>
  <si>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</si>
  <si>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Bradi1g64927</t>
  </si>
  <si>
    <t>wd repeat-containing protein 43</t>
  </si>
  <si>
    <t>GO:0005515;GO:0009909;GO:0009220;GO:0000478</t>
  </si>
  <si>
    <t>pyrimidine ribonucleotide biosynthetic process;endonucleolytic cleavage involved in rRNA processing;regulation of flower development;protein binding</t>
  </si>
  <si>
    <t>Bradi4g40670</t>
  </si>
  <si>
    <t>phosphomethylpyrimidine kinase thiamin-phosphate pyrophosphorylase</t>
  </si>
  <si>
    <t>GO:0009570;GO:0005524;GO:0008902;GO:0004789;GO:0046872;GO:0008972;GO:0016310;GO:0009229;GO:0009228</t>
  </si>
  <si>
    <t>thiamine diphosphate biosynthetic process;metal ion binding;chloroplast stroma;hydroxymethylpyrimidine kinase activity;thiamine-phosphate diphosphorylase activity;thiamine biosynthetic process;ATP binding;phosphomethylpyrimidine kinase activity;phosphorylation</t>
  </si>
  <si>
    <t>Bradi5g25130</t>
  </si>
  <si>
    <t>tld family protein</t>
  </si>
  <si>
    <t>GO:0000902;GO:0009536;GO:0016049;GO:0048193</t>
  </si>
  <si>
    <t>plastid;cell morphogenesis;cell growth;Golgi vesicle transport</t>
  </si>
  <si>
    <t>Bradi3g07457</t>
  </si>
  <si>
    <t>dead-box atp-dependent rna helicase 41</t>
  </si>
  <si>
    <t>GO:0005524;GO:0003723;GO:0046872;GO:0008152;GO:0004386</t>
  </si>
  <si>
    <t>metal ion binding;helicase activity;metabolic process;ATP binding;RNA binding</t>
  </si>
  <si>
    <t>Bradi2g07890</t>
  </si>
  <si>
    <t>glycosyltransferase-like kobito 1</t>
  </si>
  <si>
    <t>GO:0005783;GO:0005543</t>
  </si>
  <si>
    <t>phospholipid binding;endoplasmic reticulum</t>
  </si>
  <si>
    <t>Bradi4g08780</t>
  </si>
  <si>
    <t>Bradi1g52240</t>
  </si>
  <si>
    <t>scarecrow-like 6</t>
  </si>
  <si>
    <t>GO:0006355;GO:0009536</t>
  </si>
  <si>
    <t>plastid;regulation of transcription, DNA-templated</t>
  </si>
  <si>
    <t>Bradi5g22130</t>
  </si>
  <si>
    <t>otu domain-containing protein 5-b-like isoform x1</t>
  </si>
  <si>
    <t>GO:0004843;GO:0042393;GO:0031491;GO:0005739;GO:0009630;GO:0000785;GO:0009536;GO:0007346;GO:0016578</t>
  </si>
  <si>
    <t>regulation of mitotic cell cycle;plastid;histone binding;histone deubiquitination;nucleosome binding;chromatin;gravitropism;thiol-dependent ubiquitin-specific protease activity;mitochondrion</t>
  </si>
  <si>
    <t>Bradi3g50130</t>
  </si>
  <si>
    <t>autophagy-related protein 13-like</t>
  </si>
  <si>
    <t>Bradi5g20427</t>
  </si>
  <si>
    <t>alanine aminotransferase 2-like</t>
  </si>
  <si>
    <t>GO:0030170;GO:0008483;GO:0009058</t>
  </si>
  <si>
    <t>pyridoxal phosphate binding;biosynthetic process;transaminase activity</t>
  </si>
  <si>
    <t>Bradi3g53740</t>
  </si>
  <si>
    <t>vacuolar amino acid transporter 1-like</t>
  </si>
  <si>
    <t>GO:0016021;GO:0005774</t>
  </si>
  <si>
    <t>vacuolar membrane;integral component of membrane</t>
  </si>
  <si>
    <t>Bradi1g18180</t>
  </si>
  <si>
    <t>probable histone-arginine methyltransferase carm1 isoform x2</t>
  </si>
  <si>
    <t>GO:0005634;GO:0034969;GO:0005737;GO:0006355;GO:0008469</t>
  </si>
  <si>
    <t>cytoplasm;nucleus;histone-arginine N-methyltransferase activity;histone arginine methylation;regulation of transcription, DNA-templated</t>
  </si>
  <si>
    <t>Bradi2g38760</t>
  </si>
  <si>
    <t>Bradi1g66850</t>
  </si>
  <si>
    <t>PREDICTED: uncharacterized protein At1g76660 isoform X2</t>
  </si>
  <si>
    <t>GO:0005739;GO:0005886</t>
  </si>
  <si>
    <t>plasma membrane;mitochondrion</t>
  </si>
  <si>
    <t>Bradi3g22010</t>
  </si>
  <si>
    <t>PREDICTED: uncharacterized protein LOC100829006</t>
  </si>
  <si>
    <t>GO:0006508;GO:0004252;GO:0009536</t>
  </si>
  <si>
    <t>plastid;proteolysis;serine-type endopeptidase activity</t>
  </si>
  <si>
    <t>Bradi1g68237</t>
  </si>
  <si>
    <t>cell cycle checkpoint protein rad17 isoform x2</t>
  </si>
  <si>
    <t>GO:0005634;GO:0005524;GO:0033044;GO:0045893;GO:0006282;GO:0043687;GO:0009536;GO:0007126</t>
  </si>
  <si>
    <t>plastid;regulation of chromosome organization;meiotic nuclear division;regulation of DNA repair;nucleus;post-translational protein modification;ATP binding;positive regulation of transcription, DNA-templated</t>
  </si>
  <si>
    <t>Bradi2g56430</t>
  </si>
  <si>
    <t>PREDICTED: uncharacterized protein LOC100844167 isoform X1</t>
  </si>
  <si>
    <t>Bradi3g04130</t>
  </si>
  <si>
    <t>t-complex protein 1 subunit zeta-like</t>
  </si>
  <si>
    <t>GO:0005524;GO:0005737;GO:0051082;GO:0006457</t>
  </si>
  <si>
    <t>cytoplasm;protein folding;ATP binding;unfolded protein binding</t>
  </si>
  <si>
    <t>Bradi1g37790</t>
  </si>
  <si>
    <t>t-complex protein 1 subunit epsilon</t>
  </si>
  <si>
    <t>GO:0005524;GO:0009506;GO:0005829;GO:0051082;GO:0006364;GO:0006457;GO:0005886</t>
  </si>
  <si>
    <t>cytosol;plasma membrane;plasmodesma;rRNA processing;protein folding;ATP binding;unfolded protein binding</t>
  </si>
  <si>
    <t>Bradi1g69500</t>
  </si>
  <si>
    <t>kinesin light chain 3</t>
  </si>
  <si>
    <t>Bradi1g55030</t>
  </si>
  <si>
    <t>probable d-2-hydroxyglutarate mitochondrial</t>
  </si>
  <si>
    <t>GO:0051990;GO:0050660;GO:0006040;GO:0005739;GO:0008762;GO:0055114</t>
  </si>
  <si>
    <t>oxidation-reduction process;(R)-2-hydroxyglutarate dehydrogenase activity;amino sugar metabolic process;UDP-N-acetylmuramate dehydrogenase activity;flavin adenine dinucleotide binding;mitochondrion</t>
  </si>
  <si>
    <t>Bradi1g57457</t>
  </si>
  <si>
    <t>Bradi5g08767</t>
  </si>
  <si>
    <t>Bradi2g45400</t>
  </si>
  <si>
    <t>membrane-bound transcription factor site-2 protease</t>
  </si>
  <si>
    <t>GO:0016020;GO:0006508;GO:0016023;GO:0004222</t>
  </si>
  <si>
    <t>membrane;cytoplasmic vesicle;metalloendopeptidase activity;proteolysis</t>
  </si>
  <si>
    <t>Bradi3g36010</t>
  </si>
  <si>
    <t>nucleobase-ascorbate transporter 6-like</t>
  </si>
  <si>
    <t>GO:0055085;GO:0016020;GO:0005215</t>
  </si>
  <si>
    <t>transporter activity;transmembrane transport;membrane</t>
  </si>
  <si>
    <t>Bradi2g39750</t>
  </si>
  <si>
    <t>tubulin-folding cofactor e</t>
  </si>
  <si>
    <t>GO:0009507;GO:0005515;GO:0009793</t>
  </si>
  <si>
    <t>embryo development ending in seed dormancy;chloroplast;protein binding</t>
  </si>
  <si>
    <t>Bradi2g52850</t>
  </si>
  <si>
    <t>dihydropyrimidinase</t>
  </si>
  <si>
    <t>GO:0015940;GO:0016558;GO:0006635;GO:0019482;GO:0006212;GO:0005783;GO:0005794;GO:0016023;GO:0004157</t>
  </si>
  <si>
    <t>beta-alanine metabolic process;cytoplasmic vesicle;uracil catabolic process;fatty acid beta-oxidation;dihydropyrimidinase activity;pantothenate biosynthetic process;protein import into peroxisome matrix;endoplasmic reticulum;Golgi apparatus</t>
  </si>
  <si>
    <t>Bradi1g76314</t>
  </si>
  <si>
    <t>ubiquitin domain-containing protein dsk2a-like</t>
  </si>
  <si>
    <t>Bradi3g11437</t>
  </si>
  <si>
    <t>pentatricopeptide repeat-containing protein at5g43820</t>
  </si>
  <si>
    <t>Bradi3g22897</t>
  </si>
  <si>
    <t>transcription initiation factor</t>
  </si>
  <si>
    <t>GO:0032968;GO:0005634;GO:0003677;GO:0003743;GO:0003824;GO:0016021;GO:0009522;GO:0015979;GO:0005840;GO:0006446;GO:0006367</t>
  </si>
  <si>
    <t>transcription initiation from RNA polymerase II promoter;positive regulation of transcription elongation from RNA polymerase II promoter;photosynthesis;catalytic activity;nucleus;ribosome;photosystem I;regulation of translational initiation;translation initiation factor activity;integral component of membrane;DNA binding</t>
  </si>
  <si>
    <t>Bradi4g43870</t>
  </si>
  <si>
    <t>phd finger protein rhinoceros-like isoform x1</t>
  </si>
  <si>
    <t>Bradi4g00950</t>
  </si>
  <si>
    <t>pyridine nucleotide-disulfide oxidoreductase domain-containing protein 2</t>
  </si>
  <si>
    <t>GO:0005507;GO:0016491;GO:0005739;GO:0019288;GO:0055114;GO:0042744</t>
  </si>
  <si>
    <t>hydrogen peroxide catabolic process;oxidation-reduction process;copper ion binding;oxidoreductase activity;isopentenyl diphosphate biosynthetic process, methylerythritol 4-phosphate pathway;mitochondrion</t>
  </si>
  <si>
    <t>Bradi5g23940</t>
  </si>
  <si>
    <t>glycerol kinase</t>
  </si>
  <si>
    <t>GO:0006072;GO:0006635;GO:0046486;GO:0004370;GO:0005829;GO:0019563;GO:0016310;GO:0042742</t>
  </si>
  <si>
    <t>glycerol catabolic process;glycerol-3-phosphate metabolic process;cytosol;glycerol kinase activity;defense response to bacterium;fatty acid beta-oxidation;glycerolipid metabolic process;phosphorylation</t>
  </si>
  <si>
    <t>Bradi1g53790</t>
  </si>
  <si>
    <t>u3 small nucleolar rna-associated protein 15 homolog</t>
  </si>
  <si>
    <t>GO:0032040;GO:0000462;GO:0005515;GO:0030515;GO:0009560;GO:0019013;GO:0034455;GO:0000741;GO:0009536;GO:0080008;GO:0045943</t>
  </si>
  <si>
    <t>positive regulation of transcription from RNA polymerase I promoter;karyogamy;plastid;maturation of SSU-rRNA from tricistronic rRNA transcript (SSU-rRNA, 5.8S rRNA, LSU-rRNA);viral nucleocapsid;t-UTP complex;embryo sac egg cell differentiation;small-subunit processome;protein binding;Cul4-RING E3 ubiquitin ligase complex;snoRNA binding</t>
  </si>
  <si>
    <t>Bradi1g04270</t>
  </si>
  <si>
    <t>eukaryotic translation initiation factor 5b-like</t>
  </si>
  <si>
    <t>GO:0006338;GO:0006355;GO:0031011;GO:0009536</t>
  </si>
  <si>
    <t>plastid;chromatin remodeling;Ino80 complex;regulation of transcription, DNA-templated</t>
  </si>
  <si>
    <t>Bradi1g11780</t>
  </si>
  <si>
    <t>abc1 protein at2g40090</t>
  </si>
  <si>
    <t>GO:0006810;GO:0005215</t>
  </si>
  <si>
    <t>transporter activity;transport</t>
  </si>
  <si>
    <t>Bradi3g37020</t>
  </si>
  <si>
    <t>atp-dependent 6-phosphofructokinase chloroplastic-like</t>
  </si>
  <si>
    <t>GO:0006094;GO:0006098;GO:0006096;GO:0006002;GO:0006013;GO:0006000;GO:0006012;GO:0046835;GO:0009536;GO:0003872;GO:0005524;GO:0005945;GO:0046872</t>
  </si>
  <si>
    <t>mannose metabolic process;fructose 6-phosphate metabolic process;metal ion binding;6-phosphofructokinase activity;pentose-phosphate shunt;glycolytic process;gluconeogenesis;6-phosphofructokinase complex;fructose metabolic process;plastid;carbohydrate phosphorylation;galactose metabolic process;ATP binding</t>
  </si>
  <si>
    <t>Cellular Component;Molecular Function;Molecular Function;Molecular Function;Biological Process;Biological Process;Biological Process;Cellular Component;Biological Process;Biological Process;Biological Process;Biological Process;Biological Process</t>
  </si>
  <si>
    <t>Bradi2g42637</t>
  </si>
  <si>
    <t>Bradi2g36430</t>
  </si>
  <si>
    <t>signal peptide peptidase-like 2</t>
  </si>
  <si>
    <t>GO:0004190;GO:0006508;GO:0016021;GO:0010008;GO:0016023</t>
  </si>
  <si>
    <t>cytoplasmic vesicle;aspartic-type endopeptidase activity;endosome membrane;integral component of membrane;proteolysis</t>
  </si>
  <si>
    <t>Bradi1g28110</t>
  </si>
  <si>
    <t>GO:0005524;GO:0018108;GO:0004713;GO:0009069;GO:0004674;GO:0016597;GO:0009536</t>
  </si>
  <si>
    <t>plastid;protein serine/threonine kinase activity;serine family amino acid metabolic process;protein tyrosine kinase activity;amino acid binding;peptidyl-tyrosine phosphorylation;ATP binding</t>
  </si>
  <si>
    <t>Bradi2g02660</t>
  </si>
  <si>
    <t>Bradi4g06380</t>
  </si>
  <si>
    <t>Bradi1g62330</t>
  </si>
  <si>
    <t>nucleolar gtp-binding protein 2</t>
  </si>
  <si>
    <t>GO:0005525;GO:0003924;GO:0008152;GO:0042254;GO:0005730</t>
  </si>
  <si>
    <t>GTP binding;nucleolus;metabolic process;GTPase activity;ribosome biogenesis</t>
  </si>
  <si>
    <t>Bradi1g45647</t>
  </si>
  <si>
    <t>o-fucosyltransferase family protein</t>
  </si>
  <si>
    <t>GO:0005739;GO:0016740</t>
  </si>
  <si>
    <t>transferase activity;mitochondrion</t>
  </si>
  <si>
    <t>Bradi3g53170</t>
  </si>
  <si>
    <t>uncharacterized loc100278639</t>
  </si>
  <si>
    <t>Bradi1g60480</t>
  </si>
  <si>
    <t>clk4-associating serine arginine rich protein isoform x1</t>
  </si>
  <si>
    <t>Bradi1g52650</t>
  </si>
  <si>
    <t>dead-box atp-dependent rna helicase 5</t>
  </si>
  <si>
    <t>GO:0005524;GO:0001510;GO:0003723;GO:0005829;GO:0004386;GO:0006364;GO:0005730</t>
  </si>
  <si>
    <t>cytosol;helicase activity;rRNA processing;nucleolus;ATP binding;RNA binding;RNA methylation</t>
  </si>
  <si>
    <t>Bradi3g57740</t>
  </si>
  <si>
    <t>GO:0005524;GO:0005739;GO:0004672;GO:0006468;GO:0009536</t>
  </si>
  <si>
    <t>plastid;protein kinase activity;protein phosphorylation;ATP binding;mitochondrion</t>
  </si>
  <si>
    <t>Bradi4g02690</t>
  </si>
  <si>
    <t>poly -binding protein 1</t>
  </si>
  <si>
    <t>Bradi4g13310</t>
  </si>
  <si>
    <t>Bradi1g75750</t>
  </si>
  <si>
    <t>u-box domain-containing protein 72-like</t>
  </si>
  <si>
    <t>GO:0006281;GO:0061630;GO:0000349;GO:0004386;GO:0000974;GO:0005524;GO:0003723;GO:0005515;GO:0071013;GO:0045087;GO:0071006;GO:0070534;GO:0016874</t>
  </si>
  <si>
    <t>helicase activity;catalytic step 2 spliceosome;protein binding;DNA repair;generation of catalytic spliceosome for first transesterification step;U2-type catalytic step 1 spliceosome;Prp19 complex;innate immune response;protein K63-linked ubiquitination;ligase activity;ubiquitin protein ligase activity;ATP binding;RNA binding</t>
  </si>
  <si>
    <t>Bradi2g30190</t>
  </si>
  <si>
    <t>sorting nexin 2B-like</t>
  </si>
  <si>
    <t>GO:0005768;GO:0016050;GO:0035091;GO:0019898;GO:0006897</t>
  </si>
  <si>
    <t>endosome;endocytosis;vesicle organization;phosphatidylinositol binding;extrinsic component of membrane</t>
  </si>
  <si>
    <t>Bradi2g43910</t>
  </si>
  <si>
    <t>calcium-dependent protein kinase</t>
  </si>
  <si>
    <t>Bradi1g35900</t>
  </si>
  <si>
    <t>PREDICTED: uncharacterized protein LOC100826423</t>
  </si>
  <si>
    <t>GO:0044036;GO:0042546</t>
  </si>
  <si>
    <t>cell wall biogenesis;cell wall macromolecule metabolic process</t>
  </si>
  <si>
    <t>Bradi1g03800</t>
  </si>
  <si>
    <t>nedd8-activating enzyme e1 regulatory subunit-like isoform x1</t>
  </si>
  <si>
    <t>GO:0019781;GO:0045116</t>
  </si>
  <si>
    <t>protein neddylation;NEDD8 activating enzyme activity</t>
  </si>
  <si>
    <t>Bradi5g07730</t>
  </si>
  <si>
    <t>swi snf complex component snf12 homolog</t>
  </si>
  <si>
    <t>Bradi5g20690</t>
  </si>
  <si>
    <t>putrescine-binding domain family protein</t>
  </si>
  <si>
    <t>GO:0019808;GO:0009941;GO:0042597;GO:0015846</t>
  </si>
  <si>
    <t>polyamine binding;periplasmic space;chloroplast envelope;polyamine transport</t>
  </si>
  <si>
    <t>Bradi3g01489</t>
  </si>
  <si>
    <t>pentatricopeptide repeat-containing At5g59200, chloroplastic</t>
  </si>
  <si>
    <t>GO:0005667;GO:0003700;GO:0080084;GO:0048522;GO:0046872;GO:0005739;GO:0008097;GO:0006355;GO:0009410;GO:0005730;GO:0045449</t>
  </si>
  <si>
    <t>transcription factor activity, sequence-specific DNA binding;metal ion binding;positive regulation of cellular process;nucleolus;5S rDNA binding;transcription factor complex;5S rRNA binding;response to xenobiotic stimulus;mitochondrion;regulation of transcription, DNA-templated</t>
  </si>
  <si>
    <t>Cellular Component;Cellular Component;Molecular Function;Molecular Function;Molecular Function;Molecular Function;Biological Process;Biological Process;Biological Process;Cellular Component;Biological Process</t>
  </si>
  <si>
    <t>Bradi2g16500</t>
  </si>
  <si>
    <t>t-complex protein 1 subunit beta</t>
  </si>
  <si>
    <t>GO:0006094;GO:0007010;GO:0051082;GO:0009664;GO:0006364;GO:0006457;GO:0042545;GO:0046658;GO:0009733;GO:0005524;GO:0005618;GO:0005829;GO:0010498</t>
  </si>
  <si>
    <t>cytoskeleton organization;cytosol;rRNA processing;gluconeogenesis;proteasomal protein catabolic process;cell wall modification;protein folding;response to auxin;cell wall;ATP binding;unfolded protein binding;plant-type cell wall organization;anchored component of plasma membrane</t>
  </si>
  <si>
    <t>Cellular Component;Cellular Component;Cellular Component;Molecular Function;Molecular Function;Biological Process;Biological Process;Biological Process;Biological Process;Biological Process;Biological Process;Biological Process;Biological Process</t>
  </si>
  <si>
    <t>Bradi3g34660</t>
  </si>
  <si>
    <t>nucleobase-ascorbate transporter 2-like</t>
  </si>
  <si>
    <t>Bradi2g44936</t>
  </si>
  <si>
    <t>GO:0005524;GO:0008270;GO:0006807;GO:0004089;GO:0015976;GO:0006730</t>
  </si>
  <si>
    <t>carbon utilization;carbonate dehydratase activity;nitrogen compound metabolic process;ATP binding;one-carbon metabolic process;zinc ion binding</t>
  </si>
  <si>
    <t>Bradi4g01810</t>
  </si>
  <si>
    <t>u3 small nucleolar rna-interacting protein 2-like</t>
  </si>
  <si>
    <t>GO:0003723;GO:0005515;GO:0030529;GO:0006364;GO:0005730</t>
  </si>
  <si>
    <t>rRNA processing;nucleolus;intracellular ribonucleoprotein complex;protein binding;RNA binding</t>
  </si>
  <si>
    <t>Bradi3g43810</t>
  </si>
  <si>
    <t>galacturonosyltransferase 8-like</t>
  </si>
  <si>
    <t>GO:0005802;GO:0047262;GO:0005768;GO:0005739;GO:0016021;GO:0000139;GO:0016023;GO:0005982;GO:0005985;GO:0009117;GO:0010289</t>
  </si>
  <si>
    <t>nucleotide metabolic process;polygalacturonate 4-alpha-galacturonosyltransferase activity;endosome;starch metabolic process;cytoplasmic vesicle;Golgi membrane;sucrose metabolic process;integral component of membrane;homogalacturonan biosynthetic process;mitochondrion;trans-Golgi network</t>
  </si>
  <si>
    <t>Cellular Component;Cellular Component;Cellular Component;Cellular Component;Cellular Component;Cellular Component;Molecular Function;Biological Process;Biological Process;Biological Process;Biological Process</t>
  </si>
  <si>
    <t>Bradi4g40300</t>
  </si>
  <si>
    <t>calcium-dependent protein kinase sk5-like</t>
  </si>
  <si>
    <t>Bradi2g14970</t>
  </si>
  <si>
    <t>adp-glucose pyrophosphorylase large subunit</t>
  </si>
  <si>
    <t>GO:0005524;GO:0009507;GO:0005978;GO:0019252;GO:0009501;GO:0008878;GO:0005985</t>
  </si>
  <si>
    <t>chloroplast;starch biosynthetic process;amyloplast;sucrose metabolic process;ATP binding;glucose-1-phosphate adenylyltransferase activity;glycogen biosynthetic process</t>
  </si>
  <si>
    <t>Bradi2g08960</t>
  </si>
  <si>
    <t>importin subunit alpha-1b-like</t>
  </si>
  <si>
    <t>GO:0005634;GO:0048471;GO:0005515;GO:0006606;GO:0016032;GO:0008565</t>
  </si>
  <si>
    <t>perinuclear region of cytoplasm;viral process;nucleus;protein transporter activity;protein binding;protein import into nucleus</t>
  </si>
  <si>
    <t>Bradi3g48210</t>
  </si>
  <si>
    <t>eukaryotic translation initiation factor 2a</t>
  </si>
  <si>
    <t>GO:0003743;GO:0005515;GO:0005840;GO:0006446;GO:0005886</t>
  </si>
  <si>
    <t>plasma membrane;ribosome;regulation of translational initiation;translation initiation factor activity;protein binding</t>
  </si>
  <si>
    <t>Cellular Component;Molecular Function;Molecular Function;Cellular Component;Biological Process</t>
  </si>
  <si>
    <t>Bradi4g26640</t>
  </si>
  <si>
    <t>probable atp-dependent rna helicase ddx5</t>
  </si>
  <si>
    <t>GO:0003676;GO:0005524;GO:0001510;GO:0009560;GO:0000741</t>
  </si>
  <si>
    <t>karyogamy;nucleic acid binding;embryo sac egg cell differentiation;ATP binding;RNA methylation</t>
  </si>
  <si>
    <t>Bradi4g19197</t>
  </si>
  <si>
    <t>plant protein family expressed</t>
  </si>
  <si>
    <t>GO:0005802;GO:0005768;GO:0005739;GO:0009536</t>
  </si>
  <si>
    <t>endosome;plastid;mitochondrion;trans-Golgi network</t>
  </si>
  <si>
    <t>Bradi2g07690</t>
  </si>
  <si>
    <t>eukaryotic translation initiation factor 3 subunit l-like</t>
  </si>
  <si>
    <t>GO:0003743;GO:0001731;GO:0016282;GO:0005840;GO:0033290;GO:0006446;GO:0005852</t>
  </si>
  <si>
    <t>eukaryotic 48S preinitiation complex;ribosome;regulation of translational initiation;eukaryotic 43S preinitiation complex;translation initiation factor activity;formation of translation preinitiation complex;eukaryotic translation initiation factor 3 complex</t>
  </si>
  <si>
    <t>Bradi3g31130</t>
  </si>
  <si>
    <t>aaa family expressed</t>
  </si>
  <si>
    <t>GO:0005524;GO:0016023</t>
  </si>
  <si>
    <t>cytoplasmic vesicle;ATP binding</t>
  </si>
  <si>
    <t>Bradi1g70637</t>
  </si>
  <si>
    <t>pentatricopeptide repeat-containing protein at1g02420</t>
  </si>
  <si>
    <t>GO:0005634;GO:0005515</t>
  </si>
  <si>
    <t>nucleus;protein binding</t>
  </si>
  <si>
    <t>Bradi2g26310</t>
  </si>
  <si>
    <t>preprotein translocase subunit chloroplastic</t>
  </si>
  <si>
    <t>GO:0009220;GO:0005739;GO:0016020;GO:0015031;GO:0006354;GO:0009526</t>
  </si>
  <si>
    <t>pyrimidine ribonucleotide biosynthetic process;protein transport;membrane;DNA-templated transcription, elongation;plastid envelope;mitochondrion</t>
  </si>
  <si>
    <t>Bradi3g52830</t>
  </si>
  <si>
    <t>atpase family aaa domain-containing protein 3-like</t>
  </si>
  <si>
    <t>GO:0005524;GO:0005739;GO:0008152;GO:0008568</t>
  </si>
  <si>
    <t>microtubule-severing ATPase activity;metabolic process;ATP binding;mitochondrion</t>
  </si>
  <si>
    <t>Bradi2g26680</t>
  </si>
  <si>
    <t>cyclin-dependent kinase c-2</t>
  </si>
  <si>
    <t>Bradi2g58580</t>
  </si>
  <si>
    <t>protein yls7-like</t>
  </si>
  <si>
    <t>Bradi2g60470</t>
  </si>
  <si>
    <t>PREDICTED: uncharacterized protein LOC104582950</t>
  </si>
  <si>
    <t>Bradi2g17490</t>
  </si>
  <si>
    <t>PREDICTED: uncharacterized protein LOC100822218 isoform X1</t>
  </si>
  <si>
    <t>Bradi4g24390</t>
  </si>
  <si>
    <t>Bradi2g16490</t>
  </si>
  <si>
    <t>probable e3 ubiquitin-protein ligase hip1 isoform x1</t>
  </si>
  <si>
    <t>Bradi2g46700</t>
  </si>
  <si>
    <t>katanin p60 atpase-containing subunit a1</t>
  </si>
  <si>
    <t>GO:0005524;GO:0051013;GO:0009825;GO:0045298;GO:0005737;GO:0008152;GO:0010091;GO:0043622;GO:0008568;GO:0005874;GO:0008017;GO:0009832</t>
  </si>
  <si>
    <t>cytoplasm;microtubule;multidimensional cell growth;plant-type cell wall biogenesis;microtubule binding;trichome branching;microtubule-severing ATPase activity;cortical microtubule organization;metabolic process;microtubule severing;tubulin complex;ATP binding</t>
  </si>
  <si>
    <t>Cellular Component;Cellular Component;Molecular Function;Molecular Function;Molecular Function;Biological Process;Biological Process;Biological Process;Biological Process;Biological Process;Biological Process;Cellular Component</t>
  </si>
  <si>
    <t>Bradi1g75740</t>
  </si>
  <si>
    <t>Bradi5g10110</t>
  </si>
  <si>
    <t>histone-lysine n-methyltransferase ashh1 isoform x2</t>
  </si>
  <si>
    <t>GO:0005634;GO:0006281;GO:0005515;GO:0034968;GO:0018024;GO:0010228;GO:0006554;GO:0036459;GO:0006511</t>
  </si>
  <si>
    <t>lysine catabolic process;ubiquitin-dependent protein catabolic process;vegetative to reproductive phase transition of meristem;histone lysine methylation;thiol-dependent ubiquitinyl hydrolase activity;nucleus;histone-lysine N-methyltransferase activity;protein binding;DNA repair</t>
  </si>
  <si>
    <t>Bradi1g01930</t>
  </si>
  <si>
    <t>serine threonine protein phosphatase 2a 57 kda regulatory subunit b theta isoform-like</t>
  </si>
  <si>
    <t>GO:0007165;GO:0034047;GO:0000159;GO:0005488;GO:0009536;GO:0008601</t>
  </si>
  <si>
    <t>plastid;signal transduction;protein phosphatase type 2A complex;regulation of phosphoprotein phosphatase activity;binding;protein phosphatase regulator activity</t>
  </si>
  <si>
    <t>Bradi2g56510</t>
  </si>
  <si>
    <t>deoxycytidine kinase</t>
  </si>
  <si>
    <t>GO:0005524;GO:0009165;GO:0016310;GO:0019206</t>
  </si>
  <si>
    <t>nucleoside kinase activity;nucleotide biosynthetic process;ATP binding;phosphorylation</t>
  </si>
  <si>
    <t>Bradi3g20890</t>
  </si>
  <si>
    <t>amidase</t>
  </si>
  <si>
    <t>GO:0008152;GO:0016023;GO:0016884</t>
  </si>
  <si>
    <t>cytoplasmic vesicle;metabolic process;carbon-nitrogen ligase activity, with glutamine as amido-N-donor</t>
  </si>
  <si>
    <t>Bradi2g42700</t>
  </si>
  <si>
    <t>uncharacterized loc100304181</t>
  </si>
  <si>
    <t>GO:0009909;GO:0016570;GO:0048449</t>
  </si>
  <si>
    <t>histone modification;regulation of flower development;floral organ formation</t>
  </si>
  <si>
    <t>Bradi3g00387</t>
  </si>
  <si>
    <t>ribosomal protein s5</t>
  </si>
  <si>
    <t>GO:0005802;GO:0005768;GO:0003723;GO:0003735;GO:0009220;GO:0005739;GO:0042254;GO:0005840;GO:0009536;GO:0006412</t>
  </si>
  <si>
    <t>pyrimidine ribonucleotide biosynthetic process;endosome;plastid;translation;ribosome;RNA binding;mitochondrion;trans-Golgi network;structural constituent of ribosome;ribosome biogenesis</t>
  </si>
  <si>
    <t>Cellular Component;Cellular Component;Cellular Component;Cellular Component;Cellular Component;Molecular Function;Molecular Function;Biological Process;Biological Process;Biological Process</t>
  </si>
  <si>
    <t>Bradi2g12120</t>
  </si>
  <si>
    <t>probable receptor-like protein kinase at5g18500</t>
  </si>
  <si>
    <t>Bradi4g26487</t>
  </si>
  <si>
    <t>GO:0000166;GO:0005667;GO:0003700;GO:0030529;GO:0016021;GO:0019013;GO:0006355;GO:0043565;GO:0045449</t>
  </si>
  <si>
    <t>transcription factor activity, sequence-specific DNA binding;viral nucleocapsid;sequence-specific DNA binding;transcription factor complex;intracellular ribonucleoprotein complex;integral component of membrane;nucleotide binding;regulation of transcription, DNA-templated</t>
  </si>
  <si>
    <t>Bradi5g21710</t>
  </si>
  <si>
    <t>aminotransferase y4ub</t>
  </si>
  <si>
    <t>GO:0030170;GO:0008483;GO:0005739;GO:0008152</t>
  </si>
  <si>
    <t>pyridoxal phosphate binding;transaminase activity;metabolic process;mitochondrion</t>
  </si>
  <si>
    <t>Bradi3g08400</t>
  </si>
  <si>
    <t>serine threonine protein phosphatase 2a 55 kda regulatory subunit b beta isoform</t>
  </si>
  <si>
    <t>GO:0005515;GO:0007165;GO:0034047;GO:0000159;GO:0008601</t>
  </si>
  <si>
    <t>signal transduction;protein phosphatase type 2A complex;regulation of phosphoprotein phosphatase activity;protein binding;protein phosphatase regulator activity</t>
  </si>
  <si>
    <t>Bradi2g61310</t>
  </si>
  <si>
    <t>Bradi3g02800</t>
  </si>
  <si>
    <t>beta-amylase 8</t>
  </si>
  <si>
    <t>GO:0005634;GO:0005667;GO:0003700;GO:0000272;GO:0016161;GO:0006355;GO:0048831;GO:0045449;GO:0005982;GO:0005985</t>
  </si>
  <si>
    <t>transcription factor activity, sequence-specific DNA binding;beta-amylase activity;starch metabolic process;regulation of shoot system development;polysaccharide catabolic process;transcription factor complex;nucleus;sucrose metabolic process;regulation of transcription, DNA-templated</t>
  </si>
  <si>
    <t>Bradi1g67900</t>
  </si>
  <si>
    <t>probable phosphomevalonate kinase</t>
  </si>
  <si>
    <t>GO:0005524;GO:0016310;GO:0016301;GO:0016126;GO:0019745</t>
  </si>
  <si>
    <t>pentacyclic triterpenoid biosynthetic process;kinase activity;sterol biosynthetic process;ATP binding;phosphorylation</t>
  </si>
  <si>
    <t>Bradi4g42580</t>
  </si>
  <si>
    <t>GO:0008270;GO:0008152;GO:0016787</t>
  </si>
  <si>
    <t>hydrolase activity;metabolic process;zinc ion binding</t>
  </si>
  <si>
    <t>Bradi2g51000</t>
  </si>
  <si>
    <t>lysosomal pro-x carboxypeptidase</t>
  </si>
  <si>
    <t>GO:0009086;GO:0009507;GO:0004180;GO:0000394;GO:0006508;GO:0008236;GO:0005773</t>
  </si>
  <si>
    <t>RNA splicing, via endonucleolytic cleavage and ligation;serine-type peptidase activity;vacuole;chloroplast;carboxypeptidase activity;proteolysis;methionine biosynthetic process</t>
  </si>
  <si>
    <t>Bradi1g28980</t>
  </si>
  <si>
    <t>Bradi4g29830</t>
  </si>
  <si>
    <t>tpa: tify domain cct motif transcription factor family protein</t>
  </si>
  <si>
    <t>GO:0008152;GO:0044699;GO:0009987</t>
  </si>
  <si>
    <t>cellular process;single-organism process;metabolic process</t>
  </si>
  <si>
    <t>Bradi3g25592</t>
  </si>
  <si>
    <t>Bradi1g53500</t>
  </si>
  <si>
    <t>glucose-1-phosphate adenylyltransferase large subunit 1-like</t>
  </si>
  <si>
    <t>GO:0009507;GO:0005978;GO:0019252;GO:0008878;GO:0005985</t>
  </si>
  <si>
    <t>chloroplast;starch biosynthetic process;sucrose metabolic process;glucose-1-phosphate adenylyltransferase activity;glycogen biosynthetic process</t>
  </si>
  <si>
    <t>Bradi2g38300</t>
  </si>
  <si>
    <t>Bradi1g48757</t>
  </si>
  <si>
    <t>protein-tyrosine sulfotransferase</t>
  </si>
  <si>
    <t>GO:0008152;GO:0016021;GO:0016023;GO:0008146</t>
  </si>
  <si>
    <t>cytoplasmic vesicle;metabolic process;integral component of membrane;sulfotransferase activity</t>
  </si>
  <si>
    <t>Bradi5g23330</t>
  </si>
  <si>
    <t>ubp1-associated protein 2b-like</t>
  </si>
  <si>
    <t>Bradi3g42780</t>
  </si>
  <si>
    <t>fatty acyl- reductase 1-like</t>
  </si>
  <si>
    <t>GO:0005524;GO:0055114;GO:0006298;GO:0030983;GO:0080019</t>
  </si>
  <si>
    <t>oxidation-reduction process;mismatched DNA binding;mismatch repair;ATP binding;fatty-acyl-CoA reductase (alcohol-forming) activity</t>
  </si>
  <si>
    <t>Bradi4g31310</t>
  </si>
  <si>
    <t>aldehyde dehydrogenase family 7 member a1</t>
  </si>
  <si>
    <t>GO:0000166;GO:0009085;GO:0006081;GO:0004043;GO:0009743;GO:0005829;GO:0009873;GO:0055114;GO:0000303;GO:0006554;GO:0009733;GO:0015996</t>
  </si>
  <si>
    <t>lysine catabolic process;oxidation-reduction process;cytosol;response to superoxide;ethylene-activated signaling pathway;response to carbohydrate;cellular aldehyde metabolic process;chlorophyll catabolic process;response to auxin;lysine biosynthetic process;nucleotide binding;L-aminoadipate-semialdehyde dehydrogenase activity</t>
  </si>
  <si>
    <t>Bradi1g52680</t>
  </si>
  <si>
    <t>integral membrane single c2 domain protein</t>
  </si>
  <si>
    <t>GO:0005515;GO:0016020;GO:0006355;GO:0008289;GO:0016874;GO:0006950</t>
  </si>
  <si>
    <t>membrane;response to stress;ligase activity;protein binding;lipid binding;regulation of transcription, DNA-templated</t>
  </si>
  <si>
    <t>Bradi2g14510</t>
  </si>
  <si>
    <t>probable receptor-like protein kinase at2g42960</t>
  </si>
  <si>
    <t>Bradi1g55470</t>
  </si>
  <si>
    <t>GO:0005525;GO:0003924;GO:0016020;GO:0008152;GO:0016023</t>
  </si>
  <si>
    <t>membrane;cytoplasmic vesicle;GTP binding;metabolic process;GTPase activity</t>
  </si>
  <si>
    <t>Bradi4g29630</t>
  </si>
  <si>
    <t>malonyl- mitochondrial isoform x1</t>
  </si>
  <si>
    <t>GO:0005777;GO:0019482;GO:0006633;GO:0050080</t>
  </si>
  <si>
    <t>beta-alanine metabolic process;peroxisome;fatty acid biosynthetic process;malonyl-CoA decarboxylase activity</t>
  </si>
  <si>
    <t>Bradi5g22540</t>
  </si>
  <si>
    <t>Bradi5g10150</t>
  </si>
  <si>
    <t>Bradi5g03327</t>
  </si>
  <si>
    <t>ent-kaurenoic acid oxidase 1-like</t>
  </si>
  <si>
    <t>Bradi2g27250</t>
  </si>
  <si>
    <t>Bradi5g13810</t>
  </si>
  <si>
    <t>GO:0007165;GO:0034047;GO:0000159;GO:0005488;GO:0008601</t>
  </si>
  <si>
    <t>signal transduction;protein phosphatase type 2A complex;regulation of phosphoprotein phosphatase activity;binding;protein phosphatase regulator activity</t>
  </si>
  <si>
    <t>Bradi2g17210</t>
  </si>
  <si>
    <t>serine threonine protein phosphatase 2a 57 kda regulatory subunit b iota isoform-like</t>
  </si>
  <si>
    <t>Bradi5g12617</t>
  </si>
  <si>
    <t>betaine aldehyde dehydrogenase</t>
  </si>
  <si>
    <t>GO:0006560;GO:0006563;GO:0006544;GO:0006566;GO:0005777;GO:0033737;GO:0006525;GO:0008802;GO:0019285;GO:0019482;GO:0071454;GO:0019145;GO:0055114</t>
  </si>
  <si>
    <t>proline metabolic process;cellular response to anoxia;oxidation-reduction process;arginine metabolic process;1-pyrroline dehydrogenase activity;peroxisome;glycine metabolic process;beta-alanine metabolic process;aminobutyraldehyde dehydrogenase activity;L-serine metabolic process;threonine metabolic process;glycine betaine biosynthetic process from choline;betaine-aldehyde dehydrogenase activity</t>
  </si>
  <si>
    <t>Bradi3g13780</t>
  </si>
  <si>
    <t>kinesin-1-like protein pss1</t>
  </si>
  <si>
    <t>GO:0005524;GO:0009507;GO:0045298;GO:0030705;GO:0006261;GO:0008104;GO:0005871;GO:0008574;GO:0007018;GO:0005874;GO:0008017</t>
  </si>
  <si>
    <t>microtubule;cytoskeleton-dependent intracellular transport;kinesin complex;ATP-dependent microtubule motor activity, plus-end-directed;chloroplast;microtubule-based movement;microtubule binding;tubulin complex;ATP binding;DNA-dependent DNA replication;protein localization</t>
  </si>
  <si>
    <t>Bradi1g16670</t>
  </si>
  <si>
    <t>Bradi3g19280</t>
  </si>
  <si>
    <t>lactation elevated protein 1-like</t>
  </si>
  <si>
    <t>Bradi5g24160</t>
  </si>
  <si>
    <t>golgin candidate 2</t>
  </si>
  <si>
    <t>GO:0009630</t>
  </si>
  <si>
    <t>gravitropism</t>
  </si>
  <si>
    <t>Bradi5g10820</t>
  </si>
  <si>
    <t>regulator of nonsense transcripts 3a</t>
  </si>
  <si>
    <t>Bradi2g19970</t>
  </si>
  <si>
    <t>cbl-interacting protein kinase 19</t>
  </si>
  <si>
    <t>GO:0005524;GO:0007165;GO:0009069;GO:0004674;GO:0006468;GO:0009536</t>
  </si>
  <si>
    <t>plastid;protein serine/threonine kinase activity;signal transduction;serine family amino acid metabolic process;protein phosphorylation;ATP binding</t>
  </si>
  <si>
    <t>Bradi2g60310</t>
  </si>
  <si>
    <t>Bradi1g41860</t>
  </si>
  <si>
    <t>Bradi3g11130</t>
  </si>
  <si>
    <t>diaminopimelate decarboxylase</t>
  </si>
  <si>
    <t>GO:0009507;GO:0008836;GO:0009089</t>
  </si>
  <si>
    <t>chloroplast;diaminopimelate decarboxylase activity;lysine biosynthetic process via diaminopimelate</t>
  </si>
  <si>
    <t>Bradi4g28722</t>
  </si>
  <si>
    <t>PREDICTED: uncharacterized protein LOC100822576 isoform X1</t>
  </si>
  <si>
    <t>Bradi2g11190</t>
  </si>
  <si>
    <t>aspartic proteinase</t>
  </si>
  <si>
    <t>GO:0004190;GO:0003779;GO:0006508;GO:0006629;GO:0016023;GO:0005773</t>
  </si>
  <si>
    <t>cytoplasmic vesicle;vacuole;aspartic-type endopeptidase activity;lipid metabolic process;actin binding;proteolysis</t>
  </si>
  <si>
    <t>Bradi3g51910</t>
  </si>
  <si>
    <t>PREDICTED: uncharacterized protein LOC100824084</t>
  </si>
  <si>
    <t>Bradi5g05967</t>
  </si>
  <si>
    <t>u-box domain-containing protein 9-like</t>
  </si>
  <si>
    <t>GO:0004842;GO:0070696;GO:0009536;GO:0016874;GO:0016567</t>
  </si>
  <si>
    <t>plastid;transmembrane receptor protein serine/threonine kinase binding;protein ubiquitination;ubiquitin-protein transferase activity;ligase activity</t>
  </si>
  <si>
    <t>Bradi5g26620</t>
  </si>
  <si>
    <t>aspartic proteinase nepenthesin-2</t>
  </si>
  <si>
    <t>GO:0004190;GO:0030163;GO:0005618;GO:0006508;GO:0016023;GO:0005576;GO:0044710</t>
  </si>
  <si>
    <t>cytoplasmic vesicle;aspartic-type endopeptidase activity;single-organism metabolic process;protein catabolic process;extracellular region;cell wall;proteolysis</t>
  </si>
  <si>
    <t>Bradi1g58950</t>
  </si>
  <si>
    <t>Bradi2g14740</t>
  </si>
  <si>
    <t>probable protein phosphatase 2c 52</t>
  </si>
  <si>
    <t>GO:0004722;GO:0008287;GO:0046872;GO:0006470;GO:0048767</t>
  </si>
  <si>
    <t>protein serine/threonine phosphatase complex;metal ion binding;protein serine/threonine phosphatase activity;root hair elongation;protein dephosphorylation</t>
  </si>
  <si>
    <t>Bradi2g42690</t>
  </si>
  <si>
    <t>serine threonine protein phosphatase 2a 55 kda regulatory subunit b beta isoform-like isoform x1</t>
  </si>
  <si>
    <t>Bradi3g34550</t>
  </si>
  <si>
    <t>d-xylose-proton symporter-like 2</t>
  </si>
  <si>
    <t>Bradi4g43150</t>
  </si>
  <si>
    <t>regulatory protein npr5-like</t>
  </si>
  <si>
    <t>Bradi1g44650</t>
  </si>
  <si>
    <t>glutathione gamma-glutamylcysteinyltransferase 1</t>
  </si>
  <si>
    <t>GO:0046938;GO:0016756;GO:0008270;GO:0010038</t>
  </si>
  <si>
    <t>glutathione gamma-glutamylcysteinyltransferase activity;phytochelatin biosynthetic process;response to metal ion;zinc ion binding</t>
  </si>
  <si>
    <t>Bradi2g25590</t>
  </si>
  <si>
    <t>pentatricopeptide repeat-containing protein at2g30780</t>
  </si>
  <si>
    <t>Bradi1g23640</t>
  </si>
  <si>
    <t>glucan endo- -beta-glucosidase 4</t>
  </si>
  <si>
    <t>GO:0005975;GO:0016023;GO:0004553;GO:0046658</t>
  </si>
  <si>
    <t>carbohydrate metabolic process;cytoplasmic vesicle;hydrolase activity, hydrolyzing O-glycosyl compounds;anchored component of plasma membrane</t>
  </si>
  <si>
    <t>Bradi2g24380</t>
  </si>
  <si>
    <t>PREDICTED: uncharacterized protein LOC102716412</t>
  </si>
  <si>
    <t>Bradi4g35336</t>
  </si>
  <si>
    <t>acyl-coenzyme a thioesterase mitochondrial</t>
  </si>
  <si>
    <t>GO:0005739;GO:0008152;GO:0009536;GO:0016787</t>
  </si>
  <si>
    <t>plastid;hydrolase activity;metabolic process;mitochondrion</t>
  </si>
  <si>
    <t>Bradi1g45210</t>
  </si>
  <si>
    <t>probable galacturonosyltransferase 9</t>
  </si>
  <si>
    <t>GO:0047262;GO:0045489;GO:0000139;GO:0071555;GO:0005982;GO:0005985;GO:0009117</t>
  </si>
  <si>
    <t>nucleotide metabolic process;polygalacturonate 4-alpha-galacturonosyltransferase activity;starch metabolic process;Golgi membrane;sucrose metabolic process;cell wall organization;pectin biosynthetic process</t>
  </si>
  <si>
    <t>Bradi2g09441</t>
  </si>
  <si>
    <t>pentatricopeptide repeat-containing protein at5g56310</t>
  </si>
  <si>
    <t>Bradi1g41808</t>
  </si>
  <si>
    <t>transcription factor iiib 90 kda subunit-like</t>
  </si>
  <si>
    <t>GO:0008270;GO:0006384;GO:0006355;GO:0017025;GO:0000126</t>
  </si>
  <si>
    <t>TBP-class protein binding;transcription factor TFIIIB complex;transcription initiation from RNA polymerase III promoter;zinc ion binding;regulation of transcription, DNA-templated</t>
  </si>
  <si>
    <t>Bradi2g59226</t>
  </si>
  <si>
    <t>uncharacterized wd repeat-containing protein</t>
  </si>
  <si>
    <t>Bradi2g42180</t>
  </si>
  <si>
    <t>nadh dehydrogenase</t>
  </si>
  <si>
    <t>GO:0008270;GO:0005739;GO:0015979;GO:0045333</t>
  </si>
  <si>
    <t>photosynthesis;cellular respiration;mitochondrion;zinc ion binding</t>
  </si>
  <si>
    <t>Bradi1g37290</t>
  </si>
  <si>
    <t>probable histone deacetylase 19</t>
  </si>
  <si>
    <t>GO:0005634;GO:0032041;GO:0006355;GO:0070932</t>
  </si>
  <si>
    <t>histone H3 deacetylation;nucleus;NAD-dependent histone deacetylase activity (H3-K14 specific);regulation of transcription, DNA-templated</t>
  </si>
  <si>
    <t>Bradi2g55290</t>
  </si>
  <si>
    <t>glycerol-3-phosphate acyltransferase 6</t>
  </si>
  <si>
    <t>GO:0090447;GO:0010143;GO:0009908;GO:0016020;GO:0006470;GO:0016791;GO:0006655</t>
  </si>
  <si>
    <t>phosphatidylglycerol biosynthetic process;phosphatase activity;membrane;flower development;protein dephosphorylation;cutin biosynthetic process;glycerol-3-phosphate 2-O-acyltransferase activity</t>
  </si>
  <si>
    <t>Bradi1g26700</t>
  </si>
  <si>
    <t>wd repeat-containing protein 74</t>
  </si>
  <si>
    <t>Bradi3g58130</t>
  </si>
  <si>
    <t>probable phenylalanine--trna ligase alpha subunit</t>
  </si>
  <si>
    <t>GO:0005524;GO:0009094;GO:0000162;GO:0006571;GO:0004826;GO:0006432;GO:0000049;GO:0009328</t>
  </si>
  <si>
    <t>L-phenylalanine biosynthetic process;phenylalanyl-tRNA aminoacylation;tRNA binding;tyrosine biosynthetic process;phenylalanine-tRNA ligase activity;ATP binding;phenylalanine-tRNA ligase complex;tryptophan biosynthetic process</t>
  </si>
  <si>
    <t>Bradi4g39278</t>
  </si>
  <si>
    <t>GO:0008270;GO:0006384;GO:0006355;GO:0000126</t>
  </si>
  <si>
    <t>transcription factor TFIIIB complex;transcription initiation from RNA polymerase III promoter;zinc ion binding;regulation of transcription, DNA-templated</t>
  </si>
  <si>
    <t>Bradi4g02925</t>
  </si>
  <si>
    <t>vegetative incompatibility protein het-e-1</t>
  </si>
  <si>
    <t>Bradi3g37910</t>
  </si>
  <si>
    <t>iaa-alanine resistance protein 1</t>
  </si>
  <si>
    <t>GO:0055085;GO:0016020;GO:0005783;GO:0046873;GO:0030001</t>
  </si>
  <si>
    <t>transmembrane transport;membrane;metal ion transport;metal ion transmembrane transporter activity;endoplasmic reticulum</t>
  </si>
  <si>
    <t>Bradi1g62100</t>
  </si>
  <si>
    <t>PREDICTED: uncharacterized protein LOC100828627</t>
  </si>
  <si>
    <t>Bradi3g07220</t>
  </si>
  <si>
    <t>PREDICTED: uncharacterized protein LOC100830635 isoform X1</t>
  </si>
  <si>
    <t>Bradi3g56787</t>
  </si>
  <si>
    <t>Bradi2g41590</t>
  </si>
  <si>
    <t>granule-bound starch synthase ii</t>
  </si>
  <si>
    <t>GO:0009507;GO:0010264;GO:0001666;GO:0019252;GO:0019375;GO:0009501;GO:0004373;GO:0033840;GO:0005985</t>
  </si>
  <si>
    <t>chloroplast;response to hypoxia;starch biosynthetic process;myo-inositol hexakisphosphate biosynthetic process;amyloplast;sucrose metabolic process;glycogen (starch) synthase activity;NDP-glucose-starch glucosyltransferase activity;galactolipid biosynthetic process</t>
  </si>
  <si>
    <t>Bradi2g53000</t>
  </si>
  <si>
    <t>probable arabinosyltransferase arad1</t>
  </si>
  <si>
    <t>GO:0005739;GO:0008152;GO:0005794;GO:0016740</t>
  </si>
  <si>
    <t>transferase activity;metabolic process;mitochondrion;Golgi apparatus</t>
  </si>
  <si>
    <t>Bradi4g42910</t>
  </si>
  <si>
    <t>Bradi2g21040</t>
  </si>
  <si>
    <t>e3 ubiquitin-protein ligase ring1a</t>
  </si>
  <si>
    <t>GO:0008270;GO:0005515;GO:0008276;GO:0006479;GO:0009536;GO:0016874</t>
  </si>
  <si>
    <t>plastid;protein methylation;ligase activity;protein methyltransferase activity;protein binding;zinc ion binding</t>
  </si>
  <si>
    <t>Bradi3g57070</t>
  </si>
  <si>
    <t>nhl repeat-containing protein</t>
  </si>
  <si>
    <t>Bradi3g47127</t>
  </si>
  <si>
    <t>lish domain-containing</t>
  </si>
  <si>
    <t>Bradi3g17120</t>
  </si>
  <si>
    <t>monodehydroascorbate chloroplastic isoform x2</t>
  </si>
  <si>
    <t>GO:0009570;GO:0005524;GO:0008270;GO:0016491;GO:0050660;GO:0005739;GO:0010319;GO:0055114;GO:0042744</t>
  </si>
  <si>
    <t>hydrogen peroxide catabolic process;oxidation-reduction process;chloroplast stroma;oxidoreductase activity;flavin adenine dinucleotide binding;ATP binding;stromule;mitochondrion;zinc ion binding</t>
  </si>
  <si>
    <t>Bradi3g57610</t>
  </si>
  <si>
    <t>glucan endo- -beta-glucosidase 10-like</t>
  </si>
  <si>
    <t>Bradi4g27470</t>
  </si>
  <si>
    <t>group 1 family glycosyltransferase</t>
  </si>
  <si>
    <t>GO:0009507;GO:0001666;GO:0019375;GO:0009523;GO:0016021;GO:0009765;GO:0018298;GO:0016168;GO:0016740</t>
  </si>
  <si>
    <t>photosystem II;chlorophyll binding;transferase activity;chloroplast;response to hypoxia;integral component of membrane;protein-chromophore linkage;photosynthesis, light harvesting;galactolipid biosynthetic process</t>
  </si>
  <si>
    <t>Bradi5g01836</t>
  </si>
  <si>
    <t>hexokinase- chloroplastic</t>
  </si>
  <si>
    <t>GO:0009570;GO:0006094;GO:0006096;GO:0004340;GO:0006013;GO:0006000;GO:0006012;GO:0046835;GO:0005982;GO:0008865;GO:0005985;GO:0005536;GO:0005524;GO:0051156;GO:0001678;GO:0019872</t>
  </si>
  <si>
    <t>mannose metabolic process;glucose 6-phosphate metabolic process;glucokinase activity;chloroplast stroma;glycolytic process;fructokinase activity;gluconeogenesis;fructose metabolic process;starch metabolic process;glucose binding;carbohydrate phosphorylation;cellular glucose homeostasis;streptomycin biosynthetic process;sucrose metabolic process;galactose metabolic process;ATP binding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</si>
  <si>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</si>
  <si>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Bradi2g18877</t>
  </si>
  <si>
    <t>hexokinase-2-like isoform x2</t>
  </si>
  <si>
    <t>GO:0006094;GO:0006040;GO:0006096;GO:0006013;GO:0006000;GO:0004396;GO:0006012;GO:0046835;GO:0005982;GO:0005985;GO:0005536;GO:0005623;GO:0005524;GO:0001678;GO:0019872</t>
  </si>
  <si>
    <t>mannose metabolic process;amino sugar metabolic process;hexokinase activity;glycolytic process;cell;gluconeogenesis;fructose metabolic process;starch metabolic process;glucose binding;carbohydrate phosphorylation;cellular glucose homeostasis;streptomycin biosynthetic process;sucrose metabolic process;galactose metabolic process;ATP binding</t>
  </si>
  <si>
    <t>Bradi4g31937</t>
  </si>
  <si>
    <t>nucleoporin p58 p45</t>
  </si>
  <si>
    <t>GO:0006913;GO:0005643</t>
  </si>
  <si>
    <t>nucleocytoplasmic transport;nuclear pore</t>
  </si>
  <si>
    <t>Bradi1g03392</t>
  </si>
  <si>
    <t>Os03g0825600, partial [Oryza sativa Japonica Group]</t>
  </si>
  <si>
    <t>GO:0010075;GO:0009959;GO:0009639;GO:0048653;GO:0007020</t>
  </si>
  <si>
    <t>microtubule nucleation;negative gravitropism;regulation of meristem growth;response to red or far red light;anther development</t>
  </si>
  <si>
    <t>Biological Process;Biological Process;Biological Process;Biological Process;Biological Process</t>
  </si>
  <si>
    <t>Bradi5g26480</t>
  </si>
  <si>
    <t>cysteine protease atg4b-like</t>
  </si>
  <si>
    <t>GO:0005975;GO:0005515;GO:0006914;GO:0006508;GO:0015031;GO:0016807;GO:0019786;GO:0004553;GO:0051536;GO:0005776;GO:0005775;GO:0016226</t>
  </si>
  <si>
    <t>iron-sulfur cluster binding;carbohydrate metabolic process;protein transport;iron-sulfur cluster assembly;autophagy;vacuolar lumen;hydrolase activity, hydrolyzing O-glycosyl compounds;cysteine-type carboxypeptidase activity;protein binding;autophagosome;proteolysis;Atg8-specific protease activity</t>
  </si>
  <si>
    <t>Bradi1g09327</t>
  </si>
  <si>
    <t>uncharacterized loc541769</t>
  </si>
  <si>
    <t>Bradi5g09160</t>
  </si>
  <si>
    <t>rna polymerase ii c-terminal domain phosphatase-like 4 isoform x2</t>
  </si>
  <si>
    <t>GO:0005634;GO:0004721;GO:0008022;GO:0006470</t>
  </si>
  <si>
    <t>phosphoprotein phosphatase activity;nucleus;protein dephosphorylation;protein C-terminus binding</t>
  </si>
  <si>
    <t>Bradi2g55660</t>
  </si>
  <si>
    <t>PREDICTED: uncharacterized protein LOC100832638</t>
  </si>
  <si>
    <t>GO:0048451;GO:0048453</t>
  </si>
  <si>
    <t>petal formation;sepal formation</t>
  </si>
  <si>
    <t>Bradi3g60477</t>
  </si>
  <si>
    <t>PREDICTED: uncharacterized protein LOC100842356</t>
  </si>
  <si>
    <t>GO:0004842;GO:0009536;GO:0016567</t>
  </si>
  <si>
    <t>plastid;protein ubiquitination;ubiquitin-protein transferase activity</t>
  </si>
  <si>
    <t>Bradi2g54170</t>
  </si>
  <si>
    <t>Bradi2g28400</t>
  </si>
  <si>
    <t>duf231 domain containing family protein</t>
  </si>
  <si>
    <t>GO:0005739;GO:0050826</t>
  </si>
  <si>
    <t>response to freezing;mitochondrion</t>
  </si>
  <si>
    <t>Bradi1g03420</t>
  </si>
  <si>
    <t>probable serine threonine-protein kinase at5g41260</t>
  </si>
  <si>
    <t>Bradi2g59710</t>
  </si>
  <si>
    <t>tafazzin isoform</t>
  </si>
  <si>
    <t>GO:0004788;GO:0005524;GO:0030975;GO:0016746;GO:0006772;GO:0016310;GO:0006655;GO:0016301;GO:0009229;GO:0009536</t>
  </si>
  <si>
    <t>phosphatidylglycerol biosynthetic process;thiamine diphosphate biosynthetic process;plastid;kinase activity;transferase activity, transferring acyl groups;thiamine diphosphokinase activity;ATP binding;phosphorylation;thiamine binding;thiamine metabolic process</t>
  </si>
  <si>
    <t>Cellular Component;Molecular Function;Molecular Function;Molecular Function;Molecular Function;Molecular Function;Biological Process;Biological Process;Biological Process;Biological Process</t>
  </si>
  <si>
    <t>Bradi3g08990</t>
  </si>
  <si>
    <t>GO:0009086;GO:0005515;GO:0000394;GO:0009616;GO:0010050</t>
  </si>
  <si>
    <t>vegetative phase change;RNA splicing, via endonucleolytic cleavage and ligation;protein binding;virus induced gene silencing;methionine biosynthetic process</t>
  </si>
  <si>
    <t>Bradi2g27350</t>
  </si>
  <si>
    <t>serine threonine-protein kinase pbs1-like</t>
  </si>
  <si>
    <t>Bradi3g48497</t>
  </si>
  <si>
    <t>histone-lysine n-methyltransferase ashr3-like</t>
  </si>
  <si>
    <t>GO:0016458;GO:0005634;GO:0008270;GO:0005515;GO:0034968;GO:0009909;GO:0018024;GO:0000785;GO:0006554</t>
  </si>
  <si>
    <t>lysine catabolic process;histone lysine methylation;regulation of flower development;gene silencing;nucleus;histone-lysine N-methyltransferase activity;chromatin;protein binding;zinc ion binding</t>
  </si>
  <si>
    <t>Bradi3g03520</t>
  </si>
  <si>
    <t>glucan endo- -beta-glucosidase 6-like</t>
  </si>
  <si>
    <t>Bradi4g42900</t>
  </si>
  <si>
    <t>heavy metal transport detoxification superfamily protein</t>
  </si>
  <si>
    <t>Bradi3g31500</t>
  </si>
  <si>
    <t>cop9 signalosome complex subunit 1</t>
  </si>
  <si>
    <t>GO:0010162;GO:0019915;GO:0007131;GO:0006461;GO:0033044;GO:0010182;GO:0051301;GO:0009909;GO:0045595;GO:0045893;GO:0010638;GO:0016571;GO:0005829;GO:0016579;GO:0007062;GO:0009640;GO:0009880;GO:0010072;GO:0010090;GO:0009845;GO:0048825;GO:0005515;GO:0050826;GO:0010228;GO:0010388;GO:0010564;GO:0016567</t>
  </si>
  <si>
    <t>embryonic pattern specification;protein deneddylation;trichome morphogenesis;protein ubiquitination;seed germination;histone methylation;regulation of flower development;cotyledon development;primary shoot apical meristem specification;response to freezing;cytosol;positive regulation of organelle organization;sugar mediated signaling pathway;cell division;lipid storage;protein binding;reciprocal meiotic recombination;protein deubiquitination;photomorphogenesis;vegetative to reproductive phase transition of meristem;regulation of chromosome organization;sister chromatid cohesion;seed dormancy process;regulation of cell cycle process;protein complex assembly;regulation of cell differentiation;positive regulation of transcription, DNA-templated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</si>
  <si>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</si>
  <si>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Bradi1g65725</t>
  </si>
  <si>
    <t>elongation factor 1-alpha</t>
  </si>
  <si>
    <t>GO:0005525;GO:0016779;GO:0006448;GO:0003746;GO:0003924;GO:0005840</t>
  </si>
  <si>
    <t>GTP binding;ribosome;nucleotidyltransferase activity;translation elongation factor activity;GTPase activity;regulation of translational elongation</t>
  </si>
  <si>
    <t>Bradi2g36817</t>
  </si>
  <si>
    <t>f-box lrr-repeat protein at5g02700</t>
  </si>
  <si>
    <t>Bradi1g58940</t>
  </si>
  <si>
    <t>Bradi1g44010</t>
  </si>
  <si>
    <t>3-ketoacyl- synthase 6-like</t>
  </si>
  <si>
    <t>Bradi2g53740</t>
  </si>
  <si>
    <t>PREDICTED: uncharacterized protein LOC100841322</t>
  </si>
  <si>
    <t>GO:0046872;GO:0016020;GO:0030001</t>
  </si>
  <si>
    <t>membrane;metal ion transport;metal ion binding</t>
  </si>
  <si>
    <t>Bradi2g24290</t>
  </si>
  <si>
    <t>uncharacterized loc100276062 precursor</t>
  </si>
  <si>
    <t>Bradi3g53120</t>
  </si>
  <si>
    <t>Bradi3g42090</t>
  </si>
  <si>
    <t>Bradi4g20900</t>
  </si>
  <si>
    <t>la-related protein 6b-like</t>
  </si>
  <si>
    <t>GO:0000166;GO:0005634;GO:0003723;GO:0030529;GO:0006396</t>
  </si>
  <si>
    <t>intracellular ribonucleoprotein complex;nucleus;RNA processing;RNA binding;nucleotide binding</t>
  </si>
  <si>
    <t>Bradi5g02290</t>
  </si>
  <si>
    <t>Bradi5g07090</t>
  </si>
  <si>
    <t>ras gtpase-activating protein-binding protein 1-like</t>
  </si>
  <si>
    <t>GO:0000166;GO:0003676;GO:0006810;GO:0009536</t>
  </si>
  <si>
    <t>plastid;nucleic acid binding;transport;nucleotide binding</t>
  </si>
  <si>
    <t>Bradi3g36270</t>
  </si>
  <si>
    <t>vacuolar fusion protein ccz1 homolog isoform x1</t>
  </si>
  <si>
    <t>GO:0031988;GO:0016192;GO:0043231</t>
  </si>
  <si>
    <t>intracellular membrane-bounded organelle;vesicle;vesicle-mediated transport</t>
  </si>
  <si>
    <t>Bradi3g32880</t>
  </si>
  <si>
    <t>proline dehydrogenase mitochondrial-like</t>
  </si>
  <si>
    <t>GO:0006525;GO:0004657;GO:0016023;GO:0055114;GO:0006561;GO:0006562</t>
  </si>
  <si>
    <t>cytoplasmic vesicle;oxidation-reduction process;proline catabolic process;proline dehydrogenase activity;arginine metabolic process;proline biosynthetic process</t>
  </si>
  <si>
    <t>Bradi2g12637</t>
  </si>
  <si>
    <t>glycine-rich domain-containing protein 1 isoform x2</t>
  </si>
  <si>
    <t>GO:0016021;GO:0006810;GO:0005886</t>
  </si>
  <si>
    <t>plasma membrane;transport;integral component of membrane</t>
  </si>
  <si>
    <t>Bradi5g09190</t>
  </si>
  <si>
    <t>histone deacetylase 9</t>
  </si>
  <si>
    <t>Bradi3g30070</t>
  </si>
  <si>
    <t>monothiol glutaredoxin-s11</t>
  </si>
  <si>
    <t>GO:0005623;GO:0006118;GO:0015035;GO:0046872;GO:0009055;GO:0045454;GO:0055114</t>
  </si>
  <si>
    <t>oxidation-reduction process;metal ion binding;cell redox homeostasis;cell;electron carrier activity;obsolete electron transport;protein disulfide oxidoreductase activity</t>
  </si>
  <si>
    <t>Bradi3g06700</t>
  </si>
  <si>
    <t>protein flx-like 2</t>
  </si>
  <si>
    <t>Bradi2g44910</t>
  </si>
  <si>
    <t>GO:0005524;GO:0009506;GO:0004672;GO:0006468;GO:0005886</t>
  </si>
  <si>
    <t>plasma membrane;plasmodesma;protein kinase activity;protein phosphorylation;ATP binding</t>
  </si>
  <si>
    <t>Bradi1g10340</t>
  </si>
  <si>
    <t>cyclase-associated protein 1-like</t>
  </si>
  <si>
    <t>GO:0003779;GO:0007010;GO:0000902</t>
  </si>
  <si>
    <t>cytoskeleton organization;cell morphogenesis;actin binding</t>
  </si>
  <si>
    <t>Bradi5g16257</t>
  </si>
  <si>
    <t>probable sphingolipid transporter spinster homolog 2</t>
  </si>
  <si>
    <t>Bradi4g32000</t>
  </si>
  <si>
    <t>hydroxyproline-rich glyco protein</t>
  </si>
  <si>
    <t>Bradi1g40407</t>
  </si>
  <si>
    <t>protein tesmin tso1-like cxc 5</t>
  </si>
  <si>
    <t>Bradi2g35807</t>
  </si>
  <si>
    <t>probable serine threonine-protein phosphatase 2a regulatory subunit b subunit ton2</t>
  </si>
  <si>
    <t>GO:0000913;GO:0007155;GO:0000226;GO:0010090;GO:0048765;GO:0009524;GO:0005634;GO:0030359;GO:0030865;GO:0009826;GO:0005509;GO:0045010;GO:0050790;GO:0005819;GO:0071555</t>
  </si>
  <si>
    <t>trichome morphogenesis;preprophase band assembly;nucleus;unidimensional cell growth;cortical cytoskeleton organization;protein phosphatase regulator activity;phragmoplast;microtubule cytoskeleton organization;calcium ion binding;actin nucleation;regulation of catalytic activity;cell adhesion;root hair cell differentiation;spindle;cell wall organization</t>
  </si>
  <si>
    <t>Bradi1g58790</t>
  </si>
  <si>
    <t>f-box fbd lrr-repeat protein at1g16930-like isoform x2</t>
  </si>
  <si>
    <t>Bradi2g58677</t>
  </si>
  <si>
    <t>selenium-binding protein 1-like</t>
  </si>
  <si>
    <t>GO:0005515;GO:0008430</t>
  </si>
  <si>
    <t>selenium binding;protein binding</t>
  </si>
  <si>
    <t>Bradi1g61380</t>
  </si>
  <si>
    <t>protein ltv1 homolog</t>
  </si>
  <si>
    <t>Bradi2g04900</t>
  </si>
  <si>
    <t>Bradi5g16237</t>
  </si>
  <si>
    <t>Bradi4g43180</t>
  </si>
  <si>
    <t>GO:0016757;GO:0005739;GO:0008152</t>
  </si>
  <si>
    <t>transferase activity, transferring glycosyl groups;metabolic process;mitochondrion</t>
  </si>
  <si>
    <t>Bradi1g63580</t>
  </si>
  <si>
    <t>probable apyrase 1</t>
  </si>
  <si>
    <t>GO:0005524;GO:0005739;GO:0008152;GO:0016021;GO:0016787</t>
  </si>
  <si>
    <t>hydrolase activity;metabolic process;integral component of membrane;ATP binding;mitochondrion</t>
  </si>
  <si>
    <t>Bradi5g20940</t>
  </si>
  <si>
    <t>uncharacterized membrane protein at1g16860-like</t>
  </si>
  <si>
    <t>Bradi5g22710</t>
  </si>
  <si>
    <t>peroxisome biogenesis protein 22-like isoform x1</t>
  </si>
  <si>
    <t>Bradi1g06290</t>
  </si>
  <si>
    <t>fasciclin-like arabinogalactan protein 16</t>
  </si>
  <si>
    <t>Bradi1g16527</t>
  </si>
  <si>
    <t>tudor pwwp mbt superfamily protein isoform 1</t>
  </si>
  <si>
    <t>GO:0003677;GO:0006355;GO:0009536</t>
  </si>
  <si>
    <t>plastid;DNA binding;regulation of transcription, DNA-templated</t>
  </si>
  <si>
    <t>Bradi1g01520</t>
  </si>
  <si>
    <t>protein frigida</t>
  </si>
  <si>
    <t>Bradi4g10590</t>
  </si>
  <si>
    <t>Bradi1g11010</t>
  </si>
  <si>
    <t>histone-lysine n-methyltransferase ashr1</t>
  </si>
  <si>
    <t>GO:0005515;GO:0046872;GO:0008168;GO:0032259</t>
  </si>
  <si>
    <t>metal ion binding;methyltransferase activity;methylation;protein binding</t>
  </si>
  <si>
    <t>Bradi3g18470</t>
  </si>
  <si>
    <t>Bradi3g18540</t>
  </si>
  <si>
    <t>Bradi1g53890</t>
  </si>
  <si>
    <t>Bradi5g24490</t>
  </si>
  <si>
    <t>f-box lrr-repeat protein at3g28410</t>
  </si>
  <si>
    <t>Bradi3g48370</t>
  </si>
  <si>
    <t>acetolactate synthase small subunit chloroplastic-like</t>
  </si>
  <si>
    <t>GO:0003984;GO:0009097;GO:0015940;GO:0009507;GO:0009099;GO:0005948;GO:0009098;GO:0016597</t>
  </si>
  <si>
    <t>isoleucine biosynthetic process;chloroplast;acetolactate synthase activity;acetolactate synthase complex;valine biosynthetic process;leucine biosynthetic process;amino acid binding;pantothenate biosynthetic process</t>
  </si>
  <si>
    <t>Bradi1g63290</t>
  </si>
  <si>
    <t>serine threonine-protein kinase 2 19-like</t>
  </si>
  <si>
    <t>GO:0005524;GO:0009069;GO:0005840;GO:0004674;GO:0006468</t>
  </si>
  <si>
    <t>protein serine/threonine kinase activity;serine family amino acid metabolic process;ribosome;protein phosphorylation;ATP binding</t>
  </si>
  <si>
    <t>Bradi2g41950</t>
  </si>
  <si>
    <t>probable protein phosphatase 2c 6</t>
  </si>
  <si>
    <t>Bradi1g47600</t>
  </si>
  <si>
    <t>glycerol-3-phosphate transporter 5</t>
  </si>
  <si>
    <t>GO:0055085;GO:0005739;GO:0016021;GO:0015706;GO:0005215</t>
  </si>
  <si>
    <t>transporter activity;transmembrane transport;nitrate transport;integral component of membrane;mitochondrion</t>
  </si>
  <si>
    <t>Bradi2g38577</t>
  </si>
  <si>
    <t>dna (cytosine-5)-methyltransferase drm1-like</t>
  </si>
  <si>
    <t>GO:0006306;GO:0008168</t>
  </si>
  <si>
    <t>methyltransferase activity;DNA methylation</t>
  </si>
  <si>
    <t>Bradi1g15060</t>
  </si>
  <si>
    <t>ultraviolet-b receptor uvr8</t>
  </si>
  <si>
    <t>Bradi5g00510</t>
  </si>
  <si>
    <t>dolichyl-diphosphooligosaccharide--protein glycosyltransferase subunit 1b</t>
  </si>
  <si>
    <t>GO:0008250;GO:0004579;GO:0016021;GO:0016023;GO:0018279;GO:0005774;GO:0009505;GO:0005886</t>
  </si>
  <si>
    <t>cytoplasmic vesicle;plant-type cell wall;plasma membrane;protein N-linked glycosylation via asparagine;oligosaccharyltransferase complex;vacuolar membrane;integral component of membrane;dolichyl-diphosphooligosaccharide-protein glycotransferase activity</t>
  </si>
  <si>
    <t>Bradi2g17886</t>
  </si>
  <si>
    <t>serine protease do-like protein</t>
  </si>
  <si>
    <t>Bradi2g49790</t>
  </si>
  <si>
    <t>GO:0005524;GO:0007229;GO:0005515;GO:0016021;GO:0004672;GO:0006468;GO:0005886</t>
  </si>
  <si>
    <t>plasma membrane;integrin-mediated signaling pathway;protein kinase activity;protein phosphorylation;integral component of membrane;protein binding;ATP binding</t>
  </si>
  <si>
    <t>Bradi4g21680</t>
  </si>
  <si>
    <t>ccr4-not transcription complex subunit 11-like isoform x1</t>
  </si>
  <si>
    <t>Bradi1g13510</t>
  </si>
  <si>
    <t>myosin-binding protein 7-like</t>
  </si>
  <si>
    <t>Bradi3g40480</t>
  </si>
  <si>
    <t>rna pseudouridine synthase mitochondrial</t>
  </si>
  <si>
    <t>GO:0001522;GO:0003723;GO:0005739;GO:0009982</t>
  </si>
  <si>
    <t>pseudouridine synthase activity;pseudouridine synthesis;RNA binding;mitochondrion</t>
  </si>
  <si>
    <t>Bradi3g20268</t>
  </si>
  <si>
    <t>PREDICTED: uncharacterized protein LOC100826884</t>
  </si>
  <si>
    <t>Bradi3g39240</t>
  </si>
  <si>
    <t>cytochrome c oxidase assembly protein cox15</t>
  </si>
  <si>
    <t>GO:0004129;GO:0015992;GO:0016627;GO:0016021;GO:0006123;GO:0006784;GO:0009060;GO:0005751;GO:0016126;GO:0019745</t>
  </si>
  <si>
    <t>pentacyclic triterpenoid biosynthetic process;cytochrome-c oxidase activity;proton transport;heme a biosynthetic process;oxidoreductase activity, acting on the CH-CH group of donors;mitochondrial respiratory chain complex IV;aerobic respiration;sterol biosynthetic process;mitochondrial electron transport, cytochrome c to oxygen;integral component of membrane</t>
  </si>
  <si>
    <t>Bradi1g03367</t>
  </si>
  <si>
    <t>Bradi3g53310</t>
  </si>
  <si>
    <t>short-chain dehydrogenase reductase family 42e member 1</t>
  </si>
  <si>
    <t>GO:0003854;GO:0008209;GO:0008210;GO:0016020;GO:0005783;GO:0055114;GO:0006694;GO:0008207</t>
  </si>
  <si>
    <t>membrane;C21-steroid hormone metabolic process;oxidation-reduction process;3-beta-hydroxy-delta5-steroid dehydrogenase activity;estrogen metabolic process;androgen metabolic process;steroid biosynthetic process;endoplasmic reticulum</t>
  </si>
  <si>
    <t>Bradi1g10110</t>
  </si>
  <si>
    <t>sulfite exporter family protein</t>
  </si>
  <si>
    <t>Bradi1g67467</t>
  </si>
  <si>
    <t>sialyltransferase like protein</t>
  </si>
  <si>
    <t>GO:0005802;GO:0005768;GO:0009860;GO:0008373;GO:0007020;GO:0006486;GO:0097503;GO:0009846</t>
  </si>
  <si>
    <t>pollen germination;endosome;sialylation;protein glycosylation;microtubule nucleation;pollen tube growth;sialyltransferase activity;trans-Golgi network</t>
  </si>
  <si>
    <t>Bradi2g28110</t>
  </si>
  <si>
    <t>exonuclease mut-7-like protein</t>
  </si>
  <si>
    <t>GO:0003676;GO:0008408;GO:0090305</t>
  </si>
  <si>
    <t>3'-5' exonuclease activity;nucleic acid binding;nucleic acid phosphodiester bond hydrolysis</t>
  </si>
  <si>
    <t>Bradi3g30430</t>
  </si>
  <si>
    <t>u1 small nuclear ribonucleoprotein 70 kda-like</t>
  </si>
  <si>
    <t>GO:0000166;GO:0003676;GO:0030529;GO:0045893;GO:0035196;GO:0019013;GO:0030422;GO:0043687;GO:0000398</t>
  </si>
  <si>
    <t>mRNA splicing, via spliceosome;viral nucleocapsid;intracellular ribonucleoprotein complex;nucleic acid binding;post-translational protein modification;production of siRNA involved in RNA interference;production of miRNAs involved in gene silencing by miRNA;positive regulation of transcription, DNA-templated;nucleotide binding</t>
  </si>
  <si>
    <t>Bradi5g22000</t>
  </si>
  <si>
    <t>f-box kelch-repeat protein at5g60570-like</t>
  </si>
  <si>
    <t>Bradi1g22147</t>
  </si>
  <si>
    <t>probable pectate lyase 4</t>
  </si>
  <si>
    <t>GO:0045490;GO:0046872;GO:0030570;GO:0009536</t>
  </si>
  <si>
    <t>pectin catabolic process;pectate lyase activity;plastid;metal ion binding</t>
  </si>
  <si>
    <t>Bradi4g08090</t>
  </si>
  <si>
    <t>pentatricopeptide repeat-containing protein at2g15980</t>
  </si>
  <si>
    <t>Bradi1g57222</t>
  </si>
  <si>
    <t>Bradi4g03500</t>
  </si>
  <si>
    <t>alanine and asparagine-rich</t>
  </si>
  <si>
    <t>Bradi5g24860</t>
  </si>
  <si>
    <t>Bradi2g57952</t>
  </si>
  <si>
    <t>uncharacterized aarf domain-containing protein kinase 1-like isoform x1</t>
  </si>
  <si>
    <t>Bradi1g67090</t>
  </si>
  <si>
    <t>cytosolic enolase 3</t>
  </si>
  <si>
    <t>GO:0000287;GO:0004634;GO:0005634;GO:0006094;GO:0009094;GO:0000162;GO:0006571;GO:0006096;GO:0000015</t>
  </si>
  <si>
    <t>magnesium ion binding;L-phenylalanine biosynthetic process;tyrosine biosynthetic process;phosphopyruvate hydratase complex;nucleus;glycolytic process;gluconeogenesis;phosphopyruvate hydratase activity;tryptophan biosynthetic process</t>
  </si>
  <si>
    <t>Bradi3g14860</t>
  </si>
  <si>
    <t>xylosyltransferase 1-like</t>
  </si>
  <si>
    <t>GO:0008375;GO:0005739;GO:0016020;GO:0008152</t>
  </si>
  <si>
    <t>membrane;acetylglucosaminyltransferase activity;metabolic process;mitochondrion</t>
  </si>
  <si>
    <t>Bradi1g23490</t>
  </si>
  <si>
    <t>ruvb-like 2</t>
  </si>
  <si>
    <t>GO:0005657;GO:0005524;GO:0043141;GO:0032508;GO:0008152</t>
  </si>
  <si>
    <t>ATP-dependent 5'-3' DNA helicase activity;DNA duplex unwinding;replication fork;metabolic process;ATP binding</t>
  </si>
  <si>
    <t>Bradi2g46550</t>
  </si>
  <si>
    <t>dna-directed rna polymerase iii subunit rpc3</t>
  </si>
  <si>
    <t>GO:0001056;GO:0003677;GO:0006383;GO:0005666</t>
  </si>
  <si>
    <t>DNA-directed RNA polymerase III complex;transcription from RNA polymerase III promoter;DNA binding;RNA polymerase III activity</t>
  </si>
  <si>
    <t>Bradi4g33151</t>
  </si>
  <si>
    <t>Bradi1g02720</t>
  </si>
  <si>
    <t>GO:0004650;GO:0071555;GO:0005576;GO:0005773;GO:0005982;GO:0005985</t>
  </si>
  <si>
    <t>starch metabolic process;vacuole;polygalacturonase activity;extracellular region;sucrose metabolic process;cell wall organization</t>
  </si>
  <si>
    <t>Bradi1g76910</t>
  </si>
  <si>
    <t>probable receptor-like protein kinase at5g24010</t>
  </si>
  <si>
    <t>Bradi2g11790</t>
  </si>
  <si>
    <t>ninja-family protein os05g0558800-like</t>
  </si>
  <si>
    <t>GO:0005634;GO:0045892;GO:0009867</t>
  </si>
  <si>
    <t>nucleus;jasmonic acid mediated signaling pathway;negative regulation of transcription, DNA-templated</t>
  </si>
  <si>
    <t>Bradi1g50590</t>
  </si>
  <si>
    <t>cyclin-dependent kinase f-4-like</t>
  </si>
  <si>
    <t>Bradi2g60932</t>
  </si>
  <si>
    <t>ump synthase</t>
  </si>
  <si>
    <t>GO:0006207;GO:0004590;GO:0005096;GO:0044205;GO:0004588;GO:0043547</t>
  </si>
  <si>
    <t>'de novo' UMP biosynthetic process;'de novo' pyrimidine nucleobase biosynthetic process;orotate phosphoribosyltransferase activity;orotidine-5'-phosphate decarboxylase activity;positive regulation of GTPase activity;GTPase activator activity</t>
  </si>
  <si>
    <t>Bradi2g37980</t>
  </si>
  <si>
    <t>Bradi2g58360</t>
  </si>
  <si>
    <t>dead-box atp-dependent rna helicase 30</t>
  </si>
  <si>
    <t>Bradi3g38970</t>
  </si>
  <si>
    <t>bhlh protein family-like</t>
  </si>
  <si>
    <t>Bradi1g69460</t>
  </si>
  <si>
    <t>heat shock</t>
  </si>
  <si>
    <t>Bradi3g21350</t>
  </si>
  <si>
    <t>Bradi2g14310</t>
  </si>
  <si>
    <t>casein kinase i isoform delta-like isoform x1</t>
  </si>
  <si>
    <t>GO:0008360;GO:0051301;GO:0005524;GO:0005739;GO:0016020;GO:0006508;GO:0016055;GO:0009069;GO:0004674;GO:0006897;GO:0018105;GO:0004222</t>
  </si>
  <si>
    <t>peptidyl-serine phosphorylation;membrane;Wnt signaling pathway;protein serine/threonine kinase activity;serine family amino acid metabolic process;metalloendopeptidase activity;cell division;endocytosis;regulation of cell shape;ATP binding;proteolysis;mitochondrion</t>
  </si>
  <si>
    <t>Bradi1g23270</t>
  </si>
  <si>
    <t>GO:0005515;GO:0009651;GO:0007030;GO:0006816;GO:0009536</t>
  </si>
  <si>
    <t>plastid;response to salt stress;calcium ion transport;Golgi organization;protein binding</t>
  </si>
  <si>
    <t>Bradi2g36550</t>
  </si>
  <si>
    <t>f-box fbd lrr-repeat protein at5g22670</t>
  </si>
  <si>
    <t>Bradi1g70200</t>
  </si>
  <si>
    <t>trna dimethylallyltransferase 2 isoform x1</t>
  </si>
  <si>
    <t>GO:0005524;GO:0007131;GO:0008033;GO:0005829;GO:0052381;GO:0009824</t>
  </si>
  <si>
    <t>cytosol;AMP dimethylallyltransferase activity;tRNA dimethylallyltransferase activity;tRNA processing;ATP binding;reciprocal meiotic recombination</t>
  </si>
  <si>
    <t>Bradi1g29960</t>
  </si>
  <si>
    <t>PREDICTED: uncharacterized protein LOC100844441</t>
  </si>
  <si>
    <t>GO:0005802;GO:0008270;GO:0005768</t>
  </si>
  <si>
    <t>endosome;trans-Golgi network;zinc ion binding</t>
  </si>
  <si>
    <t>Bradi2g14270</t>
  </si>
  <si>
    <t>notchless protein homolog</t>
  </si>
  <si>
    <t>GO:0005634;GO:0005524;GO:0004713;GO:0005515;GO:0042254;GO:0051604;GO:0009553;GO:0009069;GO:0004674;GO:0006468;GO:0080008</t>
  </si>
  <si>
    <t>protein maturation;protein serine/threonine kinase activity;serine family amino acid metabolic process;protein tyrosine kinase activity;nucleus;protein phosphorylation;protein binding;ATP binding;Cul4-RING E3 ubiquitin ligase complex;embryo sac development;ribosome biogenesis</t>
  </si>
  <si>
    <t>Bradi1g58050</t>
  </si>
  <si>
    <t>switch-associated protein 70-like</t>
  </si>
  <si>
    <t>GO:0009505;GO:0009536</t>
  </si>
  <si>
    <t>plastid;plant-type cell wall</t>
  </si>
  <si>
    <t>Bradi3g02540</t>
  </si>
  <si>
    <t>poly -binding protein 3-like</t>
  </si>
  <si>
    <t>GO:0003723;GO:0048467</t>
  </si>
  <si>
    <t>gynoecium development;RNA binding</t>
  </si>
  <si>
    <t>Bradi2g08380</t>
  </si>
  <si>
    <t>PREDICTED: uncharacterized protein LOC100821696</t>
  </si>
  <si>
    <t>Bradi4g40870</t>
  </si>
  <si>
    <t>2-oxoisovalerate dehydrogenase subunit alpha mitochondrial isoform x1</t>
  </si>
  <si>
    <t>GO:0016624;GO:0005739;GO:0055114</t>
  </si>
  <si>
    <t>oxidoreductase activity, acting on the aldehyde or oxo group of donors, disulfide as acceptor;oxidation-reduction process;mitochondrion</t>
  </si>
  <si>
    <t>Bradi2g09620</t>
  </si>
  <si>
    <t>lipopolysaccharide core biosynthesis mannosyltransferase lpsb</t>
  </si>
  <si>
    <t>GO:0097502;GO:0009058;GO:0000136;GO:0004378</t>
  </si>
  <si>
    <t>mannosylation;GDP-Man:Man1GlcNAc2-PP-Dol alpha-1,3-mannosyltransferase activity;biosynthetic process;alpha-1,6-mannosyltransferase complex</t>
  </si>
  <si>
    <t>Molecular Function;Biological Process;Biological Process;Cellular Component</t>
  </si>
  <si>
    <t>Bradi2g25570</t>
  </si>
  <si>
    <t>PREDICTED: uncharacterized protein LOC100839914</t>
  </si>
  <si>
    <t>Bradi4g45010</t>
  </si>
  <si>
    <t>asparagine synthetase</t>
  </si>
  <si>
    <t>GO:0009063;GO:0006529;GO:0006531;GO:0004066;GO:0009646;GO:0006522</t>
  </si>
  <si>
    <t>alanine metabolic process;cellular amino acid catabolic process;aspartate metabolic process;asparagine synthase (glutamine-hydrolyzing) activity;asparagine biosynthetic process;response to absence of light</t>
  </si>
  <si>
    <t>Bradi2g47730</t>
  </si>
  <si>
    <t>transcription factor aba-inducible bhlh-type-like</t>
  </si>
  <si>
    <t>GO:0001101;GO:0050794;GO:0046983;GO:0044763;GO:0009725;GO:1901700</t>
  </si>
  <si>
    <t>response to hormone;response to acid chemical;single-organism cellular process;protein dimerization activity;response to oxygen-containing compound;regulation of cellular process</t>
  </si>
  <si>
    <t>Bradi5g25637</t>
  </si>
  <si>
    <t>oryzain beta chain precursor</t>
  </si>
  <si>
    <t>GO:0004623;GO:0006508;GO:0009395;GO:0004197;GO:0016023</t>
  </si>
  <si>
    <t>phospholipase A2 activity;cytoplasmic vesicle;cysteine-type endopeptidase activity;phospholipid catabolic process;proteolysis</t>
  </si>
  <si>
    <t>Bradi2g34960</t>
  </si>
  <si>
    <t>tubulin gamma-1 chain</t>
  </si>
  <si>
    <t>GO:0005525;GO:0003924;GO:0007020;GO:0008152;GO:0005198;GO:0000930;GO:0031122;GO:0007018;GO:0005874</t>
  </si>
  <si>
    <t>microtubule;GTP binding;microtubule-based movement;microtubule nucleation;metabolic process;structural molecule activity;GTPase activity;gamma-tubulin complex;cytoplasmic microtubule organization</t>
  </si>
  <si>
    <t>Bradi3g30530</t>
  </si>
  <si>
    <t>upf0496 protein 4-like</t>
  </si>
  <si>
    <t>GO:0016020;GO:0005488</t>
  </si>
  <si>
    <t>membrane;binding</t>
  </si>
  <si>
    <t>Bradi2g41087</t>
  </si>
  <si>
    <t>vacuolar cation proton exchanger 1a-like</t>
  </si>
  <si>
    <t>GO:0016021;GO:0070588;GO:0005774;GO:0015369;GO:0006885</t>
  </si>
  <si>
    <t>regulation of pH;vacuolar membrane;integral component of membrane;calcium ion transmembrane transport;calcium:proton antiporter activity</t>
  </si>
  <si>
    <t>Bradi2g15340</t>
  </si>
  <si>
    <t>serine carboxypeptidase-like 50</t>
  </si>
  <si>
    <t>GO:0006508;GO:0004185;GO:0016023;GO:0005773</t>
  </si>
  <si>
    <t>cytoplasmic vesicle;vacuole;serine-type carboxypeptidase activity;proteolysis</t>
  </si>
  <si>
    <t>Bradi2g51580</t>
  </si>
  <si>
    <t>wd repeat-containing protein 13</t>
  </si>
  <si>
    <t>Bradi4g09230</t>
  </si>
  <si>
    <t>glucan endo- -beta-glucosidase-like</t>
  </si>
  <si>
    <t>GO:0016023;GO:0006952;GO:0042973;GO:0005982;GO:0005985</t>
  </si>
  <si>
    <t>starch metabolic process;cytoplasmic vesicle;glucan endo-1,3-beta-D-glucosidase activity;defense response;sucrose metabolic process</t>
  </si>
  <si>
    <t>Bradi4g44140</t>
  </si>
  <si>
    <t>GO:0009086;GO:0032880;GO:0046777;GO:0007178;GO:0009069;GO:0005886;GO:0004675;GO:0009755;GO:0001653;GO:0005524;GO:0009506;GO:0031625;GO:0000394</t>
  </si>
  <si>
    <t>plasma membrane;serine family amino acid metabolic process;peptide receptor activity;transmembrane receptor protein serine/threonine kinase signaling pathway;methionine biosynthetic process;hormone-mediated signaling pathway;RNA splicing, via endonucleolytic cleavage and ligation;protein autophosphorylation;plasmodesma;transmembrane receptor protein serine/threonine kinase activity;ATP binding;regulation of protein localization;ubiquitin protein ligase binding</t>
  </si>
  <si>
    <t>Bradi5g07146</t>
  </si>
  <si>
    <t>GO:0006855;GO:0015297;GO:0016020;GO:0015238</t>
  </si>
  <si>
    <t>membrane;antiporter activity;drug transmembrane transport;drug transmembrane transporter activity</t>
  </si>
  <si>
    <t>Bradi3g56587</t>
  </si>
  <si>
    <t>probable amino acid permease 7</t>
  </si>
  <si>
    <t>Bradi3g53702</t>
  </si>
  <si>
    <t>diacylglycerol kinase 7-like</t>
  </si>
  <si>
    <t>Bradi2g22040</t>
  </si>
  <si>
    <t>PREDICTED: uncharacterized protein LOC100844569 isoform X2</t>
  </si>
  <si>
    <t>Bradi2g05900</t>
  </si>
  <si>
    <t>Bradi1g77280</t>
  </si>
  <si>
    <t>arm repeat superfamily isoform 2</t>
  </si>
  <si>
    <t>GO:0009506;GO:0009793;GO:0019287;GO:0006552;GO:0006574;GO:0005829;GO:0006550;GO:0046950;GO:0004421;GO:0005488</t>
  </si>
  <si>
    <t>isopentenyl diphosphate biosynthetic process, mevalonate pathway;cellular ketone body metabolic process;embryo development ending in seed dormancy;valine catabolic process;cytosol;plasmodesma;hydroxymethylglutaryl-CoA synthase activity;binding;leucine catabolic process;isoleucine catabolic process</t>
  </si>
  <si>
    <t>Bradi4g14730</t>
  </si>
  <si>
    <t>Bradi5g17240</t>
  </si>
  <si>
    <t>poly -specific endoribonuclease-b-like</t>
  </si>
  <si>
    <t>GO:0016788;GO:0006508;GO:0008233;GO:0009536</t>
  </si>
  <si>
    <t>plastid;peptidase activity;hydrolase activity, acting on ester bonds;proteolysis</t>
  </si>
  <si>
    <t>Bradi1g24310</t>
  </si>
  <si>
    <t>GO:0005634;GO:0005667;GO:0003700;GO:0090610;GO:0048366;GO:0006355;GO:0045449</t>
  </si>
  <si>
    <t>transcription factor activity, sequence-specific DNA binding;transcription factor complex;nucleus;bundle sheath cell fate specification;regulation of transcription, DNA-templated;leaf development</t>
  </si>
  <si>
    <t>Bradi1g64580</t>
  </si>
  <si>
    <t>peptide chain release factor 2</t>
  </si>
  <si>
    <t>GO:0010162;GO:0019915;GO:0009640;GO:0010182;GO:0005840;GO:0009845;GO:0009933;GO:0006444;GO:0048825;GO:0051301;GO:0006449;GO:0009909;GO:0005739;GO:0050826;GO:0018444;GO:0010228;GO:0016149;GO:0016567</t>
  </si>
  <si>
    <t>response to freezing;sugar mediated signaling pathway;protein ubiquitination;regulation of translational termination;cell division;seed germination;lipid storage;mitochondrion;translation release factor complex;photomorphogenesis;vegetative to reproductive phase transition of meristem;translation release factor activity, codon specific;regulation of flower development;seed dormancy process;cotyledon development;ribosome;'de novo' cotranslational protein folding;meristem structural organization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</si>
  <si>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</si>
  <si>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Bradi2g59297</t>
  </si>
  <si>
    <t>regulation of nuclear pre-mrna domain-containing protein 1b-like isoform x2</t>
  </si>
  <si>
    <t>Bradi2g25610</t>
  </si>
  <si>
    <t>lec14b protein isoform x2</t>
  </si>
  <si>
    <t>Bradi3g32020</t>
  </si>
  <si>
    <t>uncharacterized gpi-anchored protein at1g61900-like isoform x2</t>
  </si>
  <si>
    <t>Bradi1g46850</t>
  </si>
  <si>
    <t>udp-glucose flavonoid-3-o-glucosyltransferase</t>
  </si>
  <si>
    <t>GO:0009718;GO:0047213</t>
  </si>
  <si>
    <t>anthocyanin-containing compound biosynthetic process;anthocyanidin 3-O-glucosyltransferase activity</t>
  </si>
  <si>
    <t>Bradi2g52570</t>
  </si>
  <si>
    <t>Bradi2g39890</t>
  </si>
  <si>
    <t>ankyrin-1 isoform x1</t>
  </si>
  <si>
    <t>Bradi1g57860</t>
  </si>
  <si>
    <t>uncharacterized loc100273612</t>
  </si>
  <si>
    <t>Bradi2g37270</t>
  </si>
  <si>
    <t>f-box protein at3g16210</t>
  </si>
  <si>
    <t>Bradi1g23840</t>
  </si>
  <si>
    <t>indole-3-acetic acid-amido synthetase -like</t>
  </si>
  <si>
    <t>Bradi4g19660</t>
  </si>
  <si>
    <t>probable protein phosphatase 2c 33</t>
  </si>
  <si>
    <t>Bradi5g18740</t>
  </si>
  <si>
    <t>endoplasmic reticulum oxidoreductin-1-like</t>
  </si>
  <si>
    <t>GO:0005789;GO:0003756;GO:0016671;GO:0051604;GO:0055114;GO:0006457;GO:0009536;GO:0006950;GO:0009415</t>
  </si>
  <si>
    <t>protein disulfide isomerase activity;protein maturation;endoplasmic reticulum membrane;plastid;oxidation-reduction process;response to stress;response to water;protein folding;oxidoreductase activity, acting on a sulfur group of donors, disulfide as acceptor</t>
  </si>
  <si>
    <t>Bradi1g78370</t>
  </si>
  <si>
    <t>2-phosphoglycerate expressed</t>
  </si>
  <si>
    <t>Bradi2g32220</t>
  </si>
  <si>
    <t>protein trichome birefringence-like 26</t>
  </si>
  <si>
    <t>Bradi1g43630</t>
  </si>
  <si>
    <t>sodium-coupled neutral amino acid transporter 2-like</t>
  </si>
  <si>
    <t>GO:0016021;GO:0005275;GO:0015837;GO:0016023;GO:0006865</t>
  </si>
  <si>
    <t>cytoplasmic vesicle;integral component of membrane;amine transport;amino acid transport;amine transmembrane transporter activity</t>
  </si>
  <si>
    <t>Bradi5g05190</t>
  </si>
  <si>
    <t>metal tolerance protein c4</t>
  </si>
  <si>
    <t>GO:0005739;GO:0098655;GO:0016021;GO:0008324</t>
  </si>
  <si>
    <t>cation transmembrane transport;cation transmembrane transporter activity;integral component of membrane;mitochondrion</t>
  </si>
  <si>
    <t>Bradi5g14887</t>
  </si>
  <si>
    <t>dol-p-glc:glc man c -pp-dol alpha- -glucosyltransferase isoform x2</t>
  </si>
  <si>
    <t>GO:0005789;GO:0009651;GO:0048366;GO:0006487;GO:0016023;GO:0004583;GO:0006488</t>
  </si>
  <si>
    <t>dolichyl-phosphate-glucose-glycolipid alpha-glucosyltransferase activity;endoplasmic reticulum membrane;cytoplasmic vesicle;response to salt stress;protein N-linked glycosylation;dolichol-linked oligosaccharide biosynthetic process;leaf development</t>
  </si>
  <si>
    <t>Bradi5g09300</t>
  </si>
  <si>
    <t>cell division protein homolog 2- chloroplastic-like</t>
  </si>
  <si>
    <t>GO:0005525;GO:0051301;GO:0051258;GO:0003924;GO:0008152;GO:0043234;GO:0009536</t>
  </si>
  <si>
    <t>plastid;GTP binding;cell division;metabolic process;protein complex;GTPase activity;protein polymerization</t>
  </si>
  <si>
    <t>Bradi3g51577</t>
  </si>
  <si>
    <t>lysophospholipid acyltransferase 1-like</t>
  </si>
  <si>
    <t>GO:0008152;GO:0016021;GO:0016740</t>
  </si>
  <si>
    <t>transferase activity;metabolic process;integral component of membrane</t>
  </si>
  <si>
    <t>Bradi5g09640</t>
  </si>
  <si>
    <t>transcription factor e2f3</t>
  </si>
  <si>
    <t>GO:0005634;GO:0005667;GO:0003677;GO:0003700;GO:0005739;GO:0006355;GO:0045449</t>
  </si>
  <si>
    <t>Bradi5g04050</t>
  </si>
  <si>
    <t>aspartic proteinase-like protein 1</t>
  </si>
  <si>
    <t>Bradi2g05670</t>
  </si>
  <si>
    <t>tpa: hexokinase-1 isoform 1</t>
  </si>
  <si>
    <t>GO:0006094;GO:0006040;GO:0006096;GO:0006013;GO:0006000;GO:0004396;GO:0006012;GO:0046835;GO:0005982;GO:0005985;GO:0005536;GO:0005524;GO:0001678;GO:0005737;GO:0019872</t>
  </si>
  <si>
    <t>mannose metabolic process;amino sugar metabolic process;hexokinase activity;glycolytic process;gluconeogenesis;cytoplasm;fructose metabolic process;starch metabolic process;glucose binding;carbohydrate phosphorylation;cellular glucose homeostasis;streptomycin biosynthetic process;sucrose metabolic process;galactose metabolic process;ATP binding</t>
  </si>
  <si>
    <t>Bradi3g33370</t>
  </si>
  <si>
    <t>8-amino-7-oxononanoate synthase</t>
  </si>
  <si>
    <t>GO:0030170;GO:0008483;GO:0005829;GO:0009102;GO:0009536;GO:0016874;GO:0008710</t>
  </si>
  <si>
    <t>pyridoxal phosphate binding;plastid;biotin biosynthetic process;cytosol;transaminase activity;8-amino-7-oxononanoate synthase activity;ligase activity</t>
  </si>
  <si>
    <t>Bradi3g52530</t>
  </si>
  <si>
    <t>cyclin-dependent kinase f-4</t>
  </si>
  <si>
    <t>Bradi1g02780</t>
  </si>
  <si>
    <t>trna:m x modification enzyme trm13 homolog</t>
  </si>
  <si>
    <t>GO:0008175;GO:0030488;GO:0009536</t>
  </si>
  <si>
    <t>plastid;tRNA methylation;tRNA methyltransferase activity</t>
  </si>
  <si>
    <t>Bradi3g32980</t>
  </si>
  <si>
    <t>Bradi5g18760</t>
  </si>
  <si>
    <t>quasimodo partial</t>
  </si>
  <si>
    <t>GO:0005802;GO:0005768;GO:0005739;GO:0008757;GO:0052546;GO:0032259</t>
  </si>
  <si>
    <t>endosome;methylation;cell wall pectin metabolic process;S-adenosylmethionine-dependent methyltransferase activity;mitochondrion;trans-Golgi network</t>
  </si>
  <si>
    <t>Bradi1g19540</t>
  </si>
  <si>
    <t>bsd domain-containing protein 1-like</t>
  </si>
  <si>
    <t>Bradi3g22370</t>
  </si>
  <si>
    <t>histone deacetylase</t>
  </si>
  <si>
    <t>Bradi2g31270</t>
  </si>
  <si>
    <t>protein ssuh2 homolog</t>
  </si>
  <si>
    <t>Bradi1g71300</t>
  </si>
  <si>
    <t>seryl-trna synthetase</t>
  </si>
  <si>
    <t>GO:0005524;GO:0006094;GO:0009651;GO:0009165;GO:0006096;GO:0006563;GO:0005829;GO:0004828;GO:0006499;GO:0006434;GO:0006544;GO:0006566</t>
  </si>
  <si>
    <t>glycine metabolic process;seryl-tRNA aminoacylation;nucleotide biosynthetic process;response to salt stress;cytosol;glycolytic process;L-serine metabolic process;threonine metabolic process;ATP binding;gluconeogenesis;serine-tRNA ligase activity;N-terminal protein myristoylation</t>
  </si>
  <si>
    <t>Bradi4g16050</t>
  </si>
  <si>
    <t>e3 ubiquitin-protein ligase trip12</t>
  </si>
  <si>
    <t>GO:0052541;GO:0016126;GO:0052546</t>
  </si>
  <si>
    <t>plant-type cell wall cellulose metabolic process;cell wall pectin metabolic process;sterol biosynthetic process</t>
  </si>
  <si>
    <t>Bradi4g25430</t>
  </si>
  <si>
    <t>mrna-decapping enzyme-like protein</t>
  </si>
  <si>
    <t>GO:0043085;GO:0000290;GO:0008047</t>
  </si>
  <si>
    <t>enzyme activator activity;deadenylation-dependent decapping of nuclear-transcribed mRNA;positive regulation of catalytic activity</t>
  </si>
  <si>
    <t>Bradi2g52650</t>
  </si>
  <si>
    <t>dna repair protein reca homolog mitochondrial isoform x1</t>
  </si>
  <si>
    <t>GO:0005524;GO:0005975;GO:0006281;GO:0008094;GO:0009408;GO:0005739;GO:0006310;GO:0009432;GO:0004553;GO:0003697;GO:0000002</t>
  </si>
  <si>
    <t>single-stranded DNA binding;carbohydrate metabolic process;hydrolase activity, hydrolyzing O-glycosyl compounds;mitochondrial genome maintenance;SOS response;DNA recombination;ATP binding;DNA repair;mitochondrion;DNA-dependent ATPase activity;response to heat</t>
  </si>
  <si>
    <t>Bradi5g14590</t>
  </si>
  <si>
    <t>la protein 1-like</t>
  </si>
  <si>
    <t>Bradi2g47940</t>
  </si>
  <si>
    <t>wd-40 repeat-containing protein msi4</t>
  </si>
  <si>
    <t>GO:0005634;GO:0005515;GO:0006508;GO:0008234</t>
  </si>
  <si>
    <t>cysteine-type peptidase activity;nucleus;protein binding;proteolysis</t>
  </si>
  <si>
    <t>Bradi2g54390</t>
  </si>
  <si>
    <t>ruvb-like protein 1</t>
  </si>
  <si>
    <t>GO:2000072;GO:0006094;GO:0007010;GO:0009640;GO:0009560;GO:0006396;GO:0005730;GO:0000741;GO:0048507;GO:0000278;GO:0005657;GO:0005524;GO:0001510;GO:0009507;GO:0034968;GO:0043141;GO:0009909;GO:0006606;GO:0032508;GO:0005829;GO:0051604;GO:0010388;GO:0010498</t>
  </si>
  <si>
    <t>karyogamy;protein deneddylation;protein maturation;histone lysine methylation;ATP-dependent 5'-3' DNA helicase activity;cytoskeleton organization;cytosol;DNA duplex unwinding;mitotic cell cycle;embryo sac egg cell differentiation;protein import into nucleus;gluconeogenesis;RNA methylation;proteasomal protein catabolic process;regulation of defense response to fungus, incompatible interaction;photomorphogenesis;chloroplast;regulation of flower development;nucleolus;replication fork;RNA processing;meristem development;ATP binding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</si>
  <si>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</si>
  <si>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Bradi3g13640</t>
  </si>
  <si>
    <t>molybdate-anion transporter</t>
  </si>
  <si>
    <t>GO:0015098;GO:0016021;GO:0015689</t>
  </si>
  <si>
    <t>integral component of membrane;molybdate ion transmembrane transporter activity;molybdate ion transport</t>
  </si>
  <si>
    <t>Bradi3g17762</t>
  </si>
  <si>
    <t>aminotransferase class iii superfamily protein</t>
  </si>
  <si>
    <t>Bradi3g47466</t>
  </si>
  <si>
    <t>armadillo repeat-containing protein lfr</t>
  </si>
  <si>
    <t>GO:0005634;GO:0009908;GO:0048366;GO:0009560;GO:0005488;GO:0006312</t>
  </si>
  <si>
    <t>mitotic recombination;nucleus;binding;flower development;embryo sac egg cell differentiation;leaf development</t>
  </si>
  <si>
    <t>Bradi2g36410</t>
  </si>
  <si>
    <t>membrane-bound o-acyltransferase</t>
  </si>
  <si>
    <t>GO:0005739;GO:0016021;GO:0006891</t>
  </si>
  <si>
    <t>intra-Golgi vesicle-mediated transport;integral component of membrane;mitochondrion</t>
  </si>
  <si>
    <t>Bradi4g39080</t>
  </si>
  <si>
    <t>ultraviolet-b receptor uvr8-like isoform x1</t>
  </si>
  <si>
    <t>Bradi3g54200</t>
  </si>
  <si>
    <t>aspartate chloroplastic</t>
  </si>
  <si>
    <t>GO:0009570;GO:0030170;GO:0009094;GO:0080130;GO:0006560;GO:0006571;GO:0009693;GO:0009941;GO:0006531;GO:0004069;GO:0006534;GO:0006522;GO:0009821;GO:0006107;GO:0006525;GO:0006536;GO:0000162;GO:0010319;GO:0048046;GO:0015976</t>
  </si>
  <si>
    <t>proline metabolic process;carbon utilization;L-aspartate:2-oxoglutarate aminotransferase activity;L-phenylalanine biosynthetic process;oxaloacetate metabolic process;alkaloid biosynthetic process;chloroplast envelope;L-phenylalanine:2-oxoglutarate aminotransferase activity;chloroplast stroma;arginine metabolic process;cysteine metabolic process;tyrosine biosynthetic process;stromule;pyridoxal phosphate binding;alanine metabolic process;ethylene biosynthetic process;apoplast;aspartate metabolic process;glutamate metabolic process;tryptophan biosynthetic process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</si>
  <si>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</si>
  <si>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Bradi2g10270</t>
  </si>
  <si>
    <t>nedd8-activating enzyme e1 catalytic subunit</t>
  </si>
  <si>
    <t>GO:0005634;GO:0005524;GO:0046982;GO:0019781;GO:0005829;GO:0045116;GO:0016881</t>
  </si>
  <si>
    <t>protein heterodimerization activity;cytosol;nucleus;acid-amino acid ligase activity;protein neddylation;ATP binding;NEDD8 activating enzyme activity</t>
  </si>
  <si>
    <t>Bradi3g20610</t>
  </si>
  <si>
    <t>Bradi3g16100</t>
  </si>
  <si>
    <t>uncharacterized loc100278423</t>
  </si>
  <si>
    <t>Bradi3g30000</t>
  </si>
  <si>
    <t>trafficking protein particle complex subunit 13</t>
  </si>
  <si>
    <t>GO:0016558;GO:0006635;GO:0005622</t>
  </si>
  <si>
    <t>fatty acid beta-oxidation;intracellular;protein import into peroxisome matrix</t>
  </si>
  <si>
    <t>Bradi5g17140</t>
  </si>
  <si>
    <t>f-box kelch-repeat protein at3g23880-like</t>
  </si>
  <si>
    <t>Bradi1g15120</t>
  </si>
  <si>
    <t>act domain containing expressed</t>
  </si>
  <si>
    <t>GO:0016779;GO:0008152;GO:0016597</t>
  </si>
  <si>
    <t>amino acid binding;metabolic process;nucleotidyltransferase activity</t>
  </si>
  <si>
    <t>Bradi3g43120</t>
  </si>
  <si>
    <t>7-dehydrocholesterol reductase</t>
  </si>
  <si>
    <t>GO:0016628;GO:0009918;GO:0006084;GO:0016132;GO:0005794;GO:0055114;GO:0005886</t>
  </si>
  <si>
    <t>oxidation-reduction process;plasma membrane;acetyl-CoA metabolic process;brassinosteroid biosynthetic process;Golgi apparatus;sterol delta7 reductase activity;oxidoreductase activity, acting on the CH-CH group of donors, NAD or NADP as acceptor</t>
  </si>
  <si>
    <t>Bradi5g17710</t>
  </si>
  <si>
    <t>growth regulator like protein</t>
  </si>
  <si>
    <t>Bradi3g37610</t>
  </si>
  <si>
    <t>Bradi2g61980</t>
  </si>
  <si>
    <t>auxin efflux carrier family protein</t>
  </si>
  <si>
    <t>Bradi1g70240</t>
  </si>
  <si>
    <t>PREDICTED: uncharacterized protein LOC100824156</t>
  </si>
  <si>
    <t>Bradi5g18300</t>
  </si>
  <si>
    <t>trna pseudouridine synthase pus10</t>
  </si>
  <si>
    <t>GO:0001522;GO:0003723;GO:0034968;GO:0009909;GO:0048449;GO:0009982;GO:0009536</t>
  </si>
  <si>
    <t>pseudouridine synthase activity;plastid;pseudouridine synthesis;histone lysine methylation;regulation of flower development;floral organ formation;RNA binding</t>
  </si>
  <si>
    <t>Bradi5g24250</t>
  </si>
  <si>
    <t>small rna degrading nuclease 1-like</t>
  </si>
  <si>
    <t>Bradi4g11580</t>
  </si>
  <si>
    <t>probable aminotransferase tat2</t>
  </si>
  <si>
    <t>GO:0030170;GO:0008483;GO:0006520;GO:0009058</t>
  </si>
  <si>
    <t>pyridoxal phosphate binding;cellular amino acid metabolic process;biosynthetic process;transaminase activity</t>
  </si>
  <si>
    <t>Bradi5g17000</t>
  </si>
  <si>
    <t>Bradi2g36217</t>
  </si>
  <si>
    <t>GO:0034968;GO:0009640;GO:0009909;GO:0009220;GO:0005739;GO:0010388</t>
  </si>
  <si>
    <t>pyrimidine ribonucleotide biosynthetic process;photomorphogenesis;protein deneddylation;histone lysine methylation;regulation of flower development;mitochondrion</t>
  </si>
  <si>
    <t>Cellular Component;Biological Process;Biological Process;Biological Process;Biological Process;Biological Process</t>
  </si>
  <si>
    <t>Bradi2g37100</t>
  </si>
  <si>
    <t>e3 ubiquitin-protein ligase xb3-like</t>
  </si>
  <si>
    <t>GO:0004842;GO:0008270;GO:0005515;GO:0016301;GO:0042742;GO:0016874;GO:0051865</t>
  </si>
  <si>
    <t>kinase activity;protein autoubiquitination;defense response to bacterium;ubiquitin-protein transferase activity;ligase activity;protein binding;zinc ion binding</t>
  </si>
  <si>
    <t>Bradi4g00450</t>
  </si>
  <si>
    <t>protease do-like 14</t>
  </si>
  <si>
    <t>Bradi1g48826</t>
  </si>
  <si>
    <t>Bradi2g45680</t>
  </si>
  <si>
    <t>casp-like protein 4a3</t>
  </si>
  <si>
    <t>Bradi5g25291</t>
  </si>
  <si>
    <t>PREDICTED: uncharacterized protein LOC100827224 isoform X2</t>
  </si>
  <si>
    <t>Bradi1g61057</t>
  </si>
  <si>
    <t>trna pseudouridine(38 39) synthase isoform x1</t>
  </si>
  <si>
    <t>GO:0001522;GO:0003723;GO:0008033;GO:0009982;GO:0006730</t>
  </si>
  <si>
    <t>pseudouridine synthase activity;pseudouridine synthesis;tRNA processing;one-carbon metabolic process;RNA binding</t>
  </si>
  <si>
    <t>Bradi3g55950</t>
  </si>
  <si>
    <t>Bradi1g44297</t>
  </si>
  <si>
    <t>Bradi1g09140</t>
  </si>
  <si>
    <t>e3 ubiquitin protein ligase drip2-like</t>
  </si>
  <si>
    <t>Bradi4g24260</t>
  </si>
  <si>
    <t>uncharacterized loc100273673</t>
  </si>
  <si>
    <t>Bradi1g05090</t>
  </si>
  <si>
    <t>Bradi2g38497</t>
  </si>
  <si>
    <t>rna binding protein</t>
  </si>
  <si>
    <t>GO:0009688</t>
  </si>
  <si>
    <t>abscisic acid biosynthetic process</t>
  </si>
  <si>
    <t>Bradi1g63340</t>
  </si>
  <si>
    <t>golgin subfamily a member 4</t>
  </si>
  <si>
    <t>Bradi1g64010</t>
  </si>
  <si>
    <t>cbl-interacting protein kinase 31</t>
  </si>
  <si>
    <t>GO:0005524;GO:0007165;GO:0005739;GO:0016023;GO:0009069;GO:0004674;GO:0006468</t>
  </si>
  <si>
    <t>cytoplasmic vesicle;protein serine/threonine kinase activity;signal transduction;serine family amino acid metabolic process;protein phosphorylation;ATP binding;mitochondrion</t>
  </si>
  <si>
    <t>Bradi1g09900</t>
  </si>
  <si>
    <t>growth-regulating factor 6-like</t>
  </si>
  <si>
    <t>GO:0005634;GO:0005524;GO:0006355;GO:0032502;GO:0009536</t>
  </si>
  <si>
    <t>plastid;developmental process;nucleus;ATP binding;regulation of transcription, DNA-templated</t>
  </si>
  <si>
    <t>Bradi1g18020</t>
  </si>
  <si>
    <t>udp-glucuronic acid decarboxylase 2-like</t>
  </si>
  <si>
    <t>Bradi4g32590</t>
  </si>
  <si>
    <t>serine threonine-protein kinase pepkr2-like</t>
  </si>
  <si>
    <t>Bradi4g09872</t>
  </si>
  <si>
    <t>barley stem rust resistance protein</t>
  </si>
  <si>
    <t>Bradi4g44675</t>
  </si>
  <si>
    <t>double-stranded rna-binding protein 8-like</t>
  </si>
  <si>
    <t>GO:0003725</t>
  </si>
  <si>
    <t>double-stranded RNA binding</t>
  </si>
  <si>
    <t>Bradi1g18930</t>
  </si>
  <si>
    <t>dead-box atp-dependent rna helicase 10</t>
  </si>
  <si>
    <t>GO:0005524;GO:0003723;GO:0009220;GO:0004386</t>
  </si>
  <si>
    <t>pyrimidine ribonucleotide biosynthetic process;helicase activity;ATP binding;RNA binding</t>
  </si>
  <si>
    <t>Bradi2g50557</t>
  </si>
  <si>
    <t>malonate-- ligase</t>
  </si>
  <si>
    <t>GO:0090410;GO:0016020;GO:0005829;GO:0090409</t>
  </si>
  <si>
    <t>membrane;cytosol;malonyl-CoA synthetase activity;malonate catabolic process</t>
  </si>
  <si>
    <t>Bradi3g45490</t>
  </si>
  <si>
    <t>protein rrp45a-like isoform x1</t>
  </si>
  <si>
    <t>GO:0034475;GO:0034473;GO:0043928;GO:0000467;GO:0000177;GO:0017091;GO:0071042;GO:0000176;GO:0071035;GO:0071028;GO:0034476;GO:0071038;GO:0034427</t>
  </si>
  <si>
    <t>cytoplasmic exosome (RNase complex);U5 snRNA 3'-end processing;AU-rich element binding;nuclear polyadenylation-dependent tRNA catabolic process;nuclear exosome (RNase complex);exonucleolytic trimming to generate mature 3'-end of 5.8S rRNA from tricistronic rRNA transcript (SSU-rRNA, 5.8S rRNA, LSU-rRNA);U1 snRNA 3'-end processing;nuclear-transcribed mRNA catabolic process, exonucleolytic, 3'-5';nuclear polyadenylation-dependent rRNA catabolic process;nuclear polyadenylation-dependent mRNA catabolic process;U4 snRNA 3'-end processing;nuclear mRNA surveillance;exonucleolytic nuclear-transcribed mRNA catabolic process involved in deadenylation-dependent decay</t>
  </si>
  <si>
    <t>Cellular Component;Cellular Component;Molecular Function;Biological Process;Biological Process;Biological Process;Biological Process;Biological Process;Biological Process;Biological Process;Biological Process;Biological Process;Biological Process</t>
  </si>
  <si>
    <t>Bradi2g49680</t>
  </si>
  <si>
    <t>mannan endo- -beta-mannosidase 2-like</t>
  </si>
  <si>
    <t>Bradi4g09940</t>
  </si>
  <si>
    <t>splicing factor u2af subunit</t>
  </si>
  <si>
    <t>Bradi1g38400</t>
  </si>
  <si>
    <t>protein trichome birefringence-like 25</t>
  </si>
  <si>
    <t>Bradi2g33340</t>
  </si>
  <si>
    <t>leucine-rich repeat extensin-like protein 4</t>
  </si>
  <si>
    <t>Bradi1g13090</t>
  </si>
  <si>
    <t>tubulin beta chain-like</t>
  </si>
  <si>
    <t>GO:0005525;GO:0051258;GO:0005737;GO:0003924;GO:0008152;GO:0005200;GO:0005874;GO:0007017</t>
  </si>
  <si>
    <t>cytoplasm;microtubule;microtubule-based process;GTP binding;structural constituent of cytoskeleton;metabolic process;GTPase activity;protein polymerization</t>
  </si>
  <si>
    <t>Bradi3g45620</t>
  </si>
  <si>
    <t>Bradi5g11780</t>
  </si>
  <si>
    <t>catalytic protein phosphatase type 2c</t>
  </si>
  <si>
    <t>GO:0004722;GO:0008287;GO:0046872;GO:0006470;GO:0009536</t>
  </si>
  <si>
    <t>protein serine/threonine phosphatase complex;plastid;metal ion binding;protein serine/threonine phosphatase activity;protein dephosphorylation</t>
  </si>
  <si>
    <t>Bradi5g15390</t>
  </si>
  <si>
    <t>Bradi5g07280</t>
  </si>
  <si>
    <t>tbc1 domain family member 13</t>
  </si>
  <si>
    <t>Bradi2g24150</t>
  </si>
  <si>
    <t>polypyrimidine tract-binding protein homolog 3-like isoform x1</t>
  </si>
  <si>
    <t>GO:0000166;GO:0005634;GO:0003723;GO:0043484;GO:0000932;GO:0006397</t>
  </si>
  <si>
    <t>P-body;mRNA processing;regulation of RNA splicing;nucleus;RNA binding;nucleotide binding</t>
  </si>
  <si>
    <t>Bradi3g52140</t>
  </si>
  <si>
    <t>acetylornithine deacetylase</t>
  </si>
  <si>
    <t>GO:0006526;GO:0046872;GO:0000051;GO:0006508;GO:0005829;GO:0008777;GO:0008237</t>
  </si>
  <si>
    <t>metal ion binding;cytosol;obsolete urea cycle intermediate metabolic process;metallopeptidase activity;acetylornithine deacetylase activity;arginine biosynthetic process;proteolysis</t>
  </si>
  <si>
    <t>Bradi1g17810</t>
  </si>
  <si>
    <t>cbl-interacting protein kinase 29-like</t>
  </si>
  <si>
    <t>Bradi1g15770</t>
  </si>
  <si>
    <t>GO:0006094;GO:0048046;GO:0006096;GO:0005829;GO:0004034;GO:0030246;GO:0042732</t>
  </si>
  <si>
    <t>D-xylose metabolic process;carbohydrate binding;apoplast;cytosol;glycolytic process;aldose 1-epimerase activity;gluconeogenesis</t>
  </si>
  <si>
    <t>Bradi2g25200</t>
  </si>
  <si>
    <t>rab gdp dissociation inhibitor alpha</t>
  </si>
  <si>
    <t>GO:0005093;GO:0016491;GO:0015031;GO:0050790;GO:0055114</t>
  </si>
  <si>
    <t>protein transport;regulation of catalytic activity;oxidation-reduction process;Rab GDP-dissociation inhibitor activity;oxidoreductase activity</t>
  </si>
  <si>
    <t>Bradi2g13690</t>
  </si>
  <si>
    <t>tetratricopeptide repeat protein 5-like</t>
  </si>
  <si>
    <t>Bradi5g17370</t>
  </si>
  <si>
    <t>gata transcription factor 26-like</t>
  </si>
  <si>
    <t>GO:0005667;GO:0009507;GO:0003700;GO:0008270;GO:0006355;GO:0006399;GO:0019288;GO:0043565;GO:0045036;GO:0006364;GO:0045449;GO:0009658</t>
  </si>
  <si>
    <t>protein targeting to chloroplast;transcription factor activity, sequence-specific DNA binding;chloroplast;chloroplast organization;sequence-specific DNA binding;rRNA processing;transcription factor complex;tRNA metabolic process;isopentenyl diphosphate biosynthetic process, methylerythritol 4-phosphate pathway;zinc ion binding;regulation of transcription, DNA-templated</t>
  </si>
  <si>
    <t>Cellular Component;Molecular Function;Molecular Function;Molecular Function;Biological Process;Biological Process;Biological Process;Biological Process;Biological Process;Biological Process;Cellular Component;Biological Process</t>
  </si>
  <si>
    <t>Bradi3g60820</t>
  </si>
  <si>
    <t>alpha- -mannosyl-glycoprotein 2-beta-n-acetylglucosaminyltransferase isoform x1</t>
  </si>
  <si>
    <t>GO:0005802;GO:0005768;GO:0006491;GO:0016262;GO:0003827;GO:0019344;GO:0016023;GO:0006972</t>
  </si>
  <si>
    <t>endosome;cytoplasmic vesicle;hyperosmotic response;cysteine biosynthetic process;alpha-1,3-mannosylglycoprotein 2-beta-N-acetylglucosaminyltransferase activity;protein N-acetylglucosaminyltransferase activity;N-glycan processing;trans-Golgi network</t>
  </si>
  <si>
    <t>Bradi4g31840</t>
  </si>
  <si>
    <t>storekeeper protein</t>
  </si>
  <si>
    <t>Bradi1g77930</t>
  </si>
  <si>
    <t>actin-related protein 4</t>
  </si>
  <si>
    <t>GO:0006281;GO:0010162;GO:0019915;GO:0035267;GO:0007131;GO:0009793;GO:0033044;GO:0010182;GO:0005730;GO:0009855;GO:0000398;GO:0006346;GO:0006338;GO:0009909;GO:0010638;GO:0016572;GO:0031011;GO:0051567;GO:0010014;GO:0009640;GO:0010073;GO:0035196;GO:0009560;GO:0010050;GO:0007267;GO:0005200;GO:0010090;GO:0009845;GO:0006312;GO:0005856;GO:0006306;GO:0009616;GO:0005737;GO:0048235;GO:0048574;GO:0050826;GO:0031048;GO:0010267;GO:0016567</t>
  </si>
  <si>
    <t>vegetative phase change;pollen sperm cell differentiation;cell-cell signaling;trichome morphogenesis;protein ubiquitination;chromatin remodeling;embryo sac egg cell differentiation;seed germination;DNA repair;production of miRNAs involved in gene silencing by miRNA;cytoplasm;determination of bilateral symmetry;histone H3-K9 methylation;regulation of flower development;nucleolus;DNA methylation;histone phosphorylation;Ino80 complex;NuA4 histone acetyltransferase complex;response to freezing;cytoskeleton;mitotic recombination;positive regulation of organelle organization;sugar mediated signaling pathway;production of ta-siRNAs involved in RNA interference;lipid storage;reciprocal meiotic recombination;meristem maintenance;long-day photoperiodism, flowering;mRNA splicing, via spliceosome;photomorphogenesis;embryo development ending in seed dormancy;regulation of chromosome organization;structural constituent of cytoskeleton;seed dormancy process;methylation-dependent chromatin silencing;meristem initiation;chromatin silencing by small RNA;virus induced gene silencing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</si>
  <si>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</si>
  <si>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Bradi4g08050</t>
  </si>
  <si>
    <t>zinc finger ccch type domain containing protein expressed</t>
  </si>
  <si>
    <t>GO:0003677;GO:0046872</t>
  </si>
  <si>
    <t>metal ion binding;DNA binding</t>
  </si>
  <si>
    <t>Bradi3g51700</t>
  </si>
  <si>
    <t>rho gtpase-activating protein gaca</t>
  </si>
  <si>
    <t>GO:0009926;GO:0007165;GO:0010218;GO:0009664;GO:0009531;GO:0048765</t>
  </si>
  <si>
    <t>auxin polar transport;secondary cell wall;signal transduction;root hair cell differentiation;response to far red light;plant-type cell wall organization</t>
  </si>
  <si>
    <t>Bradi5g26520</t>
  </si>
  <si>
    <t>threonine aspartase isoform x1</t>
  </si>
  <si>
    <t>Bradi4g34790</t>
  </si>
  <si>
    <t>palmitoyltransferase zdhhc9</t>
  </si>
  <si>
    <t>GO:0008270;GO:0019706;GO:0042967;GO:0016021</t>
  </si>
  <si>
    <t>protein-cysteine S-palmitoyltransferase activity;acyl-carrier-protein biosynthetic process;integral component of membrane;zinc ion binding</t>
  </si>
  <si>
    <t>Bradi5g10200</t>
  </si>
  <si>
    <t>PREDICTED: uncharacterized protein LOC100828851</t>
  </si>
  <si>
    <t>Bradi4g08187</t>
  </si>
  <si>
    <t>GO:0001522;GO:0003723;GO:0019243;GO:0005739;GO:0009982</t>
  </si>
  <si>
    <t>pseudouridine synthase activity;methylglyoxal catabolic process to D-lactate via S-lactoyl-glutathione;pseudouridine synthesis;RNA binding;mitochondrion</t>
  </si>
  <si>
    <t>Bradi4g34190</t>
  </si>
  <si>
    <t>probable sarcosine oxidase</t>
  </si>
  <si>
    <t>Bradi2g62410</t>
  </si>
  <si>
    <t>protein notum homolog</t>
  </si>
  <si>
    <t>GO:0005739;GO:0008152;GO:0009536;GO:0052689</t>
  </si>
  <si>
    <t>plastid;metabolic process;mitochondrion;carboxylic ester hydrolase activity</t>
  </si>
  <si>
    <t>Bradi4g43700</t>
  </si>
  <si>
    <t>Aladin</t>
  </si>
  <si>
    <t>GO:0005635;GO:0005515;GO:0034968;GO:0009909;GO:0048449;GO:0005783</t>
  </si>
  <si>
    <t>histone lysine methylation;regulation of flower development;floral organ formation;nuclear envelope;protein binding;endoplasmic reticulum</t>
  </si>
  <si>
    <t>Bradi1g32927</t>
  </si>
  <si>
    <t>uncharacterized vacuolar membrane protein yml018c</t>
  </si>
  <si>
    <t>GO:0016021;GO:0006007;GO:0006810</t>
  </si>
  <si>
    <t>glucose catabolic process;transport;integral component of membrane</t>
  </si>
  <si>
    <t>Bradi3g41420</t>
  </si>
  <si>
    <t>Bradi5g23710</t>
  </si>
  <si>
    <t>Bradi5g10060</t>
  </si>
  <si>
    <t>sphingomyelin synthetase family protein isoform 1</t>
  </si>
  <si>
    <t>GO:0009086;GO:0009506;GO:0000394;GO:0016020;GO:0009536</t>
  </si>
  <si>
    <t>RNA splicing, via endonucleolytic cleavage and ligation;plastid;membrane;plasmodesma;methionine biosynthetic process</t>
  </si>
  <si>
    <t>Bradi1g78027</t>
  </si>
  <si>
    <t>probable glucuronosyltransferase os03g0107900</t>
  </si>
  <si>
    <t>Bradi4g38180</t>
  </si>
  <si>
    <t>peroxisome biogenesis protein 1 isoform x2</t>
  </si>
  <si>
    <t>Bradi5g10580</t>
  </si>
  <si>
    <t>GO:0042803;GO:0009649;GO:0005085;GO:0003682;GO:0000785;GO:0006007;GO:0016874;GO:0010224;GO:0043547</t>
  </si>
  <si>
    <t>guanyl-nucleotide exchange factor activity;entrainment of circadian clock;protein homodimerization activity;glucose catabolic process;ligase activity;positive regulation of GTPase activity;chromatin;response to UV-B;chromatin binding</t>
  </si>
  <si>
    <t>Bradi1g44760</t>
  </si>
  <si>
    <t>chaperone protein dnaj 16-like</t>
  </si>
  <si>
    <t>GO:0051087;GO:0051082;GO:0042026</t>
  </si>
  <si>
    <t>protein refolding;unfolded protein binding;chaperone binding</t>
  </si>
  <si>
    <t>Bradi1g35470</t>
  </si>
  <si>
    <t>uba and ubx domain-containing protein at4g15410-like</t>
  </si>
  <si>
    <t>Bradi3g54080</t>
  </si>
  <si>
    <t>dead-box atp-dependent rna helicase 1</t>
  </si>
  <si>
    <t>GO:0006406;GO:0006626;GO:0005524;GO:0003723;GO:0009640;GO:0017151;GO:0006606;GO:0009560;GO:0004386;GO:0005622;GO:0010388</t>
  </si>
  <si>
    <t>photomorphogenesis;protein deneddylation;mRNA export from nucleus;helicase activity;DEAD/H-box RNA helicase binding;protein targeting to mitochondrion;embryo sac egg cell differentiation;intracellular;protein import into nucleus;ATP binding;RNA binding</t>
  </si>
  <si>
    <t>Bradi4g26410</t>
  </si>
  <si>
    <t>cbl-interacting protein kinase 32</t>
  </si>
  <si>
    <t>Bradi5g01250</t>
  </si>
  <si>
    <t>abc transporter f family member 4</t>
  </si>
  <si>
    <t>Bradi4g41820</t>
  </si>
  <si>
    <t>tubby-like f-box protein 14</t>
  </si>
  <si>
    <t>Bradi1g01220</t>
  </si>
  <si>
    <t>PREDICTED: uncharacterized protein LOC100822170</t>
  </si>
  <si>
    <t>GO:0015996</t>
  </si>
  <si>
    <t>chlorophyll catabolic process</t>
  </si>
  <si>
    <t>Bradi3g29240</t>
  </si>
  <si>
    <t>Bradi3g38440</t>
  </si>
  <si>
    <t>Bradi1g54200</t>
  </si>
  <si>
    <t>dolichyl-diphosphooligosaccharide--protein glycosyltransferase 48 kda subunit</t>
  </si>
  <si>
    <t>GO:0008250;GO:0005794;GO:0009664;GO:0005730;GO:0005774;GO:0009505;GO:0042545;GO:0004579;GO:0001510;GO:0009826;GO:0009506;GO:0016021;GO:0016023;GO:0018279;GO:0030244;GO:0048193</t>
  </si>
  <si>
    <t>plant-type cell wall;unidimensional cell growth;oligosaccharyltransferase complex;vacuolar membrane;integral component of membrane;Golgi vesicle transport;RNA methylation;Golgi apparatus;cytoplasmic vesicle;protein N-linked glycosylation via asparagine;cellulose biosynthetic process;plasmodesma;cell wall modification;nucleolus;plant-type cell wall organization;dolichyl-diphosphooligosaccharide-protein glycotransferase activity</t>
  </si>
  <si>
    <t>Cellular Component;Cellular Component;Cellular Component;Cellular Component;Cellular Component;Cellular Component;Cellular Component;Cellular Component;Molecular Function;Biological Process;Biological Process;Biological Process;Biological Process;Biological Process;Biological Process;Biological Process</t>
  </si>
  <si>
    <t>Bradi1g74087</t>
  </si>
  <si>
    <t>pentatricopeptide repeat-containing protein at5g01110</t>
  </si>
  <si>
    <t>Bradi3g52130</t>
  </si>
  <si>
    <t>ap-2 complex subunit mu</t>
  </si>
  <si>
    <t>GO:0005829;GO:0030131;GO:0006886;GO:0006897;GO:0005886</t>
  </si>
  <si>
    <t>clathrin adaptor complex;cytosol;plasma membrane;endocytosis;intracellular protein transport</t>
  </si>
  <si>
    <t>Bradi1g65870</t>
  </si>
  <si>
    <t>dna topoisomerase 6 subunit a3</t>
  </si>
  <si>
    <t>GO:0000287;GO:0005634;GO:0003677;GO:0005524;GO:0042802;GO:0009957;GO:0009330;GO:0000737;GO:0005694;GO:0003918;GO:0006265;GO:0009536</t>
  </si>
  <si>
    <t>magnesium ion binding;DNA topoisomerase type II (ATP-hydrolyzing) activity;plastid;identical protein binding;epidermal cell fate specification;chromosome;DNA catabolic process, endonucleolytic;nucleus;DNA topological change;DNA topoisomerase complex (ATP-hydrolyzing);ATP binding;DNA binding</t>
  </si>
  <si>
    <t>Cellular Component;Cellular Component;Cellular Component;Cellular Component;Molecular Function;Molecular Function;Molecular Function;Molecular Function;Molecular Function;Biological Process;Biological Process;Biological Process</t>
  </si>
  <si>
    <t>Bradi1g18890</t>
  </si>
  <si>
    <t>PREDICTED: uncharacterized protein LOC100825793</t>
  </si>
  <si>
    <t>Bradi3g07385</t>
  </si>
  <si>
    <t>GO:0005975;GO:0005739;GO:0004553</t>
  </si>
  <si>
    <t>carbohydrate metabolic process;hydrolase activity, hydrolyzing O-glycosyl compounds;mitochondrion</t>
  </si>
  <si>
    <t>Bradi4g03080</t>
  </si>
  <si>
    <t>Bradi5g21040</t>
  </si>
  <si>
    <t>galacturonokinase isoform x1</t>
  </si>
  <si>
    <t>GO:0005524;GO:0046396;GO:0005829;GO:0006012;GO:0046835;GO:0004335</t>
  </si>
  <si>
    <t>cytosol;carbohydrate phosphorylation;galactokinase activity;galactose metabolic process;ATP binding;D-galacturonate metabolic process</t>
  </si>
  <si>
    <t>Bradi3g43670</t>
  </si>
  <si>
    <t>Bradi5g17057</t>
  </si>
  <si>
    <t>gata transcription factor 5-like</t>
  </si>
  <si>
    <t>Bradi3g15650</t>
  </si>
  <si>
    <t>crs2-associated factor mitochondrial</t>
  </si>
  <si>
    <t>GO:0048573;GO:0097034;GO:0000373;GO:0003723;GO:0030529;GO:0009793;GO:0005739;GO:0000956;GO:0006397;GO:0010048;GO:0097031</t>
  </si>
  <si>
    <t>embryo development ending in seed dormancy;nuclear-transcribed mRNA catabolic process;mRNA processing;mitochondrial respiratory chain complex IV biogenesis;intracellular ribonucleoprotein complex;vernalization response;mitochondrial respiratory chain complex I biogenesis;photoperiodism, flowering;RNA binding;mitochondrion;Group II intron splicing</t>
  </si>
  <si>
    <t>Bradi2g38780</t>
  </si>
  <si>
    <t>Bradi1g08080</t>
  </si>
  <si>
    <t>Bradi2g10780</t>
  </si>
  <si>
    <t>cop9 signalosome complex subunit 2</t>
  </si>
  <si>
    <t>GO:0005515;GO:0009640;GO:0030163;GO:0005829;GO:0000502;GO:0010388</t>
  </si>
  <si>
    <t>photomorphogenesis;protein deneddylation;cytosol;proteasome complex;protein catabolic process;protein binding</t>
  </si>
  <si>
    <t>Bradi1g37650</t>
  </si>
  <si>
    <t>PREDICTED: uncharacterized protein LOC100836740</t>
  </si>
  <si>
    <t>Bradi4g01360</t>
  </si>
  <si>
    <t>protein iq-domain 1-like isoform x1</t>
  </si>
  <si>
    <t>Bradi3g58150</t>
  </si>
  <si>
    <t>GO:0005739;GO:0006508;GO:0005794;GO:0004177</t>
  </si>
  <si>
    <t>aminopeptidase activity;proteolysis;mitochondrion;Golgi apparatus</t>
  </si>
  <si>
    <t>Bradi3g38690</t>
  </si>
  <si>
    <t>gtpase-activating protein gyp1-like</t>
  </si>
  <si>
    <t>GO:0046686</t>
  </si>
  <si>
    <t>response to cadmium ion</t>
  </si>
  <si>
    <t>Bradi4g11590</t>
  </si>
  <si>
    <t>Bradi1g22300</t>
  </si>
  <si>
    <t>ribosome biogenesis protein wdr12 homolog</t>
  </si>
  <si>
    <t>GO:0005730;GO:0000478;GO:0000466;GO:0080008;GO:0005654;GO:0000463;GO:0006626;GO:0001510;GO:0009506;GO:0005515;GO:0006606;GO:0043021;GO:0051604;GO:0030687</t>
  </si>
  <si>
    <t>nucleoplasm;preribosome, large subunit precursor;protein maturation;maturation of LSU-rRNA from tricistronic rRNA transcript (SSU-rRNA, 5.8S rRNA, LSU-rRNA);maturation of 5.8S rRNA from tricistronic rRNA transcript (SSU-rRNA, 5.8S rRNA, LSU-rRNA);endonucleolytic cleavage involved in rRNA processing;protein binding;protein import into nucleus;RNA methylation;Cul4-RING E3 ubiquitin ligase complex;ribonucleoprotein complex binding;plasmodesma;nucleolus;protein targeting to mitochondrion</t>
  </si>
  <si>
    <t>Cellular Component;Cellular Component;Cellular Component;Cellular Component;Cellular Component;Molecular Function;Molecular Function;Biological Process;Biological Process;Biological Process;Biological Process;Biological Process;Biological Process;Biological Process</t>
  </si>
  <si>
    <t>Bradi1g38683</t>
  </si>
  <si>
    <t>ac090486_29 retroelement</t>
  </si>
  <si>
    <t>Bradi2g16930</t>
  </si>
  <si>
    <t>ribosomal l1 domain-containing protein 1-like</t>
  </si>
  <si>
    <t>Bradi1g24240</t>
  </si>
  <si>
    <t>Bradi2g20134</t>
  </si>
  <si>
    <t>bsd domain containing protein</t>
  </si>
  <si>
    <t>Bradi3g11028</t>
  </si>
  <si>
    <t>[Physcomitrella patens]</t>
  </si>
  <si>
    <t>Bradi3g50310</t>
  </si>
  <si>
    <t>serine threonine-protein kinase afc1</t>
  </si>
  <si>
    <t>GO:0005524;GO:0045727;GO:0006355;GO:0004672;GO:0006468</t>
  </si>
  <si>
    <t>protein kinase activity;positive regulation of translation;protein phosphorylation;ATP binding;regulation of transcription, DNA-templated</t>
  </si>
  <si>
    <t>Bradi5g20997</t>
  </si>
  <si>
    <t>exostosin family protein</t>
  </si>
  <si>
    <t>GO:0005802;GO:0005768;GO:0050508;GO:0008152</t>
  </si>
  <si>
    <t>endosome;glucuronosyl-N-acetylglucosaminyl-proteoglycan 4-alpha-N-acetylglucosaminyltransferase activity;metabolic process;trans-Golgi network</t>
  </si>
  <si>
    <t>Bradi3g34030</t>
  </si>
  <si>
    <t>protein enabled-like</t>
  </si>
  <si>
    <t>Bradi1g64780</t>
  </si>
  <si>
    <t>GO:0004722;GO:0008287;GO:0046872;GO:0005739;GO:0006470;GO:0016310;GO:0016301</t>
  </si>
  <si>
    <t>protein serine/threonine phosphatase complex;metal ion binding;protein serine/threonine phosphatase activity;kinase activity;protein dephosphorylation;phosphorylation;mitochondrion</t>
  </si>
  <si>
    <t>Bradi2g56410</t>
  </si>
  <si>
    <t>PREDICTED: uncharacterized protein LOC100834291</t>
  </si>
  <si>
    <t>Bradi4g37750</t>
  </si>
  <si>
    <t>btb poz domain-containing protein at3g05675</t>
  </si>
  <si>
    <t>Bradi3g37930</t>
  </si>
  <si>
    <t>Bradi2g10130</t>
  </si>
  <si>
    <t>actin-related protein 6</t>
  </si>
  <si>
    <t>GO:0008283;GO:0005634;GO:0030029;GO:0006338;GO:0005856;GO:0009266;GO:0005737;GO:0006355;GO:0005200;GO:0042742;GO:0009910</t>
  </si>
  <si>
    <t>cytoplasm;cell proliferation;response to temperature stimulus;cytoskeleton;structural constituent of cytoskeleton;negative regulation of flower development;actin filament-based process;defense response to bacterium;chromatin remodeling;nucleus;regulation of transcription, DNA-templated</t>
  </si>
  <si>
    <t>Bradi4g29963</t>
  </si>
  <si>
    <t>zinc finger c3hc4 type domain containing protein</t>
  </si>
  <si>
    <t>Bradi1g71730</t>
  </si>
  <si>
    <t>protein trph</t>
  </si>
  <si>
    <t>GO:0003677;GO:0003887;GO:0006260;GO:0071897;GO:0042575</t>
  </si>
  <si>
    <t>DNA replication;DNA polymerase complex;DNA biosynthetic process;DNA-directed DNA polymerase activity;DNA binding</t>
  </si>
  <si>
    <t>Bradi1g49730</t>
  </si>
  <si>
    <t>btb poz domain-containing protein at3g05675-like</t>
  </si>
  <si>
    <t>Bradi5g15402</t>
  </si>
  <si>
    <t>PREDICTED: uncharacterized protein LOC100836214</t>
  </si>
  <si>
    <t>Bradi5g11010</t>
  </si>
  <si>
    <t>pentatricopeptide repeat-containing protein at2g06000-like</t>
  </si>
  <si>
    <t>GO:0005515;GO:0043231;GO:0044444</t>
  </si>
  <si>
    <t>cytoplasmic part;intracellular membrane-bounded organelle;protein binding</t>
  </si>
  <si>
    <t>Bradi1g01007</t>
  </si>
  <si>
    <t>atp-dependent dna helicase 2 subunit ku80</t>
  </si>
  <si>
    <t>GO:0006310;GO:0015074;GO:0000723;GO:0043564;GO:0006342;GO:0004003;GO:0006303;GO:0003684;GO:0005657;GO:0005524;GO:0005515;GO:0042162;GO:0032508;GO:0016572;GO:0051567</t>
  </si>
  <si>
    <t>ATP-dependent DNA helicase activity;chromatin silencing;DNA duplex unwinding;double-strand break repair via nonhomologous end joining;DNA integration;protein binding;DNA recombination;Ku70:Ku80 complex;histone H3-K9 methylation;telomeric DNA binding;telomere maintenance;replication fork;damaged DNA binding;ATP binding;histone phosphorylation</t>
  </si>
  <si>
    <t>Bradi3g44677</t>
  </si>
  <si>
    <t>forkhead box protein c1-like</t>
  </si>
  <si>
    <t>Bradi3g27960</t>
  </si>
  <si>
    <t>3-ketoacyl- thiolase peroxisomal-like</t>
  </si>
  <si>
    <t>Bradi3g01750</t>
  </si>
  <si>
    <t>carboxypeptidase a6</t>
  </si>
  <si>
    <t>GO:0008270;GO:0004181;GO:0016020;GO:0006508;GO:0009536</t>
  </si>
  <si>
    <t>plastid;membrane;metallocarboxypeptidase activity;proteolysis;zinc ion binding</t>
  </si>
  <si>
    <t>Bradi2g54620</t>
  </si>
  <si>
    <t>fasciclin-like arabinogalactan protein 4</t>
  </si>
  <si>
    <t>GO:0009825;GO:0009651;GO:0009897;GO:0007155;GO:0046658;GO:0030247</t>
  </si>
  <si>
    <t>response to salt stress;multidimensional cell growth;polysaccharide binding;cell adhesion;external side of plasma membrane;anchored component of plasma membrane</t>
  </si>
  <si>
    <t>Bradi3g47730</t>
  </si>
  <si>
    <t>serine threonine-protein kinase afc2</t>
  </si>
  <si>
    <t>GO:0005524;GO:0045727;GO:0046777;GO:0004672;GO:0006397</t>
  </si>
  <si>
    <t>protein autophosphorylation;mRNA processing;protein kinase activity;positive regulation of translation;ATP binding</t>
  </si>
  <si>
    <t>Bradi4g41830</t>
  </si>
  <si>
    <t>Bradi2g15550</t>
  </si>
  <si>
    <t>PREDICTED: uncharacterized protein LOC100829590</t>
  </si>
  <si>
    <t>GO:0031307</t>
  </si>
  <si>
    <t>integral component of mitochondrial outer membrane</t>
  </si>
  <si>
    <t>Bradi2g40820</t>
  </si>
  <si>
    <t>ubiquitin carboxyl-terminal hydrolase 6</t>
  </si>
  <si>
    <t>GO:0016579;GO:0016023;GO:0036459;GO:0006511</t>
  </si>
  <si>
    <t>protein deubiquitination;ubiquitin-dependent protein catabolic process;cytoplasmic vesicle;thiol-dependent ubiquitinyl hydrolase activity</t>
  </si>
  <si>
    <t>Bradi1g76590</t>
  </si>
  <si>
    <t>dna polymerase delta small subunit isoform x2</t>
  </si>
  <si>
    <t>GO:0008283;GO:0006261;GO:0007020;GO:0009560;GO:0048449;GO:0042575;GO:0006346;GO:0005634;GO:0003677;GO:0003887;GO:0006306;GO:0009909;GO:0071897;GO:0031048;GO:0051567</t>
  </si>
  <si>
    <t>cell proliferation;DNA biosynthetic process;DNA-directed DNA polymerase activity;microtubule nucleation;nucleus;embryo sac egg cell differentiation;DNA binding;histone H3-K9 methylation;DNA polymerase complex;regulation of flower development;floral organ formation;methylation-dependent chromatin silencing;DNA methylation;chromatin silencing by small RNA;DNA-dependent DNA replication</t>
  </si>
  <si>
    <t>Bradi1g66761</t>
  </si>
  <si>
    <t>e3 ubiquitin-protein ligase sdir1 isoform x7</t>
  </si>
  <si>
    <t>GO:0009086;GO:0004842;GO:0008270;GO:0005515;GO:0000394;GO:0006301;GO:0009789;GO:0006511;GO:0016567</t>
  </si>
  <si>
    <t>RNA splicing, via endonucleolytic cleavage and ligation;ubiquitin-dependent protein catabolic process;positive regulation of abscisic acid-activated signaling pathway;protein ubiquitination;ubiquitin-protein transferase activity;protein binding;postreplication repair;methionine biosynthetic process;zinc ion binding</t>
  </si>
  <si>
    <t>Bradi3g17910</t>
  </si>
  <si>
    <t>gtp-binding protein erg</t>
  </si>
  <si>
    <t>GO:0005525;GO:0003723;GO:0005739;GO:0005829;GO:0006897</t>
  </si>
  <si>
    <t>GTP binding;cytosol;endocytosis;RNA binding;mitochondrion</t>
  </si>
  <si>
    <t>Bradi3g16927</t>
  </si>
  <si>
    <t>probable transaldolase</t>
  </si>
  <si>
    <t>GO:0005975;GO:0003824;GO:0009536</t>
  </si>
  <si>
    <t>carbohydrate metabolic process;plastid;catalytic activity</t>
  </si>
  <si>
    <t>Bradi2g40800</t>
  </si>
  <si>
    <t>dead-box atp-dependent rna helicase 56 isoform x1</t>
  </si>
  <si>
    <t>GO:0006406;GO:0005524;GO:0003723;GO:0010468;GO:0010501;GO:0005681;GO:0006974;GO:0004004;GO:0000398</t>
  </si>
  <si>
    <t>ATP-dependent RNA helicase activity;mRNA splicing, via spliceosome;spliceosomal complex;mRNA export from nucleus;regulation of gene expression;RNA secondary structure unwinding;ATP binding;RNA binding;cellular response to DNA damage stimulus</t>
  </si>
  <si>
    <t>Bradi3g52767</t>
  </si>
  <si>
    <t>tubby-like f-box protein 5</t>
  </si>
  <si>
    <t>Bradi1g43650</t>
  </si>
  <si>
    <t>ta1 protein</t>
  </si>
  <si>
    <t>Bradi2g18080</t>
  </si>
  <si>
    <t>lys-63-specific deubiquitinase brcc36-like</t>
  </si>
  <si>
    <t>Bradi2g11640</t>
  </si>
  <si>
    <t>serine threonine-protein kinase afc2-like isoform x1</t>
  </si>
  <si>
    <t>GO:0005524;GO:0004712;GO:0045727;GO:0046777;GO:0006397</t>
  </si>
  <si>
    <t>protein autophosphorylation;protein serine/threonine/tyrosine kinase activity;mRNA processing;positive regulation of translation;ATP binding</t>
  </si>
  <si>
    <t>Bradi2g09510</t>
  </si>
  <si>
    <t>loc100274198 isoform x1</t>
  </si>
  <si>
    <t>Bradi5g16000</t>
  </si>
  <si>
    <t>iaa-amino acid hydrolase ilr1-like 5</t>
  </si>
  <si>
    <t>GO:0006807;GO:0016023;GO:0009850;GO:0010178</t>
  </si>
  <si>
    <t>IAA-amino acid conjugate hydrolase activity;cytoplasmic vesicle;auxin metabolic process;nitrogen compound metabolic process</t>
  </si>
  <si>
    <t>Bradi4g44130</t>
  </si>
  <si>
    <t>ethanolamine-phosphate cytidylyltransferase-like</t>
  </si>
  <si>
    <t>GO:0031307;GO:0016779;GO:0016023;GO:0009058</t>
  </si>
  <si>
    <t>cytoplasmic vesicle;integral component of mitochondrial outer membrane;biosynthetic process;nucleotidyltransferase activity</t>
  </si>
  <si>
    <t>Bradi3g57200</t>
  </si>
  <si>
    <t>fatty-acid-binding protein 2-like</t>
  </si>
  <si>
    <t>GO:0005504;GO:0008152;GO:0016872</t>
  </si>
  <si>
    <t>fatty acid binding;intramolecular lyase activity;metabolic process</t>
  </si>
  <si>
    <t>Bradi2g35570</t>
  </si>
  <si>
    <t>xylosyltransferase 1</t>
  </si>
  <si>
    <t>GO:0008375;GO:0016020;GO:0008152;GO:0016023</t>
  </si>
  <si>
    <t>membrane;cytoplasmic vesicle;acetylglucosaminyltransferase activity;metabolic process</t>
  </si>
  <si>
    <t>Bradi3g55690</t>
  </si>
  <si>
    <t>PREDICTED: uncharacterized protein LOC100839001</t>
  </si>
  <si>
    <t>Bradi2g11220</t>
  </si>
  <si>
    <t>cbl-interacting protein kinase 17</t>
  </si>
  <si>
    <t>GO:0005524;GO:0004713;GO:0007165;GO:0009069;GO:0004674;GO:0006468</t>
  </si>
  <si>
    <t>protein serine/threonine kinase activity;signal transduction;serine family amino acid metabolic process;protein tyrosine kinase activity;protein phosphorylation;ATP binding</t>
  </si>
  <si>
    <t>Bradi5g25610</t>
  </si>
  <si>
    <t>methylthioribose kinase</t>
  </si>
  <si>
    <t>GO:0005524;GO:0042802;GO:0019509;GO:0005829;GO:0046522;GO:0016310</t>
  </si>
  <si>
    <t>cytosol;identical protein binding;L-methionine salvage from methylthioadenosine;S-methyl-5-thioribose kinase activity;ATP binding;phosphorylation</t>
  </si>
  <si>
    <t>Bradi4g34150</t>
  </si>
  <si>
    <t>Bradi3g59337</t>
  </si>
  <si>
    <t>PREDICTED: uncharacterized protein LOC100822345 isoform X1</t>
  </si>
  <si>
    <t>Bradi3g38350</t>
  </si>
  <si>
    <t>hepatoma-derived growth factor-related protein 2-like isoform x1</t>
  </si>
  <si>
    <t>Bradi1g78460</t>
  </si>
  <si>
    <t>mitochondrial phosphatidylserine decarboxylase</t>
  </si>
  <si>
    <t>GO:0006646;GO:0004609;GO:0006563;GO:0005743;GO:0006544;GO:0006566</t>
  </si>
  <si>
    <t>glycine metabolic process;mitochondrial inner membrane;phosphatidylserine decarboxylase activity;L-serine metabolic process;threonine metabolic process;phosphatidylethanolamine biosynthetic process</t>
  </si>
  <si>
    <t>Bradi3g55120</t>
  </si>
  <si>
    <t>protein phr1-like 1-like</t>
  </si>
  <si>
    <t>Bradi2g12370</t>
  </si>
  <si>
    <t>gdsl esterase lipase at1g09390-like</t>
  </si>
  <si>
    <t>GO:0016788;GO:0005739;GO:0008152</t>
  </si>
  <si>
    <t>metabolic process;hydrolase activity, acting on ester bonds;mitochondrion</t>
  </si>
  <si>
    <t>Bradi5g18080</t>
  </si>
  <si>
    <t>acyl-coenzyme a thioesterase 8-like</t>
  </si>
  <si>
    <t>GO:0006637;GO:0047617</t>
  </si>
  <si>
    <t>acyl-CoA hydrolase activity;acyl-CoA metabolic process</t>
  </si>
  <si>
    <t>Bradi3g07130</t>
  </si>
  <si>
    <t>fumarylacetoacetase</t>
  </si>
  <si>
    <t>GO:0042207;GO:0008219;GO:1902000;GO:0005829;GO:0006572;GO:0004334;GO:0015996</t>
  </si>
  <si>
    <t>tyrosine catabolic process;styrene catabolic process;cell death;cytosol;fumarylacetoacetase activity;homogentisate catabolic process;chlorophyll catabolic process</t>
  </si>
  <si>
    <t>Bradi4g14780</t>
  </si>
  <si>
    <t>Bradi1g37020</t>
  </si>
  <si>
    <t>3-hydroxyisobutyryl- hydrolase-like protein mitochondrial isoform x1</t>
  </si>
  <si>
    <t>GO:0016836;GO:0008152;GO:0016787</t>
  </si>
  <si>
    <t>hydro-lyase activity;hydrolase activity;metabolic process</t>
  </si>
  <si>
    <t>Bradi1g49300</t>
  </si>
  <si>
    <t>atp-dependent 6-phosphofructokinase 3-like</t>
  </si>
  <si>
    <t>GO:0006094;GO:0006098;GO:0006096;GO:0006002;GO:0006013;GO:0006000;GO:0006012;GO:0009333;GO:0004124;GO:0046835;GO:0006535;GO:0009536;GO:0003872;GO:0005524;GO:0005945;GO:0046872</t>
  </si>
  <si>
    <t>mannose metabolic process;fructose 6-phosphate metabolic process;metal ion binding;6-phosphofructokinase activity;cysteine synthase activity;pentose-phosphate shunt;glycolytic process;cysteine biosynthetic process from serine;gluconeogenesis;6-phosphofructokinase complex;fructose metabolic process;plastid;carbohydrate phosphorylation;galactose metabolic process;cysteine synthase complex;ATP binding</t>
  </si>
  <si>
    <t>Cellular Component;Molecular Function;Molecular Function;Molecular Function;Molecular Function;Biological Process;Biological Process;Biological Process;Biological Process;Cellular Component;Biological Process;Biological Process;Biological Process;Biological Process;Biological Process;Cellular Component</t>
  </si>
  <si>
    <t>Bradi3g06922</t>
  </si>
  <si>
    <t>f-box fbd lrr-repeat protein at3g59240</t>
  </si>
  <si>
    <t>Bradi4g00410</t>
  </si>
  <si>
    <t>bggp beta-1-3-galactosyl-o-glycosyl-glycoprotein</t>
  </si>
  <si>
    <t>GO:0008375;GO:0016020;GO:0008152</t>
  </si>
  <si>
    <t>membrane;acetylglucosaminyltransferase activity;metabolic process</t>
  </si>
  <si>
    <t>Bradi3g03220</t>
  </si>
  <si>
    <t>PREDICTED: uncharacterized protein LOC100838907</t>
  </si>
  <si>
    <t>Bradi4g39000</t>
  </si>
  <si>
    <t>Bradi1g02160</t>
  </si>
  <si>
    <t>shaggy-related protein kinase kappa-like</t>
  </si>
  <si>
    <t>Bradi2g19980</t>
  </si>
  <si>
    <t>proline iminopeptidase</t>
  </si>
  <si>
    <t>GO:0009507;GO:0006508;GO:0005829;GO:0004177</t>
  </si>
  <si>
    <t>aminopeptidase activity;chloroplast;cytosol;proteolysis</t>
  </si>
  <si>
    <t>Bradi1g56020</t>
  </si>
  <si>
    <t>folate-biopterin transporter chloroplastic-like</t>
  </si>
  <si>
    <t>GO:0005739;GO:0016021;GO:0006810</t>
  </si>
  <si>
    <t>transport;integral component of membrane;mitochondrion</t>
  </si>
  <si>
    <t>Bradi4g43560</t>
  </si>
  <si>
    <t>f-box kelch-repeat protein at5g26960</t>
  </si>
  <si>
    <t>GO:0005515;GO:0046872</t>
  </si>
  <si>
    <t>metal ion binding;protein binding</t>
  </si>
  <si>
    <t>Bradi1g29130</t>
  </si>
  <si>
    <t>signal peptide peptidase-like 4</t>
  </si>
  <si>
    <t>Bradi4g39137</t>
  </si>
  <si>
    <t>zinc finger c-x8-c-x5-c-x3-h type family expressed</t>
  </si>
  <si>
    <t>Bradi2g61380</t>
  </si>
  <si>
    <t>serine arginine-rich splicing factor sr45-like</t>
  </si>
  <si>
    <t>GO:0016568;GO:0010162;GO:0006261;GO:0009555;GO:0009536;GO:0000278;GO:0042138;GO:0005524;GO:0032300;GO:0030983;GO:0007062;GO:0009560;GO:0000724;GO:0006275;GO:0006298;GO:0007129;GO:0009845;GO:0006312;GO:0048825;GO:0000790;GO:0006306;GO:0009737;GO:0031047;GO:0016444;GO:0010564</t>
  </si>
  <si>
    <t>nuclear chromatin;chromatin organization;mitotic cell cycle;mismatch repair;embryo sac egg cell differentiation;seed germination;regulation of DNA replication;double-strand break repair via homologous recombination;DNA methylation;cotyledon development;ATP binding;DNA-dependent DNA replication;somatic cell DNA recombination;mismatched DNA binding;gene silencing by RNA;mitotic recombination;plastid;pollen development;mismatch repair complex;sister chromatid cohesion;seed dormancy process;regulation of cell cycle process;response to abscisic acid;synapsis;meiotic DNA double-strand break formation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</si>
  <si>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</si>
  <si>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Bradi1g61180</t>
  </si>
  <si>
    <t>probable apyrase 6</t>
  </si>
  <si>
    <t>Bradi4g22160</t>
  </si>
  <si>
    <t>dag protein</t>
  </si>
  <si>
    <t>Bradi3g41670</t>
  </si>
  <si>
    <t>probable protein s-acyltransferase 7</t>
  </si>
  <si>
    <t>Bradi3g45540</t>
  </si>
  <si>
    <t>pdi-like protein</t>
  </si>
  <si>
    <t>GO:0003756;GO:0016021;GO:0016023;GO:0045454;GO:0006457;GO:0034976</t>
  </si>
  <si>
    <t>protein disulfide isomerase activity;cytoplasmic vesicle;cell redox homeostasis;protein folding;integral component of membrane;response to endoplasmic reticulum stress</t>
  </si>
  <si>
    <t>Bradi2g20510</t>
  </si>
  <si>
    <t>calreticulin-3 precursor</t>
  </si>
  <si>
    <t>GO:0055074;GO:0042254;GO:0051082;GO:0009697;GO:0005840;GO:0006457;GO:0009626;GO:0042742;GO:0006412;GO:0006995;GO:0005789;GO:0009627;GO:0046283;GO:0003735;GO:0005509;GO:0010204;GO:0016023;GO:0034976</t>
  </si>
  <si>
    <t>systemic acquired resistance;cellular response to nitrogen starvation;defense response signaling pathway, resistance gene-independent;calcium ion binding;endoplasmic reticulum membrane;cytoplasmic vesicle;salicylic acid biosynthetic process;plant-type hypersensitive response;defense response to bacterium;translation;ribosome;protein folding;calcium ion homeostasis;anthocyanin-containing compound metabolic process;response to endoplasmic reticulum stress;unfolded protein binding;structural constituent of ribosome;ribosome biogenesis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</si>
  <si>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</si>
  <si>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Bradi4g24750</t>
  </si>
  <si>
    <t>Bradi3g03050</t>
  </si>
  <si>
    <t>Bradi3g06556</t>
  </si>
  <si>
    <t>Bradi1g02060</t>
  </si>
  <si>
    <t>PREDICTED: uncharacterized protein LOC100838363</t>
  </si>
  <si>
    <t>Bradi4g19628</t>
  </si>
  <si>
    <t>embryonic stem cell-specific 5-hydroxymethylcytosine-binding protein</t>
  </si>
  <si>
    <t>Bradi1g00450</t>
  </si>
  <si>
    <t>tbc domain containing protein</t>
  </si>
  <si>
    <t>Bradi2g31860</t>
  </si>
  <si>
    <t>GO:0005737</t>
  </si>
  <si>
    <t>cytoplasm</t>
  </si>
  <si>
    <t>Bradi3g52980</t>
  </si>
  <si>
    <t>histidinol-phosphate chloroplastic-like</t>
  </si>
  <si>
    <t>GO:0030170;GO:0006536;GO:0009094;GO:0080130;GO:0000162;GO:0006571;GO:0000105;GO:0004400</t>
  </si>
  <si>
    <t>pyridoxal phosphate binding;L-phenylalanine biosynthetic process;L-phenylalanine:2-oxoglutarate aminotransferase activity;histidine biosynthetic process;tyrosine biosynthetic process;histidinol-phosphate transaminase activity;glutamate metabolic process;tryptophan biosynthetic process</t>
  </si>
  <si>
    <t>Molecular Function;Molecular Function;Molecular Function;Biological Process;Biological Process;Biological Process;Biological Process;Biological Process</t>
  </si>
  <si>
    <t>Bradi1g70750</t>
  </si>
  <si>
    <t>patellin-6-like isoform x1</t>
  </si>
  <si>
    <t>GO:0016021;GO:0006810;GO:0005886;GO:0009536;GO:0005215</t>
  </si>
  <si>
    <t>transporter activity;plastid;plasma membrane;transport;integral component of membrane</t>
  </si>
  <si>
    <t>Bradi4g17340</t>
  </si>
  <si>
    <t>Bradi4g34230</t>
  </si>
  <si>
    <t>Bradi1g05480</t>
  </si>
  <si>
    <t>light-inducible protein cprf2-like</t>
  </si>
  <si>
    <t>Bradi4g41597</t>
  </si>
  <si>
    <t>chaperone protein dnaj mitochondrial-like</t>
  </si>
  <si>
    <t>GO:0005524;GO:0031072;GO:0009408;GO:0046872;GO:0009561;GO:0016043;GO:0030154;GO:0051082;GO:0006457;GO:0009536</t>
  </si>
  <si>
    <t>cell differentiation;plastid;metal ion binding;cellular component organization;megagametogenesis;heat shock protein binding;protein folding;ATP binding;unfolded protein binding;response to heat</t>
  </si>
  <si>
    <t>Bradi4g27117</t>
  </si>
  <si>
    <t>surp and g-patch domain-containing protein 1-like protein isoform x1</t>
  </si>
  <si>
    <t>GO:0003723;GO:0006396</t>
  </si>
  <si>
    <t>RNA processing;RNA binding</t>
  </si>
  <si>
    <t>Bradi5g20840</t>
  </si>
  <si>
    <t>maltose excess protein 1- chloroplastic</t>
  </si>
  <si>
    <t>GO:0000023;GO:0009706;GO:0016021;GO:0006810</t>
  </si>
  <si>
    <t>chloroplast inner membrane;maltose metabolic process;transport;integral component of membrane</t>
  </si>
  <si>
    <t>Bradi2g20270</t>
  </si>
  <si>
    <t>Bradi3g40970</t>
  </si>
  <si>
    <t>Bradi4g34200</t>
  </si>
  <si>
    <t>Bradi3g43766</t>
  </si>
  <si>
    <t>F-box At5g03100-like [Setaria italica]</t>
  </si>
  <si>
    <t>Bradi1g47563</t>
  </si>
  <si>
    <t>terminal acidic SANT 1 [Zea mays]</t>
  </si>
  <si>
    <t>GO:0010152;GO:0005667;GO:0003700;GO:0016491;GO:0003691;GO:0006355;GO:0043067;GO:0055114;GO:0009901;GO:0045449;GO:0009536;GO:0000783</t>
  </si>
  <si>
    <t>transcription factor activity, sequence-specific DNA binding;plastid;anther dehiscence;oxidation-reduction process;double-stranded telomeric DNA binding;transcription factor complex;pollen maturation;oxidoreductase activity;nuclear telomere cap complex;regulation of transcription, DNA-templated;regulation of programmed cell death</t>
  </si>
  <si>
    <t>Cellular Component;Cellular Component;Molecular Function;Molecular Function;Molecular Function;Biological Process;Biological Process;Biological Process;Biological Process;Biological Process;Cellular Component;Biological Process</t>
  </si>
  <si>
    <t>Bradi1g53650</t>
  </si>
  <si>
    <t>floral homeotic protein apetala 2-like</t>
  </si>
  <si>
    <t>GO:0005634;GO:0005667;GO:0003677;GO:0003700;GO:0010022;GO:0010077;GO:0010092;GO:0006355;GO:0045449;GO:0048506</t>
  </si>
  <si>
    <t>transcription factor activity, sequence-specific DNA binding;meristem determinacy;transcription factor complex;regulation of timing of meristematic phase transition;nucleus;specification of animal organ identity;DNA binding;maintenance of inflorescence meristem identity;regulation of transcription, DNA-templated</t>
  </si>
  <si>
    <t>Bradi3g01730</t>
  </si>
  <si>
    <t>skip interacting protein 9</t>
  </si>
  <si>
    <t>GO:0005876;GO:0051225;GO:0051011;GO:0045298;GO:0003824;GO:0008152;GO:0000911;GO:0070652</t>
  </si>
  <si>
    <t>HAUS complex;spindle assembly;catalytic activity;spindle microtubule;metabolic process;microtubule minus-end binding;cytokinesis by cell plate formation;tubulin complex</t>
  </si>
  <si>
    <t>Cellular Component;Cellular Component;Molecular Function;Molecular Function;Biological Process;Biological Process;Biological Process;Cellular Component</t>
  </si>
  <si>
    <t>Bradi1g69010</t>
  </si>
  <si>
    <t>dna polymerase i</t>
  </si>
  <si>
    <t>GO:0003677;GO:0090305;GO:0004527;GO:0005739</t>
  </si>
  <si>
    <t>exonuclease activity;nucleic acid phosphodiester bond hydrolysis;DNA binding;mitochondrion</t>
  </si>
  <si>
    <t>Bradi2g07497</t>
  </si>
  <si>
    <t>probable membrane-associated kinase regulator 2</t>
  </si>
  <si>
    <t>Bradi1g29457</t>
  </si>
  <si>
    <t>Bradi4g30280</t>
  </si>
  <si>
    <t>26s protease regulatory subunit 6b homolog</t>
  </si>
  <si>
    <t>GO:0006094;GO:0007010;GO:0009853;GO:0048767;GO:0000502;GO:0008233;GO:0009735;GO:0080129;GO:0005524;GO:0006635;GO:0006888;GO:0043161;GO:0009506;GO:0009407;GO:0005618;GO:0016020;GO:0005829;GO:0043090;GO:0051788</t>
  </si>
  <si>
    <t>amino acid import;membrane;cytoskeleton organization;cytosol;ER to Golgi vesicle-mediated transport;toxin catabolic process;fatty acid beta-oxidation;root hair elongation;peptidase activity;response to misfolded protein;proteasome-mediated ubiquitin-dependent protein catabolic process;gluconeogenesis;photorespiration;proteasome core complex assembly;proteasome complex;response to cytokinin;plasmodesma;cell wall;ATP binding</t>
  </si>
  <si>
    <t>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</si>
  <si>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Bradi2g00960</t>
  </si>
  <si>
    <t>Bradi3g59890</t>
  </si>
  <si>
    <t>dihydropyrimidine dehydrogenase</t>
  </si>
  <si>
    <t>GO:0009570;GO:0015940;GO:0019482;GO:0006212;GO:0055114;GO:0017113</t>
  </si>
  <si>
    <t>beta-alanine metabolic process;uracil catabolic process;oxidation-reduction process;chloroplast stroma;dihydropyrimidine dehydrogenase (NADP+) activity;pantothenate biosynthetic process</t>
  </si>
  <si>
    <t>Bradi3g57520</t>
  </si>
  <si>
    <t>d-cysteine desulfhydrase mitochondrial</t>
  </si>
  <si>
    <t>GO:0006094;GO:0030170;GO:0009651;GO:0008660;GO:0032880;GO:0009693;GO:0006096;GO:0042744;GO:0009507;GO:0005739;GO:0005829;GO:0019288;GO:0019761;GO:0019148;GO:0019447;GO:0050897</t>
  </si>
  <si>
    <t>hydrogen peroxide catabolic process;cytosol;glycolytic process;glucosinolate biosynthetic process;gluconeogenesis;mitochondrion;cobalt ion binding;pyridoxal phosphate binding;ethylene biosynthetic process;chloroplast;response to salt stress;D-cysteine desulfhydrase activity;D-cysteine catabolic process;isopentenyl diphosphate biosynthetic process, methylerythritol 4-phosphate pathway;1-aminocyclopropane-1-carboxylate deaminase activity;regulation of protein localization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</si>
  <si>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</si>
  <si>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Bradi5g11070</t>
  </si>
  <si>
    <t>trihelix transcription factor asil2-like</t>
  </si>
  <si>
    <t>Bradi2g55180</t>
  </si>
  <si>
    <t>GO:0016779;GO:0009058</t>
  </si>
  <si>
    <t>biosynthetic process;nucleotidyltransferase activity</t>
  </si>
  <si>
    <t>Bradi4g15090</t>
  </si>
  <si>
    <t>probable serine incorporator</t>
  </si>
  <si>
    <t>Bradi1g27940</t>
  </si>
  <si>
    <t>fbd-associated f-box protein at5g56390</t>
  </si>
  <si>
    <t>Bradi2g02524</t>
  </si>
  <si>
    <t>GO:0005524;GO:0016021;GO:0009069;GO:0004674;GO:0006468;GO:0030247</t>
  </si>
  <si>
    <t>protein serine/threonine kinase activity;polysaccharide binding;serine family amino acid metabolic process;protein phosphorylation;integral component of membrane;ATP binding</t>
  </si>
  <si>
    <t>Bradi2g55580</t>
  </si>
  <si>
    <t>f-box lrr-repeat protein at1g67190-like</t>
  </si>
  <si>
    <t>Bradi2g09637</t>
  </si>
  <si>
    <t>at4g36440-like partial</t>
  </si>
  <si>
    <t>Bradi5g01990</t>
  </si>
  <si>
    <t>wd repeat-containing protein 89 homolog</t>
  </si>
  <si>
    <t>GO:0001510;GO:0005515;GO:0051604;GO:0000398</t>
  </si>
  <si>
    <t>mRNA splicing, via spliceosome;protein maturation;protein binding;RNA methylation</t>
  </si>
  <si>
    <t>Bradi2g16170</t>
  </si>
  <si>
    <t>phosphoribosylamine--glycine ligase</t>
  </si>
  <si>
    <t>GO:0009570;GO:0005524;GO:0004637;GO:0046872;GO:0009113</t>
  </si>
  <si>
    <t>purine nucleobase biosynthetic process;metal ion binding;chloroplast stroma;phosphoribosylamine-glycine ligase activity;ATP binding</t>
  </si>
  <si>
    <t>Bradi3g18150</t>
  </si>
  <si>
    <t>Bradi4g36570</t>
  </si>
  <si>
    <t>mediator of rna polymerase ii transcription subunit 4</t>
  </si>
  <si>
    <t>Bradi3g01570</t>
  </si>
  <si>
    <t>ph domain-containing protein ddb_g0287875-like</t>
  </si>
  <si>
    <t>Bradi2g32607</t>
  </si>
  <si>
    <t>serine threonine-protein kinase cdl1</t>
  </si>
  <si>
    <t>GO:0005524;GO:0009069;GO:0004674;GO:0006468;GO:0005886</t>
  </si>
  <si>
    <t>protein serine/threonine kinase activity;plasma membrane;serine family amino acid metabolic process;protein phosphorylation;ATP binding</t>
  </si>
  <si>
    <t>Bradi1g46470</t>
  </si>
  <si>
    <t>GO:0008152;GO:0016872</t>
  </si>
  <si>
    <t>intramolecular lyase activity;metabolic process</t>
  </si>
  <si>
    <t>Bradi1g10090</t>
  </si>
  <si>
    <t>GO:0005458;GO:0016021;GO:1990570;GO:0009536</t>
  </si>
  <si>
    <t>plastid;GDP-mannose transmembrane transport;integral component of membrane;GDP-mannose transmembrane transporter activity</t>
  </si>
  <si>
    <t>Bradi2g11520</t>
  </si>
  <si>
    <t>GO:0008270;GO:0004518</t>
  </si>
  <si>
    <t>nuclease activity;zinc ion binding</t>
  </si>
  <si>
    <t>Bradi3g39760</t>
  </si>
  <si>
    <t>mediator of rna polymerase ii transcription subunit 15</t>
  </si>
  <si>
    <t>GO:0005515;GO:0097159;GO:1901363</t>
  </si>
  <si>
    <t>organic cyclic compound binding;heterocyclic compound binding;protein binding</t>
  </si>
  <si>
    <t>Bradi1g71260</t>
  </si>
  <si>
    <t>methyltransferase-like protein 2 isoform x1</t>
  </si>
  <si>
    <t>GO:0003676;GO:0008725;GO:0006306;GO:0006284;GO:0008168</t>
  </si>
  <si>
    <t>DNA-3-methyladenine glycosylase activity;base-excision repair;methyltransferase activity;nucleic acid binding;DNA methylation</t>
  </si>
  <si>
    <t>Bradi1g06350</t>
  </si>
  <si>
    <t>calmodulin binding protein isoform x2</t>
  </si>
  <si>
    <t>Bradi2g04010</t>
  </si>
  <si>
    <t>Bradi4g08470</t>
  </si>
  <si>
    <t>pi-plc x domain-containing protein at5g67130</t>
  </si>
  <si>
    <t>GO:0006629;GO:0016023;GO:0016310;GO:0008081;GO:0016301;GO:0046658</t>
  </si>
  <si>
    <t>cytoplasmic vesicle;kinase activity;phosphoric diester hydrolase activity;lipid metabolic process;phosphorylation;anchored component of plasma membrane</t>
  </si>
  <si>
    <t>Bradi2g60720</t>
  </si>
  <si>
    <t>GO:0006260;GO:0005739;GO:0009536;GO:0003697</t>
  </si>
  <si>
    <t>single-stranded DNA binding;DNA replication;plastid;mitochondrion</t>
  </si>
  <si>
    <t>Bradi2g26790</t>
  </si>
  <si>
    <t>ap-3 complex subunit mu</t>
  </si>
  <si>
    <t>GO:0030131;GO:0030244;GO:0009630;GO:0006623;GO:0048193</t>
  </si>
  <si>
    <t>clathrin adaptor complex;cellulose biosynthetic process;gravitropism;Golgi vesicle transport;protein targeting to vacuole</t>
  </si>
  <si>
    <t>Bradi2g12937</t>
  </si>
  <si>
    <t>Bradi4g30797</t>
  </si>
  <si>
    <t>Bradi3g23880</t>
  </si>
  <si>
    <t>nascent polypeptide-associated complex subunit muscle-specific form-like</t>
  </si>
  <si>
    <t>Bradi4g28580</t>
  </si>
  <si>
    <t>histidine protein methyltransferase 1 homolog</t>
  </si>
  <si>
    <t>Bradi1g64940</t>
  </si>
  <si>
    <t>GO:0005737;GO:0046872</t>
  </si>
  <si>
    <t>cytoplasm;metal ion binding</t>
  </si>
  <si>
    <t>Bradi2g08700</t>
  </si>
  <si>
    <t>isocitrate dehydrogenase</t>
  </si>
  <si>
    <t>GO:0000287;GO:0045492;GO:0051287;GO:0006749;GO:0004450;GO:0010413;GO:0006102;GO:0016023;GO:0019643;GO:0005886</t>
  </si>
  <si>
    <t>magnesium ion binding;reductive tricarboxylic acid cycle;xylan biosynthetic process;cytoplasmic vesicle;isocitrate dehydrogenase (NADP+) activity;plasma membrane;NAD binding;glutathione metabolic process;glucuronoxylan metabolic process;isocitrate metabolic process</t>
  </si>
  <si>
    <t>Bradi4g20750</t>
  </si>
  <si>
    <t>calcineurin-like metallo-phosphoesterase superfamily protein</t>
  </si>
  <si>
    <t>GO:0008152;GO:0005829;GO:0016787</t>
  </si>
  <si>
    <t>cytosol;hydrolase activity;metabolic process</t>
  </si>
  <si>
    <t>Bradi1g77177</t>
  </si>
  <si>
    <t>Bradi3g23230</t>
  </si>
  <si>
    <t>translation initiation factor eif-2b subunit beta isoform x1</t>
  </si>
  <si>
    <t>Bradi1g38700</t>
  </si>
  <si>
    <t>e3 ubiquitin-protein ligase ubr7</t>
  </si>
  <si>
    <t>GO:0008270;GO:0005515;GO:0005737;GO:0006261;GO:0016874</t>
  </si>
  <si>
    <t>cytoplasm;ligase activity;protein binding;DNA-dependent DNA replication;zinc ion binding</t>
  </si>
  <si>
    <t>Bradi3g44580</t>
  </si>
  <si>
    <t>wd repeat-containing protein lwd1</t>
  </si>
  <si>
    <t>Bradi2g60640</t>
  </si>
  <si>
    <t>GO:0003677;GO:0090305;GO:0004518;GO:0006259;GO:0007049</t>
  </si>
  <si>
    <t>nuclease activity;DNA metabolic process;cell cycle;nucleic acid phosphodiester bond hydrolysis;DNA binding</t>
  </si>
  <si>
    <t>Bradi1g78180</t>
  </si>
  <si>
    <t>upf0187 protein chloroplastic-like</t>
  </si>
  <si>
    <t>Bradi4g43740</t>
  </si>
  <si>
    <t>metal tolerance protein 1</t>
  </si>
  <si>
    <t>GO:0006829;GO:0098655;GO:0016021;GO:0008324;GO:0000325;GO:0005774</t>
  </si>
  <si>
    <t>cation transmembrane transport;cation transmembrane transporter activity;zinc II ion transport;plant-type vacuole;vacuolar membrane;integral component of membrane</t>
  </si>
  <si>
    <t>Bradi1g34030</t>
  </si>
  <si>
    <t>mitogen-activated protein kinase 4</t>
  </si>
  <si>
    <t>Bradi1g02697</t>
  </si>
  <si>
    <t>flap endonuclease 1-b-like</t>
  </si>
  <si>
    <t>GO:0017108;GO:0090305;GO:0006284;GO:0005730;GO:0043137;GO:0005654;GO:0000287;GO:0008409;GO:0003677;GO:0006308;GO:0005739;GO:0005829;GO:0010228</t>
  </si>
  <si>
    <t>nucleoplasm;base-excision repair;DNA replication, removal of RNA primer;cytosol;DNA binding;mitochondrion;magnesium ion binding;vegetative to reproductive phase transition of meristem;nucleolus;5'-3' exonuclease activity;DNA catabolic process;5'-flap endonuclease activity;nucleic acid phosphodiester bond hydrolysis</t>
  </si>
  <si>
    <t>Bradi3g60407</t>
  </si>
  <si>
    <t>ferrochelatase- chloroplastic</t>
  </si>
  <si>
    <t>GO:0004325;GO:0015994;GO:0009507;GO:0010363;GO:0052542;GO:0030968;GO:0019243;GO:0006783;GO:0009611;GO:0043069;GO:0006612</t>
  </si>
  <si>
    <t>methylglyoxal catabolic process to D-lactate via S-lactoyl-glutathione;defense response by callose deposition;heme biosynthetic process;endoplasmic reticulum unfolded protein response;chlorophyll metabolic process;chloroplast;regulation of plant-type hypersensitive response;response to wounding;negative regulation of programmed cell death;protein targeting to membrane;ferrochelatase activity</t>
  </si>
  <si>
    <t>Bradi4g34656</t>
  </si>
  <si>
    <t>TITAN isoform X2</t>
  </si>
  <si>
    <t>GO:0005634;GO:0009793;GO:0016021;GO:0009960</t>
  </si>
  <si>
    <t>embryo development ending in seed dormancy;endosperm development;nucleus;integral component of membrane</t>
  </si>
  <si>
    <t>Bradi4g03710</t>
  </si>
  <si>
    <t>Bradi1g74650</t>
  </si>
  <si>
    <t>cell number regulator 13-like</t>
  </si>
  <si>
    <t>Bradi1g19110</t>
  </si>
  <si>
    <t>30s ribosomal protein s9</t>
  </si>
  <si>
    <t>GO:0003735;GO:0009220;GO:0005739;GO:0006354;GO:0042254;GO:0005840;GO:0006412</t>
  </si>
  <si>
    <t>pyrimidine ribonucleotide biosynthetic process;DNA-templated transcription, elongation;translation;ribosome;mitochondrion;structural constituent of ribosome;ribosome biogenesis</t>
  </si>
  <si>
    <t>Bradi4g41802</t>
  </si>
  <si>
    <t>Os12g0164600 [Oryza sativa Japonica Group]</t>
  </si>
  <si>
    <t>Bradi2g59400</t>
  </si>
  <si>
    <t>probable glucuronosyltransferase os01g0926600</t>
  </si>
  <si>
    <t>GO:0016757;GO:0008152;GO:0016021;GO:0000139;GO:0016023;GO:0071555</t>
  </si>
  <si>
    <t>cytoplasmic vesicle;transferase activity, transferring glycosyl groups;Golgi membrane;metabolic process;integral component of membrane;cell wall organization</t>
  </si>
  <si>
    <t>Bradi1g05680</t>
  </si>
  <si>
    <t>glutamate dehydrogenase</t>
  </si>
  <si>
    <t>GO:0006118;GO:0006525;GO:0006560;GO:0006541;GO:0004353;GO:0055114</t>
  </si>
  <si>
    <t>proline metabolic process;glutamate dehydrogenase [NAD(P)+] activity;oxidation-reduction process;arginine metabolic process;glutamine metabolic process;obsolete electron transport</t>
  </si>
  <si>
    <t>Bradi3g13345</t>
  </si>
  <si>
    <t>alcohol dehydrogenase 1b</t>
  </si>
  <si>
    <t>GO:0008270;GO:0016491;GO:0055114;GO:0050897</t>
  </si>
  <si>
    <t>oxidation-reduction process;oxidoreductase activity;zinc ion binding;cobalt ion binding</t>
  </si>
  <si>
    <t>Bradi1g60910</t>
  </si>
  <si>
    <t>serine carboxypeptidase</t>
  </si>
  <si>
    <t>Bradi2g38100</t>
  </si>
  <si>
    <t>isovaleryl- mitochondrial</t>
  </si>
  <si>
    <t>GO:0008470;GO:0005524;GO:0006118;GO:0009750;GO:0005759;GO:0050660;GO:0006552;GO:0006574;GO:0006550;GO:0055114;GO:0009744</t>
  </si>
  <si>
    <t>response to sucrose;oxidation-reduction process;valine catabolic process;response to fructose;isovaleryl-CoA dehydrogenase activity;mitochondrial matrix;flavin adenine dinucleotide binding;leucine catabolic process;ATP binding;obsolete electron transport;isoleucine catabolic process</t>
  </si>
  <si>
    <t>Bradi2g55720</t>
  </si>
  <si>
    <t>PREDICTED: uncharacterized protein LOC100842632</t>
  </si>
  <si>
    <t>Bradi4g26007</t>
  </si>
  <si>
    <t>GO:0009086;GO:0005524;GO:0000394;GO:0032880;GO:0009069;GO:0004674;GO:0006468;GO:0005886</t>
  </si>
  <si>
    <t>RNA splicing, via endonucleolytic cleavage and ligation;protein serine/threonine kinase activity;plasma membrane;serine family amino acid metabolic process;protein phosphorylation;ATP binding;regulation of protein localization;methionine biosynthetic process</t>
  </si>
  <si>
    <t>Bradi1g02020</t>
  </si>
  <si>
    <t>rna-binding protein luc7-like 2</t>
  </si>
  <si>
    <t>GO:0006376;GO:0003729;GO:0005685</t>
  </si>
  <si>
    <t>mRNA splice site selection;mRNA binding;U1 snRNP</t>
  </si>
  <si>
    <t>Bradi2g39220</t>
  </si>
  <si>
    <t>Bradi1g27730</t>
  </si>
  <si>
    <t>pentatricopeptide repeat-containing protein at4g11690</t>
  </si>
  <si>
    <t>Bradi3g17480</t>
  </si>
  <si>
    <t>Bradi4g01972</t>
  </si>
  <si>
    <t>Bradi5g20260</t>
  </si>
  <si>
    <t>low quality protein: f-box protein at1g10110-like</t>
  </si>
  <si>
    <t>Bradi5g23620</t>
  </si>
  <si>
    <t>fam10 family protein at4g22670-like</t>
  </si>
  <si>
    <t>Bradi4g14610</t>
  </si>
  <si>
    <t>chd3-type chromatin-remodeling factor pickle-like isoform x1</t>
  </si>
  <si>
    <t>GO:0008270;GO:0005515;GO:0008168;GO:0009536;GO:0032259</t>
  </si>
  <si>
    <t>plastid;methyltransferase activity;methylation;protein binding;zinc ion binding</t>
  </si>
  <si>
    <t>Bradi3g32830</t>
  </si>
  <si>
    <t>Bradi1g29697</t>
  </si>
  <si>
    <t>Bradi3g60400</t>
  </si>
  <si>
    <t>4-hydroxybenzoate mitochondrial-like</t>
  </si>
  <si>
    <t>GO:0004659;GO:0005739;GO:0008152;GO:0016021</t>
  </si>
  <si>
    <t>prenyltransferase activity;metabolic process;integral component of membrane;mitochondrion</t>
  </si>
  <si>
    <t>Bradi2g59330</t>
  </si>
  <si>
    <t>probable protein s-acyltransferase 7 isoform x1</t>
  </si>
  <si>
    <t>Bradi5g20090</t>
  </si>
  <si>
    <t>Bradi2g03790</t>
  </si>
  <si>
    <t>protein aatf</t>
  </si>
  <si>
    <t>GO:0000166;GO:0003676;GO:0005634;GO:0006535</t>
  </si>
  <si>
    <t>nucleic acid binding;nucleus;cysteine biosynthetic process from serine;nucleotide binding</t>
  </si>
  <si>
    <t>Bradi3g28237</t>
  </si>
  <si>
    <t>ketohexokinase-like isoform x1</t>
  </si>
  <si>
    <t>GO:0000272;GO:0004747;GO:0016161;GO:0006098;GO:0005739;GO:0006014;GO:0046835;GO:0005982;GO:0005985</t>
  </si>
  <si>
    <t>beta-amylase activity;starch metabolic process;D-ribose metabolic process;carbohydrate phosphorylation;pentose-phosphate shunt;polysaccharide catabolic process;sucrose metabolic process;ribokinase activity;mitochondrion</t>
  </si>
  <si>
    <t>Bradi2g08890</t>
  </si>
  <si>
    <t>shaggy-related protein kinase alpha-like</t>
  </si>
  <si>
    <t>Bradi1g32087</t>
  </si>
  <si>
    <t>glyceraldehyde-3-phosphate cytosolic</t>
  </si>
  <si>
    <t>GO:0050661;GO:0051287;GO:0055114;GO:0006006;GO:0016620;GO:0009536</t>
  </si>
  <si>
    <t>plastid;oxidation-reduction process;NAD binding;NADP binding;glucose metabolic process;oxidoreductase activity, acting on the aldehyde or oxo group of donors, NAD or NADP as acceptor</t>
  </si>
  <si>
    <t>Bradi3g41890</t>
  </si>
  <si>
    <t>GO:0000166;GO:0005634;GO:0003723;GO:0030529;GO:0006396;GO:0009536</t>
  </si>
  <si>
    <t>plastid;intracellular ribonucleoprotein complex;nucleus;RNA processing;RNA binding;nucleotide binding</t>
  </si>
  <si>
    <t>Bradi2g26117</t>
  </si>
  <si>
    <t>PREDICTED: uncharacterized protein LOC100825094 isoform X2</t>
  </si>
  <si>
    <t>Bradi3g45690</t>
  </si>
  <si>
    <t>n-glycosylase dna lyase ogg1</t>
  </si>
  <si>
    <t>GO:0005524;GO:0006308;GO:0006306;GO:0006285;GO:0006289;GO:0004672;GO:0006468;GO:0003684;GO:0008534</t>
  </si>
  <si>
    <t>base-excision repair, AP site formation;protein kinase activity;DNA methylation;damaged DNA binding;DNA catabolic process;oxidized purine nucleobase lesion DNA N-glycosylase activity;nucleotide-excision repair;protein phosphorylation;ATP binding</t>
  </si>
  <si>
    <t>Molecular Function;Molecular Function;Molecular Function;Molecular Function;Biological Process;Biological Process;Biological Process;Biological Process;Biological Process</t>
  </si>
  <si>
    <t>Bradi2g54770</t>
  </si>
  <si>
    <t>probable protein s-acyltransferase 16</t>
  </si>
  <si>
    <t>Bradi2g59690</t>
  </si>
  <si>
    <t>heparan-alpha-glucosaminide n-acetyltransferase isoform x1</t>
  </si>
  <si>
    <t>GO:0016020;GO:0016740;GO:0016556</t>
  </si>
  <si>
    <t>membrane;transferase activity;mRNA modification</t>
  </si>
  <si>
    <t>Bradi1g42770</t>
  </si>
  <si>
    <t>mannan endo- -beta-mannosidase 6-like</t>
  </si>
  <si>
    <t>GO:0006080;GO:0006013;GO:0006000;GO:0005576;GO:0016985</t>
  </si>
  <si>
    <t>fructose metabolic process;mannose metabolic process;mannan endo-1,4-beta-mannosidase activity;extracellular region;substituted mannan metabolic process</t>
  </si>
  <si>
    <t>Bradi4g35477</t>
  </si>
  <si>
    <t>probable sodium metabolite cotransporter chloroplastic</t>
  </si>
  <si>
    <t>GO:0009941;GO:0016021;GO:0006810</t>
  </si>
  <si>
    <t>chloroplast envelope;transport;integral component of membrane</t>
  </si>
  <si>
    <t>Bradi4g40720</t>
  </si>
  <si>
    <t>Bradi1g34681</t>
  </si>
  <si>
    <t>two-component response regulator family protein</t>
  </si>
  <si>
    <t>Bradi1g10190</t>
  </si>
  <si>
    <t>lariat debranching enzyme</t>
  </si>
  <si>
    <t>GO:0009790;GO:0090502;GO:0005634;GO:0008419;GO:0051252;GO:0006397;GO:0009536</t>
  </si>
  <si>
    <t>RNA lariat debranching enzyme activity;regulation of RNA metabolic process;plastid;mRNA processing;nucleus;embryo development;RNA phosphodiester bond hydrolysis, endonucleolytic</t>
  </si>
  <si>
    <t>Bradi1g46940</t>
  </si>
  <si>
    <t>GO:0006811;GO:0005739;GO:0016021;GO:0007268;GO:0016023;GO:0035235;GO:0004970;GO:0005886</t>
  </si>
  <si>
    <t>cytoplasmic vesicle;plasma membrane;chemical synaptic transmission;ionotropic glutamate receptor activity;ionotropic glutamate receptor signaling pathway;ion transport;integral component of membrane;mitochondrion</t>
  </si>
  <si>
    <t>Bradi1g77630</t>
  </si>
  <si>
    <t>stress response protein nst1-like</t>
  </si>
  <si>
    <t>Bradi2g34760</t>
  </si>
  <si>
    <t>macrophage erythroblast attacher</t>
  </si>
  <si>
    <t>GO:0005515;GO:0005829;GO:0009536</t>
  </si>
  <si>
    <t>plastid;cytosol;protein binding</t>
  </si>
  <si>
    <t>Bradi1g52220</t>
  </si>
  <si>
    <t>iq calmodulin-binding motif family protein</t>
  </si>
  <si>
    <t>GO:0009506;GO:0034605;GO:0046685;GO:0034620;GO:0006457;GO:0070417;GO:0005886</t>
  </si>
  <si>
    <t>cellular response to heat;response to arsenic-containing substance;plasma membrane;plasmodesma;cellular response to cold;protein folding;cellular response to unfolded protein</t>
  </si>
  <si>
    <t>Bradi3g45327</t>
  </si>
  <si>
    <t>uncharacterized loc100277618</t>
  </si>
  <si>
    <t>GO:0006807;GO:0005739;GO:0016020;GO:0044238;GO:0044237;GO:0071704;GO:0009536</t>
  </si>
  <si>
    <t>plastid;membrane;cellular metabolic process;nitrogen compound metabolic process;primary metabolic process;organic substance metabolic process;mitochondrion</t>
  </si>
  <si>
    <t>Cellular Component;Cellular Component;Cellular Component;Biological Process;Biological Process;Biological Process;Biological Process</t>
  </si>
  <si>
    <t>Bradi4g44060</t>
  </si>
  <si>
    <t>PREDICTED: uncharacterized protein LOC100832997</t>
  </si>
  <si>
    <t>Bradi2g45350</t>
  </si>
  <si>
    <t>protein trichome birefringence-like 19</t>
  </si>
  <si>
    <t>Bradi4g27550</t>
  </si>
  <si>
    <t>phosphate phosphoenolpyruvate translocator precursor</t>
  </si>
  <si>
    <t>GO:0089722;GO:0015893;GO:0015121;GO:0031969;GO:0009670;GO:0016021;GO:0008643;GO:0035436</t>
  </si>
  <si>
    <t>phosphoenolpyruvate transmembrane transport;triose phosphate transmembrane transport;triose-phosphate:phosphate antiporter activity;phosphoenolpyruvate:phosphate antiporter activity;drug transport;chloroplast membrane;integral component of membrane;carbohydrate transport</t>
  </si>
  <si>
    <t>Bradi3g50160</t>
  </si>
  <si>
    <t>Bradi2g49200</t>
  </si>
  <si>
    <t>protein farnesyltransferase subunit beta</t>
  </si>
  <si>
    <t>GO:0005965;GO:0016558;GO:0006635;GO:0005739;GO:0018343;GO:0006694;GO:0004311;GO:0009934;GO:0016114;GO:0042127;GO:0009414;GO:0009788</t>
  </si>
  <si>
    <t>terpenoid biosynthetic process;farnesyltranstransferase activity;response to water deprivation;fatty acid beta-oxidation;regulation of cell proliferation;regulation of meristem structural organization;steroid biosynthetic process;protein import into peroxisome matrix;protein farnesylation;negative regulation of abscisic acid-activated signaling pathway;mitochondrion;protein farnesyltransferase complex</t>
  </si>
  <si>
    <t>Bradi2g46270</t>
  </si>
  <si>
    <t>tpa: duf1421 domain family protein</t>
  </si>
  <si>
    <t>Bradi2g13780</t>
  </si>
  <si>
    <t>glycosyltransferase family 28 c-terminal domain containing protein</t>
  </si>
  <si>
    <t>GO:0009693;GO:0009252;GO:0019277;GO:0030246;GO:0050511;GO:0030259</t>
  </si>
  <si>
    <t>ethylene biosynthetic process;carbohydrate binding;undecaprenyldiphospho-muramoylpentapeptide beta-N-acetylglucosaminyltransferase activity;lipid glycosylation;peptidoglycan biosynthetic process;UDP-N-acetylgalactosamine biosynthetic process</t>
  </si>
  <si>
    <t>Bradi4g32370</t>
  </si>
  <si>
    <t>patatin-like protein 2 isoform x2</t>
  </si>
  <si>
    <t>Bradi1g10810</t>
  </si>
  <si>
    <t>pinin isoform x1</t>
  </si>
  <si>
    <t>Bradi3g43370</t>
  </si>
  <si>
    <t>riboflavin biosynthesis protein chloroplastic isoform x1</t>
  </si>
  <si>
    <t>GO:0016799;GO:0015940;GO:0008270;GO:0009231;GO:0009644;GO:1901135;GO:0009658;GO:0004159;GO:0009507;GO:0050661;GO:0006206;GO:0008703;GO:0008835;GO:0046443;GO:0019482;GO:0005739;GO:0055114</t>
  </si>
  <si>
    <t>hydrolase activity, hydrolyzing N-glycosyl compounds;diaminohydroxyphosphoribosylaminopyrimidine deaminase activity;response to high light intensity;oxidation-reduction process;carbohydrate derivative metabolic process;NADP binding;pantothenate biosynthetic process;mitochondrion;riboflavin biosynthetic process;beta-alanine metabolic process;dihydrouracil dehydrogenase (NAD+) activity;pyrimidine nucleobase metabolic process;chloroplast;chloroplast organization;5-amino-6-(5-phosphoribosylamino)uracil reductase activity;FAD metabolic process;zinc ion binding</t>
  </si>
  <si>
    <t>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</si>
  <si>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Bradi4g14273</t>
  </si>
  <si>
    <t>Bradi3g46210</t>
  </si>
  <si>
    <t>Bradi3g59030</t>
  </si>
  <si>
    <t>Bradi2g54810</t>
  </si>
  <si>
    <t>GO:0004722;GO:0008287;GO:0046872;GO:0006470;GO:0016021</t>
  </si>
  <si>
    <t>protein serine/threonine phosphatase complex;metal ion binding;protein serine/threonine phosphatase activity;protein dephosphorylation;integral component of membrane</t>
  </si>
  <si>
    <t>Bradi3g08380</t>
  </si>
  <si>
    <t>heterogeneous nuclearribonucleoprotein a2</t>
  </si>
  <si>
    <t>Bradi1g59740</t>
  </si>
  <si>
    <t>probable tetraacyldisaccharide 4 - mitochondrial isoform x1</t>
  </si>
  <si>
    <t>GO:0015940;GO:0005524;GO:0019243;GO:0009103;GO:0009245;GO:0016310;GO:2001289;GO:0009029</t>
  </si>
  <si>
    <t>tetraacyldisaccharide 4'-kinase activity;methylglyoxal catabolic process to D-lactate via S-lactoyl-glutathione;lipid A biosynthetic process;lipid X metabolic process;lipopolysaccharide biosynthetic process;pantothenate biosynthetic process;ATP binding;phosphorylation</t>
  </si>
  <si>
    <t>Molecular Function;Molecular Function;Biological Process;Biological Process;Biological Process;Biological Process;Biological Process;Biological Process</t>
  </si>
  <si>
    <t>Bradi3g49580</t>
  </si>
  <si>
    <t>PREDICTED: uncharacterized protein LOC100822461</t>
  </si>
  <si>
    <t>Bradi2g61340</t>
  </si>
  <si>
    <t>Bradi1g52520</t>
  </si>
  <si>
    <t>Bradi2g58300</t>
  </si>
  <si>
    <t>lysine ketoglutarate reductase trans-splicing related 1</t>
  </si>
  <si>
    <t>Bradi4g36230</t>
  </si>
  <si>
    <t>gpn-loop gtpase 1-like protein</t>
  </si>
  <si>
    <t>GO:0005525;GO:0051301;GO:0007264;GO:0009793;GO:0003924;GO:0008152;GO:0005874</t>
  </si>
  <si>
    <t>microtubule;embryo development ending in seed dormancy;GTP binding;small GTPase mediated signal transduction;cell division;metabolic process;GTPase activity</t>
  </si>
  <si>
    <t>Bradi4g31040</t>
  </si>
  <si>
    <t>ethylene-responsive transcription factor 1-like</t>
  </si>
  <si>
    <t>Bradi1g52600</t>
  </si>
  <si>
    <t>nuclear pore complex protein nup54</t>
  </si>
  <si>
    <t>GO:0006406;GO:0006606;GO:0009220;GO:0005730;GO:0009536;GO:0005643</t>
  </si>
  <si>
    <t>pyrimidine ribonucleotide biosynthetic process;plastid;mRNA export from nucleus;nucleolus;protein import into nucleus;nuclear pore</t>
  </si>
  <si>
    <t>Bradi2g62290</t>
  </si>
  <si>
    <t>protein kinase chloroplastic-like</t>
  </si>
  <si>
    <t>Bradi2g31100</t>
  </si>
  <si>
    <t>transcription factor transcription initiation factor</t>
  </si>
  <si>
    <t>GO:0003743;GO:0005672;GO:0005840;GO:0006446;GO:0006367</t>
  </si>
  <si>
    <t>transcription initiation from RNA polymerase II promoter;ribosome;regulation of translational initiation;translation initiation factor activity;transcription factor TFIIA complex</t>
  </si>
  <si>
    <t>Bradi2g20650</t>
  </si>
  <si>
    <t>probable 1-acyl-sn-glycerol-3-phosphate acyltransferase 5</t>
  </si>
  <si>
    <t>GO:0016746;GO:0016020;GO:0008152;GO:0016023;GO:0009536</t>
  </si>
  <si>
    <t>plastid;membrane;cytoplasmic vesicle;transferase activity, transferring acyl groups;metabolic process</t>
  </si>
  <si>
    <t>Bradi5g06765</t>
  </si>
  <si>
    <t>cysteine proteinase 1-like</t>
  </si>
  <si>
    <t>Bradi2g34560</t>
  </si>
  <si>
    <t>zinc transporter chloroplastic</t>
  </si>
  <si>
    <t>GO:0008270;GO:0016021;GO:0005385;GO:0071577;GO:0005886</t>
  </si>
  <si>
    <t>plasma membrane;zinc II ion transmembrane transport;zinc ion transmembrane transporter activity;integral component of membrane;zinc ion binding</t>
  </si>
  <si>
    <t>Bradi1g71340</t>
  </si>
  <si>
    <t>cop9 signalosome complex subunit 4</t>
  </si>
  <si>
    <t>GO:0005515;GO:0009640;GO:0005829;GO:0000502;GO:0008180;GO:0010388;GO:0010971</t>
  </si>
  <si>
    <t>COP9 signalosome;photomorphogenesis;protein deneddylation;cytosol;proteasome complex;positive regulation of G2/M transition of mitotic cell cycle;protein binding</t>
  </si>
  <si>
    <t>Bradi1g75940</t>
  </si>
  <si>
    <t>Bradi3g29470</t>
  </si>
  <si>
    <t>protein arginine methyltransferase partial</t>
  </si>
  <si>
    <t>Bradi5g12680</t>
  </si>
  <si>
    <t>GO:0005515;GO:0007126</t>
  </si>
  <si>
    <t>meiotic nuclear division;protein binding</t>
  </si>
  <si>
    <t>Bradi1g47626</t>
  </si>
  <si>
    <t>PREDICTED: uncharacterized protein LOC100829972 isoform X2</t>
  </si>
  <si>
    <t>Bradi4g04870</t>
  </si>
  <si>
    <t>Bradi2g14670</t>
  </si>
  <si>
    <t>stress response protein nst1</t>
  </si>
  <si>
    <t>GO:0016788;GO:0003677;GO:0008152</t>
  </si>
  <si>
    <t>metabolic process;hydrolase activity, acting on ester bonds;DNA binding</t>
  </si>
  <si>
    <t>Bradi2g01248</t>
  </si>
  <si>
    <t>PREDICTED: uncharacterized protein LOC100841821</t>
  </si>
  <si>
    <t>Bradi1g46200</t>
  </si>
  <si>
    <t>lysm domain-containing gpi-anchored protein 1-like</t>
  </si>
  <si>
    <t>Bradi2g13820</t>
  </si>
  <si>
    <t>probable protein phosphatase 2c 15 isoform x1</t>
  </si>
  <si>
    <t>Bradi4g19637</t>
  </si>
  <si>
    <t>PREDICTED: uncharacterized protein LOC100838557</t>
  </si>
  <si>
    <t>Bradi1g59760</t>
  </si>
  <si>
    <t>btb poz and math domain-containing protein 3 isoform x1</t>
  </si>
  <si>
    <t>GO:0042802;GO:0005829;GO:0031396</t>
  </si>
  <si>
    <t>regulation of protein ubiquitination;cytosol;identical protein binding</t>
  </si>
  <si>
    <t>Bradi3g01660</t>
  </si>
  <si>
    <t>protein trichome birefringence-like 12 isoform x1</t>
  </si>
  <si>
    <t>Bradi2g57170</t>
  </si>
  <si>
    <t>PREDICTED: uncharacterized protein LOC100826953</t>
  </si>
  <si>
    <t>Bradi1g32726</t>
  </si>
  <si>
    <t>beta- -galactosyltransferase sqv-2</t>
  </si>
  <si>
    <t>GO:0005739;GO:0016021;GO:0006486;GO:0008378;GO:0005794</t>
  </si>
  <si>
    <t>protein glycosylation;galactosyltransferase activity;integral component of membrane;mitochondrion;Golgi apparatus</t>
  </si>
  <si>
    <t>Bradi1g21190</t>
  </si>
  <si>
    <t>domain containing expressed</t>
  </si>
  <si>
    <t>Bradi1g31000</t>
  </si>
  <si>
    <t>Bradi1g59975</t>
  </si>
  <si>
    <t>glutathione S-transferase T3-like</t>
  </si>
  <si>
    <t>Bradi3g13420</t>
  </si>
  <si>
    <t>Bradi3g17770</t>
  </si>
  <si>
    <t>queuine trna-ribosyltransferase subunit qtrtd1-like isoform x1</t>
  </si>
  <si>
    <t>GO:0008616;GO:0006400;GO:0008479</t>
  </si>
  <si>
    <t>queuine tRNA-ribosyltransferase activity;tRNA modification;queuosine biosynthetic process</t>
  </si>
  <si>
    <t>Bradi1g62340</t>
  </si>
  <si>
    <t>sac3 ganp nin1 mts3 eif-3 p25 family isoform 3</t>
  </si>
  <si>
    <t>GO:0048573;GO:0005739</t>
  </si>
  <si>
    <t>photoperiodism, flowering;mitochondrion</t>
  </si>
  <si>
    <t>Bradi3g44280</t>
  </si>
  <si>
    <t>GO:0005515;GO:0044424;GO:0009987</t>
  </si>
  <si>
    <t>cellular process;protein binding;intracellular part</t>
  </si>
  <si>
    <t>Bradi2g10302</t>
  </si>
  <si>
    <t>probable indole-3-pyruvate monooxygenase yucca10</t>
  </si>
  <si>
    <t>Bradi1g42410</t>
  </si>
  <si>
    <t>protein transparent testa 12</t>
  </si>
  <si>
    <t>GO:0006835;GO:0006855;GO:0006812;GO:0015297;GO:0017153;GO:0016021;GO:0015238</t>
  </si>
  <si>
    <t>sodium:dicarboxylate symporter activity;dicarboxylic acid transport;antiporter activity;integral component of membrane;drug transmembrane transport;cation transport;drug transmembrane transporter activity</t>
  </si>
  <si>
    <t>Bradi1g35940</t>
  </si>
  <si>
    <t>ribose-phosphate pyrophosphokinase chloroplastic-like</t>
  </si>
  <si>
    <t>GO:0000287;GO:0005524;GO:0009507;GO:0009156;GO:0006098;GO:0009165;GO:0004749;GO:0009116;GO:0006144;GO:0016310;GO:0016301</t>
  </si>
  <si>
    <t>magnesium ion binding;ribose phosphate diphosphokinase activity;nucleotide biosynthetic process;chloroplast;ribonucleoside monophosphate biosynthetic process;kinase activity;pentose-phosphate shunt;nucleoside metabolic process;ATP binding;purine nucleobase metabolic process;phosphorylation</t>
  </si>
  <si>
    <t>Bradi5g05090</t>
  </si>
  <si>
    <t>PREDICTED: uncharacterized protein LOC100835172</t>
  </si>
  <si>
    <t>GO:0070461</t>
  </si>
  <si>
    <t>SAGA-type complex</t>
  </si>
  <si>
    <t>Bradi2g43770</t>
  </si>
  <si>
    <t>chitinase domain-containing protein 1</t>
  </si>
  <si>
    <t>GO:0004568;GO:0005975;GO:0016998;GO:0006032;GO:0005783</t>
  </si>
  <si>
    <t>carbohydrate metabolic process;chitinase activity;chitin catabolic process;cell wall macromolecule catabolic process;endoplasmic reticulum</t>
  </si>
  <si>
    <t>Bradi1g51187</t>
  </si>
  <si>
    <t>pre-mrna-splicing factor 38b-like</t>
  </si>
  <si>
    <t>GO:0071011</t>
  </si>
  <si>
    <t>precatalytic spliceosome</t>
  </si>
  <si>
    <t>Bradi3g40307</t>
  </si>
  <si>
    <t>chaperone protein dnaj 10-like</t>
  </si>
  <si>
    <t>Bradi3g35180</t>
  </si>
  <si>
    <t>GO:0003978;GO:0009225;GO:0006012;GO:0009117</t>
  </si>
  <si>
    <t>nucleotide metabolic process;nucleotide-sugar metabolic process;UDP-glucose 4-epimerase activity;galactose metabolic process</t>
  </si>
  <si>
    <t>Bradi2g25837</t>
  </si>
  <si>
    <t>Bradi3g17680</t>
  </si>
  <si>
    <t>obg-like atpase 1</t>
  </si>
  <si>
    <t>GO:0016887;GO:0006094;GO:0006096;GO:1901001;GO:0043023;GO:0006623;GO:0005886;GO:0005525;GO:0005524;GO:0009506;GO:0005515;GO:0046872;GO:0003924;GO:0043022;GO:0005829</t>
  </si>
  <si>
    <t>metal ion binding;cytosol;plasma membrane;ribosome binding;glycolytic process;protein binding;ribosomal large subunit binding;GTPase activity;gluconeogenesis;negative regulation of response to salt stress;protein targeting to vacuole;GTP binding;ATPase activity;plasmodesma;ATP binding</t>
  </si>
  <si>
    <t>Cellular Component;Cellular Component;Cellular Component;Molecular Function;Molecular Function;Molecular Function;Molecular Function;Molecular Function;Molecular Function;Molecular Function;Molecular Function;Biological Process;Biological Process;Biological Process;Biological Process</t>
  </si>
  <si>
    <t>Bradi2g05802</t>
  </si>
  <si>
    <t>f-box lrr-repeat protein at4g29420</t>
  </si>
  <si>
    <t>Bradi2g28680</t>
  </si>
  <si>
    <t>proliferation-associated protein 2g4-like</t>
  </si>
  <si>
    <t>GO:0008283;GO:0009640;GO:0006164;GO:0009220;GO:0006355;GO:0006364;GO:0005730;GO:0044843;GO:0045449;GO:0009735;GO:0005886;GO:0009734;GO:0005667;GO:0003677;GO:0001510;GO:0051302;GO:0003700;GO:0003723;GO:0030529;GO:0001558;GO:0006606;GO:0010388</t>
  </si>
  <si>
    <t>pyrimidine ribonucleotide biosynthetic process;purine nucleotide biosynthetic process;cell cycle G1/S phase transition;regulation of cell division;transcription factor activity, sequence-specific DNA binding;protein deneddylation;cell proliferation;plasma membrane;rRNA processing;transcription factor complex;regulation of cell growth;protein import into nucleus;DNA binding;RNA methylation;auxin-activated signaling pathway;regulation of transcription, DNA-templated;photomorphogenesis;response to cytokinin;nucleolus;intracellular ribonucleoprotein complex;RNA binding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</si>
  <si>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</si>
  <si>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Bradi5g03050</t>
  </si>
  <si>
    <t>Bradi1g17460</t>
  </si>
  <si>
    <t>r40c2 protein</t>
  </si>
  <si>
    <t>Bradi3g41530</t>
  </si>
  <si>
    <t>ubiquitin thioesterase otubain-like</t>
  </si>
  <si>
    <t>GO:0016579;GO:0016787</t>
  </si>
  <si>
    <t>protein deubiquitination;hydrolase activity</t>
  </si>
  <si>
    <t>Bradi1g24400</t>
  </si>
  <si>
    <t>probable protein phosphatase 2c 64</t>
  </si>
  <si>
    <t>Bradi2g52030</t>
  </si>
  <si>
    <t>Bradi2g48070</t>
  </si>
  <si>
    <t>krr1 small subunit processome component homolog</t>
  </si>
  <si>
    <t>GO:0032040;GO:0003723;GO:0006364;GO:0005730</t>
  </si>
  <si>
    <t>rRNA processing;nucleolus;small-subunit processome;RNA binding</t>
  </si>
  <si>
    <t>Bradi3g52670</t>
  </si>
  <si>
    <t>wat1-related protein at5g45370-like</t>
  </si>
  <si>
    <t>Bradi3g34510</t>
  </si>
  <si>
    <t>s-adenosyl-l-methionine-dependent methyltransferases superfamilyprotein</t>
  </si>
  <si>
    <t>GO:0005802;GO:0005768;GO:0005774;GO:0008757;GO:0005886;GO:0032259</t>
  </si>
  <si>
    <t>endosome;plasma membrane;methylation;vacuolar membrane;S-adenosylmethionine-dependent methyltransferase activity;trans-Golgi network</t>
  </si>
  <si>
    <t>Bradi5g09500</t>
  </si>
  <si>
    <t>60s ribosomal protein l5</t>
  </si>
  <si>
    <t>GO:0003735;GO:0008097;GO:0042254;GO:0005840;GO:0006412</t>
  </si>
  <si>
    <t>translation;ribosome;5S rRNA binding;structural constituent of ribosome;ribosome biogenesis</t>
  </si>
  <si>
    <t>Bradi4g30637</t>
  </si>
  <si>
    <t>s-adenosylmethionine decarboxylase proenzyme-like</t>
  </si>
  <si>
    <t>GO:0006525;GO:0006560;GO:0008295;GO:0006597;GO:0004014;GO:0006557</t>
  </si>
  <si>
    <t>proline metabolic process;spermidine biosynthetic process;S-adenosylmethioninamine biosynthetic process;arginine metabolic process;spermine biosynthetic process;adenosylmethionine decarboxylase activity</t>
  </si>
  <si>
    <t>Bradi1g44307</t>
  </si>
  <si>
    <t>trna threonylcarbamoyladenosine dehydratase isoform x1</t>
  </si>
  <si>
    <t>GO:0005739;GO:0008152;GO:0008641;GO:0009536</t>
  </si>
  <si>
    <t>plastid;small protein activating enzyme activity;metabolic process;mitochondrion</t>
  </si>
  <si>
    <t>Bradi1g76362</t>
  </si>
  <si>
    <t>Bradi5g07410</t>
  </si>
  <si>
    <t>acyl-(acyl-carrier-protein) chloroplastic</t>
  </si>
  <si>
    <t>GO:0009507;GO:0046872;GO:0045300;GO:0055114;GO:0006633</t>
  </si>
  <si>
    <t>oxidation-reduction process;chloroplast;metal ion binding;fatty acid biosynthetic process;acyl-[acyl-carrier-protein] desaturase activity</t>
  </si>
  <si>
    <t>Bradi1g62140</t>
  </si>
  <si>
    <t>nuclear control of atpase protein 2- partial</t>
  </si>
  <si>
    <t>GO:0033044;GO:0016926;GO:0007155;GO:0043234;GO:0010090;GO:0048765;GO:0005741;GO:0009536;GO:0009887;GO:0019375;GO:0045010;GO:0010228;GO:0071555;GO:0050665</t>
  </si>
  <si>
    <t>trichome morphogenesis;protein complex;actin nucleation;vegetative to reproductive phase transition of meristem;plastid;protein desumoylation;regulation of chromosome organization;cell adhesion;mitochondrial outer membrane;root hair cell differentiation;hydrogen peroxide biosynthetic process;cell wall organization;galactolipid biosynthetic process;animal organ morphogenesis</t>
  </si>
  <si>
    <t>Cellular Component;Cellular Component;Cellular Component;Biological Process;Biological Process;Biological Process;Biological Process;Biological Process;Biological Process;Biological Process;Biological Process;Biological Process;Biological Process;Biological Process</t>
  </si>
  <si>
    <t>Bradi2g21477</t>
  </si>
  <si>
    <t>PREDICTED: uncharacterized protein LOC100838783 isoform X2</t>
  </si>
  <si>
    <t>Bradi1g45607</t>
  </si>
  <si>
    <t>serine threonine-protein phosphatase 2a activator-like</t>
  </si>
  <si>
    <t>GO:0003755;GO:0043085;GO:0019211;GO:0000413;GO:0009536</t>
  </si>
  <si>
    <t>phosphatase activator activity;plastid;protein peptidyl-prolyl isomerization;positive regulation of catalytic activity;peptidyl-prolyl cis-trans isomerase activity</t>
  </si>
  <si>
    <t>Bradi1g61720</t>
  </si>
  <si>
    <t>probable protein s-acyltransferase 17</t>
  </si>
  <si>
    <t>GO:0008270;GO:0019706;GO:0042967;GO:0005815;GO:0000922;GO:0016021;GO:0016023;GO:0000226</t>
  </si>
  <si>
    <t>protein-cysteine S-palmitoyltransferase activity;microtubule organizing center;cytoplasmic vesicle;spindle pole;acyl-carrier-protein biosynthetic process;integral component of membrane;microtubule cytoskeleton organization;zinc ion binding</t>
  </si>
  <si>
    <t>Bradi4g08180</t>
  </si>
  <si>
    <t>pre-mrna-splicing factor 38</t>
  </si>
  <si>
    <t>Bradi3g59090</t>
  </si>
  <si>
    <t>GO:0004190;GO:0006508;GO:0016023;GO:0046658</t>
  </si>
  <si>
    <t>cytoplasmic vesicle;aspartic-type endopeptidase activity;proteolysis;anchored component of plasma membrane</t>
  </si>
  <si>
    <t>Bradi3g40030</t>
  </si>
  <si>
    <t>squamosa promoter-binding-like protein 17</t>
  </si>
  <si>
    <t>Bradi5g08800</t>
  </si>
  <si>
    <t>probable alpha-amylase 2</t>
  </si>
  <si>
    <t>GO:0003676;GO:0005634;GO:0004556;GO:0006281;GO:0008270;GO:0005509;GO:0016818;GO:0005576;GO:0008081;GO:0005982;GO:0005985</t>
  </si>
  <si>
    <t>hydrolase activity, acting on acid anhydrides, in phosphorus-containing anhydrides;starch metabolic process;phosphoric diester hydrolase activity;nucleic acid binding;extracellular region;nucleus;sucrose metabolic process;alpha-amylase activity;DNA repair;calcium ion binding;zinc ion binding</t>
  </si>
  <si>
    <t>Bradi5g07131</t>
  </si>
  <si>
    <t>Bradi1g46440</t>
  </si>
  <si>
    <t>choline ethanolaminephosphotransferase 1-like</t>
  </si>
  <si>
    <t>GO:0005739;GO:0016020;GO:0016780;GO:0008654</t>
  </si>
  <si>
    <t>phosphotransferase activity, for other substituted phosphate groups;phospholipid biosynthetic process;membrane;mitochondrion</t>
  </si>
  <si>
    <t>Bradi5g26782</t>
  </si>
  <si>
    <t>trna-specific adenosine deaminase 1 isoform x1</t>
  </si>
  <si>
    <t>GO:0003723;GO:0006396;GO:0004000;GO:0006144;GO:0009536</t>
  </si>
  <si>
    <t>plastid;RNA processing;purine nucleobase metabolic process;RNA binding;adenosine deaminase activity</t>
  </si>
  <si>
    <t>Bradi3g31120</t>
  </si>
  <si>
    <t>dna excision repair protein ercc-1</t>
  </si>
  <si>
    <t>GO:0005634;GO:0017108;GO:0006308;GO:0090305;GO:0000956;GO:0006294;GO:0000724;GO:0010332;GO:0003684;GO:0010213;GO:0010224</t>
  </si>
  <si>
    <t>response to gamma radiation;double-strand break repair via homologous recombination;nuclear-transcribed mRNA catabolic process;nucleus;damaged DNA binding;DNA catabolic process;5'-flap endonuclease activity;non-photoreactive DNA repair;response to UV-B;nucleic acid phosphodiester bond hydrolysis;nucleotide-excision repair, preincision complex assembly</t>
  </si>
  <si>
    <t>Bradi1g03940</t>
  </si>
  <si>
    <t>protein trichome birefringence-like 33</t>
  </si>
  <si>
    <t>Bradi3g37650</t>
  </si>
  <si>
    <t>12-oxophytodienoate reductase 3</t>
  </si>
  <si>
    <t>GO:0042538;GO:0010181;GO:0009684;GO:0009695;GO:0016629;GO:0009611;GO:0009867;GO:0009723;GO:0009414;GO:0009733;GO:0005777;GO:0006569;GO:0009738;GO:0031408;GO:0055114</t>
  </si>
  <si>
    <t>FMN binding;response to ethylene;oxylipin biosynthetic process;response to water deprivation;oxidation-reduction process;indoleacetic acid biosynthetic process;response to wounding;peroxisome;jasmonic acid biosynthetic process;12-oxophytodienoate reductase activity;tryptophan catabolic process;response to auxin;jasmonic acid mediated signaling pathway;hyperosmotic salinity response;abscisic acid-activated signaling pathway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</si>
  <si>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</si>
  <si>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Bradi2g52250</t>
  </si>
  <si>
    <t>GO:0005667;GO:0003700;GO:0005515;GO:0005739;GO:0006355;GO:0045449</t>
  </si>
  <si>
    <t>transcription factor activity, sequence-specific DNA binding;transcription factor complex;protein binding;mitochondrion;regulation of transcription, DNA-templated</t>
  </si>
  <si>
    <t>Bradi3g49400</t>
  </si>
  <si>
    <t>PREDICTED: uncharacterized protein At2g24330-like</t>
  </si>
  <si>
    <t>GO:0005789;GO:0071782;GO:0016021;GO:0071786</t>
  </si>
  <si>
    <t>endoplasmic reticulum tubular network;endoplasmic reticulum membrane;endoplasmic reticulum tubular network organization;integral component of membrane</t>
  </si>
  <si>
    <t>Bradi1g35255</t>
  </si>
  <si>
    <t>brca1-a complex subunit bre</t>
  </si>
  <si>
    <t>Bradi3g18830</t>
  </si>
  <si>
    <t>afadin- and alpha-actinin-binding isoform x2</t>
  </si>
  <si>
    <t>Bradi1g42010</t>
  </si>
  <si>
    <t>dnaj protein erdj2a-like</t>
  </si>
  <si>
    <t>GO:0005515;GO:0016020;GO:0008565;GO:0016023;GO:0031204</t>
  </si>
  <si>
    <t>membrane;cytoplasmic vesicle;posttranslational protein targeting to membrane, translocation;protein transporter activity;protein binding</t>
  </si>
  <si>
    <t>Bradi2g59900</t>
  </si>
  <si>
    <t>GO:0031571;GO:0031146;GO:0019005;GO:0030332</t>
  </si>
  <si>
    <t>cyclin binding;mitotic G1 DNA damage checkpoint;SCF ubiquitin ligase complex;SCF-dependent proteasomal ubiquitin-dependent protein catabolic process</t>
  </si>
  <si>
    <t>Bradi1g59710</t>
  </si>
  <si>
    <t>uncharacterized gpi-anchored protein at1g61900 isoform x3</t>
  </si>
  <si>
    <t>GO:0009506;GO:0016023;GO:0046658</t>
  </si>
  <si>
    <t>cytoplasmic vesicle;plasmodesma;anchored component of plasma membrane</t>
  </si>
  <si>
    <t>Bradi1g75760</t>
  </si>
  <si>
    <t>cct motif family protein</t>
  </si>
  <si>
    <t>Bradi1g19280</t>
  </si>
  <si>
    <t>transcription initiation factor tfiid subunit 15</t>
  </si>
  <si>
    <t>Bradi1g28637</t>
  </si>
  <si>
    <t>phosphatidylinositol phosphatidylcholine transfer protein sfh11 isoform x1</t>
  </si>
  <si>
    <t>Bradi1g65680</t>
  </si>
  <si>
    <t>rna pseudouridine synthase 5</t>
  </si>
  <si>
    <t>Bradi2g37030</t>
  </si>
  <si>
    <t>Bradi3g00830</t>
  </si>
  <si>
    <t>PREDICTED: uncharacterized protein LOC100823987</t>
  </si>
  <si>
    <t>Bradi2g42320</t>
  </si>
  <si>
    <t>serine threonine-protein kinase afc3 isoform x1</t>
  </si>
  <si>
    <t>GO:0005524;GO:0045727;GO:0046777;GO:0009069;GO:0004674;GO:0009536</t>
  </si>
  <si>
    <t>protein autophosphorylation;plastid;protein serine/threonine kinase activity;serine family amino acid metabolic process;positive regulation of translation;ATP binding</t>
  </si>
  <si>
    <t>Bradi3g51535</t>
  </si>
  <si>
    <t>e3 ubiquitin-protein ligase at1g63170-like</t>
  </si>
  <si>
    <t>Bradi2g20190</t>
  </si>
  <si>
    <t>upf0586 protein c9orf41 homolog</t>
  </si>
  <si>
    <t>Bradi5g14770</t>
  </si>
  <si>
    <t>GO:0008725;GO:0006284;GO:0009536</t>
  </si>
  <si>
    <t>plastid;DNA-3-methyladenine glycosylase activity;base-excision repair</t>
  </si>
  <si>
    <t>Bradi3g04517</t>
  </si>
  <si>
    <t>PREDICTED: uncharacterized protein LOC100840237</t>
  </si>
  <si>
    <t>Bradi2g01350</t>
  </si>
  <si>
    <t>probable fructose-bisphosphate aldolase chloroplastic</t>
  </si>
  <si>
    <t>GO:0009570;GO:0006094;GO:0006020;GO:0009651;GO:0006098;GO:0006096;GO:0009534;GO:0006013;GO:0004386;GO:0006000;GO:0004332;GO:0006007;GO:0003676;GO:0005524;GO:0006979;GO:0005739;GO:0015976</t>
  </si>
  <si>
    <t>fructose-bisphosphate aldolase activity;inositol metabolic process;carbon utilization;mannose metabolic process;chloroplast stroma;pentose-phosphate shunt;helicase activity;nucleic acid binding;glycolytic process;response to oxidative stress;gluconeogenesis;mitochondrion;fructose metabolic process;response to salt stress;glucose catabolic process;chloroplast thylakoid;ATP binding</t>
  </si>
  <si>
    <t>Bradi1g45347</t>
  </si>
  <si>
    <t>Bradi5g08970</t>
  </si>
  <si>
    <t>upf0496 protein at3g19330-like isoform x1</t>
  </si>
  <si>
    <t>GO:0005615;GO:0004197;GO:0051603;GO:0005764</t>
  </si>
  <si>
    <t>cysteine-type endopeptidase activity;proteolysis involved in cellular protein catabolic process;extracellular space;lysosome</t>
  </si>
  <si>
    <t>Bradi3g09540</t>
  </si>
  <si>
    <t>spermine synthase-like</t>
  </si>
  <si>
    <t>GO:0004766;GO:0006525;GO:0006560;GO:0019482;GO:0006595</t>
  </si>
  <si>
    <t>proline metabolic process;beta-alanine metabolic process;spermidine synthase activity;polyamine metabolic process;arginine metabolic process</t>
  </si>
  <si>
    <t>Bradi2g56460</t>
  </si>
  <si>
    <t>3-phosphoinositide-dependent protein kinase 2-like</t>
  </si>
  <si>
    <t>GO:0005524;GO:0004713;GO:0005515;GO:0009069;GO:0004674;GO:0006468</t>
  </si>
  <si>
    <t>protein serine/threonine kinase activity;serine family amino acid metabolic process;protein tyrosine kinase activity;protein phosphorylation;protein binding;ATP binding</t>
  </si>
  <si>
    <t>Bradi2g01270</t>
  </si>
  <si>
    <t>uncharacterized loc100280435</t>
  </si>
  <si>
    <t>GO:0006626;GO:0001510;GO:0005730</t>
  </si>
  <si>
    <t>nucleolus;protein targeting to mitochondrion;RNA methylation</t>
  </si>
  <si>
    <t>Bradi1g32977</t>
  </si>
  <si>
    <t>zinc finger ccch domain-containing protein 13-like isoform x1</t>
  </si>
  <si>
    <t>GO:0034470;GO:0046872</t>
  </si>
  <si>
    <t>metal ion binding;ncRNA processing</t>
  </si>
  <si>
    <t>Bradi2g59090</t>
  </si>
  <si>
    <t>Bradi1g55170</t>
  </si>
  <si>
    <t>seed specific protein bn15d14a</t>
  </si>
  <si>
    <t>Bradi1g65140</t>
  </si>
  <si>
    <t>malonyl- -acyl carrier protein mitochondrial</t>
  </si>
  <si>
    <t>GO:0009570;GO:0004314;GO:0005835;GO:0042967;GO:0005739;GO:0006633;GO:0006744</t>
  </si>
  <si>
    <t>ubiquinone biosynthetic process;chloroplast stroma;fatty acid synthase complex;[acyl-carrier-protein] S-malonyltransferase activity;fatty acid biosynthetic process;acyl-carrier-protein biosynthetic process;mitochondrion</t>
  </si>
  <si>
    <t>Bradi2g17947</t>
  </si>
  <si>
    <t>Os08g0528900 [Oryza sativa Japonica Group]</t>
  </si>
  <si>
    <t>Bradi1g68560</t>
  </si>
  <si>
    <t>transcription factor hbp-1a-like</t>
  </si>
  <si>
    <t>Bradi1g71057</t>
  </si>
  <si>
    <t>at2g18410-like partial</t>
  </si>
  <si>
    <t>GO:0006626;GO:0033588</t>
  </si>
  <si>
    <t>Elongator holoenzyme complex;protein targeting to mitochondrion</t>
  </si>
  <si>
    <t>Bradi2g38040</t>
  </si>
  <si>
    <t>nucleolar and coiled-body phosphoprotein 1-like</t>
  </si>
  <si>
    <t>Bradi1g53330</t>
  </si>
  <si>
    <t>Bradi1g50860</t>
  </si>
  <si>
    <t>nucleosome chromatin assembly factor group a</t>
  </si>
  <si>
    <t>GO:0005634;GO:0005737;GO:0006334</t>
  </si>
  <si>
    <t>cytoplasm;nucleosome assembly;nucleus</t>
  </si>
  <si>
    <t>Bradi1g45050</t>
  </si>
  <si>
    <t>rna-binding protein</t>
  </si>
  <si>
    <t>Bradi4g04327</t>
  </si>
  <si>
    <t>gdsl esterase lipase at5g55050-like</t>
  </si>
  <si>
    <t>Bradi3g18765</t>
  </si>
  <si>
    <t>Os08g0532500, partial [Oryza sativa Japonica Group]</t>
  </si>
  <si>
    <t>GO:0044707;GO:0005488;GO:0009987</t>
  </si>
  <si>
    <t>cellular process;binding;single-multicellular organism process</t>
  </si>
  <si>
    <t>Bradi1g45030</t>
  </si>
  <si>
    <t>probable fructokinase- chloroplastic</t>
  </si>
  <si>
    <t>GO:0009570;GO:0004747;GO:0006098;GO:0019344;GO:0006014;GO:0046835</t>
  </si>
  <si>
    <t>D-ribose metabolic process;chloroplast stroma;pentose-phosphate shunt;carbohydrate phosphorylation;cysteine biosynthetic process;ribokinase activity</t>
  </si>
  <si>
    <t>Bradi2g33530</t>
  </si>
  <si>
    <t>serine threonine-protein kinase 38-like</t>
  </si>
  <si>
    <t>Bradi4g33850</t>
  </si>
  <si>
    <t>dna-binding protein escarola</t>
  </si>
  <si>
    <t>Bradi1g08810</t>
  </si>
  <si>
    <t>trna (guanine-n -)-methyltransferase non-catalytic subunit wdr4</t>
  </si>
  <si>
    <t>GO:0008618;GO:0036265;GO:0005634;GO:0005515;GO:0008168;GO:0030488</t>
  </si>
  <si>
    <t>7-methylguanosine metabolic process;methyltransferase activity;RNA (guanine-N7)-methylation;nucleus;tRNA methylation;protein binding</t>
  </si>
  <si>
    <t>Bradi4g32460</t>
  </si>
  <si>
    <t>protein transport protein sec31-like</t>
  </si>
  <si>
    <t>Bradi1g31980</t>
  </si>
  <si>
    <t>Bradi5g26287</t>
  </si>
  <si>
    <t>serine threonine-protein kinase {eco:0000250</t>
  </si>
  <si>
    <t>Bradi1g31950</t>
  </si>
  <si>
    <t>Bradi1g74340</t>
  </si>
  <si>
    <t>protein prenyltransferase alpha subunit repeat-containing protein 1-b</t>
  </si>
  <si>
    <t>GO:0008318;GO:0018342;GO:0018346;GO:0009536</t>
  </si>
  <si>
    <t>plastid;protein prenylation;protein prenyltransferase activity</t>
  </si>
  <si>
    <t>Bradi3g55220</t>
  </si>
  <si>
    <t>alcohol dehydrogenase class-3</t>
  </si>
  <si>
    <t>GO:0008270;GO:0005737;GO:0051903;GO:0006069;GO:0004022</t>
  </si>
  <si>
    <t>cytoplasm;ethanol oxidation;alcohol dehydrogenase (NAD) activity;S-(hydroxymethyl)glutathione dehydrogenase activity;zinc ion binding</t>
  </si>
  <si>
    <t>Bradi2g33300</t>
  </si>
  <si>
    <t>probable trna n6-adenosine threonylcarbamoyltransferase</t>
  </si>
  <si>
    <t>GO:0006626;GO:0000408;GO:0060151;GO:0006508;GO:0005829;GO:0008233;GO:0030048;GO:0051646;GO:0051645</t>
  </si>
  <si>
    <t>mitochondrion localization;actin filament-based movement;Golgi localization;cytosol;peroxisome localization;EKC/KEOPS complex;protein targeting to mitochondrion;peptidase activity;proteolysis</t>
  </si>
  <si>
    <t>Bradi2g14540</t>
  </si>
  <si>
    <t>plasminogen activator inhibitor 1 rna-binding</t>
  </si>
  <si>
    <t>Bradi2g36080</t>
  </si>
  <si>
    <t>PREDICTED: uncharacterized protein LOC100829802</t>
  </si>
  <si>
    <t>Bradi3g37270</t>
  </si>
  <si>
    <t>Bradi3g04970</t>
  </si>
  <si>
    <t>biotin--protein ligase 2-like</t>
  </si>
  <si>
    <t>GO:0006768;GO:0005739;GO:0006464;GO:0004077;GO:0004792</t>
  </si>
  <si>
    <t>biotin-[acetyl-CoA-carboxylase] ligase activity;cellular protein modification process;thiosulfate sulfurtransferase activity;biotin metabolic process;mitochondrion</t>
  </si>
  <si>
    <t>Bradi2g18290</t>
  </si>
  <si>
    <t>flap endonuclease 1</t>
  </si>
  <si>
    <t>GO:0000287;GO:0008409;GO:0003677;GO:0017108;GO:0006308;GO:0090305;GO:0006284;GO:0005739;GO:0005730;GO:0043137;GO:0005654</t>
  </si>
  <si>
    <t>magnesium ion binding;nucleoplasm;base-excision repair;DNA replication, removal of RNA primer;nucleolus;5'-3' exonuclease activity;DNA catabolic process;5'-flap endonuclease activity;nucleic acid phosphodiester bond hydrolysis;DNA binding;mitochondrion</t>
  </si>
  <si>
    <t>Bradi2g15532</t>
  </si>
  <si>
    <t>peroxisomal membrane protein pex14-like isoform x2</t>
  </si>
  <si>
    <t>GO:0005778;GO:0005515;GO:0005739;GO:0016560;GO:0005829;GO:0008565;GO:0005886</t>
  </si>
  <si>
    <t>peroxisomal membrane;cytosol;plasma membrane;protein import into peroxisome matrix, docking;protein transporter activity;protein binding;mitochondrion</t>
  </si>
  <si>
    <t>Cellular Component;Cellular Component;Cellular Component;Cellular Component;Molecular Function;Molecular Function;Biological Process</t>
  </si>
  <si>
    <t>Bradi1g37692</t>
  </si>
  <si>
    <t>heterogeneous nuclear ribonucleoprotein a3</t>
  </si>
  <si>
    <t>Bradi2g50290</t>
  </si>
  <si>
    <t>katanin p60 atpase-containing subunit a-like 2</t>
  </si>
  <si>
    <t>Bradi1g45330</t>
  </si>
  <si>
    <t>Bradi3g06570</t>
  </si>
  <si>
    <t>uncharacterized loc100501425</t>
  </si>
  <si>
    <t>Bradi3g03480</t>
  </si>
  <si>
    <t>probable protein phosphatase 2c 55</t>
  </si>
  <si>
    <t>Bradi4g29190</t>
  </si>
  <si>
    <t>lin1-like protein isoform x1</t>
  </si>
  <si>
    <t>Bradi1g25310</t>
  </si>
  <si>
    <t>peptide chain release factor 1- mitochondrial</t>
  </si>
  <si>
    <t>GO:0009570;GO:0042793;GO:0006364;GO:0005840;GO:0006444;GO:0009965;GO:0006449;GO:0009902;GO:0003735;GO:0010207;GO:0045893;GO:0030154;GO:0010027;GO:0018444;GO:0016149;GO:0035304</t>
  </si>
  <si>
    <t>photosystem II assembly;cell differentiation;chloroplast stroma;rRNA processing;regulation of translational termination;translation release factor complex;transcription from plastid promoter;leaf morphogenesis;translation release factor activity, codon specific;chloroplast relocation;ribosome;regulation of protein dephosphorylation;thylakoid membrane organization;'de novo' cotranslational protein folding;positive regulation of transcription, DNA-templated;structural constituent of ribosome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</si>
  <si>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</t>
  </si>
  <si>
    <t>Bradi3g44290</t>
  </si>
  <si>
    <t>Bradi1g10870</t>
  </si>
  <si>
    <t>probable sugar phosphate phosphate translocator at1g48230</t>
  </si>
  <si>
    <t>GO:0016779;GO:0008152;GO:0016021;GO:0016023</t>
  </si>
  <si>
    <t>cytoplasmic vesicle;metabolic process;integral component of membrane;nucleotidyltransferase activity</t>
  </si>
  <si>
    <t>Bradi1g67936</t>
  </si>
  <si>
    <t>transcription initiation factor iif subunit alpha</t>
  </si>
  <si>
    <t>GO:0032968;GO:0005634;GO:0003677;GO:0003824;GO:0044425;GO:0006367;GO:0009579</t>
  </si>
  <si>
    <t>transcription initiation from RNA polymerase II promoter;positive regulation of transcription elongation from RNA polymerase II promoter;catalytic activity;membrane part;nucleus;thylakoid;DNA binding</t>
  </si>
  <si>
    <t>Bradi4g16590</t>
  </si>
  <si>
    <t>bromodomain-containing protein 4a-like isoform x2</t>
  </si>
  <si>
    <t>Bradi3g01483</t>
  </si>
  <si>
    <t>Os02g0116000, partial [Oryza sativa Japonica Group]</t>
  </si>
  <si>
    <t>GO:0005667;GO:0003700;GO:0080084;GO:0048522;GO:0046872;GO:0008097;GO:0006355;GO:0009410;GO:0005730;GO:0045449</t>
  </si>
  <si>
    <t>transcription factor activity, sequence-specific DNA binding;metal ion binding;positive regulation of cellular process;nucleolus;5S rDNA binding;transcription factor complex;5S rRNA binding;response to xenobiotic stimulus;regulation of transcription, DNA-templated</t>
  </si>
  <si>
    <t>Cellular Component;Molecular Function;Molecular Function;Molecular Function;Molecular Function;Biological Process;Biological Process;Biological Process;Cellular Component;Biological Process</t>
  </si>
  <si>
    <t>Bradi1g34717</t>
  </si>
  <si>
    <t>l-type lectin-domain containing receptor kinase -like protein</t>
  </si>
  <si>
    <t>Bradi2g39590</t>
  </si>
  <si>
    <t>actin</t>
  </si>
  <si>
    <t>GO:0005524;GO:0005737;GO:0005200;GO:0005884;GO:0003774</t>
  </si>
  <si>
    <t>cytoplasm;structural constituent of cytoskeleton;actin filament;ATP binding;motor activity</t>
  </si>
  <si>
    <t>Bradi3g43290</t>
  </si>
  <si>
    <t>Bradi5g25531</t>
  </si>
  <si>
    <t>Bradi3g30710</t>
  </si>
  <si>
    <t>actin- expressed</t>
  </si>
  <si>
    <t>GO:0009570;GO:0006094;GO:0007010;GO:0032880;GO:0009941;GO:0009611;GO:0048767;GO:0005200;GO:0005730;GO:0006007;GO:0009416;GO:0009845;GO:0005886;GO:0009733;GO:0051301;GO:0005524;GO:0005856;GO:0009506;GO:0005515;GO:0005618;GO:0005739;GO:0005829;GO:0010498</t>
  </si>
  <si>
    <t>cytoskeleton organization;cytosol;cytoskeleton;plasma membrane;chloroplast envelope;chloroplast stroma;response to wounding;root hair elongation;cell division;response to light stimulus;seed germination;protein binding;gluconeogenesis;proteasomal protein catabolic process;mitochondrion;structural constituent of cytoskeleton;plasmodesma;nucleolus;glucose catabolic process;response to auxin;cell wall;ATP binding;regulation of protein localization</t>
  </si>
  <si>
    <t>Cellular Component;Cellular Component;Cellular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</si>
  <si>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Bradi1g67030</t>
  </si>
  <si>
    <t>golgin subfamily A member 4 [Brachypodium distachyon]</t>
  </si>
  <si>
    <t>GO:0016021;GO:0005829</t>
  </si>
  <si>
    <t>cytosol;integral component of membrane</t>
  </si>
  <si>
    <t>Bradi2g43700</t>
  </si>
  <si>
    <t>Bradi3g49797</t>
  </si>
  <si>
    <t>alg-2 interacting protein x-like</t>
  </si>
  <si>
    <t>Bradi4g16940</t>
  </si>
  <si>
    <t>Bradi3g17200</t>
  </si>
  <si>
    <t>tyrosine--trna cytoplasmic-like</t>
  </si>
  <si>
    <t>Bradi2g18860</t>
  </si>
  <si>
    <t>Bradi2g33090</t>
  </si>
  <si>
    <t>probable beta- -galactosyltransferase 12</t>
  </si>
  <si>
    <t>GO:0016021;GO:0006486;GO:0008378;GO:0005794</t>
  </si>
  <si>
    <t>protein glycosylation;galactosyltransferase activity;integral component of membrane;Golgi apparatus</t>
  </si>
  <si>
    <t>Bradi2g43310</t>
  </si>
  <si>
    <t>trna (cytosine -c )-methyltransferase</t>
  </si>
  <si>
    <t>Bradi3g21390</t>
  </si>
  <si>
    <t>gaga-binding protein</t>
  </si>
  <si>
    <t>Bradi1g34320</t>
  </si>
  <si>
    <t>Bradi2g46630</t>
  </si>
  <si>
    <t>ferric-chelate reductase 1-like</t>
  </si>
  <si>
    <t>GO:0016021;GO:0016023;GO:0055114;GO:0004497</t>
  </si>
  <si>
    <t>cytoplasmic vesicle;oxidation-reduction process;monooxygenase activity;integral component of membrane</t>
  </si>
  <si>
    <t>Bradi1g72310</t>
  </si>
  <si>
    <t>origin recognition complex subunit 2</t>
  </si>
  <si>
    <t>GO:0005656;GO:0003688;GO:0006270;GO:0046809;GO:0006267;GO:0005664;GO:0030466</t>
  </si>
  <si>
    <t>DNA replication initiation;nuclear pre-replicative complex;chromatin silencing at silent mating-type cassette;nuclear origin of replication recognition complex;pre-replicative complex assembly involved in nuclear cell cycle DNA replication;replication compartment;DNA replication origin binding</t>
  </si>
  <si>
    <t>Bradi1g05217</t>
  </si>
  <si>
    <t>PREDICTED: uncharacterized protein LOC100837507</t>
  </si>
  <si>
    <t>Bradi4g42050</t>
  </si>
  <si>
    <t>transcription factor e2fa-like isoform x2</t>
  </si>
  <si>
    <t>Bradi1g67330</t>
  </si>
  <si>
    <t>mitochondrial phosphate carrier protein mitochondrial-like</t>
  </si>
  <si>
    <t>Bradi3g41750</t>
  </si>
  <si>
    <t>biotin synthase</t>
  </si>
  <si>
    <t>GO:0010075;GO:0008270;GO:0048653;GO:0006084;GO:0005739;GO:0007020;GO:0004076;GO:0016132;GO:0051539;GO:0009102;GO:0051537;GO:0016126</t>
  </si>
  <si>
    <t>4 iron, 4 sulfur cluster binding;biotin biosynthetic process;microtubule nucleation;biotin synthase activity;sterol biosynthetic process;2 iron, 2 sulfur cluster binding;acetyl-CoA metabolic process;regulation of meristem growth;brassinosteroid biosynthetic process;anther development;mitochondrion;zinc ion binding</t>
  </si>
  <si>
    <t>Bradi2g18510</t>
  </si>
  <si>
    <t>probable protein phosphatase 2c 50</t>
  </si>
  <si>
    <t>Bradi1g37040</t>
  </si>
  <si>
    <t>enoyl-</t>
  </si>
  <si>
    <t>GO:0009570;GO:0042967;GO:0009651;GO:0006084;GO:0007030;GO:0009941;GO:0006633;GO:0009579;GO:0005835;GO:0005507;GO:0004318;GO:0006816;GO:0016132;GO:0055114;GO:0016631;GO:0016126</t>
  </si>
  <si>
    <t>oxidation-reduction process;chloroplast envelope;chloroplast stroma;calcium ion transport;Golgi organization;fatty acid synthase complex;copper ion binding;sterol biosynthetic process;fatty acid biosynthetic process;enoyl-[acyl-carrier-protein] reductase activity;acyl-carrier-protein biosynthetic process;brassinosteroid biosynthetic process;enoyl-[acyl-carrier-protein] reductase (NADH) activity;response to salt stress;thylakoid;acetyl-CoA metabolic process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</si>
  <si>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</t>
  </si>
  <si>
    <t>Bradi3g06040</t>
  </si>
  <si>
    <t>tpa: duf1644 and ring zinc finger domain protein</t>
  </si>
  <si>
    <t>Bradi4g33810</t>
  </si>
  <si>
    <t>protein emsy-like 3-like</t>
  </si>
  <si>
    <t>Bradi4g23290</t>
  </si>
  <si>
    <t>probable magnesium transporter nipa4</t>
  </si>
  <si>
    <t>Bradi2g61727</t>
  </si>
  <si>
    <t>coiled-coil domain-containing protein r3hcc1l</t>
  </si>
  <si>
    <t>Bradi3g52410</t>
  </si>
  <si>
    <t>lipoxygenase 6</t>
  </si>
  <si>
    <t>GO:0016788;GO:0051213;GO:0006633</t>
  </si>
  <si>
    <t>dioxygenase activity;fatty acid biosynthetic process;hydrolase activity, acting on ester bonds</t>
  </si>
  <si>
    <t>Bradi1g56150</t>
  </si>
  <si>
    <t>2-oxoisovalerate dehydrogenase subunit beta mitochondrial-like</t>
  </si>
  <si>
    <t>GO:0009750;GO:0003824;GO:0005739;GO:0008152</t>
  </si>
  <si>
    <t>response to fructose;catalytic activity;metabolic process;mitochondrion</t>
  </si>
  <si>
    <t>Bradi3g03740</t>
  </si>
  <si>
    <t>dna-binding protein bin4</t>
  </si>
  <si>
    <t>GO:0043933;GO:0090558;GO:0006355;GO:0009653;GO:0048468;GO:0006259;GO:0044710;GO:0007127;GO:0048364;GO:0048367;GO:0051276;GO:0010638;GO:0098813</t>
  </si>
  <si>
    <t>nuclear chromosome segregation;DNA metabolic process;cell development;chromosome organization;positive regulation of organelle organization;single-organism metabolic process;shoot system development;regulation of transcription, DNA-templated;meiosis I;root development;plant epidermis development;anatomical structure morphogenesis;macromolecular complex subunit organization</t>
  </si>
  <si>
    <t>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</si>
  <si>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Bradi2g06980</t>
  </si>
  <si>
    <t>Bradi2g27007</t>
  </si>
  <si>
    <t>calcium-dependent lipid-binding ( domain) family protein</t>
  </si>
  <si>
    <t>GO:0005515;GO:0006207;GO:0046872;GO:0004590;GO:0005096;GO:0044205;GO:0004588;GO:0043547</t>
  </si>
  <si>
    <t>metal ion binding;'de novo' UMP biosynthetic process;'de novo' pyrimidine nucleobase biosynthetic process;orotate phosphoribosyltransferase activity;orotidine-5'-phosphate decarboxylase activity;positive regulation of GTPase activity;protein binding;GTPase activator activity</t>
  </si>
  <si>
    <t>Bradi3g06900</t>
  </si>
  <si>
    <t>elongation factor mitochondrial-like isoform x1</t>
  </si>
  <si>
    <t>GO:0006448;GO:0005515;GO:0003746;GO:0005739;GO:0005840</t>
  </si>
  <si>
    <t>ribosome;protein binding;translation elongation factor activity;mitochondrion;regulation of translational elongation</t>
  </si>
  <si>
    <t>Bradi3g37040</t>
  </si>
  <si>
    <t>zf-hd homeobox protein</t>
  </si>
  <si>
    <t>Bradi5g08510</t>
  </si>
  <si>
    <t>sucrose nonfermenting 4-like protein</t>
  </si>
  <si>
    <t>Bradi3g25380</t>
  </si>
  <si>
    <t>zinc finger 1 homolog</t>
  </si>
  <si>
    <t>GO:0008270;GO:0005515;GO:0009737;GO:0007067</t>
  </si>
  <si>
    <t>mitotic nuclear division;protein binding;response to abscisic acid;zinc ion binding</t>
  </si>
  <si>
    <t>Bradi5g14497</t>
  </si>
  <si>
    <t>Bradi3g06550</t>
  </si>
  <si>
    <t>gdsl esterase lipase at4g26790-like</t>
  </si>
  <si>
    <t>Bradi3g59300</t>
  </si>
  <si>
    <t>GO:0005634;GO:0003677;GO:0005667;GO:0003700;GO:0007275;GO:0006355;GO:0045449</t>
  </si>
  <si>
    <t>transcription factor activity, sequence-specific DNA binding;multicellular organism development;transcription factor complex;nucleus;DNA binding;regulation of transcription, DNA-templated</t>
  </si>
  <si>
    <t>Bradi1g51430</t>
  </si>
  <si>
    <t>transcription factor gte1-like</t>
  </si>
  <si>
    <t>GO:0005634;GO:0003677;GO:0010030;GO:0005515;GO:0045893;GO:0009560;GO:0000398</t>
  </si>
  <si>
    <t>mRNA splicing, via spliceosome;nucleus;embryo sac egg cell differentiation;positive regulation of seed germination;protein binding;DNA binding;positive regulation of transcription, DNA-templated</t>
  </si>
  <si>
    <t>Bradi2g43617</t>
  </si>
  <si>
    <t>GO:0016614;GO:0005515;GO:0009536</t>
  </si>
  <si>
    <t>plastid;oxidoreductase activity, acting on CH-OH group of donors;protein binding</t>
  </si>
  <si>
    <t>Bradi3g31990</t>
  </si>
  <si>
    <t>gdp-mannose transporter gonst3-like isoform x2</t>
  </si>
  <si>
    <t>GO:0015780;GO:0016021;GO:0005794</t>
  </si>
  <si>
    <t>nucleotide-sugar transport;integral component of membrane;Golgi apparatus</t>
  </si>
  <si>
    <t>Bradi1g34130</t>
  </si>
  <si>
    <t>PREDICTED: uncharacterized protein LOC100843748</t>
  </si>
  <si>
    <t>Bradi1g62561</t>
  </si>
  <si>
    <t>PREDICTED: uncharacterized protein LOC100829979</t>
  </si>
  <si>
    <t>Bradi2g00670</t>
  </si>
  <si>
    <t>Bradi3g00158</t>
  </si>
  <si>
    <t>PREDICTED: uncharacterized protein LOC100842243 [Brachypodium distachyon]</t>
  </si>
  <si>
    <t>Bradi1g29537</t>
  </si>
  <si>
    <t>cyclin-l1-1 isoform x1</t>
  </si>
  <si>
    <t>GO:0048573;GO:0051301;GO:0019901;GO:0010440;GO:0009506;GO:0009651;GO:0045893;GO:0043687;GO:0000079</t>
  </si>
  <si>
    <t>protein kinase binding;response to salt stress;regulation of cyclin-dependent protein serine/threonine kinase activity;plasmodesma;stomatal lineage progression;cell division;post-translational protein modification;photoperiodism, flowering;positive regulation of transcription, DNA-templated</t>
  </si>
  <si>
    <t>Bradi3g03780</t>
  </si>
  <si>
    <t>mpk14 - mapk</t>
  </si>
  <si>
    <t>Bradi1g46487</t>
  </si>
  <si>
    <t>PREDICTED: uncharacterized protein LOC100833978 isoform X2</t>
  </si>
  <si>
    <t>Bradi1g70430</t>
  </si>
  <si>
    <t>glycine-rich cell wall structural</t>
  </si>
  <si>
    <t>Bradi3g20690</t>
  </si>
  <si>
    <t>exonuclease chloroplastic-like</t>
  </si>
  <si>
    <t>GO:0090305;GO:0006308;GO:0045145;GO:0009536</t>
  </si>
  <si>
    <t>plastid;single-stranded DNA 5'-3' exodeoxyribonuclease activity;DNA catabolic process;nucleic acid phosphodiester bond hydrolysis</t>
  </si>
  <si>
    <t>Bradi1g27310</t>
  </si>
  <si>
    <t>uncharacterized rho gtpase-activating protein at5g61530</t>
  </si>
  <si>
    <t>GO:0007165;GO:0006623;GO:0005622;GO:0048193</t>
  </si>
  <si>
    <t>signal transduction;intracellular;Golgi vesicle transport;protein targeting to vacuole</t>
  </si>
  <si>
    <t>Bradi2g20087</t>
  </si>
  <si>
    <t>bag family molecular chaperone regulator chloroplastic</t>
  </si>
  <si>
    <t>Bradi3g05920</t>
  </si>
  <si>
    <t>ubiquitin receptor rad23b-like</t>
  </si>
  <si>
    <t>GO:0005634;GO:0043161;GO:0005515;GO:0006289;GO:0003684</t>
  </si>
  <si>
    <t>nucleus;damaged DNA binding;nucleotide-excision repair;protein binding;proteasome-mediated ubiquitin-dependent protein catabolic process</t>
  </si>
  <si>
    <t>Bradi3g40180</t>
  </si>
  <si>
    <t>at-hook protein 1</t>
  </si>
  <si>
    <t>Bradi2g04660</t>
  </si>
  <si>
    <t>cytochrome p450 734a6-like</t>
  </si>
  <si>
    <t>Bradi3g08830</t>
  </si>
  <si>
    <t>PREDICTED: uncharacterized protein LOC100824302</t>
  </si>
  <si>
    <t>Bradi2g20230</t>
  </si>
  <si>
    <t>lipoyl synthase chloroplastic</t>
  </si>
  <si>
    <t>GO:0009507;GO:0046872;GO:0016992;GO:0051539;GO:0009107;GO:0009249</t>
  </si>
  <si>
    <t>4 iron, 4 sulfur cluster binding;chloroplast;metal ion binding;lipoate biosynthetic process;protein lipoylation;lipoate synthase activity</t>
  </si>
  <si>
    <t>Bradi5g12000</t>
  </si>
  <si>
    <t>ubiquitin carboxyl-terminal hydrolase 4</t>
  </si>
  <si>
    <t>Bradi2g27040</t>
  </si>
  <si>
    <t>Bradi1g36960</t>
  </si>
  <si>
    <t>ribokinase isoform x2</t>
  </si>
  <si>
    <t>GO:0004747;GO:0006098;GO:0005739;GO:0006014;GO:0046835</t>
  </si>
  <si>
    <t>D-ribose metabolic process;pentose-phosphate shunt;carbohydrate phosphorylation;ribokinase activity;mitochondrion</t>
  </si>
  <si>
    <t>Bradi1g16210</t>
  </si>
  <si>
    <t>band 7 family protein</t>
  </si>
  <si>
    <t>GO:0006888;GO:0009506;GO:0005783;GO:0005794;GO:0005730;GO:0005774;GO:0009536</t>
  </si>
  <si>
    <t>plastid;ER to Golgi vesicle-mediated transport;plasmodesma;nucleolus;vacuolar membrane;endoplasmic reticulum;Golgi apparatus</t>
  </si>
  <si>
    <t>Cellular Component;Cellular Component;Cellular Component;Cellular Component;Cellular Component;Cellular Component;Biological Process</t>
  </si>
  <si>
    <t>Bradi4g45050</t>
  </si>
  <si>
    <t>Bradi1g58690</t>
  </si>
  <si>
    <t>pro-cathepsin h-like isoform x2</t>
  </si>
  <si>
    <t>Bradi2g27110</t>
  </si>
  <si>
    <t>rna-binding protein musashi homolog 2</t>
  </si>
  <si>
    <t>GO:0000166;GO:0003676;GO:0030529;GO:0016021;GO:0019013;GO:0015171;GO:0030598;GO:0006952;GO:0017148;GO:0003333</t>
  </si>
  <si>
    <t>viral nucleocapsid;amino acid transmembrane transport;intracellular ribonucleoprotein complex;nucleic acid binding;defense response;rRNA N-glycosylase activity;negative regulation of translation;integral component of membrane;amino acid transmembrane transporter activity;nucleotide binding</t>
  </si>
  <si>
    <t>Bradi1g70627</t>
  </si>
  <si>
    <t>cyclin-a3-2-like isoform x1</t>
  </si>
  <si>
    <t>Bradi3g08390</t>
  </si>
  <si>
    <t>protein phosphatase 2c family protein</t>
  </si>
  <si>
    <t>GO:0003676;GO:0004722;GO:0008270;GO:0008287;GO:0006470</t>
  </si>
  <si>
    <t>protein serine/threonine phosphatase complex;protein serine/threonine phosphatase activity;nucleic acid binding;protein dephosphorylation;zinc ion binding</t>
  </si>
  <si>
    <t>Bradi4g39050</t>
  </si>
  <si>
    <t>alpha beta hydrolase domain-containing protein 17b-like</t>
  </si>
  <si>
    <t>Bradi5g15920</t>
  </si>
  <si>
    <t>PREDICTED: uncharacterized protein LOC100846567</t>
  </si>
  <si>
    <t>GO:1990585;GO:0005802;GO:0005768;GO:0008152;GO:0016023</t>
  </si>
  <si>
    <t>endosome;cytoplasmic vesicle;hydroxyproline O-arabinosyltransferase activity;metabolic process;trans-Golgi network</t>
  </si>
  <si>
    <t>Bradi3g16700</t>
  </si>
  <si>
    <t>Bradi4g16847</t>
  </si>
  <si>
    <t>dna ligase 1</t>
  </si>
  <si>
    <t>Bradi4g01980</t>
  </si>
  <si>
    <t>beta- -mannosyl-glycoprotein 4-beta-n-acetylglucosaminyltransferase</t>
  </si>
  <si>
    <t>GO:0003830;GO:0016020;GO:0006487</t>
  </si>
  <si>
    <t>membrane;beta-1,4-mannosylglycoprotein 4-beta-N-acetylglucosaminyltransferase activity;protein N-linked glycosylation</t>
  </si>
  <si>
    <t>Bradi2g60120</t>
  </si>
  <si>
    <t>Bradi5g10880</t>
  </si>
  <si>
    <t>Bradi3g38682</t>
  </si>
  <si>
    <t>trihelix transcription factor asil1-like</t>
  </si>
  <si>
    <t>GO:0005667;GO:0003700;GO:0006355;GO:0045449</t>
  </si>
  <si>
    <t>transcription factor activity, sequence-specific DNA binding;transcription factor complex;regulation of transcription, DNA-templated</t>
  </si>
  <si>
    <t>Bradi2g58110</t>
  </si>
  <si>
    <t>Bradi3g56230</t>
  </si>
  <si>
    <t>dna ligase 1 isoform x2</t>
  </si>
  <si>
    <t>GO:0006626;GO:0009560;GO:0005622</t>
  </si>
  <si>
    <t>protein targeting to mitochondrion;embryo sac egg cell differentiation;intracellular</t>
  </si>
  <si>
    <t>Bradi1g52720</t>
  </si>
  <si>
    <t>zinc transporter 5</t>
  </si>
  <si>
    <t>GO:0098655;GO:0016021;GO:0008324;GO:0016023</t>
  </si>
  <si>
    <t>cation transmembrane transport;cation transmembrane transporter activity;cytoplasmic vesicle;integral component of membrane</t>
  </si>
  <si>
    <t>Bradi3g41393</t>
  </si>
  <si>
    <t>heat repeat family protein</t>
  </si>
  <si>
    <t>Bradi1g31940</t>
  </si>
  <si>
    <t>Bradi3g10127</t>
  </si>
  <si>
    <t>d-amino-acid chloroplastic-like</t>
  </si>
  <si>
    <t>GO:0009570;GO:0008483;GO:0008153;GO:0008696;GO:0046654</t>
  </si>
  <si>
    <t>4-amino-4-deoxychorismate lyase activity;chloroplast stroma;transaminase activity;para-aminobenzoic acid biosynthetic process;tetrahydrofolate biosynthetic process</t>
  </si>
  <si>
    <t>Bradi1g05320</t>
  </si>
  <si>
    <t>Bradi1g35490</t>
  </si>
  <si>
    <t>nudix hydrolase 2</t>
  </si>
  <si>
    <t>Bradi1g20100</t>
  </si>
  <si>
    <t>pyruvate dehydrogenase (acetyl-transferring) mitochondrial-like</t>
  </si>
  <si>
    <t>GO:0000155;GO:0009927;GO:0070838;GO:0005623;GO:0005524;GO:0042803;GO:0009365;GO:0000160;GO:0046777;GO:0030003</t>
  </si>
  <si>
    <t>divalent metal ion transport;protein autophosphorylation;protein histidine kinase complex;protein homodimerization activity;phosphorelay signal transduction system;cellular cation homeostasis;phosphorelay sensor kinase activity;cell;histidine phosphotransfer kinase activity;ATP binding</t>
  </si>
  <si>
    <t>Bradi1g25790</t>
  </si>
  <si>
    <t>glycerol-3-phosphate acyltransferase 3-like</t>
  </si>
  <si>
    <t>GO:0042967;GO:0006651;GO:0019432;GO:0005783;GO:0004366;GO:0006655;GO:0005886;GO:0006301</t>
  </si>
  <si>
    <t>phosphatidylglycerol biosynthetic process;triglyceride biosynthetic process;glycerol-3-phosphate O-acyltransferase activity;diacylglycerol biosynthetic process;plasma membrane;acyl-carrier-protein biosynthetic process;postreplication repair;endoplasmic reticulum</t>
  </si>
  <si>
    <t>Bradi3g21530</t>
  </si>
  <si>
    <t>protein phloem protein 2-like a10-like</t>
  </si>
  <si>
    <t>GO:0003677;GO:0016987;GO:0005667;GO:0003700;GO:0006206;GO:0003899;GO:0005739;GO:0006355;GO:0006352;GO:0006144;GO:0045449;GO:0005730</t>
  </si>
  <si>
    <t>DNA-directed 5'-3' RNA polymerase activity;transcription factor activity, sequence-specific DNA binding;DNA-templated transcription, initiation;pyrimidine nucleobase metabolic process;sigma factor activity;transcription factor complex;nucleolus;purine nucleobase metabolic process;DNA binding;mitochondrion;regulation of transcription, DNA-templated</t>
  </si>
  <si>
    <t>Cellular Component;Molecular Function;Molecular Function;Molecular Function;Molecular Function;Biological Process;Biological Process;Cellular Component;Biological Process;Cellular Component;Biological Process;Biological Process</t>
  </si>
  <si>
    <t>Bradi1g14040</t>
  </si>
  <si>
    <t>copper transporter</t>
  </si>
  <si>
    <t>Bradi5g17550</t>
  </si>
  <si>
    <t>kinase-like protein tmkl1</t>
  </si>
  <si>
    <t>Bradi4g35540</t>
  </si>
  <si>
    <t>atpase asna1 homolog</t>
  </si>
  <si>
    <t>GO:0016887;GO:0005524;GO:0043161;GO:0046872;GO:0005783;GO:0006891;GO:0045048;GO:0043248;GO:0051788</t>
  </si>
  <si>
    <t>ATPase activity;metal ion binding;intra-Golgi vesicle-mediated transport;protein insertion into ER membrane;proteasome assembly;response to misfolded protein;proteasome-mediated ubiquitin-dependent protein catabolic process;ATP binding;endoplasmic reticulum</t>
  </si>
  <si>
    <t>Bradi2g46620</t>
  </si>
  <si>
    <t>serine arginine repetitive matrix protein 1</t>
  </si>
  <si>
    <t>Bradi3g58800</t>
  </si>
  <si>
    <t>oxidation resistance protein 1-like</t>
  </si>
  <si>
    <t>Bradi1g23010</t>
  </si>
  <si>
    <t>u-box domain-containing protein 4-like</t>
  </si>
  <si>
    <t>GO:0004842;GO:0005737;GO:0070696;GO:0016567</t>
  </si>
  <si>
    <t>cytoplasm;transmembrane receptor protein serine/threonine kinase binding;protein ubiquitination;ubiquitin-protein transferase activity</t>
  </si>
  <si>
    <t>Bradi2g09340</t>
  </si>
  <si>
    <t>zinc finger ccch type domain-containing protein zfn-like 3</t>
  </si>
  <si>
    <t>GO:0005634;GO:0003677;GO:0046872</t>
  </si>
  <si>
    <t>metal ion binding;nucleus;DNA binding</t>
  </si>
  <si>
    <t>Bradi1g02350</t>
  </si>
  <si>
    <t>Bradi2g49980</t>
  </si>
  <si>
    <t>tobamovirus multiplication protein 1</t>
  </si>
  <si>
    <t>GO:0016558;GO:0006635;GO:0016020;GO:0005622</t>
  </si>
  <si>
    <t>membrane;fatty acid beta-oxidation;intracellular;protein import into peroxisome matrix</t>
  </si>
  <si>
    <t>Bradi2g13510</t>
  </si>
  <si>
    <t>methyltransferase c9orf114</t>
  </si>
  <si>
    <t>GO:0006626;GO:0009560;GO:0000741;GO:0005622</t>
  </si>
  <si>
    <t>karyogamy;protein targeting to mitochondrion;embryo sac egg cell differentiation;intracellular</t>
  </si>
  <si>
    <t>Bradi2g44340</t>
  </si>
  <si>
    <t>ctd small phosphatase-like protein 2</t>
  </si>
  <si>
    <t>GO:0006470;GO:0016791;GO:0009536</t>
  </si>
  <si>
    <t>phosphatase activity;plastid;protein dephosphorylation</t>
  </si>
  <si>
    <t>Bradi2g20050</t>
  </si>
  <si>
    <t>mitochondrial import inner membrane translocase subunit tim50-like</t>
  </si>
  <si>
    <t>GO:0005744;GO:0015031</t>
  </si>
  <si>
    <t>protein transport;mitochondrial inner membrane presequence translocase complex</t>
  </si>
  <si>
    <t>Bradi2g45890</t>
  </si>
  <si>
    <t>probable ribokinase</t>
  </si>
  <si>
    <t>GO:0009570;GO:0004747;GO:0006098;GO:0006014;GO:0046835</t>
  </si>
  <si>
    <t>D-ribose metabolic process;chloroplast stroma;pentose-phosphate shunt;carbohydrate phosphorylation;ribokinase activity</t>
  </si>
  <si>
    <t>Bradi1g60450</t>
  </si>
  <si>
    <t>calcineurin-like metallo-phosphoesterase superfamily protein isoform 1</t>
  </si>
  <si>
    <t>GO:0051301;GO:0005802;GO:0005768;GO:0016020;GO:0006816;GO:0008152;GO:0006882;GO:0009624;GO:0016787</t>
  </si>
  <si>
    <t>response to nematode;endosome;membrane;hydrolase activity;calcium ion transport;cell division;cellular zinc ion homeostasis;metabolic process;trans-Golgi network</t>
  </si>
  <si>
    <t>Bradi4g01370</t>
  </si>
  <si>
    <t>PREDICTED: uncharacterized protein LOC100831890</t>
  </si>
  <si>
    <t>Bradi4g23820</t>
  </si>
  <si>
    <t>Bradi1g51480</t>
  </si>
  <si>
    <t>ribosome production factor 1</t>
  </si>
  <si>
    <t>GO:0010162;GO:0019915;GO:0009640;GO:0010182;GO:0009845;GO:0009933;GO:0048825;GO:0006626;GO:0051301;GO:0009909;GO:0005829;GO:0050826;GO:0010228;GO:0010564;GO:0016567</t>
  </si>
  <si>
    <t>response to freezing;cytosol;sugar mediated signaling pathway;protein ubiquitination;cell division;seed germination;lipid storage;photomorphogenesis;vegetative to reproductive phase transition of meristem;regulation of flower development;seed dormancy process;protein targeting to mitochondrion;regulation of cell cycle process;cotyledon development;meristem structural organization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</si>
  <si>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</si>
  <si>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Bradi2g36980</t>
  </si>
  <si>
    <t>pto-interacting protein 1-like</t>
  </si>
  <si>
    <t>Bradi3g41730</t>
  </si>
  <si>
    <t>Bradi2g46990</t>
  </si>
  <si>
    <t>esterase lipase thioesterase</t>
  </si>
  <si>
    <t>GO:0006508;GO:0008233;GO:0009536</t>
  </si>
  <si>
    <t>plastid;peptidase activity;proteolysis</t>
  </si>
  <si>
    <t>Bradi3g09560</t>
  </si>
  <si>
    <t>GO:0004722;GO:0008287;GO:0046872;GO:0005739;GO:0006470</t>
  </si>
  <si>
    <t>protein serine/threonine phosphatase complex;metal ion binding;protein serine/threonine phosphatase activity;protein dephosphorylation;mitochondrion</t>
  </si>
  <si>
    <t>Bradi2g00446</t>
  </si>
  <si>
    <t>mov34 mpn pad-1 family expressed</t>
  </si>
  <si>
    <t>Bradi1g42040</t>
  </si>
  <si>
    <t>protein sawadee homeodomain homolog 2 isoform x1</t>
  </si>
  <si>
    <t>GO:0005634;GO:0003677;GO:0003682;GO:0000785</t>
  </si>
  <si>
    <t>nucleus;chromatin;DNA binding;chromatin binding</t>
  </si>
  <si>
    <t>Cellular Component;Molecular Function;Molecular Function;Cellular Component</t>
  </si>
  <si>
    <t>Bradi3g05550</t>
  </si>
  <si>
    <t>jasmonate o-methyltransferase-like isoform x1</t>
  </si>
  <si>
    <t>Bradi5g24020</t>
  </si>
  <si>
    <t>cysteine protease 1 precursor</t>
  </si>
  <si>
    <t>GO:0004623;GO:0005615;GO:0009395;GO:0004197;GO:0016023;GO:0051603;GO:0005764</t>
  </si>
  <si>
    <t>phospholipase A2 activity;cytoplasmic vesicle;cysteine-type endopeptidase activity;proteolysis involved in cellular protein catabolic process;phospholipid catabolic process;extracellular space;lysosome</t>
  </si>
  <si>
    <t>Bradi2g46860</t>
  </si>
  <si>
    <t>methionyl-trna mitochondrial</t>
  </si>
  <si>
    <t>GO:0004479;GO:0005739;GO:0046653;GO:0071951;GO:0006413;GO:0006555</t>
  </si>
  <si>
    <t>methionine metabolic process;translational initiation;conversion of methionyl-tRNA to N-formyl-methionyl-tRNA;methionyl-tRNA formyltransferase activity;tetrahydrofolate metabolic process;mitochondrion</t>
  </si>
  <si>
    <t>Bradi1g06640</t>
  </si>
  <si>
    <t>actin-related protein 7</t>
  </si>
  <si>
    <t>GO:0009086;GO:0016568;GO:0010162;GO:0019915;GO:0009640;GO:0010050;GO:0010182;GO:0005200;GO:0009845;GO:0009933;GO:0048825;GO:0051301;GO:0005634;GO:0005856;GO:0000394;GO:0009616;GO:0009737;GO:0009909;GO:0005737;GO:0050826;GO:0010228;GO:0010227;GO:0010564;GO:0016567</t>
  </si>
  <si>
    <t>vegetative phase change;chromatin organization;response to freezing;cytoskeleton;sugar mediated signaling pathway;protein ubiquitination;cell division;nucleus;seed germination;lipid storage;methionine biosynthetic process;cytoplasm;RNA splicing, via endonucleolytic cleavage and ligation;photomorphogenesis;vegetative to reproductive phase transition of meristem;structural constituent of cytoskeleton;regulation of flower development;seed dormancy process;regulation of cell cycle process;cotyledon development;virus induced gene silencing;floral organ abscission;response to abscisic acid;meristem structural organization</t>
  </si>
  <si>
    <t>Bradi3g17666</t>
  </si>
  <si>
    <t>f-box protein at3g25750</t>
  </si>
  <si>
    <t>Bradi2g46350</t>
  </si>
  <si>
    <t>tubby protein</t>
  </si>
  <si>
    <t>GO:0005929;GO:0035091;GO:0061512</t>
  </si>
  <si>
    <t>protein localization to cilium;cilium;phosphatidylinositol binding</t>
  </si>
  <si>
    <t>Bradi2g50630</t>
  </si>
  <si>
    <t>Bradi5g11300</t>
  </si>
  <si>
    <t>protein phosphatase methylesterase 1</t>
  </si>
  <si>
    <t>GO:0009086;GO:0000394;GO:0006482;GO:0005773;GO:0052689</t>
  </si>
  <si>
    <t>RNA splicing, via endonucleolytic cleavage and ligation;vacuole;protein demethylation;methionine biosynthetic process;carboxylic ester hydrolase activity</t>
  </si>
  <si>
    <t>Bradi3g51420</t>
  </si>
  <si>
    <t>uncharacterized loc100217057</t>
  </si>
  <si>
    <t>Bradi2g56480</t>
  </si>
  <si>
    <t>magnesium transporter nipa3-like</t>
  </si>
  <si>
    <t>Bradi3g23120</t>
  </si>
  <si>
    <t>probable beta- -xylosyltransferase irx9h</t>
  </si>
  <si>
    <t>GO:0030206;GO:0016020;GO:0005794;GO:0015018</t>
  </si>
  <si>
    <t>membrane;chondroitin sulfate biosynthetic process;galactosylgalactosylxylosylprotein 3-beta-glucuronosyltransferase activity;Golgi apparatus</t>
  </si>
  <si>
    <t>Bradi4g40540</t>
  </si>
  <si>
    <t>Bradi3g39090</t>
  </si>
  <si>
    <t>heterogeneous nuclear ribonucleoprotein 1</t>
  </si>
  <si>
    <t>GO:0000166;GO:0003723;GO:0030529;GO:0019013</t>
  </si>
  <si>
    <t>viral nucleocapsid;intracellular ribonucleoprotein complex;RNA binding;nucleotide binding</t>
  </si>
  <si>
    <t>Bradi5g12775</t>
  </si>
  <si>
    <t>serine threonine- kinase</t>
  </si>
  <si>
    <t>Bradi2g37470</t>
  </si>
  <si>
    <t>legumin-like protein</t>
  </si>
  <si>
    <t>GO:0045735</t>
  </si>
  <si>
    <t>nutrient reservoir activity</t>
  </si>
  <si>
    <t>Bradi1g50660</t>
  </si>
  <si>
    <t>atp-dependent clp protease atp-binding subunit clpc</t>
  </si>
  <si>
    <t>Bradi3g58120</t>
  </si>
  <si>
    <t>cytoplasmic trna 2-thiolation protein 1</t>
  </si>
  <si>
    <t>GO:0016779;GO:0005737;GO:0002098;GO:0000049;GO:0032447;GO:0034227</t>
  </si>
  <si>
    <t>cytoplasm;tRNA wobble uridine modification;tRNA thio-modification;tRNA binding;nucleotidyltransferase activity;protein urmylation</t>
  </si>
  <si>
    <t>Bradi1g63170</t>
  </si>
  <si>
    <t>transcription factor rf2b</t>
  </si>
  <si>
    <t>Bradi3g29280</t>
  </si>
  <si>
    <t>Bradi1g46900</t>
  </si>
  <si>
    <t>dna-dependent metalloprotease wss1</t>
  </si>
  <si>
    <t>Bradi1g23910</t>
  </si>
  <si>
    <t>cmp-sialic acid transporter 4-like</t>
  </si>
  <si>
    <t>GO:0015136;GO:0015992;GO:0015780;GO:0008643;GO:0005351;GO:0000139;GO:1901679;GO:0006007;GO:0005338;GO:0005802;GO:0005768;GO:0016021;GO:0015739</t>
  </si>
  <si>
    <t>proton transport;nucleotide transmembrane transport;sialic acid transport;Golgi membrane;sugar:proton symporter activity;nucleotide-sugar transport;integral component of membrane;sialic acid transmembrane transporter activity;carbohydrate transport;trans-Golgi network;endosome;nucleotide-sugar transmembrane transporter activity;glucose catabolic process</t>
  </si>
  <si>
    <t>Cellular Component;Cellular Component;Cellular Component;Cellular Component;Molecular Function;Molecular Function;Molecular Function;Biological Process;Biological Process;Biological Process;Biological Process;Biological Process;Biological Process</t>
  </si>
  <si>
    <t>Bradi4g32310</t>
  </si>
  <si>
    <t>Bradi3g49980</t>
  </si>
  <si>
    <t>dead-box atp-dependent rna helicase 8</t>
  </si>
  <si>
    <t>GO:0006417;GO:0005524;GO:0003723;GO:0000932;GO:0004386;GO:0006397;GO:0051028</t>
  </si>
  <si>
    <t>P-body;mRNA processing;helicase activity;mRNA transport;regulation of translation;ATP binding;RNA binding</t>
  </si>
  <si>
    <t>Bradi2g33900</t>
  </si>
  <si>
    <t>insulinoma-associated protein 1-like isoform x1</t>
  </si>
  <si>
    <t>Bradi3g47000</t>
  </si>
  <si>
    <t>general negative regulator of transcription subunit 4</t>
  </si>
  <si>
    <t>Bradi1g70017</t>
  </si>
  <si>
    <t>mitochondrial substrate carrier family protein e</t>
  </si>
  <si>
    <t>Bradi4g07630</t>
  </si>
  <si>
    <t>general transcriptional corepressor cyc8-like</t>
  </si>
  <si>
    <t>Bradi2g16780</t>
  </si>
  <si>
    <t>Bradi2g57440</t>
  </si>
  <si>
    <t>2-alkenal reductase (nadp(+)-dependent)-like</t>
  </si>
  <si>
    <t>GO:0008270;GO:0004650;GO:0055114;GO:0071555;GO:0005576;GO:0004024;GO:0005982;GO:0005985</t>
  </si>
  <si>
    <t>alcohol dehydrogenase activity, zinc-dependent;starch metabolic process;oxidation-reduction process;polygalacturonase activity;extracellular region;sucrose metabolic process;cell wall organization;zinc ion binding</t>
  </si>
  <si>
    <t>Bradi2g06400</t>
  </si>
  <si>
    <t>brassinazole-resistant 1 protein</t>
  </si>
  <si>
    <t>GO:0003677;GO:0006355;GO:0009742;GO:0040008</t>
  </si>
  <si>
    <t>regulation of growth;brassinosteroid mediated signaling pathway;DNA binding;regulation of transcription, DNA-templated</t>
  </si>
  <si>
    <t>Bradi1g13660</t>
  </si>
  <si>
    <t>PREDICTED: uncharacterized protein LOC100823951</t>
  </si>
  <si>
    <t>Bradi1g06060</t>
  </si>
  <si>
    <t>replication factor c subunit 3</t>
  </si>
  <si>
    <t>GO:0005634;GO:0003677;GO:0005524;GO:0006261</t>
  </si>
  <si>
    <t>nucleus;ATP binding;DNA-dependent DNA replication;DNA binding</t>
  </si>
  <si>
    <t>Bradi4g43490</t>
  </si>
  <si>
    <t>dual specificity protein phosphatase 12-like</t>
  </si>
  <si>
    <t>Bradi2g05250</t>
  </si>
  <si>
    <t>probable choline kinase 2</t>
  </si>
  <si>
    <t>GO:0046474;GO:0016310;GO:0016301</t>
  </si>
  <si>
    <t>kinase activity;glycerophospholipid biosynthetic process;phosphorylation</t>
  </si>
  <si>
    <t>Bradi2g23580</t>
  </si>
  <si>
    <t>splicing factor 1-like</t>
  </si>
  <si>
    <t>Bradi1g69530</t>
  </si>
  <si>
    <t>glutamine synthetase</t>
  </si>
  <si>
    <t>GO:0005524;GO:0005737;GO:0009252;GO:0006542;GO:0009399;GO:0004356</t>
  </si>
  <si>
    <t>cytoplasm;glutamate-ammonia ligase activity;glutamine biosynthetic process;nitrogen fixation;ATP binding;peptidoglycan biosynthetic process</t>
  </si>
  <si>
    <t>Bradi1g45580</t>
  </si>
  <si>
    <t>protein exordium-like</t>
  </si>
  <si>
    <t>Bradi1g61477</t>
  </si>
  <si>
    <t>gbp18 type transcription partial</t>
  </si>
  <si>
    <t>Bradi2g32260</t>
  </si>
  <si>
    <t>uncharacterized loc100217001</t>
  </si>
  <si>
    <t>Bradi2g17872</t>
  </si>
  <si>
    <t>hypothetical protein F775_00331</t>
  </si>
  <si>
    <t>Bradi4g26820</t>
  </si>
  <si>
    <t>hydrolyzing o-glycosyl</t>
  </si>
  <si>
    <t>GO:0008152;GO:0016023</t>
  </si>
  <si>
    <t>cytoplasmic vesicle;metabolic process</t>
  </si>
  <si>
    <t>Bradi4g35110</t>
  </si>
  <si>
    <t>GO:0016740;GO:0009536</t>
  </si>
  <si>
    <t>plastid;transferase activity</t>
  </si>
  <si>
    <t>Bradi1g31850</t>
  </si>
  <si>
    <t>cell division control protein 50</t>
  </si>
  <si>
    <t>GO:0051301;GO:0016020;GO:0009536</t>
  </si>
  <si>
    <t>plastid;membrane;cell division</t>
  </si>
  <si>
    <t>Bradi2g47610</t>
  </si>
  <si>
    <t>farnesyl pyrophosphate synthase</t>
  </si>
  <si>
    <t>GO:0004337;GO:0005737;GO:0046872;GO:0033384;GO:0004161;GO:0006695;GO:0045337</t>
  </si>
  <si>
    <t>cytoplasm;cholesterol biosynthetic process;metal ion binding;geranyltranstransferase activity;geranyl diphosphate biosynthetic process;farnesyl diphosphate biosynthetic process;dimethylallyltranstransferase activity</t>
  </si>
  <si>
    <t>Bradi5g08662</t>
  </si>
  <si>
    <t>glutathione S-transferase T2-like</t>
  </si>
  <si>
    <t>Bradi1g46740</t>
  </si>
  <si>
    <t>tac7077</t>
  </si>
  <si>
    <t>GO:0008253;GO:0009264;GO:0005739;GO:0006470</t>
  </si>
  <si>
    <t>5'-nucleotidase activity;deoxyribonucleotide catabolic process;protein dephosphorylation;mitochondrion</t>
  </si>
  <si>
    <t>Bradi1g35910</t>
  </si>
  <si>
    <t>protein n-terminal asparagine amidohydrolase</t>
  </si>
  <si>
    <t>GO:0006528;GO:0008418;GO:0009536;GO:0006499;GO:0009755</t>
  </si>
  <si>
    <t>hormone-mediated signaling pathway;asparagine metabolic process;plastid;protein-N-terminal asparagine amidohydrolase activity;N-terminal protein myristoylation</t>
  </si>
  <si>
    <t>Bradi2g19700</t>
  </si>
  <si>
    <t>gamma-glutamyl hydrolase 2-like</t>
  </si>
  <si>
    <t>GO:0006508;GO:0006541;GO:0016023;GO:0034722</t>
  </si>
  <si>
    <t>cytoplasmic vesicle;glutamine metabolic process;proteolysis;gamma-glutamyl-peptidase activity</t>
  </si>
  <si>
    <t>Bradi1g68367</t>
  </si>
  <si>
    <t>Bradi2g13540</t>
  </si>
  <si>
    <t>f-box kelch-repeat protein at5g43190-like</t>
  </si>
  <si>
    <t>Bradi2g60110</t>
  </si>
  <si>
    <t>lipase precursor</t>
  </si>
  <si>
    <t>GO:0046486;GO:0005739;GO:0016042;GO:0004806;GO:0016023</t>
  </si>
  <si>
    <t>cytoplasmic vesicle;triglyceride lipase activity;lipid catabolic process;glycerolipid metabolic process;mitochondrion</t>
  </si>
  <si>
    <t>Bradi1g03660</t>
  </si>
  <si>
    <t>dolichyl-phosphate beta-glucosyltransferase</t>
  </si>
  <si>
    <t>GO:0016757;GO:0046520;GO:0005783;GO:0016023;GO:0009536;GO:0016126</t>
  </si>
  <si>
    <t>plastid;cytoplasmic vesicle;sphingoid biosynthetic process;transferase activity, transferring glycosyl groups;sterol biosynthetic process;endoplasmic reticulum</t>
  </si>
  <si>
    <t>Bradi1g53217</t>
  </si>
  <si>
    <t>probable cytosolic iron-sulfur protein assembly protein ciao1 homolog</t>
  </si>
  <si>
    <t>GO:0016746;GO:0005515;GO:0097361;GO:0016226</t>
  </si>
  <si>
    <t>iron-sulfur cluster assembly;CIA complex;transferase activity, transferring acyl groups;protein binding</t>
  </si>
  <si>
    <t>Bradi2g26850</t>
  </si>
  <si>
    <t>udp-d-xylose:l-fucose alpha- -d-xylosyltransferase mgp4-like</t>
  </si>
  <si>
    <t>Bradi3g42590</t>
  </si>
  <si>
    <t>wd repeat-containing protein dwa2-like</t>
  </si>
  <si>
    <t>Bradi1g46690</t>
  </si>
  <si>
    <t>erebp transcription factor</t>
  </si>
  <si>
    <t>Bradi2g55010</t>
  </si>
  <si>
    <t>Bradi5g27270</t>
  </si>
  <si>
    <t>thaumatin-like protein</t>
  </si>
  <si>
    <t>GO:0000166;GO:0003676;GO:0016020</t>
  </si>
  <si>
    <t>membrane;nucleic acid binding;nucleotide binding</t>
  </si>
  <si>
    <t>Bradi2g06440</t>
  </si>
  <si>
    <t>wd repeat-containing protein 53</t>
  </si>
  <si>
    <t>Bradi1g61771</t>
  </si>
  <si>
    <t>PREDICTED: uncharacterized protein LOC100825339</t>
  </si>
  <si>
    <t>Bradi3g07840</t>
  </si>
  <si>
    <t>rna-binding protein 25</t>
  </si>
  <si>
    <t>Bradi3g16450</t>
  </si>
  <si>
    <t>stomatin-like protein mitochondrial</t>
  </si>
  <si>
    <t>Bradi5g17820</t>
  </si>
  <si>
    <t>protein trigalactosyldiacylglycerol chloroplastic isoform x2</t>
  </si>
  <si>
    <t>GO:0009707;GO:0006869;GO:0005319;GO:0019243;GO:0043190</t>
  </si>
  <si>
    <t>methylglyoxal catabolic process to D-lactate via S-lactoyl-glutathione;chloroplast outer membrane;lipid transporter activity;lipid transport;ATP-binding cassette (ABC) transporter complex</t>
  </si>
  <si>
    <t>Bradi3g00590</t>
  </si>
  <si>
    <t>GO:0055085;GO:0003735;GO:0022857;GO:0016021;GO:0042254;GO:0016023;GO:0005840;GO:0019843;GO:0006412</t>
  </si>
  <si>
    <t>transmembrane transport;cytoplasmic vesicle;transmembrane transporter activity;rRNA binding;translation;ribosome;integral component of membrane;structural constituent of ribosome;ribosome biogenesis</t>
  </si>
  <si>
    <t>Bradi4g40410</t>
  </si>
  <si>
    <t>methyltransferase at1g22800</t>
  </si>
  <si>
    <t>GO:0019243;GO:0005739;GO:0008168;GO:0032259</t>
  </si>
  <si>
    <t>methylglyoxal catabolic process to D-lactate via S-lactoyl-glutathione;methyltransferase activity;methylation;mitochondrion</t>
  </si>
  <si>
    <t>Bradi1g49607</t>
  </si>
  <si>
    <t>PREDICTED: uncharacterized protein LOC104581652</t>
  </si>
  <si>
    <t>Bradi3g13431</t>
  </si>
  <si>
    <t>PREDICTED: uncharacterized protein LOC104584013, partial</t>
  </si>
  <si>
    <t>Bradi1g50140</t>
  </si>
  <si>
    <t>protein exordium-like 3</t>
  </si>
  <si>
    <t>GO:0009506;GO:0007020;GO:0016023;GO:0009505</t>
  </si>
  <si>
    <t>cytoplasmic vesicle;plant-type cell wall;plasmodesma;microtubule nucleation</t>
  </si>
  <si>
    <t>Bradi3g12910</t>
  </si>
  <si>
    <t>b3 domain-containing protein idef1-like</t>
  </si>
  <si>
    <t>GO:0005634;GO:0005667;GO:0003700;GO:0044212;GO:0006355;GO:0045449</t>
  </si>
  <si>
    <t>transcription factor activity, sequence-specific DNA binding;transcription factor complex;nucleus;transcription regulatory region DNA binding;regulation of transcription, DNA-templated</t>
  </si>
  <si>
    <t>Bradi3g11390</t>
  </si>
  <si>
    <t>dnaj homolog subfamily b member 4-like</t>
  </si>
  <si>
    <t>GO:0051082;GO:0006457</t>
  </si>
  <si>
    <t>protein folding;unfolded protein binding</t>
  </si>
  <si>
    <t>Bradi5g07650</t>
  </si>
  <si>
    <t>Bradi2g62122</t>
  </si>
  <si>
    <t>hypothetical protein BRADI_1g22390</t>
  </si>
  <si>
    <t>Bradi3g27520</t>
  </si>
  <si>
    <t>transcription factor-like protein dpb</t>
  </si>
  <si>
    <t>GO:0005634;GO:0005667;GO:0003677;GO:0003700;GO:0006355;GO:0045449;GO:0007049</t>
  </si>
  <si>
    <t>transcription factor activity, sequence-specific DNA binding;cell cycle;transcription factor complex;nucleus;DNA binding;regulation of transcription, DNA-templated</t>
  </si>
  <si>
    <t>Bradi1g33300</t>
  </si>
  <si>
    <t>protein irx15-like-like</t>
  </si>
  <si>
    <t>Bradi3g26377</t>
  </si>
  <si>
    <t>Bradi1g51000</t>
  </si>
  <si>
    <t>mitogen-activated protein kinase kinase 2-like isoform x1</t>
  </si>
  <si>
    <t>Bradi3g34350</t>
  </si>
  <si>
    <t>inositol-tetrakisphosphate 1-kinase 1-like</t>
  </si>
  <si>
    <t>GO:0000287;GO:0032957;GO:0005524;GO:0010264;GO:0047325;GO:0052726;GO:0016310;GO:0052725;GO:0005622</t>
  </si>
  <si>
    <t>inositol tetrakisphosphate 1-kinase activity;magnesium ion binding;inositol trisphosphate metabolic process;myo-inositol hexakisphosphate biosynthetic process;inositol-1,3,4-trisphosphate 6-kinase activity;intracellular;ATP binding;phosphorylation;inositol-1,3,4-trisphosphate 5-kinase activity</t>
  </si>
  <si>
    <t>Bradi2g05770</t>
  </si>
  <si>
    <t>Bradi3g40980</t>
  </si>
  <si>
    <t>ubx domain-containing protein 1-like isoform x1</t>
  </si>
  <si>
    <t>GO:0005515;GO:0008152;GO:0016787</t>
  </si>
  <si>
    <t>hydrolase activity;metabolic process;protein binding</t>
  </si>
  <si>
    <t>Bradi3g39197</t>
  </si>
  <si>
    <t>transcriptional activator fha1</t>
  </si>
  <si>
    <t>Bradi2g37830</t>
  </si>
  <si>
    <t>dihydrolipoyllysine-residue succinyltransferase component of 2-oxoglutarate dehydrogenase complex mitochondrial</t>
  </si>
  <si>
    <t>GO:0005488;GO:0016740</t>
  </si>
  <si>
    <t>transferase activity;binding</t>
  </si>
  <si>
    <t>Bradi4g03086</t>
  </si>
  <si>
    <t>Bradi1g06470</t>
  </si>
  <si>
    <t>ala-interacting subunit 2</t>
  </si>
  <si>
    <t>Bradi2g08280</t>
  </si>
  <si>
    <t>ddb1- and cul4-associated factor 13</t>
  </si>
  <si>
    <t>GO:0005515;GO:0009220;GO:0006396;GO:0080008;GO:0000278</t>
  </si>
  <si>
    <t>pyrimidine ribonucleotide biosynthetic process;mitotic cell cycle;protein binding;RNA processing;Cul4-RING E3 ubiquitin ligase complex</t>
  </si>
  <si>
    <t>Bradi3g51245</t>
  </si>
  <si>
    <t>heterodimeric geranylgeranyl pyrophosphate synthase small chloroplastic</t>
  </si>
  <si>
    <t>GO:0006694;GO:0004311;GO:0016114;GO:0009536;GO:0051501</t>
  </si>
  <si>
    <t>terpenoid biosynthetic process;plastid;farnesyltranstransferase activity;diterpene phytoalexin metabolic process;steroid biosynthetic process</t>
  </si>
  <si>
    <t>Bradi3g03870</t>
  </si>
  <si>
    <t>probable protein phosphatase 2c 59</t>
  </si>
  <si>
    <t>GO:0004722;GO:0008287;GO:0046872;GO:0005739;GO:0006470;GO:0016021</t>
  </si>
  <si>
    <t>protein serine/threonine phosphatase complex;metal ion binding;protein serine/threonine phosphatase activity;protein dephosphorylation;integral component of membrane;mitochondrion</t>
  </si>
  <si>
    <t>Bradi2g37180</t>
  </si>
  <si>
    <t>Bradi2g31190</t>
  </si>
  <si>
    <t>quinone oxidoreductase-like protein 2 homolog</t>
  </si>
  <si>
    <t>GO:0005777;GO:0008270;GO:0016491;GO:0055114</t>
  </si>
  <si>
    <t>oxidation-reduction process;peroxisome;oxidoreductase activity;zinc ion binding</t>
  </si>
  <si>
    <t>Bradi1g56910</t>
  </si>
  <si>
    <t>Bradi3g52030</t>
  </si>
  <si>
    <t>boi-related e3 ubiquitin-protein ligase 1-like</t>
  </si>
  <si>
    <t>GO:0005634;GO:0004842;GO:0008270;GO:0005515;GO:0031347;GO:0016567</t>
  </si>
  <si>
    <t>regulation of defense response;protein ubiquitination;ubiquitin-protein transferase activity;nucleus;protein binding;zinc ion binding</t>
  </si>
  <si>
    <t>Bradi1g18420</t>
  </si>
  <si>
    <t>PREDICTED: uncharacterized protein LOC100841504</t>
  </si>
  <si>
    <t>Bradi3g52307</t>
  </si>
  <si>
    <t>Bradi3g34830</t>
  </si>
  <si>
    <t>probable beta- -galactosyltransferase 11</t>
  </si>
  <si>
    <t>GO:0005802;GO:0005768;GO:0005739;GO:0016021;GO:0006486;GO:1990714;GO:0030244;GO:0048193</t>
  </si>
  <si>
    <t>endosome;protein glycosylation;cellulose biosynthetic process;hydroxyproline O-galactosyltransferase activity;integral component of membrane;Golgi vesicle transport;mitochondrion;trans-Golgi network</t>
  </si>
  <si>
    <t>Bradi2g04070</t>
  </si>
  <si>
    <t>probable staphylococcal-like nuclease can1</t>
  </si>
  <si>
    <t>GO:0003676;GO:0005524;GO:0006418;GO:0090305;GO:0004812;GO:0046872;GO:0004519;GO:0005886</t>
  </si>
  <si>
    <t>tRNA aminoacylation for protein translation;metal ion binding;plasma membrane;nucleic acid binding;endonuclease activity;aminoacyl-tRNA ligase activity;ATP binding;nucleic acid phosphodiester bond hydrolysis</t>
  </si>
  <si>
    <t>Bradi3g52560</t>
  </si>
  <si>
    <t>gamma-tocopherol methyltransferase</t>
  </si>
  <si>
    <t>GO:0051741;GO:0050342;GO:0009507;GO:0010189;GO:0032259</t>
  </si>
  <si>
    <t>vitamin E biosynthetic process;chloroplast;tocopherol O-methyltransferase activity;2-methyl-6-phytyl-1,4-benzoquinone methyltransferase activity;methylation</t>
  </si>
  <si>
    <t>Bradi1g63829</t>
  </si>
  <si>
    <t>Os03g0322800 [Oryza sativa Japonica Group]</t>
  </si>
  <si>
    <t>Bradi3g00852</t>
  </si>
  <si>
    <t>PREDICTED: uncharacterized protein LOC100833278</t>
  </si>
  <si>
    <t>Bradi3g04650</t>
  </si>
  <si>
    <t>zinc finger ccch domain-containing protein 13-like isoform x2</t>
  </si>
  <si>
    <t>GO:0003677;GO:0046872;GO:0005739</t>
  </si>
  <si>
    <t>metal ion binding;DNA binding;mitochondrion</t>
  </si>
  <si>
    <t>Bradi1g16355</t>
  </si>
  <si>
    <t>GO:0003677;GO:0050794;GO:0007275;GO:0048856</t>
  </si>
  <si>
    <t>multicellular organism development;anatomical structure development;DNA binding;regulation of cellular process</t>
  </si>
  <si>
    <t>Bradi1g62660</t>
  </si>
  <si>
    <t>GO:0046872;GO:0030001;GO:0009536</t>
  </si>
  <si>
    <t>plastid;metal ion transport;metal ion binding</t>
  </si>
  <si>
    <t>Bradi1g70960</t>
  </si>
  <si>
    <t>somatic embryogenesis related protein</t>
  </si>
  <si>
    <t>Bradi1g31170</t>
  </si>
  <si>
    <t>u5 small nuclear ribonucleoprotein 40 kda protein</t>
  </si>
  <si>
    <t>GO:0005515;GO:0030529;GO:0019013;GO:0080008</t>
  </si>
  <si>
    <t>viral nucleocapsid;intracellular ribonucleoprotein complex;protein binding;Cul4-RING E3 ubiquitin ligase complex</t>
  </si>
  <si>
    <t>Bradi4g37730</t>
  </si>
  <si>
    <t>trihelix transcription factor asil2</t>
  </si>
  <si>
    <t>Bradi2g62310</t>
  </si>
  <si>
    <t>plant-specific domain tigr01615 family partial</t>
  </si>
  <si>
    <t>GO:0052542;GO:0002679;GO:0030968;GO:0009693;GO:0009611;GO:0010200;GO:0009536;GO:0035556;GO:0009612</t>
  </si>
  <si>
    <t>ethylene biosynthetic process;defense response by callose deposition;endoplasmic reticulum unfolded protein response;plastid;response to wounding;response to mechanical stimulus;intracellular signal transduction;respiratory burst involved in defense response;response to chitin</t>
  </si>
  <si>
    <t>Cellular Component;Biological Process;Biological Process;Biological Process;Biological Process;Biological Process;Biological Process;Biological Process;Biological Process</t>
  </si>
  <si>
    <t>Bradi2g35490</t>
  </si>
  <si>
    <t>polygalacturonase inhibitor-like</t>
  </si>
  <si>
    <t>Bradi3g52970</t>
  </si>
  <si>
    <t>PREDICTED: uncharacterized protein LOC100827381</t>
  </si>
  <si>
    <t>Bradi4g01400</t>
  </si>
  <si>
    <t>rae1-like protein at1g80670</t>
  </si>
  <si>
    <t>Bradi1g29710</t>
  </si>
  <si>
    <t>PREDICTED: uncharacterized protein LOC100838971</t>
  </si>
  <si>
    <t>Bradi4g35820</t>
  </si>
  <si>
    <t>GO:0008152;GO:0016829;GO:0009536</t>
  </si>
  <si>
    <t>plastid;lyase activity;metabolic process</t>
  </si>
  <si>
    <t>Bradi3g14310</t>
  </si>
  <si>
    <t>n-acetyl-d-glucosamine kinase-like</t>
  </si>
  <si>
    <t>Bradi1g05360</t>
  </si>
  <si>
    <t>pre-mrna-splicing factor syf2</t>
  </si>
  <si>
    <t>Bradi3g21710</t>
  </si>
  <si>
    <t>gdp-mannose transporter gonst4-like</t>
  </si>
  <si>
    <t>GO:0015780;GO:0016021;GO:0005794;GO:0016023</t>
  </si>
  <si>
    <t>cytoplasmic vesicle;nucleotide-sugar transport;integral component of membrane;Golgi apparatus</t>
  </si>
  <si>
    <t>Bradi1g50965</t>
  </si>
  <si>
    <t>reverse transcriptase [Oryza sativa Japonica Group]</t>
  </si>
  <si>
    <t>Bradi5g10730</t>
  </si>
  <si>
    <t>PREDICTED: uncharacterized protein C57A10.07</t>
  </si>
  <si>
    <t>Bradi1g73445</t>
  </si>
  <si>
    <t>Os07g0234700 [Oryza sativa Japonica Group]</t>
  </si>
  <si>
    <t>Bradi1g16700</t>
  </si>
  <si>
    <t>eukaryotic translation initiation factor 2 subunit alpha-like</t>
  </si>
  <si>
    <t>GO:0003743;GO:0005840;GO:0006446;GO:0005850</t>
  </si>
  <si>
    <t>ribosome;regulation of translational initiation;eukaryotic translation initiation factor 2 complex;translation initiation factor activity</t>
  </si>
  <si>
    <t>Bradi2g36640</t>
  </si>
  <si>
    <t>phosphoglycerate mutase-like protein at74h</t>
  </si>
  <si>
    <t>GO:0005739;GO:0006470;GO:0016791;GO:0005829;GO:0009536</t>
  </si>
  <si>
    <t>phosphatase activity;plastid;cytosol;protein dephosphorylation;mitochondrion</t>
  </si>
  <si>
    <t>Bradi3g58220</t>
  </si>
  <si>
    <t>mads-domain transcription factor</t>
  </si>
  <si>
    <t>GO:0005634;GO:0005667;GO:0003700;GO:0009908;GO:0030154;GO:0006355;GO:0043565;GO:0046983;GO:0045449</t>
  </si>
  <si>
    <t>transcription factor activity, sequence-specific DNA binding;cell differentiation;sequence-specific DNA binding;transcription factor complex;nucleus;flower development;protein dimerization activity;regulation of transcription, DNA-templated</t>
  </si>
  <si>
    <t>Bradi5g27550</t>
  </si>
  <si>
    <t>udp-galactose transporter 1-like</t>
  </si>
  <si>
    <t>Bradi4g43810</t>
  </si>
  <si>
    <t>non-structural maintenance of chromosomes element 1 homolog</t>
  </si>
  <si>
    <t>GO:0005634;GO:0004842;GO:0030915;GO:0000724;GO:0006301;GO:0016567</t>
  </si>
  <si>
    <t>double-strand break repair via homologous recombination;protein ubiquitination;ubiquitin-protein transferase activity;nucleus;Smc5-Smc6 complex;postreplication repair</t>
  </si>
  <si>
    <t>Bradi3g10650</t>
  </si>
  <si>
    <t>e3 ubiquitin-protein ligase sinat5-like</t>
  </si>
  <si>
    <t>Bradi1g13590</t>
  </si>
  <si>
    <t>cytosolic 5-nucleotidase iii</t>
  </si>
  <si>
    <t>GO:0000287;GO:0008253;GO:0006470;GO:0005829;GO:0009536</t>
  </si>
  <si>
    <t>magnesium ion binding;5'-nucleotidase activity;plastid;cytosol;protein dephosphorylation</t>
  </si>
  <si>
    <t>Bradi1g07860</t>
  </si>
  <si>
    <t>ankyrin repeat family partial</t>
  </si>
  <si>
    <t>GO:0005515;GO:0009165;GO:0008168;GO:0032259</t>
  </si>
  <si>
    <t>nucleotide biosynthetic process;methyltransferase activity;methylation;protein binding</t>
  </si>
  <si>
    <t>Bradi1g67280</t>
  </si>
  <si>
    <t>constans interacting protein 4</t>
  </si>
  <si>
    <t>GO:0048573;GO:0005634;GO:0004842;GO:0008270;GO:0005515;GO:0031347;GO:0009755;GO:0016567</t>
  </si>
  <si>
    <t>hormone-mediated signaling pathway;regulation of defense response;protein ubiquitination;ubiquitin-protein transferase activity;nucleus;protein binding;photoperiodism, flowering;zinc ion binding</t>
  </si>
  <si>
    <t>Bradi3g38200</t>
  </si>
  <si>
    <t>GO:0005634;GO:0005667;GO:0003700;GO:0009738;GO:0044212;GO:0006355;GO:0043565;GO:0045449</t>
  </si>
  <si>
    <t>transcription factor activity, sequence-specific DNA binding;sequence-specific DNA binding;transcription factor complex;nucleus;transcription regulatory region DNA binding;regulation of transcription, DNA-templated;abscisic acid-activated signaling pathway</t>
  </si>
  <si>
    <t>Bradi5g12995</t>
  </si>
  <si>
    <t>Bradi5g17330</t>
  </si>
  <si>
    <t>glutamate dehydrogenase 2</t>
  </si>
  <si>
    <t>GO:0008270;GO:0006560;GO:0006541;GO:0009698;GO:0004353;GO:0042398;GO:0004352;GO:0005774;GO:0006598;GO:0046482;GO:0005524;GO:0006118;GO:0006525;GO:0005507;GO:0005739;GO:0055114;GO:0048193;GO:0050897</t>
  </si>
  <si>
    <t>proline metabolic process;polyamine catabolic process;glutamate dehydrogenase [NAD(P)+] activity;oxidation-reduction process;para-aminobenzoic acid metabolic process;arginine metabolic process;glutamine metabolic process;copper ion binding;vacuolar membrane;Golgi vesicle transport;mitochondrion;cobalt ion binding;cellular modified amino acid biosynthetic process;phenylpropanoid metabolic process;glutamate dehydrogenase (NAD+) activity;ATP binding;obsolete electron transport;zinc ion binding</t>
  </si>
  <si>
    <t>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</si>
  <si>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Bradi5g05225</t>
  </si>
  <si>
    <t>loc542207 isoform x1</t>
  </si>
  <si>
    <t>Bradi1g67180</t>
  </si>
  <si>
    <t>peroxisomal nicotinamide adenine dinucleotide carrier</t>
  </si>
  <si>
    <t>GO:0006635;GO:0003735;GO:0043132;GO:0044375;GO:0016021;GO:0042254;GO:0005774;GO:0005840;GO:0006412</t>
  </si>
  <si>
    <t>regulation of peroxisome size;translation;fatty acid beta-oxidation;ribosome;vacuolar membrane;integral component of membrane;NAD transport;structural constituent of ribosome;ribosome biogenesis</t>
  </si>
  <si>
    <t>Bradi3g29830</t>
  </si>
  <si>
    <t>wat1-related protein chloroplastic isoform x1</t>
  </si>
  <si>
    <t>Bradi3g22650</t>
  </si>
  <si>
    <t>uncharacterized exonuclease domain-containing protein at3g15140</t>
  </si>
  <si>
    <t>GO:0003676;GO:0090305;GO:0004527;GO:0009220;GO:0005739</t>
  </si>
  <si>
    <t>pyrimidine ribonucleotide biosynthetic process;nucleic acid binding;exonuclease activity;nucleic acid phosphodiester bond hydrolysis;mitochondrion</t>
  </si>
  <si>
    <t>Bradi5g13663</t>
  </si>
  <si>
    <t>Bradi4g36320</t>
  </si>
  <si>
    <t>e3 ubiquitin ligase big brother-related-like</t>
  </si>
  <si>
    <t>Bradi2g41500</t>
  </si>
  <si>
    <t>graves disease carrier protein homolog</t>
  </si>
  <si>
    <t>GO:0016021;GO:0035349;GO:0015228;GO:0005743</t>
  </si>
  <si>
    <t>coenzyme A transmembrane transport;coenzyme A transmembrane transporter activity;mitochondrial inner membrane;integral component of membrane</t>
  </si>
  <si>
    <t>Bradi3g14040</t>
  </si>
  <si>
    <t>glyceraldehyde-3-phosphate dehydrogenase</t>
  </si>
  <si>
    <t>GO:0006094;GO:0050661;GO:0005737;GO:0051287;GO:0006096;GO:0055114;GO:0004365</t>
  </si>
  <si>
    <t>cytoplasm;oxidation-reduction process;NAD binding;glycolytic process;glyceraldehyde-3-phosphate dehydrogenase (NAD+) (phosphorylating) activity;NADP binding;gluconeogenesis</t>
  </si>
  <si>
    <t>Bradi1g42940</t>
  </si>
  <si>
    <t>loc732768 isoform x1</t>
  </si>
  <si>
    <t>Bradi4g21756</t>
  </si>
  <si>
    <t>glycerophosphodiester phosphodiesterase gdpd4</t>
  </si>
  <si>
    <t>GO:0006071;GO:0046486;GO:0009395;GO:0008889</t>
  </si>
  <si>
    <t>glycerol metabolic process;glycerophosphodiester phosphodiesterase activity;glycerolipid metabolic process;phospholipid catabolic process</t>
  </si>
  <si>
    <t>Bradi2g38210</t>
  </si>
  <si>
    <t>homolog subfamily b member 13</t>
  </si>
  <si>
    <t>GO:0005737;GO:0051082;GO:0006457</t>
  </si>
  <si>
    <t>cytoplasm;protein folding;unfolded protein binding</t>
  </si>
  <si>
    <t>Bradi1g19570</t>
  </si>
  <si>
    <t>calcium-binding protein 39-like</t>
  </si>
  <si>
    <t>Bradi1g29120</t>
  </si>
  <si>
    <t>Bradi1g77040</t>
  </si>
  <si>
    <t>-oxoglutarate 3-dioxygenase-like</t>
  </si>
  <si>
    <t>Bradi3g33716</t>
  </si>
  <si>
    <t>histone h3 k4-specific methyltransferase set7 9 family protein</t>
  </si>
  <si>
    <t>GO:0006508;GO:0004197;GO:0016310;GO:0016301;GO:0009536</t>
  </si>
  <si>
    <t>plastid;kinase activity;cysteine-type endopeptidase activity;phosphorylation;proteolysis</t>
  </si>
  <si>
    <t>Bradi2g50820</t>
  </si>
  <si>
    <t>probable glutamate 5-kinase</t>
  </si>
  <si>
    <t>Bradi4g42630</t>
  </si>
  <si>
    <t>uncharacterized loc100275926</t>
  </si>
  <si>
    <t>Bradi5g09730</t>
  </si>
  <si>
    <t>Bradi2g28087</t>
  </si>
  <si>
    <t>caax prenyl protease 2 isoform x1</t>
  </si>
  <si>
    <t>GO:0080120;GO:0016020;GO:0004175;GO:0016485;GO:0034613</t>
  </si>
  <si>
    <t>membrane;protein processing;cellular protein localization;endopeptidase activity;CAAX-box protein maturation</t>
  </si>
  <si>
    <t>Bradi1g03930</t>
  </si>
  <si>
    <t>protein flx-like 1</t>
  </si>
  <si>
    <t>Bradi1g32330</t>
  </si>
  <si>
    <t>Bradi5g01926</t>
  </si>
  <si>
    <t>Bradi2g41710</t>
  </si>
  <si>
    <t>dna repair protein rad51 homolog 3</t>
  </si>
  <si>
    <t>GO:0003677;GO:0005524;GO:0006281;GO:0008094;GO:0007143;GO:0007141</t>
  </si>
  <si>
    <t>male meiosis I;female meiotic division;ATP binding;DNA repair;DNA binding;DNA-dependent ATPase activity</t>
  </si>
  <si>
    <t>Bradi3g41590</t>
  </si>
  <si>
    <t>receptor protein kinase perk1-like protein</t>
  </si>
  <si>
    <t>GO:0008061;GO:0010363;GO:0046777;GO:0009697;GO:0007178;GO:0043069;GO:0043621;GO:0009755;GO:0002752;GO:0005524;GO:0009506;GO:0009627;GO:0002679;GO:0030968;GO:0035556;GO:0042803;GO:2001080;GO:0009069;GO:0006612;GO:0042742;GO:0005886;GO:0004675;GO:0009817;GO:0001653;GO:0031625;GO:0032499;GO:0016023;GO:0010200</t>
  </si>
  <si>
    <t>endoplasmic reticulum unfolded protein response;serine family amino acid metabolic process;regulation of plant-type hypersensitive response;protein targeting to membrane;hormone-mediated signaling pathway;protein autophosphorylation;salicylic acid biosynthetic process;chitosan binding;cell surface pattern recognition receptor signaling pathway;plasmodesma;protein homodimerization activity;defense response to bacterium;transmembrane receptor protein serine/threonine kinase activity;ATP binding;ubiquitin protein ligase binding;systemic acquired resistance;plasma membrane;intracellular signal transduction;protein self-association;negative regulation of programmed cell death;chitin binding;peptide receptor activity;transmembrane receptor protein serine/threonine kinase signaling pathway;respiratory burst involved in defense response;response to chitin;cytoplasmic vesicle;defense response to fungus, incompatible interaction;detection of peptidoglycan</t>
  </si>
  <si>
    <t>Cellular Component;Cellular Component;Cellular Component;Molecular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</si>
  <si>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Bradi1g50426</t>
  </si>
  <si>
    <t>Bradi3g27090</t>
  </si>
  <si>
    <t>trna pseudouridine synthase-like 1</t>
  </si>
  <si>
    <t>Bradi2g51320</t>
  </si>
  <si>
    <t>histone-lysine n-methyltransferase suvr3</t>
  </si>
  <si>
    <t>Bradi1g13787</t>
  </si>
  <si>
    <t>beta-expansin 4 precursor</t>
  </si>
  <si>
    <t>GO:0005618;GO:0016020;GO:0016023;GO:0071555;GO:0005576;GO:0019953;GO:0009536</t>
  </si>
  <si>
    <t>plastid;membrane;cytoplasmic vesicle;sexual reproduction;extracellular region;cell wall;cell wall organization</t>
  </si>
  <si>
    <t>Cellular Component;Cellular Component;Cellular Component;Cellular Component;Cellular Component;Biological Process;Biological Process</t>
  </si>
  <si>
    <t>Bradi3g31980</t>
  </si>
  <si>
    <t>ornithine cyclodeaminase mu-crystallin family expressed</t>
  </si>
  <si>
    <t>GO:0009507;GO:0009627;GO:0034976</t>
  </si>
  <si>
    <t>systemic acquired resistance;chloroplast;response to endoplasmic reticulum stress</t>
  </si>
  <si>
    <t>Bradi2g25250</t>
  </si>
  <si>
    <t>thioredoxin superfamily protein</t>
  </si>
  <si>
    <t>GO:0009570;GO:0005739;GO:0006355;GO:0009658</t>
  </si>
  <si>
    <t>chloroplast organization;chloroplast stroma;mitochondrion;regulation of transcription, DNA-templated</t>
  </si>
  <si>
    <t>Bradi4g43190</t>
  </si>
  <si>
    <t>s5</t>
  </si>
  <si>
    <t>GO:0004190;GO:0005737;GO:0007275;GO:0006508</t>
  </si>
  <si>
    <t>cytoplasm;multicellular organism development;aspartic-type endopeptidase activity;proteolysis</t>
  </si>
  <si>
    <t>Bradi2g37930</t>
  </si>
  <si>
    <t>ribosome biogenesis regulatory protein homolog</t>
  </si>
  <si>
    <t>GO:0006406;GO:0006626;GO:0001510;GO:0009640;GO:0009909;GO:0006606;GO:0005730;GO:0000478;GO:0010388</t>
  </si>
  <si>
    <t>photomorphogenesis;protein deneddylation;endonucleolytic cleavage involved in rRNA processing;regulation of flower development;mRNA export from nucleus;nucleolus;protein targeting to mitochondrion;protein import into nucleus;RNA methylation</t>
  </si>
  <si>
    <t>Bradi5g12590</t>
  </si>
  <si>
    <t>PREDICTED: uncharacterized protein LOC100826300</t>
  </si>
  <si>
    <t>Bradi1g51290</t>
  </si>
  <si>
    <t>leucine carboxyl methyltransferase 1</t>
  </si>
  <si>
    <t>GO:0048573;GO:0008168;GO:0032259</t>
  </si>
  <si>
    <t>methyltransferase activity;methylation;photoperiodism, flowering</t>
  </si>
  <si>
    <t>Bradi5g05226</t>
  </si>
  <si>
    <t>cytokinin inducibl</t>
  </si>
  <si>
    <t>Bradi2g37540</t>
  </si>
  <si>
    <t>magnesium transporter mrs2-1-like</t>
  </si>
  <si>
    <t>GO:0044765</t>
  </si>
  <si>
    <t>single-organism transport</t>
  </si>
  <si>
    <t>Bradi1g26590</t>
  </si>
  <si>
    <t>at4g18060 f15j5_30</t>
  </si>
  <si>
    <t>GO:0000023;GO:0019252;GO:0043085;GO:0006084;GO:0007020;GO:0016132;GO:0030276;GO:0016126</t>
  </si>
  <si>
    <t>maltose metabolic process;microtubule nucleation;starch biosynthetic process;sterol biosynthetic process;acetyl-CoA metabolic process;brassinosteroid biosynthetic process;positive regulation of catalytic activity;clathrin binding</t>
  </si>
  <si>
    <t>Bradi1g61840</t>
  </si>
  <si>
    <t>Bradi4g27870</t>
  </si>
  <si>
    <t>Bradi3g53247</t>
  </si>
  <si>
    <t>diacylglycerol o-acyltransferase 2-like</t>
  </si>
  <si>
    <t>Bradi2g42160</t>
  </si>
  <si>
    <t>coiled-coil domain-containing protein 94 homolog</t>
  </si>
  <si>
    <t>Bradi3g18232</t>
  </si>
  <si>
    <t>Bradi3g59050</t>
  </si>
  <si>
    <t>GO:0006094;GO:0009860;GO:0006096;GO:0048765;GO:0000786;GO:0009536;GO:0006334;GO:0046855;GO:0046856;GO:0032957;GO:0005634;GO:0003677;GO:0009827;GO:0046982;GO:0004619;GO:0016787</t>
  </si>
  <si>
    <t>protein heterodimerization activity;plant-type cell wall modification;phosphatidylinositol dephosphorylation;nucleus;glycolytic process;phosphoglycerate mutase activity;gluconeogenesis;DNA binding;plastid;hydrolase activity;inositol trisphosphate metabolic process;root hair cell differentiation;nucleosome;nucleosome assembly;inositol phosphate dephosphorylation;pollen tube growth</t>
  </si>
  <si>
    <t>Bradi4g08350</t>
  </si>
  <si>
    <t>dna-directed rna polymerases iv and v subunit 3-like</t>
  </si>
  <si>
    <t>GO:0003677;GO:0006206;GO:0003899;GO:0006351;GO:0046983;GO:0006144;GO:0005730</t>
  </si>
  <si>
    <t>DNA-directed 5'-3' RNA polymerase activity;pyrimidine nucleobase metabolic process;transcription, DNA-templated;nucleolus;purine nucleobase metabolic process;DNA binding;protein dimerization activity</t>
  </si>
  <si>
    <t>Bradi4g34990</t>
  </si>
  <si>
    <t>ankyrin repeat domain-containing protein 2-like</t>
  </si>
  <si>
    <t>Bradi4g07610</t>
  </si>
  <si>
    <t>5-methylthioadenosine s-adenosylhomocysteine deaminase</t>
  </si>
  <si>
    <t>GO:0016810;GO:0006807</t>
  </si>
  <si>
    <t>nitrogen compound metabolic process;hydrolase activity, acting on carbon-nitrogen (but not peptide) bonds</t>
  </si>
  <si>
    <t>Bradi5g14990</t>
  </si>
  <si>
    <t>udp-galactose transporter 2-like</t>
  </si>
  <si>
    <t>GO:0005338;GO:0015780;GO:0016021;GO:1901679</t>
  </si>
  <si>
    <t>nucleotide-sugar transmembrane transporter activity;nucleotide transmembrane transport;nucleotide-sugar transport;integral component of membrane</t>
  </si>
  <si>
    <t>Bradi4g38490</t>
  </si>
  <si>
    <t>probable uridine nucleosidase 1</t>
  </si>
  <si>
    <t>GO:0006206;GO:0005737;GO:0046872;GO:0045437</t>
  </si>
  <si>
    <t>cytoplasm;uridine nucleosidase activity;pyrimidine nucleobase metabolic process;metal ion binding</t>
  </si>
  <si>
    <t>Bradi5g26460</t>
  </si>
  <si>
    <t>acyl- -binding domain-containing protein 1-like</t>
  </si>
  <si>
    <t>GO:0005515;GO:0000062;GO:0016023</t>
  </si>
  <si>
    <t>fatty-acyl-CoA binding;cytoplasmic vesicle;protein binding</t>
  </si>
  <si>
    <t>Bradi1g70280</t>
  </si>
  <si>
    <t>Bradi3g22307</t>
  </si>
  <si>
    <t>kh domain-containing protein at5g56140-like isoform x1</t>
  </si>
  <si>
    <t>Bradi2g00590</t>
  </si>
  <si>
    <t>abc transporter f family member 4-like</t>
  </si>
  <si>
    <t>Bradi3g55400</t>
  </si>
  <si>
    <t>probable voltage-gated potassium channel subunit beta</t>
  </si>
  <si>
    <t>GO:0005249;GO:0009506;GO:0071805;GO:0008076;GO:0005739;GO:0034765</t>
  </si>
  <si>
    <t>voltage-gated potassium channel complex;plasmodesma;regulation of ion transmembrane transport;potassium ion transmembrane transport;voltage-gated potassium channel activity;mitochondrion</t>
  </si>
  <si>
    <t>Bradi2g55497</t>
  </si>
  <si>
    <t>transcription initiation factor tfiid subunit 12-like</t>
  </si>
  <si>
    <t>GO:0003743;GO:0005669;GO:0000394;GO:0046982;GO:0006366;GO:0006352;GO:0005840;GO:0006446;GO:0009536</t>
  </si>
  <si>
    <t>protein heterodimerization activity;RNA splicing, via endonucleolytic cleavage and ligation;DNA-templated transcription, initiation;plastid;ribosome;regulation of translational initiation;translation initiation factor activity;transcription from RNA polymerase II promoter;transcription factor TFIID complex</t>
  </si>
  <si>
    <t>Cellular Component;Cellular Component;Molecular Function;Molecular Function;Biological Process;Biological Process;Biological Process;Cellular Component;Biological Process</t>
  </si>
  <si>
    <t>Bradi1g33340</t>
  </si>
  <si>
    <t>probable 2-oxoglutarate-dependent dioxygenase at3g49630</t>
  </si>
  <si>
    <t>Bradi1g68020</t>
  </si>
  <si>
    <t>transcriptional regulator atrx homolog</t>
  </si>
  <si>
    <t>Bradi2g40660</t>
  </si>
  <si>
    <t>Bradi1g68590</t>
  </si>
  <si>
    <t>Bradi2g56240</t>
  </si>
  <si>
    <t>GO:0005876;GO:0051011;GO:0045298;GO:0009524</t>
  </si>
  <si>
    <t>spindle microtubule;microtubule minus-end binding;tubulin complex;phragmoplast</t>
  </si>
  <si>
    <t>Cellular Component;Cellular Component;Molecular Function;Cellular Component</t>
  </si>
  <si>
    <t>Bradi1g41640</t>
  </si>
  <si>
    <t>dtw domain-containing protein isoform 1</t>
  </si>
  <si>
    <t>Bradi1g46060</t>
  </si>
  <si>
    <t>aba responsive element binding factor 1</t>
  </si>
  <si>
    <t>Bradi4g28170</t>
  </si>
  <si>
    <t>PREDICTED: uncharacterized protein LOC100824540</t>
  </si>
  <si>
    <t>Bradi3g42790</t>
  </si>
  <si>
    <t>GO:0006206;GO:0005737;GO:0045437</t>
  </si>
  <si>
    <t>cytoplasm;uridine nucleosidase activity;pyrimidine nucleobase metabolic process</t>
  </si>
  <si>
    <t>Bradi3g18750</t>
  </si>
  <si>
    <t>glucose-6-phosphate 1-epimerase</t>
  </si>
  <si>
    <t>GO:0006094;GO:0047938;GO:0016020;GO:0006096;GO:0030246</t>
  </si>
  <si>
    <t>membrane;carbohydrate binding;glucose-6-phosphate 1-epimerase activity;glycolytic process;gluconeogenesis</t>
  </si>
  <si>
    <t>Bradi5g16280</t>
  </si>
  <si>
    <t>mrna cap guanine-n7 methyltransferase 2</t>
  </si>
  <si>
    <t>GO:0036265;GO:0005634;GO:0003723;GO:0006370;GO:0004482;GO:0016023</t>
  </si>
  <si>
    <t>cytoplasmic vesicle;7-methylguanosine mRNA capping;RNA (guanine-N7)-methylation;nucleus;mRNA (guanine-N7-)-methyltransferase activity;RNA binding</t>
  </si>
  <si>
    <t>Bradi3g40550</t>
  </si>
  <si>
    <t>gb: isoform 1</t>
  </si>
  <si>
    <t>GO:0008283;GO:0016458;GO:0007000;GO:0006084;GO:0000911;GO:0042254;GO:0005840;GO:0006412;GO:0051225;GO:0009957;GO:0034968;GO:0003735;GO:0009909;GO:0045010;GO:0000280</t>
  </si>
  <si>
    <t>nucleolus organization;histone lysine methylation;cell proliferation;spindle assembly;gene silencing;cytokinesis by cell plate formation;actin nucleation;regulation of flower development;epidermal cell fate specification;translation;ribosome;nuclear division;acetyl-CoA metabolic process;structural constituent of ribosome;ribosome biogenesis</t>
  </si>
  <si>
    <t>Bradi1g02090</t>
  </si>
  <si>
    <t>salt tolerance expressed</t>
  </si>
  <si>
    <t>GO:0006094;GO:0009506;GO:0009651;GO:0000902;GO:0006096;GO:0019344;GO:0005829;GO:0009269;GO:0005794;GO:0005886;GO:0016049;GO:0048193</t>
  </si>
  <si>
    <t>response to salt stress;cytosol;plasma membrane;plasmodesma;cell morphogenesis;cell growth;cysteine biosynthetic process;glycolytic process;Golgi vesicle transport;gluconeogenesis;Golgi apparatus;response to desiccation</t>
  </si>
  <si>
    <t>Cellular Component;Cellular Component;Cellular Component;Cellular Component;Biological Process;Biological Process;Biological Process;Biological Process;Biological Process;Biological Process;Biological Process;Biological Process</t>
  </si>
  <si>
    <t>Bradi4g44310</t>
  </si>
  <si>
    <t>PREDICTED: uncharacterized protein LOC100826603</t>
  </si>
  <si>
    <t>GO:0016023;GO:0030243;GO:0005886;GO:0016049;GO:0009832</t>
  </si>
  <si>
    <t>cellulose metabolic process;cytoplasmic vesicle;plasma membrane;plant-type cell wall biogenesis;cell growth</t>
  </si>
  <si>
    <t>Bradi3g50497</t>
  </si>
  <si>
    <t>upf0565 protein c2orf69 homolog</t>
  </si>
  <si>
    <t>Bradi1g33930</t>
  </si>
  <si>
    <t>Bradi2g12020</t>
  </si>
  <si>
    <t>caffeoylshikimate esterase-like</t>
  </si>
  <si>
    <t>Bradi2g18820</t>
  </si>
  <si>
    <t>probable serine acetyltransferase 5</t>
  </si>
  <si>
    <t>GO:0010363;GO:0042967;GO:0009695;GO:0009001;GO:0009611;GO:0005829;GO:0009863;GO:0009620;GO:0006535;GO:0006612;GO:0009867</t>
  </si>
  <si>
    <t>response to fungus;salicylic acid mediated signaling pathway;cytosol;regulation of plant-type hypersensitive response;response to wounding;cysteine biosynthetic process from serine;jasmonic acid mediated signaling pathway;acyl-carrier-protein biosynthetic process;protein targeting to membrane;serine O-acetyltransferase activity;jasmonic acid biosynthetic process</t>
  </si>
  <si>
    <t>Bradi3g07918</t>
  </si>
  <si>
    <t>coatomer subunit beta -2</t>
  </si>
  <si>
    <t>GO:0030117;GO:0005515;GO:0016192;GO:0005198;GO:0006886;GO:0030663</t>
  </si>
  <si>
    <t>COPI-coated vesicle membrane;structural molecule activity;protein binding;membrane coat;intracellular protein transport;vesicle-mediated transport</t>
  </si>
  <si>
    <t>Bradi2g25380</t>
  </si>
  <si>
    <t>transcription factor pcl1-like</t>
  </si>
  <si>
    <t>Bradi3g52570</t>
  </si>
  <si>
    <t>3-ketodihydrosphingosine reductase-like</t>
  </si>
  <si>
    <t>Bradi3g07997</t>
  </si>
  <si>
    <t>sterol 3-beta-glucosyltransferase ugt80b1 isoform x1</t>
  </si>
  <si>
    <t>GO:0052696;GO:0005739;GO:0016906;GO:0009813</t>
  </si>
  <si>
    <t>flavonoid biosynthetic process;sterol 3-beta-glucosyltransferase activity;mitochondrion;flavonoid glucuronidation</t>
  </si>
  <si>
    <t>Bradi4g26210</t>
  </si>
  <si>
    <t>elmo domain-containing protein a-like</t>
  </si>
  <si>
    <t>GO:0009738;GO:0010583;GO:0042538;GO:0009407;GO:0019375;GO:0005739;GO:0009611;GO:0016036;GO:0042631</t>
  </si>
  <si>
    <t>toxin catabolic process;response to wounding;response to cyclopentenone;cellular response to water deprivation;cellular response to phosphate starvation;hyperosmotic salinity response;galactolipid biosynthetic process;mitochondrion;abscisic acid-activated signaling pathway</t>
  </si>
  <si>
    <t>Bradi3g16750</t>
  </si>
  <si>
    <t>Bradi2g50680</t>
  </si>
  <si>
    <t>rhomboid protein mitochondrial-like</t>
  </si>
  <si>
    <t>GO:0005739;GO:0006508;GO:0016021;GO:0004252</t>
  </si>
  <si>
    <t>integral component of membrane;proteolysis;mitochondrion;serine-type endopeptidase activity</t>
  </si>
  <si>
    <t>Bradi2g23597</t>
  </si>
  <si>
    <t>phosphatidylinositol:ceramide inositolphosphotransferase-like</t>
  </si>
  <si>
    <t>GO:0016021;GO:0005794;GO:0016740;GO:0006952;GO:0006665</t>
  </si>
  <si>
    <t>transferase activity;sphingolipid metabolic process;defense response;integral component of membrane;Golgi apparatus</t>
  </si>
  <si>
    <t>Bradi2g14910</t>
  </si>
  <si>
    <t>probable dna-3-methyladenine glycosylase 2</t>
  </si>
  <si>
    <t>GO:0006284;GO:0019104;GO:0009536</t>
  </si>
  <si>
    <t>plastid;DNA N-glycosylase activity;base-excision repair</t>
  </si>
  <si>
    <t>Bradi2g31770</t>
  </si>
  <si>
    <t>Bradi4g25443</t>
  </si>
  <si>
    <t>Bradi3g59010</t>
  </si>
  <si>
    <t>dna-directed rna polymerase subunit beta</t>
  </si>
  <si>
    <t>Bradi1g22210</t>
  </si>
  <si>
    <t>GO:0003676;GO:0006626;GO:0005524;GO:0034968;GO:0005507;GO:0009909;GO:0009220;GO:0005739;GO:0010228</t>
  </si>
  <si>
    <t>pyrimidine ribonucleotide biosynthetic process;vegetative to reproductive phase transition of meristem;histone lysine methylation;regulation of flower development;nucleic acid binding;copper ion binding;protein targeting to mitochondrion;ATP binding;mitochondrion</t>
  </si>
  <si>
    <t>Bradi1g19550</t>
  </si>
  <si>
    <t>39s ribosomal protein mitochondrial isoform x1</t>
  </si>
  <si>
    <t>Bradi2g58250</t>
  </si>
  <si>
    <t>histone deacetylase hdt2-like isoform x1</t>
  </si>
  <si>
    <t>Bradi1g45800</t>
  </si>
  <si>
    <t>peptidyl-prolyl cis-trans isomerase cyp40-like</t>
  </si>
  <si>
    <t>GO:0003755;GO:0005515;GO:0010582;GO:0010050;GO:0005829;GO:0000413;GO:0006457</t>
  </si>
  <si>
    <t>vegetative phase change;cytosol;protein peptidyl-prolyl isomerization;protein folding;floral meristem determinacy;protein binding;peptidyl-prolyl cis-trans isomerase activity</t>
  </si>
  <si>
    <t>Bradi3g33630</t>
  </si>
  <si>
    <t>GO:0005634;GO:0005773</t>
  </si>
  <si>
    <t>vacuole;nucleus</t>
  </si>
  <si>
    <t>Bradi1g26210</t>
  </si>
  <si>
    <t>polyadenylate-binding protein rbp45-like</t>
  </si>
  <si>
    <t>Bradi2g56865</t>
  </si>
  <si>
    <t>SNF2 family DNA-dependent ATPase [Physcomitrella patens]</t>
  </si>
  <si>
    <t>GO:0003676;GO:0005634;GO:0005524;GO:0008270;GO:0008152;GO:0008026</t>
  </si>
  <si>
    <t>ATP-dependent helicase activity;nucleic acid binding;nucleus;metabolic process;ATP binding;zinc ion binding</t>
  </si>
  <si>
    <t>Bradi1g43110</t>
  </si>
  <si>
    <t>serine threonine-protein phosphatase 4 regulatory subunit 2 isoform x1</t>
  </si>
  <si>
    <t>Bradi1g46960</t>
  </si>
  <si>
    <t>udp-sugar transporter ddb_g0278631</t>
  </si>
  <si>
    <t>GO:0005459;GO:0015786;GO:0072334;GO:0005460;GO:0016021;GO:0005794;GO:0080147;GO:0048527</t>
  </si>
  <si>
    <t>UDP-glucose transmembrane transporter activity;UDP-galactose transmembrane transporter activity;UDP-glucose transport;integral component of membrane;UDP-galactose transmembrane transport;lateral root development;root hair cell development;Golgi apparatus</t>
  </si>
  <si>
    <t>Bradi2g53390</t>
  </si>
  <si>
    <t>wuschel-related homeobox 8-like</t>
  </si>
  <si>
    <t>GO:0005634;GO:0003677;GO:0007275;GO:0006355</t>
  </si>
  <si>
    <t>multicellular organism development;nucleus;DNA binding;regulation of transcription, DNA-templated</t>
  </si>
  <si>
    <t>Bradi3g46430</t>
  </si>
  <si>
    <t>GO:0004722;GO:0008287;GO:0046872;GO:0006470;GO:0005829</t>
  </si>
  <si>
    <t>protein serine/threonine phosphatase complex;metal ion binding;cytosol;protein serine/threonine phosphatase activity;protein dephosphorylation</t>
  </si>
  <si>
    <t>Bradi3g43790</t>
  </si>
  <si>
    <t>probable magnesium transporter nipa2</t>
  </si>
  <si>
    <t>Bradi4g38330</t>
  </si>
  <si>
    <t>manganese-dependent adp-ribose cdp-alcohol diphosphatase</t>
  </si>
  <si>
    <t>GO:0047631;GO:0046486;GO:0046872;GO:0047734;GO:0006144</t>
  </si>
  <si>
    <t>ADP-ribose diphosphatase activity;metal ion binding;CDP-glycerol diphosphatase activity;glycerolipid metabolic process;purine nucleobase metabolic process</t>
  </si>
  <si>
    <t>Bradi4g10930</t>
  </si>
  <si>
    <t>wd repeat-containing protein 61</t>
  </si>
  <si>
    <t>GO:0005515;GO:0005829;GO:0010452;GO:0080008;GO:0009910;GO:0051568</t>
  </si>
  <si>
    <t>cytosol;negative regulation of flower development;histone H3-K36 methylation;protein binding;histone H3-K4 methylation;Cul4-RING E3 ubiquitin ligase complex</t>
  </si>
  <si>
    <t>Bradi1g71000</t>
  </si>
  <si>
    <t>ribosomal rna large subunit methyltransferase n 2</t>
  </si>
  <si>
    <t>GO:0008173;GO:0001510;GO:0006364;GO:0051536;GO:0009536;GO:0000278</t>
  </si>
  <si>
    <t>iron-sulfur cluster binding;plastid;rRNA processing;mitotic cell cycle;RNA methylation;RNA methyltransferase activity</t>
  </si>
  <si>
    <t>Bradi4g37140</t>
  </si>
  <si>
    <t>uncharacterized loc100278236</t>
  </si>
  <si>
    <t>Bradi3g47400</t>
  </si>
  <si>
    <t>ribosome biogenesis protein brx1-like</t>
  </si>
  <si>
    <t>GO:0003723;GO:0005730;GO:0000027</t>
  </si>
  <si>
    <t>nucleolus;ribosomal large subunit assembly;RNA binding</t>
  </si>
  <si>
    <t>Bradi1g38370</t>
  </si>
  <si>
    <t>cmp-sialic acid transporter 1-like isoform x1</t>
  </si>
  <si>
    <t>GO:0005338;GO:0009086;GO:0015136;GO:0000394;GO:0015992;GO:0015780;GO:0016021;GO:0008643;GO:0015739;GO:0005351;GO:0000139;GO:1901679</t>
  </si>
  <si>
    <t>RNA splicing, via endonucleolytic cleavage and ligation;proton transport;nucleotide-sugar transmembrane transporter activity;nucleotide transmembrane transport;sialic acid transport;Golgi membrane;sugar:proton symporter activity;nucleotide-sugar transport;integral component of membrane;sialic acid transmembrane transporter activity;carbohydrate transport;methionine biosynthetic process</t>
  </si>
  <si>
    <t>Bradi3g10067</t>
  </si>
  <si>
    <t>myb-related protein b-like isoform x1</t>
  </si>
  <si>
    <t>Bradi1g66970</t>
  </si>
  <si>
    <t>serine threonine-protein phosphatase pp1</t>
  </si>
  <si>
    <t>GO:0004722;GO:0000164;GO:0046872;GO:0006470;GO:0006499</t>
  </si>
  <si>
    <t>protein phosphatase type 1 complex;metal ion binding;protein serine/threonine phosphatase activity;protein dephosphorylation;N-terminal protein myristoylation</t>
  </si>
  <si>
    <t>Bradi3g38797</t>
  </si>
  <si>
    <t>serine arginine-rich splicing factor sc35-like</t>
  </si>
  <si>
    <t>Bradi4g01140</t>
  </si>
  <si>
    <t>gata transcription factor 2-like</t>
  </si>
  <si>
    <t>Bradi3g10610</t>
  </si>
  <si>
    <t>ribosomal rna small subunit methyltransferase nep-1</t>
  </si>
  <si>
    <t>GO:0006626;GO:0034968;GO:0009640;GO:0009909;GO:0008168;GO:0005622;GO:0010388</t>
  </si>
  <si>
    <t>photomorphogenesis;protein deneddylation;histone lysine methylation;methyltransferase activity;regulation of flower development;protein targeting to mitochondrion;intracellular</t>
  </si>
  <si>
    <t>Bradi3g57640</t>
  </si>
  <si>
    <t>ran-binding proteins 9 10 homolog</t>
  </si>
  <si>
    <t>Bradi3g30110</t>
  </si>
  <si>
    <t>Bradi5g07880</t>
  </si>
  <si>
    <t>petal death</t>
  </si>
  <si>
    <t>Bradi5g25850</t>
  </si>
  <si>
    <t>Bradi5g21620</t>
  </si>
  <si>
    <t>cell differentiation protein rcd1 homolog</t>
  </si>
  <si>
    <t>GO:0005488;GO:0006402;GO:0030014;GO:0009536</t>
  </si>
  <si>
    <t>plastid;binding;mRNA catabolic process;CCR4-NOT complex</t>
  </si>
  <si>
    <t>Bradi3g10990</t>
  </si>
  <si>
    <t>ubiquitin-protein ligase</t>
  </si>
  <si>
    <t>GO:0005515;GO:0008152;GO:0016874</t>
  </si>
  <si>
    <t>ligase activity;metabolic process;protein binding</t>
  </si>
  <si>
    <t>Bradi1g54180</t>
  </si>
  <si>
    <t>tpa: bzip transcription factor superfamily protein</t>
  </si>
  <si>
    <t>Bradi4g43920</t>
  </si>
  <si>
    <t>homoserine dehydrogenase-like</t>
  </si>
  <si>
    <t>GO:0009086;GO:0009097;GO:0009085;GO:0050661;GO:0009088;GO:0006563;GO:0005829;GO:0055114;GO:0016310;GO:0016301;GO:0004412;GO:0006544</t>
  </si>
  <si>
    <t>glycine metabolic process;isoleucine biosynthetic process;homoserine dehydrogenase activity;oxidation-reduction process;cytosol;kinase activity;NADP binding;L-serine metabolic process;threonine biosynthetic process;phosphorylation;lysine biosynthetic process;methionine biosynthetic process</t>
  </si>
  <si>
    <t>Bradi4g02430</t>
  </si>
  <si>
    <t>stress-induced-phosphoprotein 1</t>
  </si>
  <si>
    <t>GO:0005515;GO:0034968;GO:0009640;GO:0009909;GO:0006606;GO:0005829;GO:0010388</t>
  </si>
  <si>
    <t>photomorphogenesis;protein deneddylation;histone lysine methylation;cytosol;regulation of flower development;protein binding;protein import into nucleus</t>
  </si>
  <si>
    <t>Bradi2g00370</t>
  </si>
  <si>
    <t>serine arginine-rich splicing factor rs2z32 isoform x1</t>
  </si>
  <si>
    <t>GO:0000166;GO:0003676;GO:0008270;GO:0009536</t>
  </si>
  <si>
    <t>plastid;nucleic acid binding;nucleotide binding;zinc ion binding</t>
  </si>
  <si>
    <t>Bradi4g05670</t>
  </si>
  <si>
    <t>family expressed</t>
  </si>
  <si>
    <t>GO:0005739;GO:0005794;GO:0008168;GO:0005886;GO:0032259</t>
  </si>
  <si>
    <t>plasma membrane;methyltransferase activity;methylation;mitochondrion;Golgi apparatus</t>
  </si>
  <si>
    <t>Bradi4g32510</t>
  </si>
  <si>
    <t>mitochondrial uncoupling protein 5-like</t>
  </si>
  <si>
    <t>GO:0031966;GO:0055085;GO:0006839;GO:0016021</t>
  </si>
  <si>
    <t>transmembrane transport;mitochondrial transport;mitochondrial membrane;integral component of membrane</t>
  </si>
  <si>
    <t>Bradi4g18870</t>
  </si>
  <si>
    <t>sumo-activating enzyme subunit 1b-1-like</t>
  </si>
  <si>
    <t>GO:0006464;GO:0008641</t>
  </si>
  <si>
    <t>small protein activating enzyme activity;cellular protein modification process</t>
  </si>
  <si>
    <t>Bradi5g12380</t>
  </si>
  <si>
    <t>Bradi4g29820</t>
  </si>
  <si>
    <t>tpr repeat-containing thioredoxin tdx isoform x2</t>
  </si>
  <si>
    <t>GO:0005623;GO:0010286;GO:0016671;GO:0045454;GO:0055114;GO:0006457;GO:0051259;GO:0030544</t>
  </si>
  <si>
    <t>Hsp70 protein binding;oxidation-reduction process;heat acclimation;cell redox homeostasis;protein oligomerization;protein folding;oxidoreductase activity, acting on a sulfur group of donors, disulfide as acceptor;cell</t>
  </si>
  <si>
    <t>Bradi5g07220</t>
  </si>
  <si>
    <t>3-oxoacyl-</t>
  </si>
  <si>
    <t>GO:0009570;GO:0009409;GO:0005835;GO:0042967;GO:0004316;GO:0005507;GO:0051287;GO:0009941;GO:0055114;GO:0000038;GO:0006633;GO:0042335</t>
  </si>
  <si>
    <t>3-oxoacyl-[acyl-carrier-protein] reductase (NADPH) activity;oxidation-reduction process;chloroplast envelope;NAD binding;chloroplast stroma;fatty acid synthase complex;very long-chain fatty acid metabolic process;cuticle development;copper ion binding;fatty acid biosynthetic process;acyl-carrier-protein biosynthetic process;response to cold</t>
  </si>
  <si>
    <t>Bradi1g75670</t>
  </si>
  <si>
    <t>tpr repeat protein</t>
  </si>
  <si>
    <t>Bradi2g22540</t>
  </si>
  <si>
    <t>ribonuclease p protein subunit p29-like isoform x2</t>
  </si>
  <si>
    <t>GO:0003723;GO:0048522;GO:0000172;GO:0008033;GO:0051252;GO:0004540;GO:0006364;GO:0009410;GO:0005655;GO:0000278;GO:0006379</t>
  </si>
  <si>
    <t>nucleolar ribonuclease P complex;ribonuclease activity;regulation of RNA metabolic process;rRNA processing;positive regulation of cellular process;mitotic cell cycle;mRNA cleavage;ribonuclease MRP complex;tRNA processing;RNA binding;response to xenobiotic stimulus</t>
  </si>
  <si>
    <t>Bradi1g59580</t>
  </si>
  <si>
    <t>ddrgk domain-containing protein 1</t>
  </si>
  <si>
    <t>GO:0030244;GO:0005622;GO:0048193</t>
  </si>
  <si>
    <t>cellulose biosynthetic process;intracellular;Golgi vesicle transport</t>
  </si>
  <si>
    <t>Bradi5g18987</t>
  </si>
  <si>
    <t>dihydrodipicolinate synthase</t>
  </si>
  <si>
    <t>GO:0009507;GO:0009089;GO:0008840;GO:0019877</t>
  </si>
  <si>
    <t>4-hydroxy-tetrahydrodipicolinate synthase;chloroplast;diaminopimelate biosynthetic process;lysine biosynthetic process via diaminopimelate</t>
  </si>
  <si>
    <t>Bradi5g19460</t>
  </si>
  <si>
    <t>uncharacterized loc100277044</t>
  </si>
  <si>
    <t>GO:0010020;GO:0009706</t>
  </si>
  <si>
    <t>chloroplast fission;chloroplast inner membrane</t>
  </si>
  <si>
    <t>Bradi1g02960</t>
  </si>
  <si>
    <t>protein transport protein sec13 homolog b-like</t>
  </si>
  <si>
    <t>Bradi4g34050</t>
  </si>
  <si>
    <t>Bradi2g60690</t>
  </si>
  <si>
    <t>protein lst8 homolog</t>
  </si>
  <si>
    <t>GO:0016459;GO:0005515;GO:0016905;GO:0009069;GO:0006468</t>
  </si>
  <si>
    <t>myosin complex;myosin heavy chain kinase activity;serine family amino acid metabolic process;protein phosphorylation;protein binding</t>
  </si>
  <si>
    <t>Bradi4g26050</t>
  </si>
  <si>
    <t>pentatricopeptide repeat-containing protein at4g21190-like</t>
  </si>
  <si>
    <t>GO:0005739;GO:0006396;GO:0000278</t>
  </si>
  <si>
    <t>mitotic cell cycle;RNA processing;mitochondrion</t>
  </si>
  <si>
    <t>Bradi2g59440</t>
  </si>
  <si>
    <t>trihelix transcription factor gt-2-like</t>
  </si>
  <si>
    <t>Bradi2g09247</t>
  </si>
  <si>
    <t>PREDICTED: uncharacterized protein LOC100839192</t>
  </si>
  <si>
    <t>Bradi1g73870</t>
  </si>
  <si>
    <t>serine threonine-protein phosphatase pp2a-4 catalytic subunit-like</t>
  </si>
  <si>
    <t>GO:0004722;GO:0008287;GO:0005737;GO:0046872;GO:0006470</t>
  </si>
  <si>
    <t>cytoplasm;protein serine/threonine phosphatase complex;metal ion binding;protein serine/threonine phosphatase activity;protein dephosphorylation</t>
  </si>
  <si>
    <t>Bradi1g42873</t>
  </si>
  <si>
    <t>PREDICTED: uncharacterized protein LOC104581576 isoform X2</t>
  </si>
  <si>
    <t>Bradi4g38730</t>
  </si>
  <si>
    <t>short-chain dehydrogenase tic chloroplastic-like</t>
  </si>
  <si>
    <t>GO:0016491;GO:0046872;GO:0005739;GO:0055114</t>
  </si>
  <si>
    <t>oxidation-reduction process;metal ion binding;oxidoreductase activity;mitochondrion</t>
  </si>
  <si>
    <t>Bradi5g14367</t>
  </si>
  <si>
    <t>inositol transporter 1</t>
  </si>
  <si>
    <t>GO:0009705;GO:0015992;GO:0055085;GO:0016021;GO:0008643;GO:0016023;GO:0005366;GO:0015798</t>
  </si>
  <si>
    <t>plant-type vacuole membrane;transmembrane transport;cytoplasmic vesicle;proton transport;myo-inositol:proton symporter activity;integral component of membrane;myo-inositol transport;carbohydrate transport</t>
  </si>
  <si>
    <t>Bradi3g34860</t>
  </si>
  <si>
    <t>serine arginine-rich splicing factor sr45a-like</t>
  </si>
  <si>
    <t>Bradi5g02470</t>
  </si>
  <si>
    <t>mortality factor 4-like protein 1</t>
  </si>
  <si>
    <t>GO:0016568;GO:0005634;GO:0006355;GO:0009536</t>
  </si>
  <si>
    <t>chromatin organization;plastid;nucleus;regulation of transcription, DNA-templated</t>
  </si>
  <si>
    <t>Bradi1g12460</t>
  </si>
  <si>
    <t>heterogeneous nuclear ribonucleoprotein a2 b1 homolog isoform x2</t>
  </si>
  <si>
    <t>Bradi1g45487</t>
  </si>
  <si>
    <t>annexin d1-like</t>
  </si>
  <si>
    <t>GO:0005509;GO:0005544</t>
  </si>
  <si>
    <t>calcium-dependent phospholipid binding;calcium ion binding</t>
  </si>
  <si>
    <t>Bradi2g39160</t>
  </si>
  <si>
    <t>kinetochore protein spc25-like isoform x2</t>
  </si>
  <si>
    <t>Bradi4g41180</t>
  </si>
  <si>
    <t>probable l-ascorbate peroxidase chloroplastic</t>
  </si>
  <si>
    <t>GO:0009570;GO:0006979;GO:0046872;GO:0006804;GO:0005739;GO:0019852;GO:0055114;GO:0016688;GO:0020037;GO:0042744</t>
  </si>
  <si>
    <t>hydrogen peroxide catabolic process;oxidation-reduction process;L-ascorbate peroxidase activity;metal ion binding;L-ascorbic acid metabolic process;chloroplast stroma;heme binding;response to oxidative stress;obsolete peroxidase reaction;mitochondrion</t>
  </si>
  <si>
    <t>Bradi4g05450</t>
  </si>
  <si>
    <t>Bradi5g09180</t>
  </si>
  <si>
    <t>serine threonine protein phosphatase superfamily protein</t>
  </si>
  <si>
    <t>Bradi3g33400</t>
  </si>
  <si>
    <t>GO:0003677;GO:0009739;GO:0009507;GO:0008270;GO:0009651;GO:0006355;GO:0009753;GO:0046686;GO:0009751;GO:0009723</t>
  </si>
  <si>
    <t>response to ethylene;response to jasmonic acid;response to cadmium ion;chloroplast;response to salt stress;response to gibberellin;DNA binding;zinc ion binding;regulation of transcription, DNA-templated;response to salicylic acid</t>
  </si>
  <si>
    <t>Bradi5g11682</t>
  </si>
  <si>
    <t>Os04g0448200 [Oryza sativa Japonica Group]</t>
  </si>
  <si>
    <t>Bradi2g16875</t>
  </si>
  <si>
    <t>Bradi2g60510</t>
  </si>
  <si>
    <t>PREDICTED: uncharacterized protein LOC104582952</t>
  </si>
  <si>
    <t>Bradi2g61360</t>
  </si>
  <si>
    <t>upf0554 protein isoform x1</t>
  </si>
  <si>
    <t>GO:0009086;GO:0000394;GO:0030003;GO:0009536</t>
  </si>
  <si>
    <t>RNA splicing, via endonucleolytic cleavage and ligation;plastid;cellular cation homeostasis;methionine biosynthetic process</t>
  </si>
  <si>
    <t>Bradi1g49810</t>
  </si>
  <si>
    <t>nudix hydrolase chloroplastic</t>
  </si>
  <si>
    <t>GO:0009570;GO:0080041;GO:0080042;GO:0005739;GO:0008152</t>
  </si>
  <si>
    <t>chloroplast stroma;metabolic process;ADP-ribose pyrophosphohydrolase activity;ADP-glucose pyrophosphohydrolase activity;mitochondrion</t>
  </si>
  <si>
    <t>Bradi2g48040</t>
  </si>
  <si>
    <t>cytidine deaminase 1-like</t>
  </si>
  <si>
    <t>GO:0008270;GO:0006206;GO:0009972;GO:0004126</t>
  </si>
  <si>
    <t>cytidine deaminase activity;pyrimidine nucleobase metabolic process;cytidine deamination;zinc ion binding</t>
  </si>
  <si>
    <t>Bradi1g50020</t>
  </si>
  <si>
    <t>rad1-like protein</t>
  </si>
  <si>
    <t>GO:0005634;GO:0000077;GO:0006281;GO:0006261</t>
  </si>
  <si>
    <t>DNA damage checkpoint;nucleus;DNA-dependent DNA replication;DNA repair</t>
  </si>
  <si>
    <t>Bradi1g43291</t>
  </si>
  <si>
    <t>hypothetical protein BRADI_2g28780</t>
  </si>
  <si>
    <t>Bradi3g22020</t>
  </si>
  <si>
    <t>Bradi3g40527</t>
  </si>
  <si>
    <t>Bradi2g06650</t>
  </si>
  <si>
    <t>polyadenylate-binding protein-interacting protein 9-like</t>
  </si>
  <si>
    <t>Bradi1g65977</t>
  </si>
  <si>
    <t>dnaj homolog subfamily c member 17</t>
  </si>
  <si>
    <t>Bradi3g12600</t>
  </si>
  <si>
    <t>otu domain-containing protein ddb_g0284757-like isoform x1</t>
  </si>
  <si>
    <t>GO:0010286;GO:0009695;GO:0009611;GO:0009753;GO:0009620</t>
  </si>
  <si>
    <t>response to fungus;response to jasmonic acid;heat acclimation;response to wounding;jasmonic acid biosynthetic process</t>
  </si>
  <si>
    <t>Bradi3g02770</t>
  </si>
  <si>
    <t>e3 ubiquitin-protein ligase sinat2-like</t>
  </si>
  <si>
    <t>Bradi2g28000</t>
  </si>
  <si>
    <t>PREDICTED: uncharacterized protein LOC100832854</t>
  </si>
  <si>
    <t>GO:0009570;GO:0005829</t>
  </si>
  <si>
    <t>cytosol;chloroplast stroma</t>
  </si>
  <si>
    <t>Bradi5g09491</t>
  </si>
  <si>
    <t>mitochondrial fission protein elm1</t>
  </si>
  <si>
    <t>Bradi4g32967</t>
  </si>
  <si>
    <t>Bradi3g41240</t>
  </si>
  <si>
    <t>translation factor-like</t>
  </si>
  <si>
    <t>GO:0003725;GO:0009536</t>
  </si>
  <si>
    <t>double-stranded RNA binding;plastid</t>
  </si>
  <si>
    <t>Bradi3g13960</t>
  </si>
  <si>
    <t>Bradi1g43540</t>
  </si>
  <si>
    <t>tmv-mp30 binding protein 2c</t>
  </si>
  <si>
    <t>GO:0003677;GO:0006261;GO:0000724;GO:0000911;GO:0005664</t>
  </si>
  <si>
    <t>double-strand break repair via homologous recombination;nuclear origin of replication recognition complex;cytokinesis by cell plate formation;DNA-dependent DNA replication;DNA binding</t>
  </si>
  <si>
    <t>Bradi2g27286</t>
  </si>
  <si>
    <t>probable alpha-1,6-mannosyltransferase MNN10</t>
  </si>
  <si>
    <t>GO:0016758;GO:0016021;GO:0006487;GO:0000139</t>
  </si>
  <si>
    <t>protein N-linked glycosylation;Golgi membrane;integral component of membrane;transferase activity, transferring hexosyl groups</t>
  </si>
  <si>
    <t>Bradi5g17040</t>
  </si>
  <si>
    <t>required to maintain repression 2</t>
  </si>
  <si>
    <t>Bradi4g01547</t>
  </si>
  <si>
    <t>transcription factor pcf8-like</t>
  </si>
  <si>
    <t>Bradi3g44140</t>
  </si>
  <si>
    <t>high mobility group b protein 1-like</t>
  </si>
  <si>
    <t>Bradi4g34000</t>
  </si>
  <si>
    <t>pp2ac-2 - phosphatase 2a isoform 2 belonging to family 2</t>
  </si>
  <si>
    <t>GO:0004721;GO:0005737;GO:0046872;GO:0006470</t>
  </si>
  <si>
    <t>cytoplasm;phosphoprotein phosphatase activity;metal ion binding;protein dephosphorylation</t>
  </si>
  <si>
    <t>Bradi1g61973</t>
  </si>
  <si>
    <t>Bradi2g19530</t>
  </si>
  <si>
    <t>probable transcriptional regulatory protein at2g25830</t>
  </si>
  <si>
    <t>GO:0009507;GO:0009073;GO:0042819;GO:0016226</t>
  </si>
  <si>
    <t>iron-sulfur cluster assembly;aromatic amino acid family biosynthetic process;chloroplast;vitamin B6 biosynthetic process</t>
  </si>
  <si>
    <t>Bradi2g09950</t>
  </si>
  <si>
    <t>26s proteasome non-atpase regulatory subunit 14 homolog</t>
  </si>
  <si>
    <t>GO:0009266;GO:0009640;GO:0007030;GO:0006096;GO:0009853;GO:0000502;GO:0046686;GO:0006623;GO:0006499;GO:0006972;GO:0080129;GO:0005634;GO:0006635;GO:0006833;GO:0043161;GO:0005515;GO:0009407;GO:0005829;GO:0010388;GO:0051788</t>
  </si>
  <si>
    <t>protein deneddylation;response to cadmium ion;hyperosmotic response;cytosol;water transport;toxin catabolic process;Golgi organization;fatty acid beta-oxidation;nucleus;glycolytic process;response to misfolded protein;protein binding;proteasome-mediated ubiquitin-dependent protein catabolic process;N-terminal protein myristoylation;protein targeting to vacuole;photorespiration;photomorphogenesis;response to temperature stimulus;proteasome core complex assembly;proteasome complex</t>
  </si>
  <si>
    <t>Bradi3g08090</t>
  </si>
  <si>
    <t>serine threonine protein phosphatase superfamily protein isoform 1</t>
  </si>
  <si>
    <t>Bradi1g72480</t>
  </si>
  <si>
    <t>40s ribosomal protein sa</t>
  </si>
  <si>
    <t>GO:0003735;GO:0022627;GO:0000028;GO:0006412</t>
  </si>
  <si>
    <t>cytosolic small ribosomal subunit;translation;ribosomal small subunit assembly;structural constituent of ribosome</t>
  </si>
  <si>
    <t>Bradi3g37880</t>
  </si>
  <si>
    <t>26s proteasome regulatory subunit rpn13-like isoform x1</t>
  </si>
  <si>
    <t>GO:0005634;GO:0009640;GO:0005737;GO:0051604;GO:0006499;GO:0010388</t>
  </si>
  <si>
    <t>cytoplasm;photomorphogenesis;protein deneddylation;protein maturation;nucleus;N-terminal protein myristoylation</t>
  </si>
  <si>
    <t>Bradi1g15960</t>
  </si>
  <si>
    <t>mitochondrial arginine transporter bac1</t>
  </si>
  <si>
    <t>GO:1903352;GO:0000064;GO:0005290;GO:0015189;GO:0005739;GO:0016021;GO:0089709;GO:1903401;GO:0015181;GO:1903826</t>
  </si>
  <si>
    <t>L-lysine transmembrane transporter activity;L-ornithine transmembrane transport;L-histidine transmembrane transporter activity;L-lysine transmembrane transport;L-histidine transmembrane transport;arginine transmembrane transporter activity;integral component of membrane;L-ornithine transmembrane transporter activity;arginine transmembrane transport;mitochondrion</t>
  </si>
  <si>
    <t>Bradi2g27390</t>
  </si>
  <si>
    <t>Bradi3g01783</t>
  </si>
  <si>
    <t>lrr receptor-like serine threonine-protein kinase efr</t>
  </si>
  <si>
    <t>Bradi4g40675</t>
  </si>
  <si>
    <t>syntaxin-related protein knolle</t>
  </si>
  <si>
    <t>GO:0005515;GO:0016192;GO:0016020;GO:0016043;GO:0044699;GO:0005622</t>
  </si>
  <si>
    <t>membrane;cellular component organization;single-organism process;intracellular;protein binding;vesicle-mediated transport</t>
  </si>
  <si>
    <t>Bradi1g20870</t>
  </si>
  <si>
    <t>peroxisomal -2-hydroxy-acid oxidase glo4-like</t>
  </si>
  <si>
    <t>Bradi3g50440</t>
  </si>
  <si>
    <t>methylglutaconyl- hydratase</t>
  </si>
  <si>
    <t>GO:0003824;GO:0005739;GO:0008152</t>
  </si>
  <si>
    <t>catalytic activity;metabolic process;mitochondrion</t>
  </si>
  <si>
    <t>Bradi3g58197</t>
  </si>
  <si>
    <t>Bradi1g14420</t>
  </si>
  <si>
    <t>dna-directed rna polymerase iii subunit rpc4-like isoform x1</t>
  </si>
  <si>
    <t>GO:0003677;GO:0006206;GO:0003899;GO:0006383;GO:0006144;GO:0005730;GO:0005666</t>
  </si>
  <si>
    <t>DNA-directed 5'-3' RNA polymerase activity;pyrimidine nucleobase metabolic process;DNA-directed RNA polymerase III complex;transcription from RNA polymerase III promoter;nucleolus;purine nucleobase metabolic process;DNA binding</t>
  </si>
  <si>
    <t>Bradi1g70690</t>
  </si>
  <si>
    <t>casein kinase ii subunit alpha-like</t>
  </si>
  <si>
    <t>GO:0005667;GO:0005524;GO:0003700;GO:0010229;GO:0009069;GO:0004674;GO:0006468;GO:0009648;GO:0045449</t>
  </si>
  <si>
    <t>transcription factor activity, sequence-specific DNA binding;protein serine/threonine kinase activity;serine family amino acid metabolic process;transcription factor complex;photoperiodism;inflorescence development;protein phosphorylation;ATP binding;regulation of transcription, DNA-templated</t>
  </si>
  <si>
    <t>Bradi5g14040</t>
  </si>
  <si>
    <t>PREDICTED: uncharacterized protein LOC100832916</t>
  </si>
  <si>
    <t>Bradi4g18840</t>
  </si>
  <si>
    <t>ena vasp-like protein</t>
  </si>
  <si>
    <t>Bradi1g32010</t>
  </si>
  <si>
    <t>mediator of rna polymerase ii transcription subunit 36a-like</t>
  </si>
  <si>
    <t>GO:0031428;GO:0032040;GO:0008649;GO:0000494;GO:0003723;GO:1990258;GO:1990259;GO:0008033;GO:0015030;GO:0031167</t>
  </si>
  <si>
    <t>box C/D snoRNP complex;box C/D snoRNA 3'-end processing;rRNA methylation;rRNA methyltransferase activity;histone glutamine methylation;Cajal body;histone-glutamine methyltransferase activity;small-subunit processome;tRNA processing;RNA binding</t>
  </si>
  <si>
    <t>Bradi3g34207</t>
  </si>
  <si>
    <t>PREDICTED: uncharacterized protein LOC100822133</t>
  </si>
  <si>
    <t>Bradi1g56720</t>
  </si>
  <si>
    <t>syntaxin-related protein</t>
  </si>
  <si>
    <t>GO:0006906;GO:0048278;GO:0016021;GO:0005484;GO:0012505;GO:0031201;GO:0000149;GO:0006886;GO:0006887;GO:0005886</t>
  </si>
  <si>
    <t>vesicle fusion;SNAP receptor activity;plasma membrane;SNARE binding;exocytosis;vesicle docking;SNARE complex;integral component of membrane;endomembrane system;intracellular protein transport</t>
  </si>
  <si>
    <t>Bradi5g02170</t>
  </si>
  <si>
    <t>acetyl- cytosolic 1-like</t>
  </si>
  <si>
    <t>Bradi5g23631</t>
  </si>
  <si>
    <t>hypothetical protein TRIUR3_31418</t>
  </si>
  <si>
    <t>Bradi4g13640</t>
  </si>
  <si>
    <t>Bradi1g70930</t>
  </si>
  <si>
    <t>probable strigolactone esterase d14</t>
  </si>
  <si>
    <t>GO:0009805;GO:0009611;GO:0015824;GO:1901601;GO:0009536;GO:0052689;GO:0010223</t>
  </si>
  <si>
    <t>proline transport;plastid;coumarin biosynthetic process;secondary shoot formation;response to wounding;strigolactone biosynthetic process;carboxylic ester hydrolase activity</t>
  </si>
  <si>
    <t>Bradi5g09405</t>
  </si>
  <si>
    <t>Bradi1g27060</t>
  </si>
  <si>
    <t>GO:0006355;GO:0005783;GO:0006144;GO:0045449;GO:0000256;GO:0000023;GO:0005667;GO:0003700;GO:0019252;GO:0046872;GO:0043085;GO:0016023;GO:0071522</t>
  </si>
  <si>
    <t>allantoin catabolic process;transcription factor activity, sequence-specific DNA binding;cytoplasmic vesicle;metal ion binding;ureidoglycine aminohydrolase activity;maltose metabolic process;starch biosynthetic process;transcription factor complex;purine nucleobase metabolic process;positive regulation of catalytic activity;endoplasmic reticulum;regulation of transcription, DNA-templated</t>
  </si>
  <si>
    <t>Cellular Component;Cellular Component;Molecular Function;Molecular Function;Molecular Function;Biological Process;Biological Process;Biological Process;Biological Process;Biological Process;Biological Process;Cellular Component;Biological Process</t>
  </si>
  <si>
    <t>Bradi2g51331</t>
  </si>
  <si>
    <t>Bradi1g59982</t>
  </si>
  <si>
    <t>ninja-family protein 6-like</t>
  </si>
  <si>
    <t>GO:0007165</t>
  </si>
  <si>
    <t>signal transduction</t>
  </si>
  <si>
    <t>Bradi1g62150</t>
  </si>
  <si>
    <t>GO:0005634;GO:0004842;GO:0008270;GO:0005515;GO:0007275;GO:0016023;GO:0016874;GO:0006511;GO:0016567</t>
  </si>
  <si>
    <t>ubiquitin-dependent protein catabolic process;cytoplasmic vesicle;multicellular organism development;protein ubiquitination;ubiquitin-protein transferase activity;nucleus;ligase activity;protein binding;zinc ion binding</t>
  </si>
  <si>
    <t>Bradi1g60310</t>
  </si>
  <si>
    <t>Bradi3g30540</t>
  </si>
  <si>
    <t>probable aquaporin nip5-1</t>
  </si>
  <si>
    <t>GO:0016328;GO:0015250;GO:0080138;GO:0009536;GO:0006833;GO:0046685;GO:0006826;GO:0016021;GO:0015706;GO:0010106;GO:0010167;GO:0035445;GO:0015700;GO:0015105</t>
  </si>
  <si>
    <t>response to nitrate;response to arsenic-containing substance;water transport;lateral plasma membrane;borate transmembrane transport;integral component of membrane;iron ion transport;arsenite transport;cellular response to iron ion starvation;arsenite transmembrane transporter activity;plastid;water channel activity;borate uptake transmembrane transporter activity;nitrate transport</t>
  </si>
  <si>
    <t>Bradi5g18820</t>
  </si>
  <si>
    <t>Bradi4g20700</t>
  </si>
  <si>
    <t>er membrane protein complex subunit 10</t>
  </si>
  <si>
    <t>GO:0005783;GO:0016023;GO:0005774</t>
  </si>
  <si>
    <t>cytoplasmic vesicle;vacuolar membrane;endoplasmic reticulum</t>
  </si>
  <si>
    <t>Bradi3g06440</t>
  </si>
  <si>
    <t>plastidial lipoyltransferase 2-like</t>
  </si>
  <si>
    <t>GO:0016415;GO:0042967;GO:0006464;GO:0009536;GO:0009107</t>
  </si>
  <si>
    <t>plastid;lipoate biosynthetic process;cellular protein modification process;acyl-carrier-protein biosynthetic process;octanoyltransferase activity</t>
  </si>
  <si>
    <t>Bradi2g09760</t>
  </si>
  <si>
    <t>Bradi3g54130</t>
  </si>
  <si>
    <t>Bradi5g21687</t>
  </si>
  <si>
    <t>peroxisomal -dienoyl- reductase</t>
  </si>
  <si>
    <t>GO:0016491;GO:0016020;GO:0055114</t>
  </si>
  <si>
    <t>membrane;oxidation-reduction process;oxidoreductase activity</t>
  </si>
  <si>
    <t>Bradi4g06810</t>
  </si>
  <si>
    <t>phosphoserine chloroplastic-like</t>
  </si>
  <si>
    <t>GO:0004647;GO:0071705;GO:0046872;GO:0007275;GO:0006470;GO:0016021;GO:0048856;GO:0006564;GO:0009536;GO:0006544;GO:0006566</t>
  </si>
  <si>
    <t>glycine metabolic process;phosphoserine phosphatase activity;plastid;multicellular organism development;metal ion binding;L-serine biosynthetic process;nitrogen compound transport;protein dephosphorylation;integral component of membrane;threonine metabolic process;anatomical structure development</t>
  </si>
  <si>
    <t>Bradi3g47450</t>
  </si>
  <si>
    <t>polynucleotide 5 -hydroxyl-kinase nol9-like</t>
  </si>
  <si>
    <t>GO:0005524;GO:0051731;GO:0006364;GO:0016310</t>
  </si>
  <si>
    <t>rRNA processing;ATP binding;phosphorylation;polynucleotide 5'-hydroxyl-kinase activity</t>
  </si>
  <si>
    <t>Bradi2g37517</t>
  </si>
  <si>
    <t>nudix hydrolase 9</t>
  </si>
  <si>
    <t>GO:0008152;GO:0005829;GO:0016023;GO:0016787</t>
  </si>
  <si>
    <t>cytoplasmic vesicle;cytosol;hydrolase activity;metabolic process</t>
  </si>
  <si>
    <t>Bradi2g47820</t>
  </si>
  <si>
    <t>single myb histone 4</t>
  </si>
  <si>
    <t>GO:0000781;GO:0016746;GO:0042803;GO:0003691;GO:0043047;GO:0000786;GO:0005730;GO:0044238;GO:0009536;GO:0006334;GO:0034645</t>
  </si>
  <si>
    <t>single-stranded telomeric DNA binding;plastid;double-stranded telomeric DNA binding;protein homodimerization activity;nucleosome;nucleolus;nucleosome assembly;transferase activity, transferring acyl groups;cellular macromolecule biosynthetic process;primary metabolic process;chromosome, telomeric region</t>
  </si>
  <si>
    <t>Cellular Component;Cellular Component;Cellular Component;Cellular Component;Molecular Function;Molecular Function;Molecular Function;Molecular Function;Biological Process;Biological Process;Biological Process</t>
  </si>
  <si>
    <t>Bradi3g19990</t>
  </si>
  <si>
    <t>protein memo1</t>
  </si>
  <si>
    <t>Bradi1g54410</t>
  </si>
  <si>
    <t>survival phosphatase nucleotidase</t>
  </si>
  <si>
    <t>GO:0008252;GO:0006470;GO:0005829</t>
  </si>
  <si>
    <t>nucleotidase activity;cytosol;protein dephosphorylation</t>
  </si>
  <si>
    <t>Bradi3g26660</t>
  </si>
  <si>
    <t>probable prolyl 4-hydroxylase 7</t>
  </si>
  <si>
    <t>GO:0031418;GO:0005506;GO:0016706;GO:0055114</t>
  </si>
  <si>
    <t>iron ion binding;oxidation-reduction process;oxidoreductase activity, acting on paired donors, with incorporation or reduction of molecular oxygen, 2-oxoglutarate as one donor, and incorporation of one atom each of oxygen into both donors;L-ascorbic acid binding</t>
  </si>
  <si>
    <t>Bradi5g25340</t>
  </si>
  <si>
    <t>zinc finger c-x8-c-x5-c-x3-h type family protein</t>
  </si>
  <si>
    <t>GO:0003677;GO:0003723;GO:0046872</t>
  </si>
  <si>
    <t>metal ion binding;DNA binding;RNA binding</t>
  </si>
  <si>
    <t>Bradi3g55460</t>
  </si>
  <si>
    <t>protein n-lysine methyltransferase mettl21a</t>
  </si>
  <si>
    <t>Bradi4g44770</t>
  </si>
  <si>
    <t>PREDICTED: uncharacterized protein LOC100833749</t>
  </si>
  <si>
    <t>Bradi4g16260</t>
  </si>
  <si>
    <t>GO:0000287;GO:0009790;GO:0048364;GO:0004647;GO:0005509;GO:0006470;GO:0006564;GO:0009555;GO:0009536;GO:0006544;GO:0006566</t>
  </si>
  <si>
    <t>glycine metabolic process;magnesium ion binding;phosphoserine phosphatase activity;root development;plastid;pollen development;L-serine biosynthetic process;embryo development;protein dephosphorylation;threonine metabolic process;calcium ion binding</t>
  </si>
  <si>
    <t>Bradi3g48020</t>
  </si>
  <si>
    <t>pre-mrna-splicing factor isy1 homolog</t>
  </si>
  <si>
    <t>GO:0009507;GO:0005829</t>
  </si>
  <si>
    <t>chloroplast;cytosol</t>
  </si>
  <si>
    <t>Bradi1g77210</t>
  </si>
  <si>
    <t>PREDICTED: uncharacterized protein LOC100843630</t>
  </si>
  <si>
    <t>Bradi3g49530</t>
  </si>
  <si>
    <t>replication protein a 32 kda subunit b-like</t>
  </si>
  <si>
    <t>Bradi1g55592</t>
  </si>
  <si>
    <t>Os10g0573200 [Oryza sativa Japonica Group]</t>
  </si>
  <si>
    <t>Bradi1g12330</t>
  </si>
  <si>
    <t>gata transcription factor 28-like</t>
  </si>
  <si>
    <t>GO:0005667;GO:0003700;GO:0008270;GO:0005515;GO:0006355;GO:0043565;GO:0045449</t>
  </si>
  <si>
    <t>transcription factor activity, sequence-specific DNA binding;sequence-specific DNA binding;transcription factor complex;protein binding;zinc ion binding;regulation of transcription, DNA-templated</t>
  </si>
  <si>
    <t>Molecular Function;Molecular Function;Molecular Function;Molecular Function;Biological Process;Cellular Component;Biological Process</t>
  </si>
  <si>
    <t>Bradi1g27405</t>
  </si>
  <si>
    <t>PREDICTED: uncharacterized protein LOC100822618</t>
  </si>
  <si>
    <t>Bradi1g74500</t>
  </si>
  <si>
    <t>pentatricopeptide repeat-containing protein at2g30780-like</t>
  </si>
  <si>
    <t>GO:0005739;GO:0016020;GO:0006810</t>
  </si>
  <si>
    <t>membrane;transport;mitochondrion</t>
  </si>
  <si>
    <t>Bradi5g08240</t>
  </si>
  <si>
    <t>neurofilament medium polypeptide</t>
  </si>
  <si>
    <t>Bradi1g55020</t>
  </si>
  <si>
    <t>glycine-rich rna-binding protein 7</t>
  </si>
  <si>
    <t>Bradi1g21410</t>
  </si>
  <si>
    <t>uncharacterized loc100276089</t>
  </si>
  <si>
    <t>Bradi1g49740</t>
  </si>
  <si>
    <t>GO:0006109;GO:0005488</t>
  </si>
  <si>
    <t>regulation of carbohydrate metabolic process;binding</t>
  </si>
  <si>
    <t>Bradi3g47520</t>
  </si>
  <si>
    <t>hedgehog-interacting protein</t>
  </si>
  <si>
    <t>Bradi1g70090</t>
  </si>
  <si>
    <t>PREDICTED: uncharacterized protein LOC100835974</t>
  </si>
  <si>
    <t>GO:0006118;GO:0009055;GO:0009536</t>
  </si>
  <si>
    <t>plastid;electron carrier activity;obsolete electron transport</t>
  </si>
  <si>
    <t>Bradi3g02270</t>
  </si>
  <si>
    <t>cell division control protein 2 homolog 2</t>
  </si>
  <si>
    <t>GO:0010440;GO:0009574;GO:0008353;GO:0009793;GO:0008284;GO:0040020;GO:0008356;GO:0009555;GO:0042023;GO:0004693;GO:0009069;GO:0045736;GO:0005886;GO:0009536;GO:0000278;GO:0006995;GO:0005524;GO:0000074;GO:0005829;GO:0010005;GO:0016023;GO:0010048</t>
  </si>
  <si>
    <t>asymmetric cell division;RNA polymerase II carboxy-terminal domain kinase activity;cytosol;plasma membrane;serine family amino acid metabolic process;cellular response to nitrogen starvation;stomatal lineage progression;vernalization response;mitotic cell cycle;regulation of cell cycle;cyclin-dependent protein serine/threonine kinase activity;DNA endoreduplication;preprophase band;positive regulation of cell proliferation;embryo development ending in seed dormancy;regulation of meiotic nuclear division;plastid;cytoplasmic vesicle;pollen development;negative regulation of cyclin-dependent protein serine/threonine kinase activity;cortical microtubule, transverse to long axis;ATP binding</t>
  </si>
  <si>
    <t>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</si>
  <si>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Bradi1g37183</t>
  </si>
  <si>
    <t>PREDICTED: uncharacterized protein LOC100845956</t>
  </si>
  <si>
    <t>Bradi1g32590</t>
  </si>
  <si>
    <t>probable 3-hydroxyisobutyrate mitochondrial isoform x1</t>
  </si>
  <si>
    <t>GO:0008270;GO:0004616;GO:0051287;GO:0006098;GO:0005739;GO:0016020;GO:0006552;GO:0006574;GO:0006550;GO:0055114;GO:0008442;GO:0019521</t>
  </si>
  <si>
    <t>membrane;oxidation-reduction process;phosphogluconate dehydrogenase (decarboxylating) activity;valine catabolic process;NAD binding;pentose-phosphate shunt;D-gluconate metabolic process;leucine catabolic process;3-hydroxyisobutyrate dehydrogenase activity;isoleucine catabolic process;mitochondrion;zinc ion binding</t>
  </si>
  <si>
    <t>Cellular Component;Cellular Component;Molecular Function;Molecular Function;Molecular Function;Molecular Function;Biological Process;Biological Process;Biological Process;Biological Process;Biological Process;Biological Process</t>
  </si>
  <si>
    <t>Bradi5g00444</t>
  </si>
  <si>
    <t>Bradi3g26900</t>
  </si>
  <si>
    <t>probable aldo-keto reductase 1</t>
  </si>
  <si>
    <t>GO:0042816;GO:0055114;GO:0050236</t>
  </si>
  <si>
    <t>oxidation-reduction process;vitamin B6 metabolic process;pyridoxine:NADP 4-dehydrogenase activity</t>
  </si>
  <si>
    <t>Bradi3g13910</t>
  </si>
  <si>
    <t>probable adenylate kinase mitochondrial</t>
  </si>
  <si>
    <t>GO:0004017;GO:0005524;GO:0046939;GO:0005739;GO:0046034;GO:0006354;GO:0006144</t>
  </si>
  <si>
    <t>nucleotide phosphorylation;DNA-templated transcription, elongation;ATP metabolic process;adenylate kinase activity;ATP binding;purine nucleobase metabolic process;mitochondrion</t>
  </si>
  <si>
    <t>Bradi1g27780</t>
  </si>
  <si>
    <t>eri1 exoribonuclease 2-like isoform x1</t>
  </si>
  <si>
    <t>Bradi3g21680</t>
  </si>
  <si>
    <t>adp-ribosylation factor-like</t>
  </si>
  <si>
    <t>GO:0005525;GO:0005524;GO:0006888;GO:0007264;GO:0008152;GO:0006886;GO:0005622;GO:0005215;GO:0016787</t>
  </si>
  <si>
    <t>transporter activity;GTP binding;ER to Golgi vesicle-mediated transport;hydrolase activity;small GTPase mediated signal transduction;metabolic process;intracellular;ATP binding;intracellular protein transport</t>
  </si>
  <si>
    <t>Bradi4g08680</t>
  </si>
  <si>
    <t>phosphatidylinositol phosphatidylcholine transfer protein sfh9-like</t>
  </si>
  <si>
    <t>Bradi3g46080</t>
  </si>
  <si>
    <t>glyoxylate succinic semialdehyde reductase 1</t>
  </si>
  <si>
    <t>GO:0006098;GO:0007020;GO:0006552;GO:0006574;GO:0006550;GO:0046950;GO:0008442;GO:0006979;GO:0004616;GO:0051287;GO:0003858;GO:0019344;GO:0005829;GO:0019288;GO:0055114;GO:0019521</t>
  </si>
  <si>
    <t>3-hydroxybutyrate dehydrogenase activity;cellular ketone body metabolic process;oxidation-reduction process;cytosol;NAD binding;pentose-phosphate shunt;microtubule nucleation;cysteine biosynthetic process;D-gluconate metabolic process;leucine catabolic process;response to oxidative stress;isoleucine catabolic process;phosphogluconate dehydrogenase (decarboxylating) activity;valine catabolic process;isopentenyl diphosphate biosynthetic process, methylerythritol 4-phosphate pathway;3-hydroxyisobutyrate dehydrogenase activity</t>
  </si>
  <si>
    <t>Bradi3g49220</t>
  </si>
  <si>
    <t>Bradi3g13871</t>
  </si>
  <si>
    <t>Bradi5g10310</t>
  </si>
  <si>
    <t>phosphoribosylglycinamide chloroplastic isoform x1</t>
  </si>
  <si>
    <t>GO:0004644;GO:0005739;GO:0006189;GO:0008168;GO:0006144;GO:0009256;GO:0009536;GO:0032259</t>
  </si>
  <si>
    <t>phosphoribosylglycinamide formyltransferase activity;plastid;'de novo' IMP biosynthetic process;methyltransferase activity;methylation;10-formyltetrahydrofolate metabolic process;purine nucleobase metabolic process;mitochondrion</t>
  </si>
  <si>
    <t>Bradi1g50790</t>
  </si>
  <si>
    <t>PREDICTED: uncharacterized protein LOC100846437</t>
  </si>
  <si>
    <t>GO:0045739;GO:0070552;GO:0070531</t>
  </si>
  <si>
    <t>BRISC complex;positive regulation of DNA repair;BRCA1-A complex</t>
  </si>
  <si>
    <t>Bradi5g22230</t>
  </si>
  <si>
    <t>three prime repair exonuclease 2-like</t>
  </si>
  <si>
    <t>GO:0003676;GO:0090305;GO:0004527;GO:0043231;GO:0044444</t>
  </si>
  <si>
    <t>cytoplasmic part;intracellular membrane-bounded organelle;nucleic acid binding;exonuclease activity;nucleic acid phosphodiester bond hydrolysis</t>
  </si>
  <si>
    <t>Bradi3g59460</t>
  </si>
  <si>
    <t>alpha-expansin 15</t>
  </si>
  <si>
    <t>GO:0005618;GO:0016020;GO:0009664;GO:0005576</t>
  </si>
  <si>
    <t>membrane;extracellular region;cell wall;plant-type cell wall organization</t>
  </si>
  <si>
    <t>Bradi1g14220</t>
  </si>
  <si>
    <t>single-strand binding protein</t>
  </si>
  <si>
    <t>GO:0006260;GO:0009536;GO:0003697</t>
  </si>
  <si>
    <t>single-stranded DNA binding;DNA replication;plastid</t>
  </si>
  <si>
    <t>Bradi4g02525</t>
  </si>
  <si>
    <t>Bradi3g36880</t>
  </si>
  <si>
    <t>chorismate mutase 2-like</t>
  </si>
  <si>
    <t>GO:0004106;GO:0009094;GO:0000162;GO:0006571;GO:0016023;GO:0046417</t>
  </si>
  <si>
    <t>L-phenylalanine biosynthetic process;cytoplasmic vesicle;chorismate mutase activity;tyrosine biosynthetic process;chorismate metabolic process;tryptophan biosynthetic process</t>
  </si>
  <si>
    <t>Bradi5g20780</t>
  </si>
  <si>
    <t>probable protein-s-isoprenylcysteine o-methyltransferase</t>
  </si>
  <si>
    <t>GO:0005789;GO:0006481;GO:0016021;GO:0016023;GO:0004671</t>
  </si>
  <si>
    <t>protein C-terminal S-isoprenylcysteine carboxyl O-methyltransferase activity;endoplasmic reticulum membrane;cytoplasmic vesicle;C-terminal protein methylation;integral component of membrane</t>
  </si>
  <si>
    <t>Bradi3g23251</t>
  </si>
  <si>
    <t>Bradi1g60852</t>
  </si>
  <si>
    <t>PREDICTED: uncharacterized protein LOC100827409</t>
  </si>
  <si>
    <t>Bradi1g76960</t>
  </si>
  <si>
    <t>Bradi1g02170</t>
  </si>
  <si>
    <t>prohibitin- mitochondrial-like</t>
  </si>
  <si>
    <t>Bradi3g27660</t>
  </si>
  <si>
    <t>translin</t>
  </si>
  <si>
    <t>GO:0090502;GO:0005737;GO:0051252;GO:0043565;GO:0003697;GO:0004521</t>
  </si>
  <si>
    <t>cytoplasm;single-stranded DNA binding;regulation of RNA metabolic process;sequence-specific DNA binding;endoribonuclease activity;RNA phosphodiester bond hydrolysis, endonucleolytic</t>
  </si>
  <si>
    <t>Bradi1g24450</t>
  </si>
  <si>
    <t>carbonyl reductase</t>
  </si>
  <si>
    <t>Bradi1g53070</t>
  </si>
  <si>
    <t>Bradi3g50840</t>
  </si>
  <si>
    <t>zinc finger (c2h2 type) family</t>
  </si>
  <si>
    <t>GO:0003950</t>
  </si>
  <si>
    <t>NAD+ ADP-ribosyltransferase activity</t>
  </si>
  <si>
    <t>Bradi2g11230</t>
  </si>
  <si>
    <t>Bradi1g62780</t>
  </si>
  <si>
    <t>serine arginine-rich-splicing factor sr34-like</t>
  </si>
  <si>
    <t>GO:0000166;GO:0003676;GO:0005739</t>
  </si>
  <si>
    <t>nucleic acid binding;mitochondrion;nucleotide binding</t>
  </si>
  <si>
    <t>Bradi3g42340</t>
  </si>
  <si>
    <t>probable l-ascorbate peroxidase 4</t>
  </si>
  <si>
    <t>GO:0006979;GO:0046872;GO:0006804;GO:0016021;GO:0019852;GO:0055114;GO:0016688;GO:0020037;GO:0042744</t>
  </si>
  <si>
    <t>hydrogen peroxide catabolic process;oxidation-reduction process;L-ascorbate peroxidase activity;metal ion binding;L-ascorbic acid metabolic process;heme binding;integral component of membrane;response to oxidative stress;obsolete peroxidase reaction</t>
  </si>
  <si>
    <t>Bradi2g17570</t>
  </si>
  <si>
    <t>phytochrome-associated serine threonine-protein phosphatase</t>
  </si>
  <si>
    <t>GO:0004722;GO:0008287;GO:0006470</t>
  </si>
  <si>
    <t>protein serine/threonine phosphatase complex;protein serine/threonine phosphatase activity;protein dephosphorylation</t>
  </si>
  <si>
    <t>Bradi4g38147</t>
  </si>
  <si>
    <t>probable udp-3-o-acylglucosamine n-acyltransferase mitochondrial</t>
  </si>
  <si>
    <t>GO:0015940;GO:0042967;GO:0008780;GO:0005739;GO:0009103;GO:0009245;GO:0016410</t>
  </si>
  <si>
    <t>N-acyltransferase activity;acyl-[acyl-carrier-protein]-UDP-N-acetylglucosamine O-acyltransferase activity;lipid A biosynthetic process;lipopolysaccharide biosynthetic process;acyl-carrier-protein biosynthetic process;pantothenate biosynthetic process;mitochondrion</t>
  </si>
  <si>
    <t>Bradi1g03440</t>
  </si>
  <si>
    <t>hemk methyltransferase family member 2</t>
  </si>
  <si>
    <t>GO:0003676;GO:0008276;GO:0007165;GO:0034047;GO:0000159;GO:0006479;GO:0008601</t>
  </si>
  <si>
    <t>protein methylation;signal transduction;protein phosphatase type 2A complex;nucleic acid binding;regulation of phosphoprotein phosphatase activity;protein methyltransferase activity;protein phosphatase regulator activity</t>
  </si>
  <si>
    <t>Bradi3g60680</t>
  </si>
  <si>
    <t>tropomyosin alpha-1 chain-like</t>
  </si>
  <si>
    <t>Bradi2g60730</t>
  </si>
  <si>
    <t>pyrroline-5-carboxylate reductase</t>
  </si>
  <si>
    <t>GO:0004735;GO:0006525;GO:0005618;GO:0016023;GO:0055114;GO:0006567;GO:0009536;GO:0055129</t>
  </si>
  <si>
    <t>threonine catabolic process;plastid;cytoplasmic vesicle;oxidation-reduction process;arginine metabolic process;L-proline biosynthetic process;pyrroline-5-carboxylate reductase activity;cell wall</t>
  </si>
  <si>
    <t>Bradi2g57360</t>
  </si>
  <si>
    <t>GO:0001056;GO:0003677;GO:0006383;GO:0005666;GO:0009536</t>
  </si>
  <si>
    <t>plastid;DNA-directed RNA polymerase III complex;transcription from RNA polymerase III promoter;DNA binding;RNA polymerase III activity</t>
  </si>
  <si>
    <t>Bradi1g71410</t>
  </si>
  <si>
    <t>s-adenosylmethionine carrier chloroplastic mitochondrial-like</t>
  </si>
  <si>
    <t>Bradi2g11950</t>
  </si>
  <si>
    <t>GO:0016020;GO:0016042;GO:0016298</t>
  </si>
  <si>
    <t>membrane;lipase activity;lipid catabolic process</t>
  </si>
  <si>
    <t>Bradi3g35110</t>
  </si>
  <si>
    <t>rna exonuclease 4</t>
  </si>
  <si>
    <t>GO:0003676;GO:0090305;GO:0004527;GO:0009165;GO:0009536</t>
  </si>
  <si>
    <t>nucleotide biosynthetic process;plastid;nucleic acid binding;exonuclease activity;nucleic acid phosphodiester bond hydrolysis</t>
  </si>
  <si>
    <t>Bradi1g04055</t>
  </si>
  <si>
    <t>Bradi3g17560</t>
  </si>
  <si>
    <t>exosome complex component rrp42</t>
  </si>
  <si>
    <t>GO:0006626;GO:0005634;GO:0001510;GO:0048478;GO:0004527;GO:0000478;GO:0006974;GO:0007049</t>
  </si>
  <si>
    <t>endonucleolytic cleavage involved in rRNA processing;cell cycle;protein targeting to mitochondrion;nucleus;exonuclease activity;replication fork protection;RNA methylation;cellular response to DNA damage stimulus</t>
  </si>
  <si>
    <t>Bradi2g35520</t>
  </si>
  <si>
    <t>Bradi1g47407</t>
  </si>
  <si>
    <t>diadenosine tetraphosphatase and related serine threonine protein phosphatases-like</t>
  </si>
  <si>
    <t>Bradi4g45380</t>
  </si>
  <si>
    <t>tho complex subunit 4a-like</t>
  </si>
  <si>
    <t>Bradi5g18680</t>
  </si>
  <si>
    <t>heat stress transcription factor b-2b-like</t>
  </si>
  <si>
    <t>Bradi4g08140</t>
  </si>
  <si>
    <t>saga-associated factor 29 homolog</t>
  </si>
  <si>
    <t>Bradi3g35370</t>
  </si>
  <si>
    <t>hypersensitive-induced response protein 2</t>
  </si>
  <si>
    <t>Bradi2g12912</t>
  </si>
  <si>
    <t>Bradi3g33160</t>
  </si>
  <si>
    <t>beta-expansin 1a expressed</t>
  </si>
  <si>
    <t>GO:0005618;GO:0016020;GO:0016023;GO:0071555;GO:0005576;GO:0019953</t>
  </si>
  <si>
    <t>membrane;cytoplasmic vesicle;sexual reproduction;extracellular region;cell wall;cell wall organization</t>
  </si>
  <si>
    <t>Cellular Component;Cellular Component;Cellular Component;Cellular Component;Biological Process;Biological Process</t>
  </si>
  <si>
    <t>Bradi4g28640</t>
  </si>
  <si>
    <t>hypersensitive-induced response protein 1-like</t>
  </si>
  <si>
    <t>Bradi3g15880</t>
  </si>
  <si>
    <t>ap2-like ethylene-responsive transcription factor ail1</t>
  </si>
  <si>
    <t>GO:0005634;GO:0003677;GO:0005667;GO:0003700;GO:0007275;GO:0005739;GO:0006355;GO:0045449</t>
  </si>
  <si>
    <t>transcription factor activity, sequence-specific DNA binding;multicellular organism development;transcription factor complex;nucleus;DNA binding;mitochondrion;regulation of transcription, DNA-templated</t>
  </si>
  <si>
    <t>Bradi5g24530</t>
  </si>
  <si>
    <t>Bradi4g28830</t>
  </si>
  <si>
    <t>tho complex subunit 6</t>
  </si>
  <si>
    <t>GO:0005634;GO:0006281;GO:0005515;GO:0048608;GO:0010100;GO:0080008;GO:0009788;GO:0010267</t>
  </si>
  <si>
    <t>production of ta-siRNAs involved in RNA interference;reproductive structure development;nucleus;protein binding;DNA repair;negative regulation of photomorphogenesis;negative regulation of abscisic acid-activated signaling pathway;Cul4-RING E3 ubiquitin ligase complex</t>
  </si>
  <si>
    <t>Bradi3g43470</t>
  </si>
  <si>
    <t>uncharacterized loc100276742</t>
  </si>
  <si>
    <t>Bradi1g01530</t>
  </si>
  <si>
    <t>u2 small nuclear ribonucleoprotein a</t>
  </si>
  <si>
    <t>GO:0001510;GO:0009507;GO:0030529;GO:0015030;GO:0005829;GO:0019013;GO:0005730;GO:0000398</t>
  </si>
  <si>
    <t>mRNA splicing, via spliceosome;chloroplast;cytosol;viral nucleocapsid;Cajal body;nucleolus;intracellular ribonucleoprotein complex;RNA methylation</t>
  </si>
  <si>
    <t>Cellular Component;Cellular Component;Cellular Component;Cellular Component;Cellular Component;Cellular Component;Biological Process;Biological Process</t>
  </si>
  <si>
    <t>Bradi1g25293</t>
  </si>
  <si>
    <t>GO:0003824;GO:0005488;GO:0006810</t>
  </si>
  <si>
    <t>catalytic activity;binding;transport</t>
  </si>
  <si>
    <t>Bradi4g08480</t>
  </si>
  <si>
    <t>PREDICTED: uncharacterized protein LOC100837516</t>
  </si>
  <si>
    <t>Bradi2g20570</t>
  </si>
  <si>
    <t>secretory carrier membrane protein</t>
  </si>
  <si>
    <t>GO:0030658;GO:0015031;GO:0016021;GO:0005886</t>
  </si>
  <si>
    <t>protein transport;plasma membrane;transport vesicle membrane;integral component of membrane</t>
  </si>
  <si>
    <t>Bradi1g55970</t>
  </si>
  <si>
    <t>l10-interacting myb domain-containing</t>
  </si>
  <si>
    <t>Bradi3g18560</t>
  </si>
  <si>
    <t>f-box kelch-repeat protein at1g51550</t>
  </si>
  <si>
    <t>GO:0005515;GO:0045892</t>
  </si>
  <si>
    <t>negative regulation of transcription, DNA-templated;protein binding</t>
  </si>
  <si>
    <t>Bradi5g25467</t>
  </si>
  <si>
    <t>regulatory protein family protein</t>
  </si>
  <si>
    <t>GO:0016788;GO:0006282;GO:0005739;GO:0007126</t>
  </si>
  <si>
    <t>meiotic nuclear division;regulation of DNA repair;hydrolase activity, acting on ester bonds;mitochondrion</t>
  </si>
  <si>
    <t>Bradi2g57720</t>
  </si>
  <si>
    <t>ribosome production factor 2 homolog</t>
  </si>
  <si>
    <t>GO:0001510;GO:0005730</t>
  </si>
  <si>
    <t>nucleolus;RNA methylation</t>
  </si>
  <si>
    <t>Bradi1g53760</t>
  </si>
  <si>
    <t>Bradi2g33020</t>
  </si>
  <si>
    <t>sec20 family protein</t>
  </si>
  <si>
    <t>Bradi4g39120</t>
  </si>
  <si>
    <t>dna-(apurinic or apyrimidinic site) lyase</t>
  </si>
  <si>
    <t>GO:0006281;GO:0090305;GO:0009507;GO:0004519</t>
  </si>
  <si>
    <t>chloroplast;endonuclease activity;DNA repair;nucleic acid phosphodiester bond hydrolysis</t>
  </si>
  <si>
    <t>Bradi2g16110</t>
  </si>
  <si>
    <t>dna-3-methyladenine glycosylase 1</t>
  </si>
  <si>
    <t>GO:0006284;GO:0003824</t>
  </si>
  <si>
    <t>base-excision repair;catalytic activity</t>
  </si>
  <si>
    <t>Bradi1g32219</t>
  </si>
  <si>
    <t>14 kDa zinc-binding</t>
  </si>
  <si>
    <t>GO:0009507;GO:0003824;GO:0005739;GO:0008152</t>
  </si>
  <si>
    <t>chloroplast;catalytic activity;metabolic process;mitochondrion</t>
  </si>
  <si>
    <t>Bradi1g36920</t>
  </si>
  <si>
    <t>probable protein phosphatase 2c 57</t>
  </si>
  <si>
    <t>GO:0004722;GO:0005634;GO:0003677;GO:0008287;GO:0046872;GO:0006470;GO:0005829;GO:0050688</t>
  </si>
  <si>
    <t>protein serine/threonine phosphatase complex;metal ion binding;cytosol;protein serine/threonine phosphatase activity;nucleus;protein dephosphorylation;regulation of defense response to virus;DNA binding</t>
  </si>
  <si>
    <t>Bradi2g40830</t>
  </si>
  <si>
    <t>f-box protein skip8-like</t>
  </si>
  <si>
    <t>Bradi1g49340</t>
  </si>
  <si>
    <t>protein whi4</t>
  </si>
  <si>
    <t>Bradi4g41240</t>
  </si>
  <si>
    <t>replication factor c subunit 2</t>
  </si>
  <si>
    <t>GO:0005634;GO:0003677;GO:0005524;GO:0006260;GO:0005663</t>
  </si>
  <si>
    <t>DNA replication;DNA replication factor C complex;nucleus;ATP binding;DNA binding</t>
  </si>
  <si>
    <t>Bradi3g27486</t>
  </si>
  <si>
    <t>hypothetical protein F775_52601</t>
  </si>
  <si>
    <t>GO:0060255</t>
  </si>
  <si>
    <t>regulation of macromolecule metabolic process</t>
  </si>
  <si>
    <t>Bradi4g26500</t>
  </si>
  <si>
    <t>probable calcium-binding protein cml50</t>
  </si>
  <si>
    <t>Bradi2g01791</t>
  </si>
  <si>
    <t>e3 ubiquitin-protein ligase sina-like 3</t>
  </si>
  <si>
    <t>Bradi4g08840</t>
  </si>
  <si>
    <t>acidic repeat-containing isoform x1</t>
  </si>
  <si>
    <t>Bradi3g13440</t>
  </si>
  <si>
    <t>GO:0016020;GO:0006810</t>
  </si>
  <si>
    <t>membrane;transport</t>
  </si>
  <si>
    <t>Bradi5g13850</t>
  </si>
  <si>
    <t>tether containing ubx domain for glut4</t>
  </si>
  <si>
    <t>GO:0035265;GO:0005515;GO:0043241</t>
  </si>
  <si>
    <t>protein complex disassembly;organ growth;protein binding</t>
  </si>
  <si>
    <t>Bradi1g64710</t>
  </si>
  <si>
    <t>long cell-linked locus protein</t>
  </si>
  <si>
    <t>GO:0005975;GO:0005509;GO:0016020;GO:0004571</t>
  </si>
  <si>
    <t>carbohydrate metabolic process;membrane;mannosyl-oligosaccharide 1,2-alpha-mannosidase activity;calcium ion binding</t>
  </si>
  <si>
    <t>Bradi2g59910</t>
  </si>
  <si>
    <t>GO:0009987</t>
  </si>
  <si>
    <t>cellular process</t>
  </si>
  <si>
    <t>Bradi2g33774</t>
  </si>
  <si>
    <t>PREDICTED: uncharacterized protein LOC104582732</t>
  </si>
  <si>
    <t>Bradi1g44750</t>
  </si>
  <si>
    <t>endonuclease iii homolog chloroplastic isoform x3</t>
  </si>
  <si>
    <t>GO:0003677;GO:0006284;GO:0003824</t>
  </si>
  <si>
    <t>base-excision repair;catalytic activity;DNA binding</t>
  </si>
  <si>
    <t>Bradi3g07080</t>
  </si>
  <si>
    <t>zinc transporter ztp29</t>
  </si>
  <si>
    <t>GO:0055085;GO:0016020;GO:0046873;GO:0030001</t>
  </si>
  <si>
    <t>transmembrane transport;membrane;metal ion transport;metal ion transmembrane transporter activity</t>
  </si>
  <si>
    <t>Bradi3g20490</t>
  </si>
  <si>
    <t>PREDICTED: uncharacterized protein LOC100825830</t>
  </si>
  <si>
    <t>Bradi4g16467</t>
  </si>
  <si>
    <t>PREDICTED: uncharacterized protein LOC100826162 isoform X1</t>
  </si>
  <si>
    <t>GO:0005739;GO:0005694;GO:0005488</t>
  </si>
  <si>
    <t>chromosome;binding;mitochondrion</t>
  </si>
  <si>
    <t>Bradi3g22342</t>
  </si>
  <si>
    <t>Bradi5g17260</t>
  </si>
  <si>
    <t>casein kinase ii subunit beta-like</t>
  </si>
  <si>
    <t>GO:0005956;GO:0019887;GO:0016301;GO:0071900</t>
  </si>
  <si>
    <t>protein kinase CK2 complex;kinase activity;regulation of protein serine/threonine kinase activity;protein kinase regulator activity</t>
  </si>
  <si>
    <t>Bradi2g06834</t>
  </si>
  <si>
    <t>Bradi3g02226</t>
  </si>
  <si>
    <t>arginine serine-rich splicing factor</t>
  </si>
  <si>
    <t>GO:0000166;GO:0003676;GO:0005739;GO:0031167;GO:0009536;GO:0000179</t>
  </si>
  <si>
    <t>plastid;rRNA methylation;nucleic acid binding;rRNA (adenine-N6,N6-)-dimethyltransferase activity;mitochondrion;nucleotide binding</t>
  </si>
  <si>
    <t>Bradi1g20290</t>
  </si>
  <si>
    <t>Bradi3g48990</t>
  </si>
  <si>
    <t>50s ribosomal protein l22</t>
  </si>
  <si>
    <t>GO:0003735;GO:0005739;GO:0042254;GO:0015934;GO:0006412</t>
  </si>
  <si>
    <t>large ribosomal subunit;translation;mitochondrion;structural constituent of ribosome;ribosome biogenesis</t>
  </si>
  <si>
    <t>Bradi2g39150</t>
  </si>
  <si>
    <t>pgr5-like protein chloroplastic isoform x2</t>
  </si>
  <si>
    <t>Bradi4g27410</t>
  </si>
  <si>
    <t>protein tic 22- chloroplastic</t>
  </si>
  <si>
    <t>Bradi5g21120</t>
  </si>
  <si>
    <t>Bradi2g37370</t>
  </si>
  <si>
    <t>Bradi5g20847</t>
  </si>
  <si>
    <t>trihelix transcription factor gt-3b-like</t>
  </si>
  <si>
    <t>Bradi5g12080</t>
  </si>
  <si>
    <t>tpa_inf: hn1-like protein isoform 1</t>
  </si>
  <si>
    <t>Bradi4g09031</t>
  </si>
  <si>
    <t>Bradi3g53591</t>
  </si>
  <si>
    <t>Os02g0720300 [Oryza sativa Japonica Group]</t>
  </si>
  <si>
    <t>GO:0005634;GO:0043407;GO:0006570;GO:0004725;GO:0035335;GO:0008138</t>
  </si>
  <si>
    <t>protein tyrosine/serine/threonine phosphatase activity;protein tyrosine phosphatase activity;negative regulation of MAP kinase activity;peptidyl-tyrosine dephosphorylation;nucleus;tyrosine metabolic process</t>
  </si>
  <si>
    <t>Bradi1g27050</t>
  </si>
  <si>
    <t>casein kinase ii subunit beta-4</t>
  </si>
  <si>
    <t>GO:0005956;GO:0045859;GO:0019887;GO:0016301</t>
  </si>
  <si>
    <t>protein kinase CK2 complex;kinase activity;regulation of protein kinase activity;protein kinase regulator activity</t>
  </si>
  <si>
    <t>Bradi4g44490</t>
  </si>
  <si>
    <t>phosphoglucan phosphatase chloroplastic-like</t>
  </si>
  <si>
    <t>GO:0000023;GO:0009507;GO:0046838;GO:2001070;GO:0019252;GO:0043085;GO:0006470;GO:0050308;GO:0005983;GO:0008138</t>
  </si>
  <si>
    <t>protein tyrosine/serine/threonine phosphatase activity;starch binding;chloroplast;phosphorylated carbohydrate dephosphorylation;maltose metabolic process;starch biosynthetic process;sugar-phosphatase activity;starch catabolic process;protein dephosphorylation;positive regulation of catalytic activity</t>
  </si>
  <si>
    <t>Bradi1g24080</t>
  </si>
  <si>
    <t>fatty-acid-binding protein 1</t>
  </si>
  <si>
    <t>GO:0005504;GO:0055085;GO:0022857;GO:0045430;GO:0005739;GO:0009941;GO:0016021;GO:0009813;GO:0006631</t>
  </si>
  <si>
    <t>fatty acid binding;fatty acid metabolic process;transmembrane transport;chalcone isomerase activity;flavonoid biosynthetic process;chloroplast envelope;transmembrane transporter activity;integral component of membrane;mitochondrion</t>
  </si>
  <si>
    <t>Bradi4g39680</t>
  </si>
  <si>
    <t>zinc finger family expressed</t>
  </si>
  <si>
    <t>GO:0046872;GO:0006355</t>
  </si>
  <si>
    <t>metal ion binding;regulation of transcription, DNA-templated</t>
  </si>
  <si>
    <t>Bradi4g43270</t>
  </si>
  <si>
    <t>PREDICTED: uncharacterized protein LOC100835167</t>
  </si>
  <si>
    <t>Bradi2g12572</t>
  </si>
  <si>
    <t>zinc finger homeobox protein 3-like isoform x1</t>
  </si>
  <si>
    <t>Bradi3g39740</t>
  </si>
  <si>
    <t>fasciclin-like arabinogalactan protein 7 precursor</t>
  </si>
  <si>
    <t>Bradi1g68670</t>
  </si>
  <si>
    <t>purple acid phosphatase 3-like</t>
  </si>
  <si>
    <t>Bradi1g30310</t>
  </si>
  <si>
    <t>calcium-binding protein</t>
  </si>
  <si>
    <t>GO:0010363;GO:0052542;GO:0009506;GO:0005515;GO:0030968;GO:0009611;GO:0005829;GO:0043069;GO:0010200;GO:0006612;GO:0009646;GO:0009612</t>
  </si>
  <si>
    <t>defense response by callose deposition;endoplasmic reticulum unfolded protein response;cytosol;regulation of plant-type hypersensitive response;plasmodesma;response to wounding;response to mechanical stimulus;negative regulation of programmed cell death;protein binding;protein targeting to membrane;response to absence of light;response to chitin</t>
  </si>
  <si>
    <t>Bradi2g19320</t>
  </si>
  <si>
    <t>PREDICTED: uncharacterized protein LOC100822120</t>
  </si>
  <si>
    <t>Bradi1g61510</t>
  </si>
  <si>
    <t>novel plant snare 13-like</t>
  </si>
  <si>
    <t>Bradi1g18537</t>
  </si>
  <si>
    <t>Bradi1g53706</t>
  </si>
  <si>
    <t>Bradi4g37390</t>
  </si>
  <si>
    <t>prli-interacting factor a</t>
  </si>
  <si>
    <t>Bradi2g05660</t>
  </si>
  <si>
    <t>proteasome subunit beta type-7-b</t>
  </si>
  <si>
    <t>GO:0005634;GO:0005737;GO:0005839;GO:0004298;GO:0006511</t>
  </si>
  <si>
    <t>cytoplasm;ubiquitin-dependent protein catabolic process;threonine-type endopeptidase activity;proteasome core complex;nucleus</t>
  </si>
  <si>
    <t>Bradi3g04960</t>
  </si>
  <si>
    <t>protein light-dependent short hypocotyls 4-like</t>
  </si>
  <si>
    <t>GO:0005634;GO:0003677;GO:0009299;GO:0009886;GO:0006355</t>
  </si>
  <si>
    <t>post-embryonic animal morphogenesis;mRNA transcription;nucleus;DNA binding;regulation of transcription, DNA-templated</t>
  </si>
  <si>
    <t>Bradi2g33390</t>
  </si>
  <si>
    <t>proteasome subunit beta type 7-a precursor</t>
  </si>
  <si>
    <t>Bradi3g33710</t>
  </si>
  <si>
    <t>Bradi4g10447</t>
  </si>
  <si>
    <t>ribosomal protein l5</t>
  </si>
  <si>
    <t>GO:0009570;GO:0022626;GO:0003735;GO:0016020;GO:0008097;GO:0009941;GO:0019344;GO:0019288;GO:0042254;GO:0005762;GO:0006412</t>
  </si>
  <si>
    <t>mitochondrial large ribosomal subunit;membrane;chloroplast envelope;chloroplast stroma;translation;cysteine biosynthetic process;cytosolic ribosome;isopentenyl diphosphate biosynthetic process, methylerythritol 4-phosphate pathway;5S rRNA binding;structural constituent of ribosome;ribosome biogenesis</t>
  </si>
  <si>
    <t>Bradi3g28498</t>
  </si>
  <si>
    <t>hypothetical protein BRADI_3g28501</t>
  </si>
  <si>
    <t>Bradi1g54598</t>
  </si>
  <si>
    <t>FMN-binding domain [Lachnoanaerobaculum saburreum DSM 3986]</t>
  </si>
  <si>
    <t>Bradi5g12770</t>
  </si>
  <si>
    <t>hypothetical protein SORBIDRAFT_06g019340</t>
  </si>
  <si>
    <t>Bradi2g46420</t>
  </si>
  <si>
    <t>iaa5 - auxin-responsive aux iaa family member</t>
  </si>
  <si>
    <t>Bradi2g17272</t>
  </si>
  <si>
    <t>syntaxin-71-like</t>
  </si>
  <si>
    <t>GO:0006906;GO:0016021;GO:0005484;GO:0031201;GO:0006886</t>
  </si>
  <si>
    <t>vesicle fusion;SNAP receptor activity;SNARE complex;integral component of membrane;intracellular protein transport</t>
  </si>
  <si>
    <t>Bradi5g13520</t>
  </si>
  <si>
    <t>surfeit locus protein 2 containing protein</t>
  </si>
  <si>
    <t>GO:0016514;GO:0003677;GO:0005975;GO:0006338;GO:0009560;GO:0004553;GO:0040029</t>
  </si>
  <si>
    <t>carbohydrate metabolic process;hydrolase activity, hydrolyzing O-glycosyl compounds;SWI/SNF complex;chromatin remodeling;embryo sac egg cell differentiation;regulation of gene expression, epigenetic;DNA binding</t>
  </si>
  <si>
    <t>Bradi3g58930</t>
  </si>
  <si>
    <t>plant mhj24-14 protein</t>
  </si>
  <si>
    <t>Bradi3g36320</t>
  </si>
  <si>
    <t>tho complex subunit 4d-like</t>
  </si>
  <si>
    <t>Bradi1g31767</t>
  </si>
  <si>
    <t>endonuclease v isoform x1</t>
  </si>
  <si>
    <t>GO:0006281;GO:0090305;GO:0004519</t>
  </si>
  <si>
    <t>endonuclease activity;DNA repair;nucleic acid phosphodiester bond hydrolysis</t>
  </si>
  <si>
    <t>Bradi3g06500</t>
  </si>
  <si>
    <t>PREDICTED: uncharacterized protein LOC100841643</t>
  </si>
  <si>
    <t>Bradi2g44930</t>
  </si>
  <si>
    <t>transmembrane protein 33 homolog</t>
  </si>
  <si>
    <t>Bradi2g27310</t>
  </si>
  <si>
    <t>ribosomal rna small subunit methyltransferase g</t>
  </si>
  <si>
    <t>GO:0009570;GO:0010264;GO:0010207;GO:0008168;GO:0032259</t>
  </si>
  <si>
    <t>photosystem II assembly;methyltransferase activity;chloroplast stroma;methylation;myo-inositol hexakisphosphate biosynthetic process</t>
  </si>
  <si>
    <t>Bradi3g50370</t>
  </si>
  <si>
    <t>elmo domain-containing protein a-like isoform x1</t>
  </si>
  <si>
    <t>Bradi2g16850</t>
  </si>
  <si>
    <t>iaa19 - auxin-responsive aux iaa family member</t>
  </si>
  <si>
    <t>Bradi3g20150</t>
  </si>
  <si>
    <t>formamidopyrimidine-dna glycosylase</t>
  </si>
  <si>
    <t>GO:0006308;GO:0008270;GO:0006285;GO:0006289;GO:0003684;GO:0008534</t>
  </si>
  <si>
    <t>base-excision repair, AP site formation;damaged DNA binding;DNA catabolic process;oxidized purine nucleobase lesion DNA N-glycosylase activity;nucleotide-excision repair;zinc ion binding</t>
  </si>
  <si>
    <t>Bradi1g58882</t>
  </si>
  <si>
    <t>PREDICTED: uncharacterized protein LOC100822187</t>
  </si>
  <si>
    <t>Bradi1g11550</t>
  </si>
  <si>
    <t>PREDICTED: uncharacterized protein LOC100838947</t>
  </si>
  <si>
    <t>GO:0007033</t>
  </si>
  <si>
    <t>vacuole organization</t>
  </si>
  <si>
    <t>Bradi3g39010</t>
  </si>
  <si>
    <t>Bradi1g11130</t>
  </si>
  <si>
    <t>phytanoyl- dioxygenase</t>
  </si>
  <si>
    <t>GO:0031418;GO:0046872;GO:0048244;GO:0055114;GO:0005886;GO:0006631</t>
  </si>
  <si>
    <t>fatty acid metabolic process;oxidation-reduction process;metal ion binding;plasma membrane;phytanoyl-CoA dioxygenase activity;L-ascorbic acid binding</t>
  </si>
  <si>
    <t>Bradi4g16857</t>
  </si>
  <si>
    <t>PREDICTED: uncharacterized protein At1g10890</t>
  </si>
  <si>
    <t>Bradi1g24850</t>
  </si>
  <si>
    <t>vesicle-associated protein 4-2-like</t>
  </si>
  <si>
    <t>GO:0005789</t>
  </si>
  <si>
    <t>endoplasmic reticulum membrane</t>
  </si>
  <si>
    <t>Bradi1g53620</t>
  </si>
  <si>
    <t>Bradi1g01780</t>
  </si>
  <si>
    <t>GO:0005777;GO:0016491;GO:0055114</t>
  </si>
  <si>
    <t>oxidation-reduction process;peroxisome;oxidoreductase activity</t>
  </si>
  <si>
    <t>Bradi1g20080</t>
  </si>
  <si>
    <t>Bradi4g39770</t>
  </si>
  <si>
    <t>ino80 complex subunit d-like</t>
  </si>
  <si>
    <t>GO:0000123</t>
  </si>
  <si>
    <t>histone acetyltransferase complex</t>
  </si>
  <si>
    <t>Bradi1g21740</t>
  </si>
  <si>
    <t>GO:0016568;GO:0005634;GO:0003677;GO:0008270;GO:0042393;GO:0006355</t>
  </si>
  <si>
    <t>chromatin organization;histone binding;nucleus;DNA binding;zinc ion binding;regulation of transcription, DNA-templated</t>
  </si>
  <si>
    <t>Bradi3g07070</t>
  </si>
  <si>
    <t>chaperone protein dnaj 6</t>
  </si>
  <si>
    <t>Bradi1g12880</t>
  </si>
  <si>
    <t>transmembrane protein 56</t>
  </si>
  <si>
    <t>Bradi5g05630</t>
  </si>
  <si>
    <t>prolyl 4-hydroxylase 1 isoform x2</t>
  </si>
  <si>
    <t>GO:0004656;GO:0031418;GO:0006525;GO:0005506;GO:0006560;GO:0005739;GO:0006487;GO:0005794;GO:0055114;GO:0018401</t>
  </si>
  <si>
    <t>proline metabolic process;iron ion binding;oxidation-reduction process;arginine metabolic process;protein N-linked glycosylation;peptidyl-proline hydroxylation to 4-hydroxy-L-proline;procollagen-proline 4-dioxygenase activity;mitochondrion;Golgi apparatus;L-ascorbic acid binding</t>
  </si>
  <si>
    <t>Bradi3g52640</t>
  </si>
  <si>
    <t>syntaxin-22-like</t>
  </si>
  <si>
    <t>GO:0006906;GO:0048278;GO:0016021;GO:0005484;GO:0012505;GO:0031201;GO:0000149;GO:0006886</t>
  </si>
  <si>
    <t>vesicle fusion;SNAP receptor activity;SNARE binding;vesicle docking;SNARE complex;integral component of membrane;endomembrane system;intracellular protein transport</t>
  </si>
  <si>
    <t>Bradi4g16640</t>
  </si>
  <si>
    <t>14-3-3-like protein</t>
  </si>
  <si>
    <t>GO:0019904</t>
  </si>
  <si>
    <t>protein domain specific binding</t>
  </si>
  <si>
    <t>Bradi2g13430</t>
  </si>
  <si>
    <t>gdsl esterase lipase at5g62930</t>
  </si>
  <si>
    <t>GO:0016788;GO:0008152;GO:0005829</t>
  </si>
  <si>
    <t>cytosol;metabolic process;hydrolase activity, acting on ester bonds</t>
  </si>
  <si>
    <t>Bradi4g22405</t>
  </si>
  <si>
    <t>probable ubiquitin-like-specific protease 2b isoform x3</t>
  </si>
  <si>
    <t>Bradi2g04270</t>
  </si>
  <si>
    <t>ra2</t>
  </si>
  <si>
    <t>Bradi3g15910</t>
  </si>
  <si>
    <t>Bradi3g01210</t>
  </si>
  <si>
    <t>40s ribosomal protein s3a</t>
  </si>
  <si>
    <t>GO:0003735;GO:0022627;GO:0042254;GO:0006412</t>
  </si>
  <si>
    <t>cytosolic small ribosomal subunit;translation;structural constituent of ribosome;ribosome biogenesis</t>
  </si>
  <si>
    <t>Bradi4g31086</t>
  </si>
  <si>
    <t>PREDICTED: uncharacterized protein LOC100840765 isoform X2</t>
  </si>
  <si>
    <t>Bradi3g27400</t>
  </si>
  <si>
    <t>f-box protein at4g35930-like</t>
  </si>
  <si>
    <t>Bradi1g01227</t>
  </si>
  <si>
    <t>transmembrane mitochondrial</t>
  </si>
  <si>
    <t>GO:0001510;GO:0005739;GO:0016021</t>
  </si>
  <si>
    <t>integral component of membrane;RNA methylation;mitochondrion</t>
  </si>
  <si>
    <t>Bradi2g57608</t>
  </si>
  <si>
    <t>ribonuclease 2-like</t>
  </si>
  <si>
    <t>GO:0090502;GO:0003723;GO:0016023;GO:0005576;GO:0033897;GO:0006401</t>
  </si>
  <si>
    <t>cytoplasmic vesicle;extracellular region;ribonuclease T2 activity;RNA binding;RNA catabolic process;RNA phosphodiester bond hydrolysis, endonucleolytic</t>
  </si>
  <si>
    <t>Bradi1g67861</t>
  </si>
  <si>
    <t>probable mitochondrial import inner membrane translocase subunit tim21</t>
  </si>
  <si>
    <t>GO:0005744;GO:0030150;GO:0090351;GO:0016023</t>
  </si>
  <si>
    <t>protein import into mitochondrial matrix;mitochondrial inner membrane presequence translocase complex;cytoplasmic vesicle;seedling development</t>
  </si>
  <si>
    <t>Bradi3g20730</t>
  </si>
  <si>
    <t>uveal autoantigen with coiled-coil domains and ankyrin repeats isoform x1</t>
  </si>
  <si>
    <t>Bradi1g55515</t>
  </si>
  <si>
    <t>Bradi1g56546</t>
  </si>
  <si>
    <t>small nuclear ribonucleoprotein-associated protein b</t>
  </si>
  <si>
    <t>GO:0005634;GO:0003723;GO:0030529;GO:0019013</t>
  </si>
  <si>
    <t>viral nucleocapsid;intracellular ribonucleoprotein complex;nucleus;RNA binding</t>
  </si>
  <si>
    <t>Bradi1g31307</t>
  </si>
  <si>
    <t>transcription initiation factor tfiid subunit 13</t>
  </si>
  <si>
    <t>GO:0005634;GO:0003743;GO:0000394;GO:0046982;GO:0009793;GO:0006366;GO:0009960;GO:0005840;GO:0006446;GO:0009536</t>
  </si>
  <si>
    <t>protein heterodimerization activity;RNA splicing, via endonucleolytic cleavage and ligation;embryo development ending in seed dormancy;plastid;endosperm development;nucleus;ribosome;regulation of translational initiation;translation initiation factor activity;transcription from RNA polymerase II promoter</t>
  </si>
  <si>
    <t>Cellular Component;Cellular Component;Molecular Function;Molecular Function;Biological Process;Biological Process;Biological Process;Biological Process;Cellular Component;Biological Process</t>
  </si>
  <si>
    <t>Bradi3g33355</t>
  </si>
  <si>
    <t>ethylene-responsive transcription factor erf038-like</t>
  </si>
  <si>
    <t>Bradi3g37450</t>
  </si>
  <si>
    <t>protein lurp-one-related 7</t>
  </si>
  <si>
    <t>Bradi2g13767</t>
  </si>
  <si>
    <t>ell-associated factor eaf</t>
  </si>
  <si>
    <t>GO:0006355;GO:0032783</t>
  </si>
  <si>
    <t>ELL-EAF complex;regulation of transcription, DNA-templated</t>
  </si>
  <si>
    <t>Bradi4g28440</t>
  </si>
  <si>
    <t>protein sawadee homeodomain homolog 1</t>
  </si>
  <si>
    <t>GO:0006306;GO:0033562;GO:0006346</t>
  </si>
  <si>
    <t>methylation-dependent chromatin silencing;DNA methylation;co-transcriptional gene silencing by RNA interference machinery</t>
  </si>
  <si>
    <t>Bradi3g46960</t>
  </si>
  <si>
    <t>14-3-3 protein</t>
  </si>
  <si>
    <t>GO:0003676;GO:0005634;GO:0005524;GO:0019904;GO:0005737;GO:0006355;GO:0031146;GO:0019005;GO:0009740;GO:0032502;GO:0010265;GO:0016567</t>
  </si>
  <si>
    <t>cytoplasm;gibberellic acid mediated signaling pathway;SCF complex assembly;protein ubiquitination;developmental process;nucleic acid binding;nucleus;SCF ubiquitin ligase complex;protein domain specific binding;ATP binding;SCF-dependent proteasomal ubiquitin-dependent protein catabolic process;regulation of transcription, DNA-templated</t>
  </si>
  <si>
    <t>Bradi2g56096</t>
  </si>
  <si>
    <t>bzip transcription factor superfamily protein</t>
  </si>
  <si>
    <t>Bradi1g20450</t>
  </si>
  <si>
    <t>exosome complex component mtr3</t>
  </si>
  <si>
    <t>GO:0000166;GO:0003676;GO:0005634;GO:0008408;GO:0090305;GO:0034968;GO:0030529;GO:0009909;GO:0005737;GO:0048449;GO:0019013;GO:0009845</t>
  </si>
  <si>
    <t>cytoplasm;histone lysine methylation;regulation of flower development;floral organ formation;viral nucleocapsid;3'-5' exonuclease activity;intracellular ribonucleoprotein complex;nucleic acid binding;nucleus;seed germination;nucleic acid phosphodiester bond hydrolysis;nucleotide binding</t>
  </si>
  <si>
    <t>Bradi4g27070</t>
  </si>
  <si>
    <t>nad-dependent gfo idh family</t>
  </si>
  <si>
    <t>GO:0016491;GO:0005829;GO:0055114</t>
  </si>
  <si>
    <t>oxidation-reduction process;cytosol;oxidoreductase activity</t>
  </si>
  <si>
    <t>Bradi4g12703</t>
  </si>
  <si>
    <t>Bradi4g34240</t>
  </si>
  <si>
    <t>kid-containing protein</t>
  </si>
  <si>
    <t>Bradi1g13879</t>
  </si>
  <si>
    <t>Os12g0613300 [Oryza sativa Japonica Group]</t>
  </si>
  <si>
    <t>GO:0000781;GO:0042803;GO:0003691;GO:0043047;GO:0005730;GO:0000785;GO:0009987</t>
  </si>
  <si>
    <t>single-stranded telomeric DNA binding;cellular process;double-stranded telomeric DNA binding;protein homodimerization activity;nucleolus;chromatin;chromosome, telomeric region</t>
  </si>
  <si>
    <t>Cellular Component;Cellular Component;Molecular Function;Molecular Function;Molecular Function;Biological Process;Cellular Component</t>
  </si>
  <si>
    <t>Bradi2g37547</t>
  </si>
  <si>
    <t>GO:0015693;GO:0015095</t>
  </si>
  <si>
    <t>magnesium ion transmembrane transporter activity;magnesium ion transport</t>
  </si>
  <si>
    <t>Bradi2g05107</t>
  </si>
  <si>
    <t>Bradi1g35200</t>
  </si>
  <si>
    <t>novel plant snare 11</t>
  </si>
  <si>
    <t>GO:0005524;GO:0061025;GO:0016192;GO:0005484;GO:0004672;GO:0006468;GO:0009504;GO:0005886</t>
  </si>
  <si>
    <t>SNAP receptor activity;plasma membrane;cell plate;protein kinase activity;protein phosphorylation;ATP binding;vesicle-mediated transport;membrane fusion</t>
  </si>
  <si>
    <t>Bradi1g38100</t>
  </si>
  <si>
    <t>mitogen-activated protein kinase kinase kinase 1</t>
  </si>
  <si>
    <t>Bradi1g68474</t>
  </si>
  <si>
    <t>Alanyl-tRNA synthetase</t>
  </si>
  <si>
    <t>Bradi4g16762</t>
  </si>
  <si>
    <t>Bradi2g50420</t>
  </si>
  <si>
    <t>splicing arginine serine-rich 19-like isoform x1</t>
  </si>
  <si>
    <t>Bradi1g45820</t>
  </si>
  <si>
    <t>mediator of rna polymerase ii transcription subunit 6</t>
  </si>
  <si>
    <t>Bradi2g24160</t>
  </si>
  <si>
    <t>cov1-like protein</t>
  </si>
  <si>
    <t>Bradi2g44920</t>
  </si>
  <si>
    <t>hd domain-containing protein 2</t>
  </si>
  <si>
    <t>Bradi3g44040</t>
  </si>
  <si>
    <t>proline-rich protein 12-like</t>
  </si>
  <si>
    <t>Bradi1g66750</t>
  </si>
  <si>
    <t>PREDICTED: uncharacterized protein LOC100833116 isoform X1</t>
  </si>
  <si>
    <t>Bradi3g17620</t>
  </si>
  <si>
    <t>serine threonine-protein kinase</t>
  </si>
  <si>
    <t>GO:0005524;GO:0016023;GO:0009069;GO:0004674;GO:0006468</t>
  </si>
  <si>
    <t>cytoplasmic vesicle;protein serine/threonine kinase activity;serine family amino acid metabolic process;protein phosphorylation;ATP binding</t>
  </si>
  <si>
    <t>Bradi3g36750</t>
  </si>
  <si>
    <t>lipoate-protein ligase a</t>
  </si>
  <si>
    <t>GO:0005739;GO:0006464;GO:0016874</t>
  </si>
  <si>
    <t>ligase activity;cellular protein modification process;mitochondrion</t>
  </si>
  <si>
    <t>Bradi2g14320</t>
  </si>
  <si>
    <t>growth-regulating factor 11-like</t>
  </si>
  <si>
    <t>Bradi2g25120</t>
  </si>
  <si>
    <t>Bradi5g16540</t>
  </si>
  <si>
    <t>e3 ubiquitin-protein ligase rma1h1-like isoform x2</t>
  </si>
  <si>
    <t>GO:0005634;GO:0008270;GO:0005515;GO:0005737;GO:0006606;GO:0008152;GO:0008565;GO:0016874</t>
  </si>
  <si>
    <t>cytoplasm;nucleus;ligase activity;metabolic process;protein transporter activity;protein binding;protein import into nucleus;zinc ion binding</t>
  </si>
  <si>
    <t>Bradi4g18359</t>
  </si>
  <si>
    <t>GO:0051276;GO:0044763;GO:0006259;GO:0044710</t>
  </si>
  <si>
    <t>DNA metabolic process;chromosome organization;single-organism metabolic process;single-organism cellular process</t>
  </si>
  <si>
    <t>Bradi2g22770</t>
  </si>
  <si>
    <t>ctd small phosphatase-like protein</t>
  </si>
  <si>
    <t>Bradi2g09890</t>
  </si>
  <si>
    <t>phenazine biosynthesis-like domain-containing protein 1</t>
  </si>
  <si>
    <t>GO:0009058;GO:0016853</t>
  </si>
  <si>
    <t>biosynthetic process;isomerase activity</t>
  </si>
  <si>
    <t>Bradi1g02310</t>
  </si>
  <si>
    <t>protein tonneau 1a-like</t>
  </si>
  <si>
    <t>Bradi1g29650</t>
  </si>
  <si>
    <t>Bradi3g46110</t>
  </si>
  <si>
    <t>GO:0016568;GO:0005634;GO:0008270;GO:0042393;GO:0016020;GO:0006355</t>
  </si>
  <si>
    <t>chromatin organization;membrane;histone binding;nucleus;zinc ion binding;regulation of transcription, DNA-templated</t>
  </si>
  <si>
    <t>Bradi1g74310</t>
  </si>
  <si>
    <t>Bradi2g02900</t>
  </si>
  <si>
    <t>PREDICTED: uncharacterized protein At3g49720-like</t>
  </si>
  <si>
    <t>Bradi1g25170</t>
  </si>
  <si>
    <t>usp family protein</t>
  </si>
  <si>
    <t>Bradi3g53770</t>
  </si>
  <si>
    <t>cyclin-c1-1 isoform x2</t>
  </si>
  <si>
    <t>GO:0051301;GO:0005634;GO:0019901;GO:0016538;GO:0000074;GO:0005739;GO:0006355;GO:0000079</t>
  </si>
  <si>
    <t>protein kinase binding;regulation of cyclin-dependent protein serine/threonine kinase activity;cell division;nucleus;cyclin-dependent protein serine/threonine kinase regulator activity;regulation of cell cycle;mitochondrion;regulation of transcription, DNA-templated</t>
  </si>
  <si>
    <t>Bradi2g37320</t>
  </si>
  <si>
    <t>bri1-kd interacting protein 130</t>
  </si>
  <si>
    <t>Bradi1g03610</t>
  </si>
  <si>
    <t>nad-dependent epimerase dehydratase</t>
  </si>
  <si>
    <t>Bradi1g49130</t>
  </si>
  <si>
    <t>probable thiol methyltransferase 2</t>
  </si>
  <si>
    <t>GO:0008757;GO:0032259</t>
  </si>
  <si>
    <t>methylation;S-adenosylmethionine-dependent methyltransferase activity</t>
  </si>
  <si>
    <t>Bradi3g38980</t>
  </si>
  <si>
    <t>dof zinc finger protein mnb1a-like</t>
  </si>
  <si>
    <t>Bradi3g01960</t>
  </si>
  <si>
    <t>glycine-rich protein 2</t>
  </si>
  <si>
    <t>Bradi5g14150</t>
  </si>
  <si>
    <t>ribosome recycling factor</t>
  </si>
  <si>
    <t>GO:0006412</t>
  </si>
  <si>
    <t>translation</t>
  </si>
  <si>
    <t>Bradi5g03133</t>
  </si>
  <si>
    <t>Bradi2g61180</t>
  </si>
  <si>
    <t>signal recognition particle receptor subunit beta-like</t>
  </si>
  <si>
    <t>GO:0005525;GO:0007264;GO:0005622</t>
  </si>
  <si>
    <t>GTP binding;small GTPase mediated signal transduction;intracellular</t>
  </si>
  <si>
    <t>Bradi1g71450</t>
  </si>
  <si>
    <t>actin associated protein</t>
  </si>
  <si>
    <t>Bradi3g06250</t>
  </si>
  <si>
    <t>cue domain containing protein</t>
  </si>
  <si>
    <t>Bradi4g26550</t>
  </si>
  <si>
    <t>dna-directed rna polymerase v subunit 5a-like</t>
  </si>
  <si>
    <t>GO:0001056;GO:0003677;GO:0005736;GO:0001055;GO:0001054;GO:0006351;GO:0005666;GO:0009536;GO:0005665</t>
  </si>
  <si>
    <t>plastid;DNA-directed RNA polymerase III complex;RNA polymerase I activity;transcription, DNA-templated;DNA-directed RNA polymerase I complex;DNA-directed RNA polymerase II, core complex;RNA polymerase II activity;DNA binding;RNA polymerase III activity</t>
  </si>
  <si>
    <t>Cellular Component;Cellular Component;Cellular Component;Cellular Component;Molecular Function;Molecular Function;Molecular Function;Molecular Function;Biological Process</t>
  </si>
  <si>
    <t>Bradi1g27807</t>
  </si>
  <si>
    <t>zinc finger mynd domain-containing protein 15 isoform x1</t>
  </si>
  <si>
    <t>Bradi1g39282</t>
  </si>
  <si>
    <t>plastid division protein pdv1-like</t>
  </si>
  <si>
    <t>Bradi3g51200</t>
  </si>
  <si>
    <t>dehydrin cor410-like</t>
  </si>
  <si>
    <t>GO:0006950;GO:0009415</t>
  </si>
  <si>
    <t>response to stress;response to water</t>
  </si>
  <si>
    <t>Bradi5g20030</t>
  </si>
  <si>
    <t>uncharacterized membrane protein at4g09580-like</t>
  </si>
  <si>
    <t>GO:0016021;GO:0016023;GO:0006661</t>
  </si>
  <si>
    <t>cytoplasmic vesicle;phosphatidylinositol biosynthetic process;integral component of membrane</t>
  </si>
  <si>
    <t>Bradi2g16600</t>
  </si>
  <si>
    <t>e3 sumo-protein ligase mms21</t>
  </si>
  <si>
    <t>GO:0010082;GO:0060250;GO:0030915;GO:0008284;GO:0000724;GO:0080038;GO:0032876;GO:0045931;GO:0019789</t>
  </si>
  <si>
    <t>double-strand break repair via homologous recombination;positive regulation of cell proliferation;SUMO transferase activity;positive regulation of mitotic cell cycle;positive regulation of cytokinin-activated signaling pathway;Smc5-Smc6 complex;regulation of root meristem growth;negative regulation of DNA endoreduplication;germ-line stem-cell niche homeostasis</t>
  </si>
  <si>
    <t>Bradi3g27210</t>
  </si>
  <si>
    <t>probable nad h dehydrogenase fqr1-like 2</t>
  </si>
  <si>
    <t>GO:0010181;GO:0045892;GO:0016491;GO:0055114;GO:0005886</t>
  </si>
  <si>
    <t>FMN binding;oxidation-reduction process;plasma membrane;oxidoreductase activity;negative regulation of transcription, DNA-templated</t>
  </si>
  <si>
    <t>Bradi3g02630</t>
  </si>
  <si>
    <t>golgi snap receptor complex member 1-2-like</t>
  </si>
  <si>
    <t>GO:0006888;GO:0005801;GO:0015031;GO:0016021;GO:0000139</t>
  </si>
  <si>
    <t>protein transport;ER to Golgi vesicle-mediated transport;Golgi membrane;cis-Golgi network;integral component of membrane</t>
  </si>
  <si>
    <t>Bradi4g21040</t>
  </si>
  <si>
    <t>GO:0016568;GO:0005634;GO:0008270;GO:0042393;GO:0006355</t>
  </si>
  <si>
    <t>chromatin organization;histone binding;nucleus;zinc ion binding;regulation of transcription, DNA-templated</t>
  </si>
  <si>
    <t>Bradi2g32550</t>
  </si>
  <si>
    <t>nudix hydrolase mitochondrial-like</t>
  </si>
  <si>
    <t>Bradi1g19950</t>
  </si>
  <si>
    <t>thymidylate kinase isoform x1</t>
  </si>
  <si>
    <t>GO:0004798;GO:0005524;GO:0009041;GO:0046939;GO:0006206;GO:0005739;GO:0006233;GO:0005829;GO:0006227;GO:0006235;GO:0005654</t>
  </si>
  <si>
    <t>dTDP biosynthetic process;nucleotide phosphorylation;nucleoplasm;pyrimidine nucleobase metabolic process;cytosol;thymidylate kinase activity;dTTP biosynthetic process;uridylate kinase activity;ATP binding;dUDP biosynthetic process;mitochondrion</t>
  </si>
  <si>
    <t>Bradi3g24710</t>
  </si>
  <si>
    <t>probable chromo domain-containing protein lhp1</t>
  </si>
  <si>
    <t>GO:0035064;GO:0000956;GO:0006771;GO:0045857;GO:0007346;GO:0009910;GO:0005720;GO:0006346;GO:0048573;GO:0003677;GO:0000791;GO:0009507;GO:0009825;GO:0003935;GO:0010016;GO:0016246;GO:0010048;GO:0031048;GO:0051567</t>
  </si>
  <si>
    <t>negative regulation of molecular function, epigenetic;regulation of mitotic cell cycle;methylated histone binding;RNA interference;multidimensional cell growth;GTP cyclohydrolase II activity;negative regulation of flower development;vernalization response;euchromatin;riboflavin metabolic process;nuclear heterochromatin;photoperiodism, flowering;DNA binding;histone H3-K9 methylation;chloroplast;nuclear-transcribed mRNA catabolic process;methylation-dependent chromatin silencing;shoot system morphogenesis;chromatin silencing by small RNA</t>
  </si>
  <si>
    <t>Bradi1g31580</t>
  </si>
  <si>
    <t>ubiquitin-conjugating enzyme e2 22-like</t>
  </si>
  <si>
    <t>GO:0016874;GO:0006511</t>
  </si>
  <si>
    <t>ubiquitin-dependent protein catabolic process;ligase activity</t>
  </si>
  <si>
    <t>Bradi1g73040</t>
  </si>
  <si>
    <t>e3 ubiquitin ligase big brother</t>
  </si>
  <si>
    <t>GO:0004842;GO:0008270;GO:0031624;GO:0048437;GO:0046621;GO:0016874;GO:0051865</t>
  </si>
  <si>
    <t>ubiquitin conjugating enzyme binding;protein autoubiquitination;ubiquitin-protein transferase activity;ligase activity;negative regulation of organ growth;floral organ development;zinc ion binding</t>
  </si>
  <si>
    <t>Bradi3g46800</t>
  </si>
  <si>
    <t>nap1-related protein 2-like</t>
  </si>
  <si>
    <t>Bradi1g01730</t>
  </si>
  <si>
    <t>nitrate-induced noi protein</t>
  </si>
  <si>
    <t>Bradi3g06050</t>
  </si>
  <si>
    <t>chorismate mutase 2</t>
  </si>
  <si>
    <t>GO:0004106;GO:0009094;GO:0000162;GO:0006571;GO:0046417</t>
  </si>
  <si>
    <t>L-phenylalanine biosynthetic process;chorismate mutase activity;tyrosine biosynthetic process;chorismate metabolic process;tryptophan biosynthetic process</t>
  </si>
  <si>
    <t>Bradi2g36710</t>
  </si>
  <si>
    <t>rna-binding protein 8a</t>
  </si>
  <si>
    <t>GO:0000166;GO:0003723;GO:0005737;GO:0006396;GO:0005654</t>
  </si>
  <si>
    <t>cytoplasm;nucleoplasm;RNA processing;RNA binding;nucleotide binding</t>
  </si>
  <si>
    <t>Bradi5g01366</t>
  </si>
  <si>
    <t>Bradi3g25597</t>
  </si>
  <si>
    <t>myb family transcription factor family [Populus trichocarpa]</t>
  </si>
  <si>
    <t>Bradi1g38837</t>
  </si>
  <si>
    <t>Bradi5g25920</t>
  </si>
  <si>
    <t>ubiquinone biosynthesis protein coq4 mitochondrial</t>
  </si>
  <si>
    <t>GO:0031314;GO:0006744</t>
  </si>
  <si>
    <t>ubiquinone biosynthetic process;extrinsic component of mitochondrial inner membrane</t>
  </si>
  <si>
    <t>Bradi2g14220</t>
  </si>
  <si>
    <t>Bradi2g23470</t>
  </si>
  <si>
    <t>mitochondrial glycoprotein</t>
  </si>
  <si>
    <t>GO:0005759</t>
  </si>
  <si>
    <t>mitochondrial matrix</t>
  </si>
  <si>
    <t>Bradi4g43760</t>
  </si>
  <si>
    <t>protein sym-1-like</t>
  </si>
  <si>
    <t>GO:0009941;GO:0016021</t>
  </si>
  <si>
    <t>chloroplast envelope;integral component of membrane</t>
  </si>
  <si>
    <t>Bradi2g05420</t>
  </si>
  <si>
    <t>phosducin-like protein 3</t>
  </si>
  <si>
    <t>Bradi1g55650</t>
  </si>
  <si>
    <t>transmembrane bax inhibitor motif-containing protein 4</t>
  </si>
  <si>
    <t>GO:0003677;GO:0005667;GO:0003700;GO:0016021;GO:0006355;GO:0045449</t>
  </si>
  <si>
    <t>transcription factor activity, sequence-specific DNA binding;transcription factor complex;integral component of membrane;DNA binding;regulation of transcription, DNA-templated</t>
  </si>
  <si>
    <t>Bradi4g39010</t>
  </si>
  <si>
    <t>Bradi2g31140</t>
  </si>
  <si>
    <t>GO:0005739;GO:1900864;GO:0050897</t>
  </si>
  <si>
    <t>mitochondrial RNA modification;mitochondrion;cobalt ion binding</t>
  </si>
  <si>
    <t>Bradi5g18810</t>
  </si>
  <si>
    <t>e3 ubiquitin ligase big brother-related-like isoform x1</t>
  </si>
  <si>
    <t>GO:0008270;GO:0005515;GO:0008152;GO:0009536;GO:0016874</t>
  </si>
  <si>
    <t>plastid;ligase activity;metabolic process;protein binding;zinc ion binding</t>
  </si>
  <si>
    <t>Bradi1g16240</t>
  </si>
  <si>
    <t>f-box protein at5g39250-like</t>
  </si>
  <si>
    <t>Bradi3g13680</t>
  </si>
  <si>
    <t>haloacid dehalogenase-like hydrolase domain-containing protein sgpp</t>
  </si>
  <si>
    <t>GO:0008152;GO:0005829;GO:0005886;GO:0016787</t>
  </si>
  <si>
    <t>cytosol;plasma membrane;hydrolase activity;metabolic process</t>
  </si>
  <si>
    <t>Bradi2g43780</t>
  </si>
  <si>
    <t>protein seh1</t>
  </si>
  <si>
    <t>GO:0005635;GO:0006626;GO:0006635;GO:0043161;GO:0005515;GO:0043248;GO:0051788</t>
  </si>
  <si>
    <t>nuclear envelope;protein targeting to mitochondrion;fatty acid beta-oxidation;proteasome assembly;response to misfolded protein;protein binding;proteasome-mediated ubiquitin-dependent protein catabolic process</t>
  </si>
  <si>
    <t>Bradi2g45690</t>
  </si>
  <si>
    <t>exosome complex component rrp40</t>
  </si>
  <si>
    <t>GO:0090305;GO:0003723;GO:0004527;GO:0000178;GO:0070536;GO:0071108</t>
  </si>
  <si>
    <t>exosome (RNase complex);protein K63-linked deubiquitination;exonuclease activity;nucleic acid phosphodiester bond hydrolysis;RNA binding;protein K48-linked deubiquitination</t>
  </si>
  <si>
    <t>Bradi3g21460</t>
  </si>
  <si>
    <t>transcription factor bhlh18-like</t>
  </si>
  <si>
    <t>GO:0043231;GO:0046983;GO:0044444;GO:0019752;GO:0050896</t>
  </si>
  <si>
    <t>carboxylic acid metabolic process;cytoplasmic part;response to stimulus;intracellular membrane-bounded organelle;protein dimerization activity</t>
  </si>
  <si>
    <t>Bradi3g10110</t>
  </si>
  <si>
    <t>gamma-secretase subunit aph1-like</t>
  </si>
  <si>
    <t>GO:0043085;GO:0016021;GO:0016485</t>
  </si>
  <si>
    <t>protein processing;integral component of membrane;positive regulation of catalytic activity</t>
  </si>
  <si>
    <t>Bradi2g04370</t>
  </si>
  <si>
    <t>PREDICTED: uncharacterized protein LOC104582499</t>
  </si>
  <si>
    <t>Bradi4g44870</t>
  </si>
  <si>
    <t>ferritin partial</t>
  </si>
  <si>
    <t>GO:0006879;GO:0015994;GO:0009507;GO:0008199;GO:0006826;GO:0055114;GO:0004322</t>
  </si>
  <si>
    <t>ferroxidase activity;ferric iron binding;cellular iron ion homeostasis;chlorophyll metabolic process;oxidation-reduction process;chloroplast;iron ion transport</t>
  </si>
  <si>
    <t>Bradi2g19800</t>
  </si>
  <si>
    <t>probable dolichol-phosphate mannosyltransferase</t>
  </si>
  <si>
    <t>GO:0016757;GO:0033185;GO:0005783;GO:0030244;GO:0005886;GO:0048193;GO:0060359</t>
  </si>
  <si>
    <t>response to ammonium ion;plasma membrane;cellulose biosynthetic process;transferase activity, transferring glycosyl groups;dolichol-phosphate-mannose synthase complex;Golgi vesicle transport;endoplasmic reticulum</t>
  </si>
  <si>
    <t>Bradi5g27560</t>
  </si>
  <si>
    <t>tubulin-folding cofactor b</t>
  </si>
  <si>
    <t>GO:0051301;GO:0005634;GO:0005515;GO:0009793;GO:0005829;GO:0009536;GO:0009524</t>
  </si>
  <si>
    <t>embryo development ending in seed dormancy;plastid;cytosol;cell division;nucleus;protein binding;phragmoplast</t>
  </si>
  <si>
    <t>Bradi3g56497</t>
  </si>
  <si>
    <t>dna-directed rna polymerases iv and v subunit 4</t>
  </si>
  <si>
    <t>GO:0045948;GO:0016757;GO:0000419;GO:0000418;GO:0000932;GO:0006144;GO:0005730;GO:0006367;GO:0005665;GO:0003697;GO:0000288;GO:0000166;GO:0006206;GO:0003899;GO:0003727;GO:0034402;GO:0031990;GO:0031369</t>
  </si>
  <si>
    <t>transcription initiation from RNA polymerase II promoter;recruitment of 3'-end processing factors to RNA polymerase II holoenzyme complex;single-stranded RNA binding;nuclear-transcribed mRNA catabolic process, deadenylation-dependent decay;positive regulation of translational initiation;mRNA export from nucleus in response to heat stress;purine nucleobase metabolic process;single-stranded DNA binding;DNA-directed 5'-3' RNA polymerase activity;DNA-directed RNA polymerase IV complex;translation initiation factor binding;P-body;pyrimidine nucleobase metabolic process;DNA-directed RNA polymerase V complex;transferase activity, transferring glycosyl groups;nucleolus;DNA-directed RNA polymerase II, core complex;nucleotide binding</t>
  </si>
  <si>
    <t>Cellular Component;Cellular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</t>
  </si>
  <si>
    <t>Bradi1g65081</t>
  </si>
  <si>
    <t>casp-like protein 4b4</t>
  </si>
  <si>
    <t>Bradi4g13970</t>
  </si>
  <si>
    <t>Bradi5g16840</t>
  </si>
  <si>
    <t>vesicle-associated protein 1-2-like isoform x2</t>
  </si>
  <si>
    <t>Bradi3g06360</t>
  </si>
  <si>
    <t>eid1-like f-box protein 2</t>
  </si>
  <si>
    <t>Bradi2g41291</t>
  </si>
  <si>
    <t>Bradi5g11840</t>
  </si>
  <si>
    <t>dihydrofolate reductase-like</t>
  </si>
  <si>
    <t>GO:0009695;GO:0009693;GO:0009611;GO:0009753;GO:0009620;GO:0015824</t>
  </si>
  <si>
    <t>response to fungus;ethylene biosynthetic process;response to jasmonic acid;proline transport;response to wounding;jasmonic acid biosynthetic process</t>
  </si>
  <si>
    <t>Bradi5g19590</t>
  </si>
  <si>
    <t>uncharacterized loc100382884</t>
  </si>
  <si>
    <t>Bradi1g33540</t>
  </si>
  <si>
    <t>Bradi2g47440</t>
  </si>
  <si>
    <t>vip1 protein</t>
  </si>
  <si>
    <t>Bradi4g16310</t>
  </si>
  <si>
    <t>GO:0006508;GO:0008168;GO:0008233;GO:0032259</t>
  </si>
  <si>
    <t>methyltransferase activity;methylation;peptidase activity;proteolysis</t>
  </si>
  <si>
    <t>Bradi4g38760</t>
  </si>
  <si>
    <t>poly rna polymerase gld2-a</t>
  </si>
  <si>
    <t>Bradi5g03510</t>
  </si>
  <si>
    <t>oligoribonuclease isoform x1</t>
  </si>
  <si>
    <t>GO:0003676;GO:0090503;GO:0000175;GO:0005739;GO:0051252</t>
  </si>
  <si>
    <t>RNA phosphodiester bond hydrolysis, exonucleolytic;regulation of RNA metabolic process;3'-5'-exoribonuclease activity;nucleic acid binding;mitochondrion</t>
  </si>
  <si>
    <t>Bradi2g23610</t>
  </si>
  <si>
    <t>Bradi1g53660</t>
  </si>
  <si>
    <t>GO:0016568;GO:0005634;GO:0008270;GO:0003735;GO:0042393;GO:0006355;GO:0042254;GO:0015935;GO:0006412</t>
  </si>
  <si>
    <t>chromatin organization;histone binding;translation;nucleus;small ribosomal subunit;structural constituent of ribosome;zinc ion binding;regulation of transcription, DNA-templated;ribosome biogenesis</t>
  </si>
  <si>
    <t>Bradi1g28010</t>
  </si>
  <si>
    <t>mannose-p-dolichol utilization defect 1 protein homolog 2</t>
  </si>
  <si>
    <t>Bradi3g33890</t>
  </si>
  <si>
    <t>replicase polyprotein 1ab</t>
  </si>
  <si>
    <t>GO:0009507;GO:0010027</t>
  </si>
  <si>
    <t>chloroplast;thylakoid membrane organization</t>
  </si>
  <si>
    <t>Bradi1g25240</t>
  </si>
  <si>
    <t>pentatricopeptide repeat-containing protein at3g46870</t>
  </si>
  <si>
    <t>GO:0009507;GO:0008270;GO:0005739</t>
  </si>
  <si>
    <t>chloroplast;mitochondrion;zinc ion binding</t>
  </si>
  <si>
    <t>Bradi2g51230</t>
  </si>
  <si>
    <t>Bradi1g43447</t>
  </si>
  <si>
    <t>alpha-ketoglutarate-dependent dioxygenase alkb homolog 2</t>
  </si>
  <si>
    <t>GO:0006281;GO:0016706;GO:0080111;GO:0035514;GO:0055114</t>
  </si>
  <si>
    <t>oxidation-reduction process;DNA demethylase activity;DNA demethylation;oxidoreductase activity, acting on paired donors, with incorporation or reduction of molecular oxygen, 2-oxoglutarate as one donor, and incorporation of one atom each of oxygen into both donors;DNA repair</t>
  </si>
  <si>
    <t>Bradi1g78450</t>
  </si>
  <si>
    <t>cell number regulator 6</t>
  </si>
  <si>
    <t>GO:0046486;GO:0016021;GO:0004609;GO:0008654;GO:0006563;GO:0006544;GO:0006566</t>
  </si>
  <si>
    <t>glycine metabolic process;phospholipid biosynthetic process;glycerolipid metabolic process;integral component of membrane;phosphatidylserine decarboxylase activity;L-serine metabolic process;threonine metabolic process</t>
  </si>
  <si>
    <t>Bradi3g22920</t>
  </si>
  <si>
    <t>tpa: aci13</t>
  </si>
  <si>
    <t>Bradi2g53910</t>
  </si>
  <si>
    <t>electron transporter</t>
  </si>
  <si>
    <t>GO:0005623;GO:0006118;GO:0015035;GO:0009055;GO:0045454;GO:0055114</t>
  </si>
  <si>
    <t>oxidation-reduction process;cell redox homeostasis;cell;electron carrier activity;obsolete electron transport;protein disulfide oxidoreductase activity</t>
  </si>
  <si>
    <t>Bradi2g40400</t>
  </si>
  <si>
    <t>carboxymethylenebutenolidase homolog</t>
  </si>
  <si>
    <t>GO:0009507;GO:0005739;GO:0008152;GO:0005829;GO:0016787</t>
  </si>
  <si>
    <t>chloroplast;cytosol;hydrolase activity;metabolic process;mitochondrion</t>
  </si>
  <si>
    <t>Bradi1g50990</t>
  </si>
  <si>
    <t>u2 small nuclear ribonucleoprotein b -like</t>
  </si>
  <si>
    <t>GO:0000166;GO:0017069;GO:0000398</t>
  </si>
  <si>
    <t>mRNA splicing, via spliceosome;snRNA binding;nucleotide binding</t>
  </si>
  <si>
    <t>Bradi5g02200</t>
  </si>
  <si>
    <t>adenylate kinase</t>
  </si>
  <si>
    <t>GO:0005634;GO:0004127;GO:0005524;GO:0009041;GO:0046939;GO:0006207;GO:0005739;GO:0006354;GO:0006221</t>
  </si>
  <si>
    <t>nucleotide phosphorylation;DNA-templated transcription, elongation;'de novo' pyrimidine nucleobase biosynthetic process;nucleus;cytidylate kinase activity;uridylate kinase activity;ATP binding;pyrimidine nucleotide biosynthetic process;mitochondrion</t>
  </si>
  <si>
    <t>Bradi1g30490</t>
  </si>
  <si>
    <t>formamidopyrimidine-dna glycosylase isoform x2</t>
  </si>
  <si>
    <t>GO:0006308;GO:0006979;GO:0008270;GO:0006285;GO:0009560;GO:0006289;GO:0003684;GO:0000741;GO:0006312;GO:0008534</t>
  </si>
  <si>
    <t>karyogamy;mitotic recombination;base-excision repair, AP site formation;damaged DNA binding;DNA catabolic process;embryo sac egg cell differentiation;oxidized purine nucleobase lesion DNA N-glycosylase activity;nucleotide-excision repair;response to oxidative stress;zinc ion binding</t>
  </si>
  <si>
    <t>Bradi3g07200</t>
  </si>
  <si>
    <t>dehydrodolichyl diphosphate syntase complex subunit nus1-like</t>
  </si>
  <si>
    <t>GO:0009628;GO:0005739;GO:1901576;GO:0042221;GO:0016023;GO:0044763;GO:0044238;GO:0044249;GO:0044710;GO:0006950;GO:0016765</t>
  </si>
  <si>
    <t>organic substance biosynthetic process;cytoplasmic vesicle;response to stress;single-organism metabolic process;response to abiotic stimulus;response to chemical;single-organism cellular process;transferase activity, transferring alkyl or aryl (other than methyl) groups;cellular biosynthetic process;primary metabolic process;mitochondrion</t>
  </si>
  <si>
    <t>Bradi3g30380</t>
  </si>
  <si>
    <t>vesicle-associated protein 1-2-like</t>
  </si>
  <si>
    <t>Bradi5g20150</t>
  </si>
  <si>
    <t>tpa: rna recognition motif containing family protein</t>
  </si>
  <si>
    <t>Bradi3g38006</t>
  </si>
  <si>
    <t>Bradi1g15840</t>
  </si>
  <si>
    <t>allene oxide cyclase</t>
  </si>
  <si>
    <t>GO:0009507;GO:0009695;GO:0046423</t>
  </si>
  <si>
    <t>allene-oxide cyclase activity;chloroplast;jasmonic acid biosynthetic process</t>
  </si>
  <si>
    <t>Bradi1g36550</t>
  </si>
  <si>
    <t>PREDICTED: uncharacterized protein LOC100839071</t>
  </si>
  <si>
    <t>Bradi3g33880</t>
  </si>
  <si>
    <t>GO:0008152;GO:0005829;GO:0016023;GO:0005886;GO:0009536;GO:0016787</t>
  </si>
  <si>
    <t>plastid;cytoplasmic vesicle;cytosol;plasma membrane;hydrolase activity;metabolic process</t>
  </si>
  <si>
    <t>Bradi5g08871</t>
  </si>
  <si>
    <t>Bradi1g21260</t>
  </si>
  <si>
    <t>Bradi1g42254</t>
  </si>
  <si>
    <t>Bradi1g30450</t>
  </si>
  <si>
    <t>vacuolar protein sorting-associated protein 25-like</t>
  </si>
  <si>
    <t>GO:0003677;GO:0000814</t>
  </si>
  <si>
    <t>ESCRT II complex;DNA binding</t>
  </si>
  <si>
    <t>Bradi2g16910</t>
  </si>
  <si>
    <t>exosome complex component rrp41</t>
  </si>
  <si>
    <t>GO:0090305;GO:0004527;GO:0005829</t>
  </si>
  <si>
    <t>cytosol;exonuclease activity;nucleic acid phosphodiester bond hydrolysis</t>
  </si>
  <si>
    <t>Bradi2g27330</t>
  </si>
  <si>
    <t>Bradi3g24662</t>
  </si>
  <si>
    <t>Os10g0170600 [Oryza sativa Japonica Group]</t>
  </si>
  <si>
    <t>GO:0003676;GO:0008152;GO:0009536</t>
  </si>
  <si>
    <t>plastid;nucleic acid binding;metabolic process</t>
  </si>
  <si>
    <t>Bradi1g29240</t>
  </si>
  <si>
    <t>tetraspanin-18-like isoform x1</t>
  </si>
  <si>
    <t>Bradi1g44147</t>
  </si>
  <si>
    <t>tho complex subunit 4</t>
  </si>
  <si>
    <t>Bradi1g25360</t>
  </si>
  <si>
    <t>Bradi2g07770</t>
  </si>
  <si>
    <t>auxin-responsive protein iaa17-like</t>
  </si>
  <si>
    <t>Bradi5g05932</t>
  </si>
  <si>
    <t>Bradi3g48560</t>
  </si>
  <si>
    <t>nuclear cap-binding protein subunit 2</t>
  </si>
  <si>
    <t>GO:0009086;GO:0031053;GO:0006370;GO:0000339;GO:0006366;GO:0043687;GO:0000166;GO:0005634;GO:0005846;GO:0045292;GO:0005845;GO:0000394;GO:0005737;GO:0045893;GO:0030422</t>
  </si>
  <si>
    <t>RNA cap binding;primary miRNA processing;nucleus;nuclear cap binding complex;post-translational protein modification;transcription from RNA polymerase II promoter;mRNA cis splicing, via spliceosome;methionine biosynthetic process;cytoplasm;RNA splicing, via endonucleolytic cleavage and ligation;mRNA cap binding complex;7-methylguanosine mRNA capping;production of siRNA involved in RNA interference;positive regulation of transcription, DNA-templated;nucleotide binding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</si>
  <si>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</t>
  </si>
  <si>
    <t>Bradi3g00440</t>
  </si>
  <si>
    <t>GO:0002103;GO:0009507;GO:0009902;GO:0010207;GO:0045893;GO:0005739;GO:0030154;GO:0006399;GO:0010027;GO:0042793;GO:0009965;GO:0035304</t>
  </si>
  <si>
    <t>photosystem II assembly;transcription from plastid promoter;cell differentiation;leaf morphogenesis;chloroplast;chloroplast relocation;regulation of protein dephosphorylation;tRNA metabolic process;thylakoid membrane organization;positive regulation of transcription, DNA-templated;mitochondrion;endonucleolytic cleavage of tetracistronic rRNA transcript (SSU-rRNA, LSU-rRNA, 4.5S-rRNA, 5S-rRNA)</t>
  </si>
  <si>
    <t>Cellular Component;Cellular Component;Biological Process;Biological Process;Biological Process;Biological Process;Biological Process;Biological Process;Biological Process;Biological Process;Biological Process;Biological Process</t>
  </si>
  <si>
    <t>Bradi1g53340</t>
  </si>
  <si>
    <t>vesicle-associated membrane protein 724</t>
  </si>
  <si>
    <t>GO:0016192;GO:0016021</t>
  </si>
  <si>
    <t>integral component of membrane;vesicle-mediated transport</t>
  </si>
  <si>
    <t>Bradi1g63147</t>
  </si>
  <si>
    <t>o-acetyl-adp-ribose deacetylase macrod2</t>
  </si>
  <si>
    <t>GO:0005509;GO:0005739;GO:0005829;GO:0009654;GO:0015979;GO:0019898</t>
  </si>
  <si>
    <t>photosystem II oxygen evolving complex;cytosol;photosynthesis;mitochondrion;extrinsic component of membrane;calcium ion binding</t>
  </si>
  <si>
    <t>Bradi5g25680</t>
  </si>
  <si>
    <t>Bradi2g05650</t>
  </si>
  <si>
    <t>auxin-responsive protein iaa2-like</t>
  </si>
  <si>
    <t>GO:0005634;GO:0005515;GO:0006355;GO:0009734</t>
  </si>
  <si>
    <t>nucleus;protein binding;auxin-activated signaling pathway;regulation of transcription, DNA-templated</t>
  </si>
  <si>
    <t>Bradi2g38995</t>
  </si>
  <si>
    <t>Bradi2g05740</t>
  </si>
  <si>
    <t>Bradi4g00800</t>
  </si>
  <si>
    <t>GO:0006626;GO:0009506;GO:0005622</t>
  </si>
  <si>
    <t>plasmodesma;protein targeting to mitochondrion;intracellular</t>
  </si>
  <si>
    <t>Bradi4g13441</t>
  </si>
  <si>
    <t>L10-interacting MYB domain-containing -like</t>
  </si>
  <si>
    <t>Bradi2g38844</t>
  </si>
  <si>
    <t>Bradi4g31880</t>
  </si>
  <si>
    <t>dehydrodolichyl diphosphate synthase 6-like isoform x1</t>
  </si>
  <si>
    <t>GO:0008152;GO:0016765</t>
  </si>
  <si>
    <t>transferase activity, transferring alkyl or aryl (other than methyl) groups;metabolic process</t>
  </si>
  <si>
    <t>Bradi3g61050</t>
  </si>
  <si>
    <t>PREDICTED: uncharacterized protein LOC104584335</t>
  </si>
  <si>
    <t>Bradi1g01100</t>
  </si>
  <si>
    <t>exosome complex exonuclease rrp46 homolog</t>
  </si>
  <si>
    <t>GO:0042802;GO:0090501;GO:0003690;GO:0004540;GO:0006364;GO:0005730;GO:0005840;GO:0000178;GO:0000398;GO:0006626;GO:0001510;GO:0006308;GO:0004536;GO:0004527;GO:0003727;GO:0051252;GO:0051604</t>
  </si>
  <si>
    <t>protein maturation;single-stranded RNA binding;double-stranded DNA binding;identical protein binding;exosome (RNase complex);rRNA processing;exonuclease activity;RNA phosphodiester bond hydrolysis;RNA methylation;deoxyribonuclease activity;ribonuclease activity;mRNA splicing, via spliceosome;regulation of RNA metabolic process;nucleolus;protein targeting to mitochondrion;ribosome;DNA catabolic process</t>
  </si>
  <si>
    <t>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</t>
  </si>
  <si>
    <t>Bradi1g64530</t>
  </si>
  <si>
    <t>seed maturation protein pm36</t>
  </si>
  <si>
    <t>GO:0050334;GO:0009229;GO:0009228</t>
  </si>
  <si>
    <t>thiamine diphosphate biosynthetic process;thiaminase activity;thiamine biosynthetic process</t>
  </si>
  <si>
    <t>Bradi5g16360</t>
  </si>
  <si>
    <t>PREDICTED: uncharacterized protein LOC100830379</t>
  </si>
  <si>
    <t>Bradi2g25750</t>
  </si>
  <si>
    <t>PREDICTED: uncharacterized protein LOC100821094 isoform X1</t>
  </si>
  <si>
    <t>Bradi1g21120</t>
  </si>
  <si>
    <t>PREDICTED: uncharacterized protein PF11_0207-like</t>
  </si>
  <si>
    <t>Bradi4g22745</t>
  </si>
  <si>
    <t>Os01g0967700, partial [Oryza sativa Japonica Group]</t>
  </si>
  <si>
    <t>Bradi3g09486</t>
  </si>
  <si>
    <t>hypothetical protein BRADI_3g09485</t>
  </si>
  <si>
    <t>Bradi5g17126</t>
  </si>
  <si>
    <t>Bradi2g57807</t>
  </si>
  <si>
    <t>otu domain-containing protein at3g57810-like isoform x1</t>
  </si>
  <si>
    <t>GO:0004842;GO:0005739;GO:0016874;GO:0016567</t>
  </si>
  <si>
    <t>protein ubiquitination;ubiquitin-protein transferase activity;ligase activity;mitochondrion</t>
  </si>
  <si>
    <t>Bradi2g62630</t>
  </si>
  <si>
    <t>2-methoxy-6-polyprenyl- -benzoquinol mitochondrial</t>
  </si>
  <si>
    <t>GO:0008168;GO:0006744;GO:0005743;GO:0032259</t>
  </si>
  <si>
    <t>methyltransferase activity;ubiquinone biosynthetic process;methylation;mitochondrial inner membrane</t>
  </si>
  <si>
    <t>Bradi3g19700</t>
  </si>
  <si>
    <t>helicase swr1-like</t>
  </si>
  <si>
    <t>Bradi4g13740</t>
  </si>
  <si>
    <t>proteasome subunit alpha type-5</t>
  </si>
  <si>
    <t>GO:0005634;GO:0005737;GO:0019773;GO:0004298;GO:0006511</t>
  </si>
  <si>
    <t>cytoplasm;ubiquitin-dependent protein catabolic process;proteasome core complex, alpha-subunit complex;threonine-type endopeptidase activity;nucleus</t>
  </si>
  <si>
    <t>Bradi2g04620</t>
  </si>
  <si>
    <t>probable prolyl 4-hydroxylase 7 isoform x2</t>
  </si>
  <si>
    <t>GO:0031418;GO:0005506;GO:0016705;GO:0055114</t>
  </si>
  <si>
    <t>iron ion binding;oxidation-reduction process;oxidoreductase activity, acting on paired donors, with incorporation or reduction of molecular oxygen;L-ascorbic acid binding</t>
  </si>
  <si>
    <t>Bradi3g40610</t>
  </si>
  <si>
    <t>methyltransferase-like protein 13 isoform x1</t>
  </si>
  <si>
    <t>Bradi1g67370</t>
  </si>
  <si>
    <t>Bradi1g72100</t>
  </si>
  <si>
    <t>GO:0005634;GO:0051302;GO:0009308;GO:0005507;GO:0048038;GO:0009640;GO:0006606;GO:0009560;GO:0000741;GO:0017126;GO:0048825;GO:0010388</t>
  </si>
  <si>
    <t>quinone binding;karyogamy;regulation of cell division;photomorphogenesis;protein deneddylation;nucleologenesis;amine metabolic process;copper ion binding;cotyledon development;nucleus;embryo sac egg cell differentiation;protein import into nucleus</t>
  </si>
  <si>
    <t>Bradi2g10670</t>
  </si>
  <si>
    <t>fe(3+) dicitrate transport system permease fecc</t>
  </si>
  <si>
    <t>Bradi3g10820</t>
  </si>
  <si>
    <t>Bradi4g13460</t>
  </si>
  <si>
    <t>PREDICTED: uncharacterized protein LOC100831989</t>
  </si>
  <si>
    <t>Bradi2g36700</t>
  </si>
  <si>
    <t>agenet domain containing protein isoform 1</t>
  </si>
  <si>
    <t>Bradi1g67450</t>
  </si>
  <si>
    <t>j domain-containing protein spf31</t>
  </si>
  <si>
    <t>Bradi1g27250</t>
  </si>
  <si>
    <t>Bradi1g21490</t>
  </si>
  <si>
    <t>Bradi4g44960</t>
  </si>
  <si>
    <t>mrna turnover protein 4 homolog</t>
  </si>
  <si>
    <t>GO:0001510;GO:0022626;GO:0003735;GO:0042254;GO:0006412</t>
  </si>
  <si>
    <t>translation;cytosolic ribosome;RNA methylation;structural constituent of ribosome;ribosome biogenesis</t>
  </si>
  <si>
    <t>Bradi2g06090</t>
  </si>
  <si>
    <t>uncharacterized loc100276905</t>
  </si>
  <si>
    <t>Bradi2g13523</t>
  </si>
  <si>
    <t>alpha-galactosidase hydrolase, partial</t>
  </si>
  <si>
    <t>GO:0005975;GO:0052692;GO:0005739;GO:0009505</t>
  </si>
  <si>
    <t>carbohydrate metabolic process;raffinose alpha-galactosidase activity;plant-type cell wall;mitochondrion</t>
  </si>
  <si>
    <t>Bradi3g34910</t>
  </si>
  <si>
    <t>probable transmembrane ascorbate ferrireductase 2</t>
  </si>
  <si>
    <t>GO:0009749;GO:0009750;GO:0016021;GO:0005794;GO:0016023;GO:0055114;GO:0009744</t>
  </si>
  <si>
    <t>response to sucrose;cytoplasmic vesicle;response to glucose;oxidation-reduction process;response to fructose;integral component of membrane;Golgi apparatus</t>
  </si>
  <si>
    <t>Bradi2g61570</t>
  </si>
  <si>
    <t>syntaxin-61-like isoform x5</t>
  </si>
  <si>
    <t>GO:0061025;GO:0016020;GO:0005484;GO:0006886;GO:0005622;GO:0048193</t>
  </si>
  <si>
    <t>membrane;SNAP receptor activity;intracellular;Golgi vesicle transport;intracellular protein transport;membrane fusion</t>
  </si>
  <si>
    <t>Bradi3g11414</t>
  </si>
  <si>
    <t>PREDICTED: uncharacterized protein LOC100842654 isoform X1</t>
  </si>
  <si>
    <t>Bradi1g61210</t>
  </si>
  <si>
    <t>PREDICTED: uncharacterized protein LOC100833515 isoform X2</t>
  </si>
  <si>
    <t>Bradi3g21990</t>
  </si>
  <si>
    <t>co-chaperone protein sba1</t>
  </si>
  <si>
    <t>GO:0009506;GO:0005829;GO:0005886</t>
  </si>
  <si>
    <t>cytosol;plasma membrane;plasmodesma</t>
  </si>
  <si>
    <t>Bradi3g48460</t>
  </si>
  <si>
    <t>splicing arginine serine-rich 7</t>
  </si>
  <si>
    <t>GO:0000166;GO:0003676;GO:0005634;GO:0008270;GO:0000398</t>
  </si>
  <si>
    <t>mRNA splicing, via spliceosome;nucleic acid binding;nucleus;nucleotide binding;zinc ion binding</t>
  </si>
  <si>
    <t>Bradi2g19209</t>
  </si>
  <si>
    <t>Bradi1g28080</t>
  </si>
  <si>
    <t>peptidyl-prolyl cis-trans isomerase cyp21-4-like</t>
  </si>
  <si>
    <t>GO:0003755;GO:0005739;GO:0005794;GO:0000413;GO:0006457</t>
  </si>
  <si>
    <t>protein peptidyl-prolyl isomerization;protein folding;mitochondrion;Golgi apparatus;peptidyl-prolyl cis-trans isomerase activity</t>
  </si>
  <si>
    <t>Bradi5g03643</t>
  </si>
  <si>
    <t>thylakoid lumenal kda protein chloroplastic</t>
  </si>
  <si>
    <t>GO:0015995;GO:0031977;GO:0006098;GO:0009793;GO:0010027;GO:0019288;GO:0010228;GO:0006364;GO:0042147;GO:0048481;GO:0016226</t>
  </si>
  <si>
    <t>iron-sulfur cluster assembly;embryo development ending in seed dormancy;vegetative to reproductive phase transition of meristem;chlorophyll biosynthetic process;plant ovule development;pentose-phosphate shunt;rRNA processing;retrograde transport, endosome to Golgi;thylakoid membrane organization;isopentenyl diphosphate biosynthetic process, methylerythritol 4-phosphate pathway;thylakoid lumen</t>
  </si>
  <si>
    <t>Bradi2g52187</t>
  </si>
  <si>
    <t>cdp-diacylglycerol--glycerol-3-phosphate 3-phosphatidyltransferase chloroplastic</t>
  </si>
  <si>
    <t>GO:0008808;GO:0031969;GO:0005739;GO:0016021;GO:0008444;GO:0006655;GO:0019722</t>
  </si>
  <si>
    <t>cardiolipin synthase activity;phosphatidylglycerol biosynthetic process;CDP-diacylglycerol-glycerol-3-phosphate 3-phosphatidyltransferase activity;calcium-mediated signaling;chloroplast membrane;integral component of membrane;mitochondrion</t>
  </si>
  <si>
    <t>Bradi2g24400</t>
  </si>
  <si>
    <t>Bradi3g05510</t>
  </si>
  <si>
    <t>squamosa promoter-binding-like protein 12</t>
  </si>
  <si>
    <t>Bradi1g37205</t>
  </si>
  <si>
    <t>PREDICTED: uncharacterized protein LOC100846871 isoform X2</t>
  </si>
  <si>
    <t>Bradi3g47995</t>
  </si>
  <si>
    <t>Bradi3g16827</t>
  </si>
  <si>
    <t>Bradi3g19690</t>
  </si>
  <si>
    <t>snare domain containing protein</t>
  </si>
  <si>
    <t>GO:0005515;GO:0016192;GO:0016020</t>
  </si>
  <si>
    <t>membrane;protein binding;vesicle-mediated transport</t>
  </si>
  <si>
    <t>Bradi1g67380</t>
  </si>
  <si>
    <t>cap-binding protein</t>
  </si>
  <si>
    <t>GO:0003743;GO:0005829;GO:0005840;GO:0006446</t>
  </si>
  <si>
    <t>cytosol;ribosome;regulation of translational initiation;translation initiation factor activity</t>
  </si>
  <si>
    <t>Bradi1g18165</t>
  </si>
  <si>
    <t>Bradi1g66040</t>
  </si>
  <si>
    <t>uncharacterized loc103639287</t>
  </si>
  <si>
    <t>Bradi2g04140</t>
  </si>
  <si>
    <t>PREDICTED: uncharacterized protein LOC104582497</t>
  </si>
  <si>
    <t>Bradi1g21233</t>
  </si>
  <si>
    <t>Bradi4g37420</t>
  </si>
  <si>
    <t>mitochondrial phosphate carrier protein mitochondrial</t>
  </si>
  <si>
    <t>GO:0009651;GO:0016021;GO:0006810</t>
  </si>
  <si>
    <t>response to salt stress;transport;integral component of membrane</t>
  </si>
  <si>
    <t>Bradi1g66710</t>
  </si>
  <si>
    <t>Bradi1g55380</t>
  </si>
  <si>
    <t>vacuolar protein sorting-associated protein 24 homolog 1-like</t>
  </si>
  <si>
    <t>GO:0007034;GO:0005622</t>
  </si>
  <si>
    <t>vacuolar transport;intracellular</t>
  </si>
  <si>
    <t>Bradi1g60830</t>
  </si>
  <si>
    <t>rna binding</t>
  </si>
  <si>
    <t>GO:0000166;GO:0003735;GO:0009220;GO:0006354;GO:0042254;GO:0005840;GO:0006412</t>
  </si>
  <si>
    <t>pyrimidine ribonucleotide biosynthetic process;DNA-templated transcription, elongation;translation;ribosome;nucleotide binding;structural constituent of ribosome;ribosome biogenesis</t>
  </si>
  <si>
    <t>Bradi3g06370</t>
  </si>
  <si>
    <t>dephospho- kinase</t>
  </si>
  <si>
    <t>GO:0015940;GO:0005777;GO:0005524;GO:0009507;GO:0004140;GO:0015937;GO:0015824;GO:0016310;GO:0005773</t>
  </si>
  <si>
    <t>proline transport;dephospho-CoA kinase activity;vacuole;chloroplast;peroxisome;pantothenate biosynthetic process;ATP binding;coenzyme A biosynthetic process;phosphorylation</t>
  </si>
  <si>
    <t>Bradi1g71790</t>
  </si>
  <si>
    <t>Bradi4g05034</t>
  </si>
  <si>
    <t>hypothetical protein BRADI_3g26229</t>
  </si>
  <si>
    <t>Bradi1g65230</t>
  </si>
  <si>
    <t>dermokine-like</t>
  </si>
  <si>
    <t>Bradi2g58950</t>
  </si>
  <si>
    <t>PREDICTED: uncharacterized protein At3g27210</t>
  </si>
  <si>
    <t>Bradi3g54150</t>
  </si>
  <si>
    <t>GO:0009957;GO:0009909;GO:0000911;GO:0006275;GO:0010389;GO:0031048;GO:0051567;GO:0006346</t>
  </si>
  <si>
    <t>histone H3-K9 methylation;regulation of flower development;methylation-dependent chromatin silencing;epidermal cell fate specification;regulation of G2/M transition of mitotic cell cycle;chromatin silencing by small RNA;cytokinesis by cell plate formation;regulation of DNA replication</t>
  </si>
  <si>
    <t>Biological Process;Biological Process;Biological Process;Biological Process;Biological Process;Biological Process;Biological Process;Biological Process</t>
  </si>
  <si>
    <t>Bradi1g78570</t>
  </si>
  <si>
    <t>Bradi1g21730</t>
  </si>
  <si>
    <t>40s ribosomal protein s3-3</t>
  </si>
  <si>
    <t>GO:0003723;GO:0003735;GO:0042254;GO:0015935;GO:0006412</t>
  </si>
  <si>
    <t>translation;small ribosomal subunit;RNA binding;structural constituent of ribosome;ribosome biogenesis</t>
  </si>
  <si>
    <t>Bradi1g52090</t>
  </si>
  <si>
    <t>pre-mrna-splicing factor cwc15</t>
  </si>
  <si>
    <t>GO:0005681;GO:0000398</t>
  </si>
  <si>
    <t>mRNA splicing, via spliceosome;spliceosomal complex</t>
  </si>
  <si>
    <t>Bradi3g30193</t>
  </si>
  <si>
    <t>Bradi1g13950</t>
  </si>
  <si>
    <t>vacuolar protein sorting-associated protein 2 homolog 2-like</t>
  </si>
  <si>
    <t>GO:0008283;GO:0006306;GO:0000815;GO:0006260;GO:0000911;GO:0016572;GO:0007034;GO:0000226;GO:0051567</t>
  </si>
  <si>
    <t>vacuolar transport;DNA replication;histone H3-K9 methylation;cell proliferation;ESCRT III complex;DNA methylation;cytokinesis by cell plate formation;microtubule cytoskeleton organization;histone phosphorylation</t>
  </si>
  <si>
    <t>Bradi4g27830</t>
  </si>
  <si>
    <t>PREDICTED: uncharacterized protein LOC100829630</t>
  </si>
  <si>
    <t>Bradi1g14790</t>
  </si>
  <si>
    <t>acylpyruvase mitochondrial-like</t>
  </si>
  <si>
    <t>GO:0005739;GO:0008152;GO:0016023;GO:0016787</t>
  </si>
  <si>
    <t>cytoplasmic vesicle;hydrolase activity;metabolic process;mitochondrion</t>
  </si>
  <si>
    <t>Bradi5g09750</t>
  </si>
  <si>
    <t>sdh5_orysj ame: full=succinate dehydrogenase subunit mitochondrial flags: precursor</t>
  </si>
  <si>
    <t>GO:0005634;GO:0005749;GO:0009853;GO:0006099;GO:0080129;GO:0006511;GO:0051788</t>
  </si>
  <si>
    <t>photorespiration;tricarboxylic acid cycle;ubiquitin-dependent protein catabolic process;proteasome core complex assembly;nucleus;response to misfolded protein;mitochondrial respiratory chain complex II, succinate dehydrogenase complex (ubiquinone)</t>
  </si>
  <si>
    <t>Bradi4g21283</t>
  </si>
  <si>
    <t>Bradi5g19522</t>
  </si>
  <si>
    <t>, partial [Hordeum vulgare vulgare]</t>
  </si>
  <si>
    <t>GO:0006906;GO:0008152;GO:0016021;GO:0005484;GO:0005694;GO:0000149;GO:0042578</t>
  </si>
  <si>
    <t>vesicle fusion;SNAP receptor activity;phosphoric ester hydrolase activity;chromosome;SNARE binding;metabolic process;integral component of membrane</t>
  </si>
  <si>
    <t>Bradi1g63823</t>
  </si>
  <si>
    <t>ELMO domain-containing A-like [Malus domestica]</t>
  </si>
  <si>
    <t>GO:0044763;GO:0006950</t>
  </si>
  <si>
    <t>response to stress;single-organism cellular process</t>
  </si>
  <si>
    <t>Bradi2g57406</t>
  </si>
  <si>
    <t>hypothetical protein BRADI_2g05212</t>
  </si>
  <si>
    <t>Bradi2g09420</t>
  </si>
  <si>
    <t>mediator-associated protein 2 isoform x1</t>
  </si>
  <si>
    <t>GO:0006626;GO:0001510;GO:0009640;GO:0016592;GO:0009560;GO:0051604;GO:0005730;GO:0000741;GO:0006312;GO:0000398;GO:0010388</t>
  </si>
  <si>
    <t>karyogamy;mRNA splicing, via spliceosome;photomorphogenesis;protein deneddylation;protein maturation;mitotic recombination;nucleolus;mediator complex;protein targeting to mitochondrion;embryo sac egg cell differentiation;RNA methylation</t>
  </si>
  <si>
    <t>Cellular Component;Cellular Component;Biological Process;Biological Process;Biological Process;Biological Process;Biological Process;Biological Process;Biological Process;Biological Process;Biological Process</t>
  </si>
  <si>
    <t>Bradi2g52910</t>
  </si>
  <si>
    <t>probable u3 small nucleolar rna-associated protein 11</t>
  </si>
  <si>
    <t>GO:0032040;GO:0009560;GO:0006364;GO:0005730;GO:0000741</t>
  </si>
  <si>
    <t>karyogamy;rRNA processing;nucleolus;embryo sac egg cell differentiation;small-subunit processome</t>
  </si>
  <si>
    <t>Bradi1g71090</t>
  </si>
  <si>
    <t>PREDICTED: uncharacterized protein LOC100828427</t>
  </si>
  <si>
    <t>Bradi3g50910</t>
  </si>
  <si>
    <t>rho guanine nucleotide exchange factor</t>
  </si>
  <si>
    <t>GO:0006418;GO:0004812;GO:0006450;GO:0002161</t>
  </si>
  <si>
    <t>aminoacyl-tRNA editing activity;regulation of translational fidelity;tRNA aminoacylation for protein translation;aminoacyl-tRNA ligase activity</t>
  </si>
  <si>
    <t>Bradi1g47642</t>
  </si>
  <si>
    <t>Bradi2g52930</t>
  </si>
  <si>
    <t>tpa: -type</t>
  </si>
  <si>
    <t>Bradi1g67410</t>
  </si>
  <si>
    <t>partner of y14 and mago</t>
  </si>
  <si>
    <t>GO:0005737;GO:0006396;GO:0005730;GO:0000278;GO:0005654</t>
  </si>
  <si>
    <t>cytoplasm;nucleoplasm;nucleolus;mitotic cell cycle;RNA processing</t>
  </si>
  <si>
    <t>Bradi2g24460</t>
  </si>
  <si>
    <t>universal stress protein family protein</t>
  </si>
  <si>
    <t>Bradi3g53480</t>
  </si>
  <si>
    <t>PREDICTED: uncharacterized protein LOC100840317</t>
  </si>
  <si>
    <t>Bradi5g05210</t>
  </si>
  <si>
    <t>methyltransferase-like protein 6</t>
  </si>
  <si>
    <t>Bradi3g35340</t>
  </si>
  <si>
    <t>cleavage and polyadenylation specificity factor 5</t>
  </si>
  <si>
    <t>GO:0010260;GO:0005849;GO:0003729;GO:0006378;GO:0016787</t>
  </si>
  <si>
    <t>mRNA polyadenylation;animal organ senescence;hydrolase activity;mRNA cleavage factor complex;mRNA binding</t>
  </si>
  <si>
    <t>Bradi4g26905</t>
  </si>
  <si>
    <t>tho complex subunit 4-a</t>
  </si>
  <si>
    <t>Bradi1g28340</t>
  </si>
  <si>
    <t>Bradi3g46970</t>
  </si>
  <si>
    <t>microtubule motor</t>
  </si>
  <si>
    <t>GO:0005875;GO:0007017</t>
  </si>
  <si>
    <t>microtubule-based process;microtubule associated complex</t>
  </si>
  <si>
    <t>Bradi1g05420</t>
  </si>
  <si>
    <t>rrna-processing protein efg1-like</t>
  </si>
  <si>
    <t>Bradi1g12830</t>
  </si>
  <si>
    <t>deoxyuridine 5 -triphosphate nucleotidohydrolase</t>
  </si>
  <si>
    <t>GO:0000287;GO:0006281;GO:0042802;GO:0006206;GO:0004170;GO:0006261;GO:0005829;GO:0006226;GO:0046081</t>
  </si>
  <si>
    <t>dUTP catabolic process;magnesium ion binding;pyrimidine nucleobase metabolic process;cytosol;identical protein binding;dUMP biosynthetic process;dUTP diphosphatase activity;DNA-dependent DNA replication;DNA repair</t>
  </si>
  <si>
    <t>Bradi1g13367</t>
  </si>
  <si>
    <t>nuclear-pore anchor-like</t>
  </si>
  <si>
    <t>GO:0006606;GO:0019013;GO:0005622</t>
  </si>
  <si>
    <t>viral nucleocapsid;intracellular;protein import into nucleus</t>
  </si>
  <si>
    <t>Bradi3g17596</t>
  </si>
  <si>
    <t>reverse transcriptase</t>
  </si>
  <si>
    <t>Bradi3g40960</t>
  </si>
  <si>
    <t>ankyrin repeat and sam domain-containing protein 6-like isoform x1</t>
  </si>
  <si>
    <t>Bradi3g28082</t>
  </si>
  <si>
    <t>PREDICTED: uncharacterized protein LOC100826052</t>
  </si>
  <si>
    <t>Bradi4g28410</t>
  </si>
  <si>
    <t>transcription initiation factor tfiid subunit 9</t>
  </si>
  <si>
    <t>GO:0003743;GO:0005669;GO:0000394;GO:0046982;GO:0009560;GO:0006366;GO:0006352;GO:0005840;GO:0006446</t>
  </si>
  <si>
    <t>protein heterodimerization activity;RNA splicing, via endonucleolytic cleavage and ligation;DNA-templated transcription, initiation;ribosome;regulation of translational initiation;embryo sac egg cell differentiation;translation initiation factor activity;transcription from RNA polymerase II promoter;transcription factor TFIID complex</t>
  </si>
  <si>
    <t>Cellular Component;Molecular Function;Molecular Function;Biological Process;Biological Process;Biological Process;Biological Process;Cellular Component;Biological Process</t>
  </si>
  <si>
    <t>Bradi1g62290</t>
  </si>
  <si>
    <t>ribosomal rna-processing protein 17</t>
  </si>
  <si>
    <t>GO:0007062;GO:0007131;GO:0009560;GO:0042991;GO:0051604;GO:0007129;GO:0005622;GO:0006312;GO:0042138;GO:0000398;GO:0006302</t>
  </si>
  <si>
    <t>mRNA splicing, via spliceosome;transcription factor import into nucleus;protein maturation;sister chromatid cohesion;mitotic recombination;double-strand break repair;embryo sac egg cell differentiation;intracellular;reciprocal meiotic recombination;synapsis;meiotic DNA double-strand break formation</t>
  </si>
  <si>
    <t>Bradi1g36230</t>
  </si>
  <si>
    <t>calcium ion binding protein</t>
  </si>
  <si>
    <t>Bradi2g28890</t>
  </si>
  <si>
    <t>ran-binding protein 1 homolog b-like</t>
  </si>
  <si>
    <t>GO:0046907;GO:0005622</t>
  </si>
  <si>
    <t>intracellular transport;intracellular</t>
  </si>
  <si>
    <t>Bradi2g28040</t>
  </si>
  <si>
    <t>protein dehydration-induced 19 homolog 2-like</t>
  </si>
  <si>
    <t>Bradi1g47516</t>
  </si>
  <si>
    <t>apocytochrome b</t>
  </si>
  <si>
    <t>GO:0006118;GO:0005506;GO:0008121;GO:0045285;GO:0045275;GO:1902600;GO:0045158;GO:0006122;GO:0005743;GO:0020037</t>
  </si>
  <si>
    <t>iron ion binding;hydrogen ion transmembrane transport;ubiquinol-cytochrome-c reductase activity;electron transporter, transferring electrons within cytochrome b6/f complex of photosystem II activity;heme binding;respiratory chain complex III;mitochondrial inner membrane;obsolete electron transport;mitochondrial electron transport, ubiquinol to cytochrome c</t>
  </si>
  <si>
    <t>Bradi4g41910</t>
  </si>
  <si>
    <t>calcineurin b-like protein 6</t>
  </si>
  <si>
    <t>Bradi4g31190</t>
  </si>
  <si>
    <t>PREDICTED: uncharacterized protein LOC100842586</t>
  </si>
  <si>
    <t>Bradi3g22610</t>
  </si>
  <si>
    <t>chloride conductance regulatory protein icln-like</t>
  </si>
  <si>
    <t>GO:0034715;GO:0034709;GO:0005829;GO:0006821;GO:0005886;GO:0006884;GO:0000387</t>
  </si>
  <si>
    <t>methylosome;chloride transport;cytosol;plasma membrane;cell volume homeostasis;spliceosomal snRNP assembly;pICln-Sm protein complex</t>
  </si>
  <si>
    <t>Cellular Component;Cellular Component;Cellular Component;Cellular Component;Biological Process;Biological Process;Biological Process</t>
  </si>
  <si>
    <t>Bradi3g50273</t>
  </si>
  <si>
    <t>Bradi1g20300</t>
  </si>
  <si>
    <t>ras-related protein raba5a-like</t>
  </si>
  <si>
    <t>GO:0005525;GO:0006913;GO:0007264;GO:0003924;GO:0008152;GO:0005774;GO:0006886</t>
  </si>
  <si>
    <t>GTP binding;small GTPase mediated signal transduction;nucleocytoplasmic transport;metabolic process;vacuolar membrane;GTPase activity;intracellular protein transport</t>
  </si>
  <si>
    <t>Bradi3g07630</t>
  </si>
  <si>
    <t>Bradi2g36660</t>
  </si>
  <si>
    <t>rrna methyltransferase mitochondrial</t>
  </si>
  <si>
    <t>GO:0008173;GO:0001510;GO:0016558;GO:0006635;GO:0003723;GO:0006396;GO:0009536</t>
  </si>
  <si>
    <t>plastid;fatty acid beta-oxidation;RNA processing;protein import into peroxisome matrix;RNA binding;RNA methylation;RNA methyltransferase activity</t>
  </si>
  <si>
    <t>Bradi2g19207</t>
  </si>
  <si>
    <t>hypothetical protein ZEAMMB73_763864</t>
  </si>
  <si>
    <t>Bradi1g28160</t>
  </si>
  <si>
    <t>Bradi2g14110</t>
  </si>
  <si>
    <t>rho gdp-dissociation inhibitor 1-like</t>
  </si>
  <si>
    <t>GO:0005737;GO:0005094;GO:0050790</t>
  </si>
  <si>
    <t>cytoplasm;regulation of catalytic activity;Rho GDP-dissociation inhibitor activity</t>
  </si>
  <si>
    <t>Bradi1g11350</t>
  </si>
  <si>
    <t>hmg-y-related protein a-like</t>
  </si>
  <si>
    <t>GO:0005634;GO:0003677;GO:0005524;GO:0005739;GO:0009069;GO:0000786;GO:0004674;GO:0006468;GO:0006334</t>
  </si>
  <si>
    <t>protein serine/threonine kinase activity;serine family amino acid metabolic process;nucleosome;nucleosome assembly;nucleus;protein phosphorylation;ATP binding;DNA binding;mitochondrion</t>
  </si>
  <si>
    <t>Bradi1g03990</t>
  </si>
  <si>
    <t>u4 tri-snrnp-associated protein 1</t>
  </si>
  <si>
    <t>GO:0045292;GO:0000481;GO:0046540;GO:0000387</t>
  </si>
  <si>
    <t>U4/U6 x U5 tri-snRNP complex;maturation of 5S rRNA;spliceosomal snRNP assembly;mRNA cis splicing, via spliceosome</t>
  </si>
  <si>
    <t>Bradi2g21830</t>
  </si>
  <si>
    <t>non-specific lipid transfer protein gpi-anchored 2-like</t>
  </si>
  <si>
    <t>Bradi3g11480</t>
  </si>
  <si>
    <t>opa3-like protein</t>
  </si>
  <si>
    <t>Bradi5g00640</t>
  </si>
  <si>
    <t>PREDICTED: uncharacterized protein LOC100843116 isoform X2</t>
  </si>
  <si>
    <t>Bradi2g41330</t>
  </si>
  <si>
    <t>vesicle transport v-snare 13-like</t>
  </si>
  <si>
    <t>GO:0061025;GO:0016192;GO:0016020;GO:0005484;GO:0005794;GO:0006886</t>
  </si>
  <si>
    <t>membrane;SNAP receptor activity;Golgi apparatus;intracellular protein transport;vesicle-mediated transport;membrane fusion</t>
  </si>
  <si>
    <t>Bradi1g35040</t>
  </si>
  <si>
    <t>Bradi3g19470</t>
  </si>
  <si>
    <t>PREDICTED: uncharacterized protein LOC100836979</t>
  </si>
  <si>
    <t>Bradi1g74950</t>
  </si>
  <si>
    <t>probable acetyltransferase nata1-like</t>
  </si>
  <si>
    <t>Bradi1g27210</t>
  </si>
  <si>
    <t>zn- - containing protein</t>
  </si>
  <si>
    <t>Bradi2g59840</t>
  </si>
  <si>
    <t>glutathione transferase iii</t>
  </si>
  <si>
    <t>Bradi1g41221</t>
  </si>
  <si>
    <t>PREDICTED: uncharacterized protein LOC104584835</t>
  </si>
  <si>
    <t>Bradi4g43310</t>
  </si>
  <si>
    <t>mitochondrial expressed</t>
  </si>
  <si>
    <t>Bradi1g34750</t>
  </si>
  <si>
    <t>peptidyl-prolyl cis-trans isomerase cyp19-4</t>
  </si>
  <si>
    <t>GO:0003755;GO:0005739;GO:0016023;GO:0000413;GO:0006457</t>
  </si>
  <si>
    <t>cytoplasmic vesicle;protein peptidyl-prolyl isomerization;protein folding;mitochondrion;peptidyl-prolyl cis-trans isomerase activity</t>
  </si>
  <si>
    <t>Bradi2g05280</t>
  </si>
  <si>
    <t>chromatin accessibility complex protein 1</t>
  </si>
  <si>
    <t>GO:0005634;GO:0005667;GO:0003700;GO:0046982;GO:0006355;GO:0043565;GO:0045449</t>
  </si>
  <si>
    <t>protein heterodimerization activity;transcription factor activity, sequence-specific DNA binding;sequence-specific DNA binding;transcription factor complex;nucleus;regulation of transcription, DNA-templated</t>
  </si>
  <si>
    <t>Bradi4g26920</t>
  </si>
  <si>
    <t>vacuolar protein sorting-associated protein 32 homolog 2-like</t>
  </si>
  <si>
    <t>GO:0000815;GO:0007034;GO:0005886</t>
  </si>
  <si>
    <t>vacuolar transport;plasma membrane;ESCRT III complex</t>
  </si>
  <si>
    <t>Bradi4g19090</t>
  </si>
  <si>
    <t>gdt1-like protein 3</t>
  </si>
  <si>
    <t>GO:0016021;GO:0005794;GO:0016023;GO:0030244;GO:0006007;GO:0048193</t>
  </si>
  <si>
    <t>cytoplasmic vesicle;cellulose biosynthetic process;glucose catabolic process;integral component of membrane;Golgi vesicle transport;Golgi apparatus</t>
  </si>
  <si>
    <t>Bradi4g05020</t>
  </si>
  <si>
    <t>Bradi1g36941</t>
  </si>
  <si>
    <t>Bradi4g39576</t>
  </si>
  <si>
    <t>RTF1 homolog [Brachypodium distachyon]</t>
  </si>
  <si>
    <t>Bradi1g53857</t>
  </si>
  <si>
    <t>uncharacterized loc100277635</t>
  </si>
  <si>
    <t>Bradi1g50640</t>
  </si>
  <si>
    <t>Bradi3g23267</t>
  </si>
  <si>
    <t>eukaryotic initiation factor partial</t>
  </si>
  <si>
    <t>Bradi2g08010</t>
  </si>
  <si>
    <t>kda vesicle transport protein</t>
  </si>
  <si>
    <t>GO:0009408;GO:0016192;GO:0016021;GO:0009644;GO:0042542;GO:0006457;GO:0005886;GO:0034976</t>
  </si>
  <si>
    <t>response to high light intensity;plasma membrane;protein folding;response to hydrogen peroxide;integral component of membrane;response to endoplasmic reticulum stress;response to heat;vesicle-mediated transport</t>
  </si>
  <si>
    <t>Bradi1g20380</t>
  </si>
  <si>
    <t>udp-galactose udp-glucose transporter 3-like</t>
  </si>
  <si>
    <t>GO:0055085;GO:0016021;GO:0008643</t>
  </si>
  <si>
    <t>transmembrane transport;integral component of membrane;carbohydrate transport</t>
  </si>
  <si>
    <t>Bradi1g36880</t>
  </si>
  <si>
    <t>50s ribosomal protein l19- chloroplastic</t>
  </si>
  <si>
    <t>Bradi1g01720</t>
  </si>
  <si>
    <t>b-cell receptor-associated protein 31-like</t>
  </si>
  <si>
    <t>GO:0016021;GO:0005783;GO:0016023;GO:0006886</t>
  </si>
  <si>
    <t>cytoplasmic vesicle;integral component of membrane;endoplasmic reticulum;intracellular protein transport</t>
  </si>
  <si>
    <t>Bradi1g24463</t>
  </si>
  <si>
    <t>Bradi1g52660</t>
  </si>
  <si>
    <t>Bradi3g06860</t>
  </si>
  <si>
    <t>mediator of rna polymerase ii transcription subunit 18 isoform x1</t>
  </si>
  <si>
    <t>GO:0048441;GO:0048440;GO:0010219;GO:0045892;GO:0048510;GO:0048443;GO:0016592;GO:0048442;GO:0048833</t>
  </si>
  <si>
    <t>regulation of timing of transition from vegetative to reproductive phase;mediator complex;regulation of vernalization response;negative regulation of transcription, DNA-templated;sepal development;petal development;carpel development;specification of floral organ number;stamen development</t>
  </si>
  <si>
    <t>Bradi4g07420</t>
  </si>
  <si>
    <t>dcn1-like protein 2</t>
  </si>
  <si>
    <t>GO:0032182;GO:0031624;GO:0051443;GO:0000151;GO:0097602;GO:0045116</t>
  </si>
  <si>
    <t>positive regulation of ubiquitin-protein transferase activity;ubiquitin conjugating enzyme binding;ubiquitin-like protein binding;protein neddylation;ubiquitin ligase complex;cullin family protein binding</t>
  </si>
  <si>
    <t>Bradi3g46950</t>
  </si>
  <si>
    <t>f-box protein gid2</t>
  </si>
  <si>
    <t>GO:0010162;GO:0042538;GO:0009863;GO:0009740;GO:0009845;GO:0009867;GO:0009723;GO:0005634;GO:0005515;GO:0009737;GO:0048444;GO:0010325;GO:0031146;GO:0019005;GO:0010265;GO:0016567</t>
  </si>
  <si>
    <t>response to ethylene;SCF complex assembly;protein ubiquitination;nucleus;SCF ubiquitin ligase complex;seed germination;protein binding;SCF-dependent proteasomal ubiquitin-dependent protein catabolic process;gibberellic acid mediated signaling pathway;raffinose family oligosaccharide biosynthetic process;salicylic acid mediated signaling pathway;seed dormancy process;floral organ morphogenesis;jasmonic acid mediated signaling pathway;response to abscisic acid;hyperosmotic salinity response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</si>
  <si>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</si>
  <si>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Bradi2g46290</t>
  </si>
  <si>
    <t>GO:0010053;GO:0016579;GO:0061630;GO:0031372;GO:0005886;GO:0006301;GO:0006511;GO:0005634;GO:0031625;GO:0010039;GO:0005829;GO:0070534;GO:0016874</t>
  </si>
  <si>
    <t>cytosol;plasma membrane;nucleus;root epidermal cell differentiation;postreplication repair;protein deubiquitination;ubiquitin-dependent protein catabolic process;UBC13-MMS2 complex;response to iron ion;protein K63-linked ubiquitination;ligase activity;ubiquitin protein ligase activity;ubiquitin protein ligase binding</t>
  </si>
  <si>
    <t>Bradi1g54630</t>
  </si>
  <si>
    <t>ras-related protein rabe1c</t>
  </si>
  <si>
    <t>GO:0005525;GO:0006913;GO:0007264;GO:0003924;GO:0016020;GO:0006886;GO:0005622</t>
  </si>
  <si>
    <t>membrane;GTP binding;small GTPase mediated signal transduction;nucleocytoplasmic transport;intracellular;GTPase activity;intracellular protein transport</t>
  </si>
  <si>
    <t>Bradi1g38190</t>
  </si>
  <si>
    <t>ras-related protein ric2</t>
  </si>
  <si>
    <t>GO:0005525;GO:0003677;GO:0006913;GO:0007264;GO:0003924;GO:0008152;GO:0006886;GO:0005622;GO:0005886</t>
  </si>
  <si>
    <t>GTP binding;plasma membrane;small GTPase mediated signal transduction;nucleocytoplasmic transport;metabolic process;intracellular;GTPase activity;DNA binding;intracellular protein transport</t>
  </si>
  <si>
    <t>Bradi3g42235</t>
  </si>
  <si>
    <t>PREDICTED: uncharacterized protein LOC104583750 isoform X5</t>
  </si>
  <si>
    <t>Bradi1g66266</t>
  </si>
  <si>
    <t>ABC transporter B family member 20</t>
  </si>
  <si>
    <t>Bradi1g54690</t>
  </si>
  <si>
    <t>transcription factor bhlh79-like</t>
  </si>
  <si>
    <t>Bradi2g54950</t>
  </si>
  <si>
    <t>ras-related protein rab11c-like</t>
  </si>
  <si>
    <t>GO:0005525;GO:0003677;GO:0006913;GO:0007264;GO:0003924;GO:0000160;GO:0016020;GO:0006355;GO:0006886;GO:0005622</t>
  </si>
  <si>
    <t>membrane;GTP binding;small GTPase mediated signal transduction;phosphorelay signal transduction system;nucleocytoplasmic transport;intracellular;GTPase activity;DNA binding;regulation of transcription, DNA-templated;intracellular protein transport</t>
  </si>
  <si>
    <t>Bradi4g19517</t>
  </si>
  <si>
    <t>Bradi2g39050</t>
  </si>
  <si>
    <t>Bradi3g05390</t>
  </si>
  <si>
    <t>urease accessory protein d</t>
  </si>
  <si>
    <t>GO:0006807;GO:0048554;GO:0016151</t>
  </si>
  <si>
    <t>nickel cation binding;nitrogen compound metabolic process;positive regulation of catalytic activity</t>
  </si>
  <si>
    <t>Bradi2g46610</t>
  </si>
  <si>
    <t>transcription initiation factor tfiid subunit 11</t>
  </si>
  <si>
    <t>GO:0005634;GO:0003743;GO:0046982;GO:0005840;GO:0006446;GO:0006367</t>
  </si>
  <si>
    <t>transcription initiation from RNA polymerase II promoter;protein heterodimerization activity;nucleus;ribosome;regulation of translational initiation;translation initiation factor activity</t>
  </si>
  <si>
    <t>Bradi2g54460</t>
  </si>
  <si>
    <t>ras-related protein rabe1c-like</t>
  </si>
  <si>
    <t>GO:0005525;GO:0006913;GO:0007264;GO:0003924;GO:0016020;GO:0008152;GO:0006886;GO:0005622</t>
  </si>
  <si>
    <t>membrane;GTP binding;small GTPase mediated signal transduction;nucleocytoplasmic transport;metabolic process;intracellular;GTPase activity;intracellular protein transport</t>
  </si>
  <si>
    <t>Bradi3g44460</t>
  </si>
  <si>
    <t>nudix hydrolase 13</t>
  </si>
  <si>
    <t>Bradi4g29560</t>
  </si>
  <si>
    <t>GO:0008270;GO:0005515;GO:0003682;GO:0000785</t>
  </si>
  <si>
    <t>protein binding;chromatin;chromatin binding;zinc ion binding</t>
  </si>
  <si>
    <t>Molecular Function;Molecular Function;Molecular Function;Cellular Component</t>
  </si>
  <si>
    <t>Bradi1g74109</t>
  </si>
  <si>
    <t>hypothetical protein BRADI_1g74110</t>
  </si>
  <si>
    <t>Bradi2g57130</t>
  </si>
  <si>
    <t>dna replication complex gins protein sld5</t>
  </si>
  <si>
    <t>GO:0006270;GO:0000811;GO:0006275;GO:0051726;GO:0006556;GO:0004478;GO:0006555</t>
  </si>
  <si>
    <t>DNA replication initiation;methionine metabolic process;S-adenosylmethionine biosynthetic process;regulation of cell cycle;regulation of DNA replication;methionine adenosyltransferase activity;GINS complex</t>
  </si>
  <si>
    <t>Bradi5g01180</t>
  </si>
  <si>
    <t>inosine-5 -monophosphate dehydrogenase 2-like</t>
  </si>
  <si>
    <t>Bradi2g60940</t>
  </si>
  <si>
    <t>PREDICTED: uncharacterized protein LOC100837768 isoform X3</t>
  </si>
  <si>
    <t>Bradi4g07820</t>
  </si>
  <si>
    <t>autophagy-related protein 101-like isoform x1</t>
  </si>
  <si>
    <t>GO:0030245;GO:0005982;GO:0008810;GO:0005985</t>
  </si>
  <si>
    <t>starch metabolic process;cellulase activity;cellulose catabolic process;sucrose metabolic process</t>
  </si>
  <si>
    <t>Bradi2g12470</t>
  </si>
  <si>
    <t>prostatic spermine-binding</t>
  </si>
  <si>
    <t>Bradi3g06410</t>
  </si>
  <si>
    <t>PREDICTED: uncharacterized protein LOC104583447 isoform X1</t>
  </si>
  <si>
    <t>Bradi5g27030</t>
  </si>
  <si>
    <t>soluble inorganic pyrophosphatase</t>
  </si>
  <si>
    <t>GO:0000287;GO:0004427;GO:0006119;GO:0005737;GO:0016020</t>
  </si>
  <si>
    <t>cytoplasm;magnesium ion binding;membrane;oxidative phosphorylation;inorganic diphosphatase activity</t>
  </si>
  <si>
    <t>Bradi2g23120</t>
  </si>
  <si>
    <t>Bradi2g44970</t>
  </si>
  <si>
    <t>single-stranded dna-binding mitochondrial</t>
  </si>
  <si>
    <t>GO:0006260;GO:0005739;GO:0003697</t>
  </si>
  <si>
    <t>single-stranded DNA binding;DNA replication;mitochondrion</t>
  </si>
  <si>
    <t>Bradi3g33700</t>
  </si>
  <si>
    <t>calcineurin b-like protein 1</t>
  </si>
  <si>
    <t>GO:0005509;GO:0005773;GO:0032578</t>
  </si>
  <si>
    <t>aleurone grain membrane;vacuole;calcium ion binding</t>
  </si>
  <si>
    <t>Bradi3g36110</t>
  </si>
  <si>
    <t>protein polybromo-1-like</t>
  </si>
  <si>
    <t>Bradi4g10137</t>
  </si>
  <si>
    <t>transmembrane protein 205-like</t>
  </si>
  <si>
    <t>GO:0016020;GO:0005783;GO:0016023</t>
  </si>
  <si>
    <t>membrane;cytoplasmic vesicle;endoplasmic reticulum</t>
  </si>
  <si>
    <t>Bradi5g07350</t>
  </si>
  <si>
    <t>ankyrin repeat and sam domain-containing protein 6-like</t>
  </si>
  <si>
    <t>Bradi2g61950</t>
  </si>
  <si>
    <t>eukaryotic translation initiation factor 4e-1</t>
  </si>
  <si>
    <t>GO:0003743;GO:0009793;GO:0043022;GO:0042273;GO:0005829;GO:0043023;GO:0042256;GO:0005730;GO:0005840;GO:0006446</t>
  </si>
  <si>
    <t>mature ribosome assembly;embryo development ending in seed dormancy;cytosol;ribosome binding;nucleolus;ribosome;regulation of translational initiation;translation initiation factor activity;ribosomal large subunit biogenesis;ribosomal large subunit binding</t>
  </si>
  <si>
    <t>Bradi3g45946</t>
  </si>
  <si>
    <t>arabinosyltransferase XEG113-like [Brachypodium distachyon]</t>
  </si>
  <si>
    <t>GO:0052325;GO:0005802;GO:0005768;GO:0016021;GO:0006486;GO:0043169;GO:0080147;GO:0052636</t>
  </si>
  <si>
    <t>endosome;arabinosyltransferase activity;protein glycosylation;integral component of membrane;cell wall pectin biosynthetic process;root hair cell development;trans-Golgi network;cation binding</t>
  </si>
  <si>
    <t>Bradi2g46465</t>
  </si>
  <si>
    <t>Bradi3g57252</t>
  </si>
  <si>
    <t>Bradi4g20566</t>
  </si>
  <si>
    <t>Bradi4g30450</t>
  </si>
  <si>
    <t>26s proteasome non-atpase regulatory subunit 9</t>
  </si>
  <si>
    <t>GO:0051510;GO:0043161;GO:0005515;GO:0042023;GO:0000502;GO:0043248;GO:0051788</t>
  </si>
  <si>
    <t>regulation of unidimensional cell growth;proteasome complex;proteasome assembly;response to misfolded protein;protein binding;proteasome-mediated ubiquitin-dependent protein catabolic process;DNA endoreduplication</t>
  </si>
  <si>
    <t>Bradi3g35650</t>
  </si>
  <si>
    <t>mki67 fha domain-interacting nucleolar phospho</t>
  </si>
  <si>
    <t>GO:0000166;GO:0003676;GO:0001510;GO:0006606;GO:0005739;GO:0006333;GO:0051604;GO:0005730</t>
  </si>
  <si>
    <t>protein maturation;nucleolus;nucleic acid binding;chromatin assembly or disassembly;protein import into nucleus;RNA methylation;mitochondrion;nucleotide binding</t>
  </si>
  <si>
    <t>Bradi2g19990</t>
  </si>
  <si>
    <t>rac-like gtp-binding protein 2</t>
  </si>
  <si>
    <t>GO:0005525;GO:0006913;GO:0005737;GO:0007264;GO:0003924;GO:0008152;GO:0007015;GO:0006886;GO:0005886</t>
  </si>
  <si>
    <t>cytoplasm;GTP binding;actin filament organization;plasma membrane;small GTPase mediated signal transduction;nucleocytoplasmic transport;metabolic process;GTPase activity;intracellular protein transport</t>
  </si>
  <si>
    <t>Bradi2g37480</t>
  </si>
  <si>
    <t>dehydroascorbate reductase</t>
  </si>
  <si>
    <t>GO:0006355;GO:0045449;GO:0005634;GO:0003677;GO:0045174;GO:0005667;GO:0003700;GO:0006118;GO:0005515;GO:0006749;GO:0055114;GO:0019852;GO:0016740</t>
  </si>
  <si>
    <t>transcription factor activity, sequence-specific DNA binding;transferase activity;oxidation-reduction process;L-ascorbic acid metabolic process;glutathione metabolic process;transcription factor complex;nucleus;glutathione dehydrogenase (ascorbate) activity;protein binding;obsolete electron transport;DNA binding;regulation of transcription, DNA-templated</t>
  </si>
  <si>
    <t>Cellular Component;Molecular Function;Molecular Function;Molecular Function;Molecular Function;Molecular Function;Biological Process;Biological Process;Cellular Component;Biological Process;Biological Process;Biological Process;Biological Process</t>
  </si>
  <si>
    <t>Bradi5g27630</t>
  </si>
  <si>
    <t>chloroplast processing peptidase-like</t>
  </si>
  <si>
    <t>GO:0006508;GO:0016021;GO:0008236</t>
  </si>
  <si>
    <t>serine-type peptidase activity;integral component of membrane;proteolysis</t>
  </si>
  <si>
    <t>Bradi5g01482</t>
  </si>
  <si>
    <t>Bradi1g68464</t>
  </si>
  <si>
    <t>Bradi1g37920</t>
  </si>
  <si>
    <t>acid phosphatase 1-like</t>
  </si>
  <si>
    <t>Bradi1g25420</t>
  </si>
  <si>
    <t>54s ribosomal protein mitochondrial-like</t>
  </si>
  <si>
    <t>GO:0003735;GO:0042254;GO:0005840;GO:0006412</t>
  </si>
  <si>
    <t>translation;ribosome;structural constituent of ribosome;ribosome biogenesis</t>
  </si>
  <si>
    <t>Bradi1g40206</t>
  </si>
  <si>
    <t>Bradi5g02833</t>
  </si>
  <si>
    <t>hypothetical protein BRADI_4g36845, partial</t>
  </si>
  <si>
    <t>Bradi3g30180</t>
  </si>
  <si>
    <t>membrane steroid-binding protein 2-like</t>
  </si>
  <si>
    <t>GO:0005634;GO:0009684;GO:0016491;GO:0005783;GO:0005496;GO:0048523;GO:0042742;GO:0005886;GO:0009723;GO:0009535</t>
  </si>
  <si>
    <t>response to ethylene;steroid binding;plasma membrane;indoleacetic acid biosynthetic process;defense response to bacterium;negative regulation of cellular process;nucleus;oxidoreductase activity;endoplasmic reticulum;chloroplast thylakoid membrane</t>
  </si>
  <si>
    <t>Bradi1g14093</t>
  </si>
  <si>
    <t>Bradi3g19070</t>
  </si>
  <si>
    <t>thioredoxin domain-containing protein 9 homolog</t>
  </si>
  <si>
    <t>GO:0005623;GO:0045454</t>
  </si>
  <si>
    <t>cell redox homeostasis;cell</t>
  </si>
  <si>
    <t>Bradi1g04710</t>
  </si>
  <si>
    <t>PREDICTED: uncharacterized protein LOC100827754 isoform X2</t>
  </si>
  <si>
    <t>Bradi4g31910</t>
  </si>
  <si>
    <t>transmembrane emp24 domain-containing protein p24delta3-like</t>
  </si>
  <si>
    <t>GO:0016021;GO:0016023;GO:0006810</t>
  </si>
  <si>
    <t>cytoplasmic vesicle;transport;integral component of membrane</t>
  </si>
  <si>
    <t>Bradi4g42595</t>
  </si>
  <si>
    <t>Bradi2g50030</t>
  </si>
  <si>
    <t>glucosidase 2 subunit beta</t>
  </si>
  <si>
    <t>Bradi3g57840</t>
  </si>
  <si>
    <t>Bradi4g44687</t>
  </si>
  <si>
    <t>zinc finger MYM-type 1-like</t>
  </si>
  <si>
    <t>Bradi3g41180</t>
  </si>
  <si>
    <t>comm domain-containing protein 9-like</t>
  </si>
  <si>
    <t>Bradi5g24397</t>
  </si>
  <si>
    <t>dachshund homolog 1-like</t>
  </si>
  <si>
    <t>Bradi1g11830</t>
  </si>
  <si>
    <t>proteasome subunit beta type-2-a</t>
  </si>
  <si>
    <t>Bradi1g09980</t>
  </si>
  <si>
    <t>PREDICTED: uncharacterized protein LOC100823325</t>
  </si>
  <si>
    <t>GO:0003677;GO:0006281;GO:0003824</t>
  </si>
  <si>
    <t>catalytic activity;DNA repair;DNA binding</t>
  </si>
  <si>
    <t>Bradi5g27040</t>
  </si>
  <si>
    <t>PREDICTED: uncharacterized protein LOC100838554</t>
  </si>
  <si>
    <t>Bradi1g71465</t>
  </si>
  <si>
    <t>casp-like protein 2b1</t>
  </si>
  <si>
    <t>Bradi1g69130</t>
  </si>
  <si>
    <t>maf-like protein ddb_g0281937</t>
  </si>
  <si>
    <t>Bradi5g18805</t>
  </si>
  <si>
    <t>Bradi4g36327</t>
  </si>
  <si>
    <t>Os09g0115900 [Oryza sativa Japonica Group]</t>
  </si>
  <si>
    <t>Bradi3g27110</t>
  </si>
  <si>
    <t>PREDICTED: uncharacterized protein LOC100831570</t>
  </si>
  <si>
    <t>Bradi2g30625</t>
  </si>
  <si>
    <t>Bradi1g30190</t>
  </si>
  <si>
    <t>Bradi1g49047</t>
  </si>
  <si>
    <t>Bradi3g18008</t>
  </si>
  <si>
    <t>Bradi1g75360</t>
  </si>
  <si>
    <t>brca1-associated ring domain protein 1</t>
  </si>
  <si>
    <t>Bradi4g21747</t>
  </si>
  <si>
    <t>Bradi1g64452</t>
  </si>
  <si>
    <t>MAP7 domain-containing 1-like</t>
  </si>
  <si>
    <t>Bradi5g01340</t>
  </si>
  <si>
    <t>GO:0003676;GO:0008408;GO:0090305;GO:0004386</t>
  </si>
  <si>
    <t>3'-5' exonuclease activity;helicase activity;nucleic acid binding;nucleic acid phosphodiester bond hydrolysis</t>
  </si>
  <si>
    <t>Bradi1g47515</t>
  </si>
  <si>
    <t>atpase subunit 4</t>
  </si>
  <si>
    <t>GO:0031966;GO:0015078;GO:0045263;GO:0016021;GO:0015986</t>
  </si>
  <si>
    <t>ATP synthesis coupled proton transport;proton-transporting ATP synthase complex, coupling factor F(o);mitochondrial membrane;hydrogen ion transmembrane transporter activity;integral component of membrane</t>
  </si>
  <si>
    <t>Bradi1g37890</t>
  </si>
  <si>
    <t>erebp-4 like protein</t>
  </si>
  <si>
    <t>Bradi2g40507</t>
  </si>
  <si>
    <t>trna (guanine-n -)-methyltransferase isoform x1</t>
  </si>
  <si>
    <t>GO:0036265;GO:0008176;GO:0006400</t>
  </si>
  <si>
    <t>tRNA modification;RNA (guanine-N7)-methylation;tRNA (guanine-N7-)-methyltransferase activity</t>
  </si>
  <si>
    <t>Bradi1g63960</t>
  </si>
  <si>
    <t>Bradi2g58736</t>
  </si>
  <si>
    <t>30s ribosomal protein s18</t>
  </si>
  <si>
    <t>Bradi4g00332</t>
  </si>
  <si>
    <t>Bradi1g51860</t>
  </si>
  <si>
    <t>Bradi5g15880</t>
  </si>
  <si>
    <t>Os05g0100100</t>
  </si>
  <si>
    <t>Bradi3g58255</t>
  </si>
  <si>
    <t>peptidyl-prolyl isomerase FKBP12 [Zea mays]</t>
  </si>
  <si>
    <t>GO:0005789;GO:0003676;GO:0009086;GO:0008408;GO:0090305;GO:0003755;GO:0000394;GO:0005528;GO:0061077;GO:0005829;GO:0000413;GO:0006950</t>
  </si>
  <si>
    <t>RNA splicing, via endonucleolytic cleavage and ligation;endoplasmic reticulum membrane;FK506 binding;cytosol;response to stress;3'-5' exonuclease activity;protein peptidyl-prolyl isomerization;nucleic acid binding;chaperone-mediated protein folding;nucleic acid phosphodiester bond hydrolysis;methionine biosynthetic process;peptidyl-prolyl cis-trans isomerase activity</t>
  </si>
  <si>
    <t>Bradi2g23200</t>
  </si>
  <si>
    <t>very-long-chain -3-hydroxyacyl- dehydratase 2</t>
  </si>
  <si>
    <t>Bradi3g23072</t>
  </si>
  <si>
    <t>60s ribosomal protein l15</t>
  </si>
  <si>
    <t>Bradi2g27190</t>
  </si>
  <si>
    <t>nascent polypeptide-associated complex subunit alpha-like protein 1</t>
  </si>
  <si>
    <t>Bradi1g30430</t>
  </si>
  <si>
    <t>charged multivesicular body protein 1-like</t>
  </si>
  <si>
    <t>GO:0005515;GO:0016192;GO:0009793;GO:0006914;GO:0015031;GO:0032509;GO:0010008;GO:0007034;GO:0000578;GO:0040007</t>
  </si>
  <si>
    <t>protein transport;vacuolar transport;embryo development ending in seed dormancy;autophagy;endosome transport via multivesicular body sorting pathway;endosome membrane;embryonic axis specification;growth;protein binding;vesicle-mediated transport</t>
  </si>
  <si>
    <t>Bradi1g35616</t>
  </si>
  <si>
    <t>Bradi1g53823</t>
  </si>
  <si>
    <t>Bradi1g12890</t>
  </si>
  <si>
    <t>ras-related protein rhn1</t>
  </si>
  <si>
    <t>Bradi1g58190</t>
  </si>
  <si>
    <t>reticulon-like protein b8</t>
  </si>
  <si>
    <t>Bradi1g03283</t>
  </si>
  <si>
    <t>PREDICTED: uncharacterized protein LOC104581507</t>
  </si>
  <si>
    <t>Bradi1g60630</t>
  </si>
  <si>
    <t>adp-ribosylation factor-related protein 1-like</t>
  </si>
  <si>
    <t>GO:0005525;GO:0007264;GO:0015031;GO:0006891;GO:0005622</t>
  </si>
  <si>
    <t>protein transport;GTP binding;small GTPase mediated signal transduction;intra-Golgi vesicle-mediated transport;intracellular</t>
  </si>
  <si>
    <t>Bradi3g22297</t>
  </si>
  <si>
    <t>Bradi1g27157</t>
  </si>
  <si>
    <t>gtp-binding protein yptm2</t>
  </si>
  <si>
    <t>GO:0005525;GO:0006913;GO:0006888;GO:0007264;GO:0003924;GO:0008152;GO:0006886;GO:0005773;GO:0005886;GO:0032588</t>
  </si>
  <si>
    <t>GTP binding;vacuole;plasma membrane;ER to Golgi vesicle-mediated transport;small GTPase mediated signal transduction;nucleocytoplasmic transport;metabolic process;trans-Golgi network membrane;GTPase activity;intracellular protein transport</t>
  </si>
  <si>
    <t>Bradi1g12497</t>
  </si>
  <si>
    <t>serine arginine-rich sc35-like splicing factor scl30 isoform x1</t>
  </si>
  <si>
    <t>Bradi1g09637</t>
  </si>
  <si>
    <t>sts14 protein</t>
  </si>
  <si>
    <t>Bradi3g22697</t>
  </si>
  <si>
    <t>maternal effect embryoarrest 60</t>
  </si>
  <si>
    <t>Bradi2g00580</t>
  </si>
  <si>
    <t>protein rer1b-like</t>
  </si>
  <si>
    <t>Bradi1g45591</t>
  </si>
  <si>
    <t>Bradi2g38563</t>
  </si>
  <si>
    <t>nitrogen regulatory protein p-ii homolog</t>
  </si>
  <si>
    <t>GO:0009072;GO:0009651;GO:0009695;GO:0009750;GO:0007030;GO:0009534;GO:0009399;GO:0006546;GO:0006766;GO:0009117;GO:0000287;GO:0005524;GO:0009409;GO:0009749;GO:0006636;GO:0006816;GO:0050790;GO:0005829;GO:0019288;GO:2000013;GO:0019748;GO:0006355;GO:0006733;GO:0009108;GO:0042325;GO:0009106;GO:0009744;GO:0042304;GO:0009718;GO:0044272;GO:0010307;GO:0000096;GO:0006808</t>
  </si>
  <si>
    <t>nucleotide metabolic process;lipoate metabolic process;acetylglutamate kinase regulator activity;anthocyanin-containing compound biosynthetic process;response to fructose;regulation of fatty acid biosynthetic process;calcium ion transport;Golgi organization;regulation of phosphorylation;sulfur compound biosynthetic process;regulation of arginine biosynthetic process via ornithine;magnesium ion binding;response to salt stress;regulation of nitrogen utilization;isopentenyl diphosphate biosynthetic process, methylerythritol 4-phosphate pathway;vitamin metabolic process;ATP binding;response to cold;response to glucose;cytosol;sulfur amino acid metabolic process;regulation of transcription, DNA-templated;unsaturated fatty acid biosynthetic process;jasmonic acid biosynthetic process;response to sucrose;regulation of catalytic activity;secondary metabolic process;glycine catabolic process;chloroplast thylakoid;oxidoreduction coenzyme metabolic process;nitrogen fixation;aromatic amino acid family metabolic process;coenzyme biosynthetic process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</si>
  <si>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</si>
  <si>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Bradi2g10051</t>
  </si>
  <si>
    <t>Bradi1g26775</t>
  </si>
  <si>
    <t>Bradi3g39280</t>
  </si>
  <si>
    <t>nuclear transcription factor y subunit c-2</t>
  </si>
  <si>
    <t>GO:0016602;GO:0003700;GO:0046982;GO:0006355;GO:0043565;GO:0045449</t>
  </si>
  <si>
    <t>protein heterodimerization activity;transcription factor activity, sequence-specific DNA binding;CCAAT-binding factor complex;sequence-specific DNA binding;regulation of transcription, DNA-templated</t>
  </si>
  <si>
    <t>Bradi1g75380</t>
  </si>
  <si>
    <t>mitochondrial import inner membrane translocase subunit tim22-3-like</t>
  </si>
  <si>
    <t>Bradi4g33290</t>
  </si>
  <si>
    <t>Bradi3g27950</t>
  </si>
  <si>
    <t>inosine triphosphate pyrophosphatase</t>
  </si>
  <si>
    <t>GO:0000166;GO:0006206;GO:0005737;GO:0046872;GO:0009204;GO:0006144;GO:0047429;GO:0009117</t>
  </si>
  <si>
    <t>cytoplasm;nucleotide metabolic process;pyrimidine nucleobase metabolic process;metal ion binding;deoxyribonucleoside triphosphate catabolic process;nucleoside-triphosphate diphosphatase activity;purine nucleobase metabolic process;nucleotide binding</t>
  </si>
  <si>
    <t>Bradi1g44120</t>
  </si>
  <si>
    <t>GO:0009741</t>
  </si>
  <si>
    <t>response to brassinosteroid</t>
  </si>
  <si>
    <t>Bradi5g26835</t>
  </si>
  <si>
    <t>PREDICTED: uncharacterized protein LOC100824863</t>
  </si>
  <si>
    <t>Bradi4g22041</t>
  </si>
  <si>
    <t>PREDICTED: uncharacterized protein LOC100832028</t>
  </si>
  <si>
    <t>Bradi4g36916</t>
  </si>
  <si>
    <t>Bradi3g29647</t>
  </si>
  <si>
    <t>hypothetical protein BRADI_3g54253</t>
  </si>
  <si>
    <t>Bradi3g19210</t>
  </si>
  <si>
    <t>fiber protein fb34</t>
  </si>
  <si>
    <t>GO:0016023;GO:0005886</t>
  </si>
  <si>
    <t>cytoplasmic vesicle;plasma membrane</t>
  </si>
  <si>
    <t>Bradi5g10640</t>
  </si>
  <si>
    <t>GO:0005634;GO:0003677;GO:0005667;GO:0003700;GO:0048367;GO:0006355;GO:0043067;GO:0045449;GO:0010089</t>
  </si>
  <si>
    <t>transcription factor activity, sequence-specific DNA binding;xylem development;transcription factor complex;nucleus;shoot system development;DNA binding;regulation of transcription, DNA-templated;regulation of programmed cell death</t>
  </si>
  <si>
    <t>Bradi3g08480</t>
  </si>
  <si>
    <t>peroxisomal membrane protein pmp22</t>
  </si>
  <si>
    <t>Bradi4g37550</t>
  </si>
  <si>
    <t>exosome complex component csl4</t>
  </si>
  <si>
    <t>GO:0006626;GO:0000176;GO:0003723;GO:0005737</t>
  </si>
  <si>
    <t>cytoplasm;protein targeting to mitochondrion;nuclear exosome (RNase complex);RNA binding</t>
  </si>
  <si>
    <t>Bradi2g34507</t>
  </si>
  <si>
    <t>proteasomal ubiquitin receptor adrm1-like</t>
  </si>
  <si>
    <t>Bradi3g34105</t>
  </si>
  <si>
    <t>Bradi4g18363</t>
  </si>
  <si>
    <t>PREDICTED: uncharacterized protein LOC100834461</t>
  </si>
  <si>
    <t>Bradi1g01693</t>
  </si>
  <si>
    <t>Bradi4g35170</t>
  </si>
  <si>
    <t>trigger factor</t>
  </si>
  <si>
    <t>GO:0009570;GO:0009073;GO:0010207;GO:0006399;GO:0019288;GO:0045036;GO:0006364;GO:0006457;GO:0009658;GO:0016226</t>
  </si>
  <si>
    <t>photosystem II assembly;iron-sulfur cluster assembly;protein targeting to chloroplast;aromatic amino acid family biosynthetic process;chloroplast organization;chloroplast stroma;rRNA processing;tRNA metabolic process;protein folding;isopentenyl diphosphate biosynthetic process, methylerythritol 4-phosphate pathway</t>
  </si>
  <si>
    <t>Cellular Component;Biological Process;Biological Process;Biological Process;Biological Process;Biological Process;Biological Process;Biological Process;Biological Process;Biological Process</t>
  </si>
  <si>
    <t>Bradi1g25913</t>
  </si>
  <si>
    <t>Bradi1g61930</t>
  </si>
  <si>
    <t>probable glutathione peroxidase 4</t>
  </si>
  <si>
    <t>GO:0006979;GO:0009827;GO:0004602;GO:0009407;GO:0009860;GO:0006749;GO:0006804;GO:0005739;GO:0009688;GO:0005829;GO:0055114</t>
  </si>
  <si>
    <t>oxidation-reduction process;cytosol;toxin catabolic process;plant-type cell wall modification;glutathione metabolic process;glutathione peroxidase activity;response to oxidative stress;pollen tube growth;obsolete peroxidase reaction;mitochondrion;abscisic acid biosynthetic process</t>
  </si>
  <si>
    <t>Bradi1g04250</t>
  </si>
  <si>
    <t>peptidyl-prolyl cis-trans isomerase cyp22</t>
  </si>
  <si>
    <t>GO:0003755;GO:0005829;GO:0000413;GO:0006457;GO:0005773;GO:0005886</t>
  </si>
  <si>
    <t>vacuole;cytosol;plasma membrane;protein peptidyl-prolyl isomerization;protein folding;peptidyl-prolyl cis-trans isomerase activity</t>
  </si>
  <si>
    <t>Bradi5g25620</t>
  </si>
  <si>
    <t>reticulon-like protein b11</t>
  </si>
  <si>
    <t>Bradi1g27890</t>
  </si>
  <si>
    <t>prkr interacting protein 1</t>
  </si>
  <si>
    <t>Bradi5g07430</t>
  </si>
  <si>
    <t>PREDICTED: uncharacterized protein At3g27210-like</t>
  </si>
  <si>
    <t>Bradi3g57060</t>
  </si>
  <si>
    <t>rrna-processing protein fcf2-like</t>
  </si>
  <si>
    <t>Bradi2g13400</t>
  </si>
  <si>
    <t>dual specificity protein phosphatase 1b-like isoform x1</t>
  </si>
  <si>
    <t>Bradi3g60900</t>
  </si>
  <si>
    <t>rac-like gtp-binding protein 5</t>
  </si>
  <si>
    <t>GO:0009086;GO:0009860;GO:0007264;GO:0015031;GO:0007015;GO:0000226;GO:0005730;GO:0005886;GO:0005525;GO:0009958;GO:0030427;GO:0005515;GO:0000394;GO:0010928;GO:0005737;GO:0003924;GO:0005819</t>
  </si>
  <si>
    <t>protein transport;actin filament organization;plasma membrane;small GTPase mediated signal transduction;site of polarized growth;protein binding;GTPase activity;microtubule cytoskeleton organization;methionine biosynthetic process;cytoplasm;RNA splicing, via endonucleolytic cleavage and ligation;GTP binding;nucleolus;spindle;pollen tube growth;positive gravitropism;regulation of auxin mediated signaling pathway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</si>
  <si>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</t>
  </si>
  <si>
    <t>Bradi4g37338</t>
  </si>
  <si>
    <t>Bradi2g34154</t>
  </si>
  <si>
    <t>hypothetical protein BRADI_2g34153</t>
  </si>
  <si>
    <t>Bradi2g42471</t>
  </si>
  <si>
    <t>protein sys1</t>
  </si>
  <si>
    <t>GO:0005802;GO:0000042;GO:0030173;GO:0043001;GO:0016023;GO:0006895</t>
  </si>
  <si>
    <t>integral component of Golgi membrane;cytoplasmic vesicle;Golgi to endosome transport;Golgi to plasma membrane protein transport;protein targeting to Golgi;trans-Golgi network</t>
  </si>
  <si>
    <t>Bradi2g51390</t>
  </si>
  <si>
    <t>Bradi1g75180</t>
  </si>
  <si>
    <t>uncharacterized loc100274752 precursor</t>
  </si>
  <si>
    <t>Bradi1g34740</t>
  </si>
  <si>
    <t>Bradi5g10090</t>
  </si>
  <si>
    <t>cop9 signalosome complex subunit 8</t>
  </si>
  <si>
    <t>GO:0006626;GO:0009640;GO:0009753;GO:0010387;GO:0004222;GO:0005622;GO:0010388</t>
  </si>
  <si>
    <t>response to jasmonic acid;photomorphogenesis;protein deneddylation;metalloendopeptidase activity;COP9 signalosome assembly;protein targeting to mitochondrion;intracellular</t>
  </si>
  <si>
    <t>Bradi1g46590</t>
  </si>
  <si>
    <t>PREDICTED: uncharacterized protein LOC100837240</t>
  </si>
  <si>
    <t>Bradi5g03661</t>
  </si>
  <si>
    <t>hypothetical protein BRADI_5g03660</t>
  </si>
  <si>
    <t>Bradi2g60660</t>
  </si>
  <si>
    <t>polcalcin jun o 2</t>
  </si>
  <si>
    <t>Bradi4g04540</t>
  </si>
  <si>
    <t>prefoldin subunit 3</t>
  </si>
  <si>
    <t>GO:0016272;GO:0005829;GO:0006457;GO:0009536</t>
  </si>
  <si>
    <t>plastid;cytosol;prefoldin complex;protein folding</t>
  </si>
  <si>
    <t>Bradi5g08523</t>
  </si>
  <si>
    <t>Bradi3g55530</t>
  </si>
  <si>
    <t>thioredoxin-like 3- chloroplastic</t>
  </si>
  <si>
    <t>GO:0006118;GO:0015035;GO:0006662;GO:0045454;GO:0055114;GO:0009536</t>
  </si>
  <si>
    <t>plastid;oxidation-reduction process;cell redox homeostasis;glycerol ether metabolic process;obsolete electron transport;protein disulfide oxidoreductase activity</t>
  </si>
  <si>
    <t>Bradi1g24541</t>
  </si>
  <si>
    <t>PREDICTED: uncharacterized protein LOC100841403</t>
  </si>
  <si>
    <t>Bradi4g26930</t>
  </si>
  <si>
    <t>Bradi4g14160</t>
  </si>
  <si>
    <t>40s ribosomal protein s9</t>
  </si>
  <si>
    <t>GO:0003735;GO:0042254;GO:0015935;GO:0019843;GO:0006412</t>
  </si>
  <si>
    <t>rRNA binding;translation;small ribosomal subunit;structural constituent of ribosome;ribosome biogenesis</t>
  </si>
  <si>
    <t>Bradi1g01942</t>
  </si>
  <si>
    <t>poly(adp-ribose) glycohydrolase 1-like</t>
  </si>
  <si>
    <t>GO:0005975;GO:0004649</t>
  </si>
  <si>
    <t>carbohydrate metabolic process;poly(ADP-ribose) glycohydrolase activity</t>
  </si>
  <si>
    <t>Bradi1g75492</t>
  </si>
  <si>
    <t>PIROGI, , expressed [Oryza sativa Japonica Group]</t>
  </si>
  <si>
    <t>Bradi3g37590</t>
  </si>
  <si>
    <t>PREDICTED: uncharacterized protein LOC100822258</t>
  </si>
  <si>
    <t>Bradi1g28550</t>
  </si>
  <si>
    <t>GO:0003676;GO:0090305;GO:0008270;GO:0004527</t>
  </si>
  <si>
    <t>nucleic acid binding;exonuclease activity;nucleic acid phosphodiester bond hydrolysis;zinc ion binding</t>
  </si>
  <si>
    <t>Bradi2g09910</t>
  </si>
  <si>
    <t>peroxiredoxin- mitochondrial</t>
  </si>
  <si>
    <t>GO:0004601;GO:0006979;GO:0005759;GO:0006804;GO:0006096;GO:0009058;GO:0009060;GO:0051920</t>
  </si>
  <si>
    <t>peroxidase activity;biosynthetic process;glycolytic process;aerobic respiration;mitochondrial matrix;response to oxidative stress;obsolete peroxidase reaction;peroxiredoxin activity</t>
  </si>
  <si>
    <t>Bradi3g19550</t>
  </si>
  <si>
    <t>probable dna replication complex gins protein psf3</t>
  </si>
  <si>
    <t>GO:0005634;GO:0006260</t>
  </si>
  <si>
    <t>DNA replication;nucleus</t>
  </si>
  <si>
    <t>Bradi4g22347</t>
  </si>
  <si>
    <t>GO:0016788;GO:0006508;GO:0008234</t>
  </si>
  <si>
    <t>cysteine-type peptidase activity;hydrolase activity, acting on ester bonds;proteolysis</t>
  </si>
  <si>
    <t>Bradi4g29450</t>
  </si>
  <si>
    <t>uncharacterized loc100278604</t>
  </si>
  <si>
    <t>Bradi1g78720</t>
  </si>
  <si>
    <t>cdk-activating kinase assembly factor mat1 family protein</t>
  </si>
  <si>
    <t>GO:0005634;GO:0016310;GO:0016301;GO:0007049</t>
  </si>
  <si>
    <t>kinase activity;cell cycle;nucleus;phosphorylation</t>
  </si>
  <si>
    <t>Bradi1g67680</t>
  </si>
  <si>
    <t>PREDICTED: uncharacterized protein LOC100829129</t>
  </si>
  <si>
    <t>Bradi4g19670</t>
  </si>
  <si>
    <t>trafficking protein particle complex subunit 5</t>
  </si>
  <si>
    <t>Bradi4g36958</t>
  </si>
  <si>
    <t>GO:0006402;GO:0030014</t>
  </si>
  <si>
    <t>mRNA catabolic process;CCR4-NOT complex</t>
  </si>
  <si>
    <t>Bradi3g02980</t>
  </si>
  <si>
    <t>Bradi4g07980</t>
  </si>
  <si>
    <t>PREDICTED: uncharacterized protein LOC100846944 isoform X2</t>
  </si>
  <si>
    <t>Bradi1g76380</t>
  </si>
  <si>
    <t>cancer-related nucleoside-triphosphatase homolog</t>
  </si>
  <si>
    <t>GO:0005524;GO:0006470;GO:0098519</t>
  </si>
  <si>
    <t>nucleotide phosphatase activity, acting on free nucleotides;protein dephosphorylation;ATP binding</t>
  </si>
  <si>
    <t>Bradi4g16715</t>
  </si>
  <si>
    <t>Bradi4g34970</t>
  </si>
  <si>
    <t>snrk1-interacting protein 1</t>
  </si>
  <si>
    <t>Bradi2g49320</t>
  </si>
  <si>
    <t>GO:0006979;GO:0016607;GO:0046686</t>
  </si>
  <si>
    <t>nuclear speck;response to cadmium ion;response to oxidative stress</t>
  </si>
  <si>
    <t>Bradi3g11200</t>
  </si>
  <si>
    <t>Bradi1g01120</t>
  </si>
  <si>
    <t>GO:0090502;GO:0005634;GO:0003677;GO:0009628;GO:0003723;GO:0004525;GO:0010197;GO:0035196;GO:0051252;GO:0051607;GO:0005773;GO:0010267</t>
  </si>
  <si>
    <t>ribonuclease III activity;regulation of RNA metabolic process;vacuole;production of ta-siRNAs involved in RNA interference;response to abiotic stimulus;nucleus;polar nucleus fusion;defense response to virus;DNA binding;RNA binding;production of miRNAs involved in gene silencing by miRNA;RNA phosphodiester bond hydrolysis, endonucleolytic</t>
  </si>
  <si>
    <t>Bradi1g16180</t>
  </si>
  <si>
    <t>Bradi3g07300</t>
  </si>
  <si>
    <t>GO:0003735;GO:0005739;GO:0006354;GO:0042254;GO:0005840;GO:0006412</t>
  </si>
  <si>
    <t>DNA-templated transcription, elongation;translation;ribosome;mitochondrion;structural constituent of ribosome;ribosome biogenesis</t>
  </si>
  <si>
    <t>Bradi2g60537</t>
  </si>
  <si>
    <t>low quality protein: dna topoisomerase 1-like</t>
  </si>
  <si>
    <t>GO:0003677;GO:0003917;GO:0005694;GO:0003918;GO:0006265</t>
  </si>
  <si>
    <t>DNA topoisomerase type II (ATP-hydrolyzing) activity;chromosome;DNA topological change;DNA topoisomerase type I activity;DNA binding</t>
  </si>
  <si>
    <t>Bradi4g07090</t>
  </si>
  <si>
    <t>grf1-interacting factor 3-like</t>
  </si>
  <si>
    <t>Bradi3g52180</t>
  </si>
  <si>
    <t>PREDICTED: uncharacterized protein LOC100832650</t>
  </si>
  <si>
    <t>Bradi3g55590</t>
  </si>
  <si>
    <t>zinc finger-like</t>
  </si>
  <si>
    <t>Bradi1g53567</t>
  </si>
  <si>
    <t>uncharacterized loc100276832</t>
  </si>
  <si>
    <t>Bradi3g19735</t>
  </si>
  <si>
    <t>Bradi1g61730</t>
  </si>
  <si>
    <t>serine arginine-rich sc35-like splicing factor scl28</t>
  </si>
  <si>
    <t>GO:0000166;GO:0003676;GO:0007062;GO:0007131;GO:0033044;GO:0016607;GO:0007129;GO:0042138;GO:0000398</t>
  </si>
  <si>
    <t>nuclear speck;mRNA splicing, via spliceosome;regulation of chromosome organization;sister chromatid cohesion;nucleic acid binding;reciprocal meiotic recombination;nucleotide binding;synapsis;meiotic DNA double-strand break formation</t>
  </si>
  <si>
    <t>Bradi2g50670</t>
  </si>
  <si>
    <t>GO:0001510;GO:0006333;GO:0000398</t>
  </si>
  <si>
    <t>mRNA splicing, via spliceosome;chromatin assembly or disassembly;RNA methylation</t>
  </si>
  <si>
    <t>Bradi3g36690</t>
  </si>
  <si>
    <t>uncharacterized endoplasmic reticulum membrane protein ygl010w</t>
  </si>
  <si>
    <t>Bradi3g19540</t>
  </si>
  <si>
    <t>early nodulin-like protein 3</t>
  </si>
  <si>
    <t>Bradi1g03962</t>
  </si>
  <si>
    <t>Bradi5g19490</t>
  </si>
  <si>
    <t>Bradi3g43285</t>
  </si>
  <si>
    <t>Bradi1g02480</t>
  </si>
  <si>
    <t>Bradi1g41940</t>
  </si>
  <si>
    <t>Bradi2g41250</t>
  </si>
  <si>
    <t>PREDICTED: uncharacterized protein LOC100835225</t>
  </si>
  <si>
    <t>Bradi1g23630</t>
  </si>
  <si>
    <t>ubiquitin-conjugating enzyme e2 e3</t>
  </si>
  <si>
    <t>GO:0010099;GO:0042023;GO:0004553;GO:0043248;GO:0009536;GO:0051510;GO:0004842;GO:0005975;GO:0043161;GO:0016023;GO:0016874;GO:0010388;GO:0016567;GO:0051788</t>
  </si>
  <si>
    <t>carbohydrate metabolic process;protein deneddylation;regulation of unidimensional cell growth;hydrolase activity, hydrolyzing O-glycosyl compounds;protein ubiquitination;ubiquitin-protein transferase activity;regulation of photomorphogenesis;proteasome assembly;response to misfolded protein;proteasome-mediated ubiquitin-dependent protein catabolic process;DNA endoreduplication;plastid;cytoplasmic vesicle;ligase activity</t>
  </si>
  <si>
    <t>Bradi4g03911</t>
  </si>
  <si>
    <t>Bradi5g19000</t>
  </si>
  <si>
    <t>histone h1</t>
  </si>
  <si>
    <t>GO:0005634;GO:0031492;GO:0000786;GO:0006334</t>
  </si>
  <si>
    <t>nucleosome;nucleosomal DNA binding;nucleosome assembly;nucleus</t>
  </si>
  <si>
    <t>Bradi1g68372</t>
  </si>
  <si>
    <t>Bradi4g42790</t>
  </si>
  <si>
    <t>uncharacterized abhydrolase domain-containing protein ddb_g0269086</t>
  </si>
  <si>
    <t>Bradi3g09820</t>
  </si>
  <si>
    <t>vacuolar protein sorting-associated protein 29</t>
  </si>
  <si>
    <t>GO:0030904;GO:0009853;GO:0005771;GO:0042147;GO:0006623;GO:0001881;GO:0080129;GO:0006511;GO:0051788</t>
  </si>
  <si>
    <t>photorespiration;ubiquitin-dependent protein catabolic process;proteasome core complex assembly;multivesicular body;retrograde transport, endosome to Golgi;retromer complex;response to misfolded protein;receptor recycling;protein targeting to vacuole</t>
  </si>
  <si>
    <t>Cellular Component;Cellular Component;Biological Process;Biological Process;Biological Process;Biological Process;Biological Process;Biological Process;Biological Process</t>
  </si>
  <si>
    <t>Bradi1g33550</t>
  </si>
  <si>
    <t>ethylene-responsive transcription factor 3</t>
  </si>
  <si>
    <t>Bradi3g32745</t>
  </si>
  <si>
    <t>Bradi1g01500</t>
  </si>
  <si>
    <t>GO:0009507;GO:0000724</t>
  </si>
  <si>
    <t>double-strand break repair via homologous recombination;chloroplast</t>
  </si>
  <si>
    <t>Bradi2g05037</t>
  </si>
  <si>
    <t>Bradi1g21136</t>
  </si>
  <si>
    <t>Bradi2g57050</t>
  </si>
  <si>
    <t>PREDICTED: uncharacterized protein LOC100824169</t>
  </si>
  <si>
    <t>Bradi2g56682</t>
  </si>
  <si>
    <t>GO:0005634;GO:0005739;GO:0003690;GO:0000724;GO:0003697;GO:0050897</t>
  </si>
  <si>
    <t>single-stranded DNA binding;double-strand break repair via homologous recombination;double-stranded DNA binding;nucleus;mitochondrion;cobalt ion binding</t>
  </si>
  <si>
    <t>Bradi5g14810</t>
  </si>
  <si>
    <t>Bradi1g33017</t>
  </si>
  <si>
    <t>Bradi4g12173</t>
  </si>
  <si>
    <t>hypothetical protein BRADI_4g12166</t>
  </si>
  <si>
    <t>Bradi3g42877</t>
  </si>
  <si>
    <t>GO:0003824</t>
  </si>
  <si>
    <t>catalytic activity</t>
  </si>
  <si>
    <t>Bradi4g27607</t>
  </si>
  <si>
    <t>Bradi1g43196</t>
  </si>
  <si>
    <t>Bradi2g56713</t>
  </si>
  <si>
    <t>Bradi5g11710</t>
  </si>
  <si>
    <t>cation transport regulator-like protein 2 isoform x1</t>
  </si>
  <si>
    <t>Bradi1g78250</t>
  </si>
  <si>
    <t>qltg3-1</t>
  </si>
  <si>
    <t>Bradi3g27050</t>
  </si>
  <si>
    <t>formin-like protein 20</t>
  </si>
  <si>
    <t>Bradi1g51010</t>
  </si>
  <si>
    <t>iron-sulfur assembly protein</t>
  </si>
  <si>
    <t>GO:0005198;GO:0051536;GO:0009536;GO:0016226;GO:0042744</t>
  </si>
  <si>
    <t>iron-sulfur cluster binding;iron-sulfur cluster assembly;hydrogen peroxide catabolic process;plastid;structural molecule activity</t>
  </si>
  <si>
    <t>Bradi1g13570</t>
  </si>
  <si>
    <t>protein yabby 2-like</t>
  </si>
  <si>
    <t>Bradi1g52975</t>
  </si>
  <si>
    <t>Bradi3g53320</t>
  </si>
  <si>
    <t>PREDICTED: uncharacterized protein LOC104583830</t>
  </si>
  <si>
    <t>Bradi5g22520</t>
  </si>
  <si>
    <t>PREDICTED: uncharacterized protein LOC100829158</t>
  </si>
  <si>
    <t>Bradi2g25777</t>
  </si>
  <si>
    <t>methyl-binding domain protein mbd101</t>
  </si>
  <si>
    <t>Bradi2g43670</t>
  </si>
  <si>
    <t>protein gar2-like</t>
  </si>
  <si>
    <t>GO:0055085;GO:0005741</t>
  </si>
  <si>
    <t>transmembrane transport;mitochondrial outer membrane</t>
  </si>
  <si>
    <t>Bradi2g62434</t>
  </si>
  <si>
    <t>Os05g0113500 [Oryza sativa Japonica Group]</t>
  </si>
  <si>
    <t>Bradi3g22940</t>
  </si>
  <si>
    <t>nedd8-conjugating enzyme ubc12-like</t>
  </si>
  <si>
    <t>Bradi3g29930</t>
  </si>
  <si>
    <t>at3g15480 mjk13_14</t>
  </si>
  <si>
    <t>GO:0009506;GO:0016023;GO:0005886</t>
  </si>
  <si>
    <t>cytoplasmic vesicle;plasma membrane;plasmodesma</t>
  </si>
  <si>
    <t>Bradi3g43060</t>
  </si>
  <si>
    <t>Bradi2g05060</t>
  </si>
  <si>
    <t>protein bobber 1-like</t>
  </si>
  <si>
    <t>Bradi2g47740</t>
  </si>
  <si>
    <t>rna polymerase ii transcriptional coactivator kelp</t>
  </si>
  <si>
    <t>GO:0005667;GO:0003677;GO:0003713;GO:0045941</t>
  </si>
  <si>
    <t>transcription factor complex;transcription coactivator activity;DNA binding;positive regulation of transcription, DNA-templated</t>
  </si>
  <si>
    <t>Bradi1g18035</t>
  </si>
  <si>
    <t>Bradi1g15627</t>
  </si>
  <si>
    <t>Bradi1g52310</t>
  </si>
  <si>
    <t>Bradi4g32540</t>
  </si>
  <si>
    <t>threonine endopeptidase</t>
  </si>
  <si>
    <t>Bradi4g16682</t>
  </si>
  <si>
    <t>probable lrr receptor-like serine threonine-protein kinase at1g67720</t>
  </si>
  <si>
    <t>Bradi3g08620</t>
  </si>
  <si>
    <t>PREDICTED: uncharacterized protein LOC100827172</t>
  </si>
  <si>
    <t>Bradi4g36430</t>
  </si>
  <si>
    <t>peptidyl-prolyl cis-trans isomerase cyp21-1</t>
  </si>
  <si>
    <t>GO:0005802;GO:0003755;GO:0005768;GO:0016023;GO:0000413;GO:0006457</t>
  </si>
  <si>
    <t>endosome;cytoplasmic vesicle;protein peptidyl-prolyl isomerization;protein folding;trans-Golgi network;peptidyl-prolyl cis-trans isomerase activity</t>
  </si>
  <si>
    <t>Bradi3g26542</t>
  </si>
  <si>
    <t>Bradi2g53082</t>
  </si>
  <si>
    <t>adp-ribosylation factor 2</t>
  </si>
  <si>
    <t>GO:0005525;GO:0016192;GO:0006471;GO:0007264;GO:0005794;GO:0006886;GO:0009536;GO:0005215</t>
  </si>
  <si>
    <t>transporter activity;plastid;GTP binding;protein ADP-ribosylation;small GTPase mediated signal transduction;Golgi apparatus;intracellular protein transport;vesicle-mediated transport</t>
  </si>
  <si>
    <t>Bradi1g53862</t>
  </si>
  <si>
    <t>adp-ribosylation factor 1</t>
  </si>
  <si>
    <t>GO:0007264;GO:0046686;GO:0005774;GO:0006886;GO:0005798;GO:0005886;GO:0005215;GO:0006499;GO:0005525;GO:0005768;GO:0016192;GO:0005507;GO:0005829;GO:0016004</t>
  </si>
  <si>
    <t>Golgi-associated vesicle;response to cadmium ion;cytosol;plasma membrane;small GTPase mediated signal transduction;copper ion binding;vacuolar membrane;phospholipase activator activity;N-terminal protein myristoylation;intracellular protein transport;transporter activity;endosome;GTP binding;vesicle-mediated transport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</si>
  <si>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</t>
  </si>
  <si>
    <t>Bradi2g57795</t>
  </si>
  <si>
    <t>PREDICTED: uncharacterized protein LOC104582543</t>
  </si>
  <si>
    <t>Bradi4g19510</t>
  </si>
  <si>
    <t>Bradi3g14170</t>
  </si>
  <si>
    <t>Bradi4g19220</t>
  </si>
  <si>
    <t>PREDICTED: uncharacterized protein LOC100824229</t>
  </si>
  <si>
    <t>Bradi2g15057</t>
  </si>
  <si>
    <t>PREDICTED: uncharacterized protein LOC100824495</t>
  </si>
  <si>
    <t>Bradi3g18023</t>
  </si>
  <si>
    <t>Bradi1g06930</t>
  </si>
  <si>
    <t>PREDICTED: uncharacterized protein LOC100843397</t>
  </si>
  <si>
    <t>Bradi1g02303</t>
  </si>
  <si>
    <t>heat shock protein 81-1-like</t>
  </si>
  <si>
    <t>GO:0005524;GO:0051082;GO:0006457;GO:0006950</t>
  </si>
  <si>
    <t>response to stress;protein folding;ATP binding;unfolded protein binding</t>
  </si>
  <si>
    <t>Bradi3g46220</t>
  </si>
  <si>
    <t>nucleoside diphosphate kinase isoform x2</t>
  </si>
  <si>
    <t>GO:0005524;GO:0006228;GO:0006206;GO:0006241;GO:0006183;GO:0016023;GO:0006165;GO:0004550;GO:0006144</t>
  </si>
  <si>
    <t>cytoplasmic vesicle;pyrimidine nucleobase metabolic process;UTP biosynthetic process;nucleoside diphosphate kinase activity;nucleoside diphosphate phosphorylation;CTP biosynthetic process;ATP binding;purine nucleobase metabolic process;GTP biosynthetic process</t>
  </si>
  <si>
    <t>Bradi4g19110</t>
  </si>
  <si>
    <t>Bradi4g34260</t>
  </si>
  <si>
    <t>oxidoreductase isoform x6</t>
  </si>
  <si>
    <t>GO:0006814;GO:0006118;GO:0015992;GO:0006120;GO:0009055;GO:0005739;GO:0016020;GO:0008137;GO:0006744;GO:0009536</t>
  </si>
  <si>
    <t>plastid;membrane;proton transport;ubiquinone biosynthetic process;NADH dehydrogenase (ubiquinone) activity;mitochondrial electron transport, NADH to ubiquinone;electron carrier activity;sodium ion transport;obsolete electron transport;mitochondrion</t>
  </si>
  <si>
    <t>Bradi1g24786</t>
  </si>
  <si>
    <t>Bradi4g39530</t>
  </si>
  <si>
    <t>protein iojap- mitochondrial</t>
  </si>
  <si>
    <t>GO:0009408;GO:0005739;GO:0009644;GO:0042542;GO:0006457;GO:0034976</t>
  </si>
  <si>
    <t>response to high light intensity;protein folding;response to hydrogen peroxide;response to endoplasmic reticulum stress;mitochondrion;response to heat</t>
  </si>
  <si>
    <t>Bradi2g05350</t>
  </si>
  <si>
    <t>Bradi1g64698</t>
  </si>
  <si>
    <t>TPA: hypothetical protein ZEAMMB73_776808</t>
  </si>
  <si>
    <t>Bradi2g37507</t>
  </si>
  <si>
    <t>26s protease regulatory subunit 4 homolog</t>
  </si>
  <si>
    <t>Bradi2g46010</t>
  </si>
  <si>
    <t>60s ribosomal protein l18a</t>
  </si>
  <si>
    <t>Bradi5g09230</t>
  </si>
  <si>
    <t>uncharacterized loc100191324</t>
  </si>
  <si>
    <t>Bradi2g40142</t>
  </si>
  <si>
    <t>Bradi1g19480</t>
  </si>
  <si>
    <t>adenylate kinase isoenzyme 6 homolog</t>
  </si>
  <si>
    <t>GO:0016887;GO:0005634;GO:0004017;GO:0005524;GO:0046939;GO:0080186;GO:0005739;GO:0046034;GO:0006144</t>
  </si>
  <si>
    <t>nucleotide phosphorylation;ATPase activity;ATP metabolic process;nucleus;adenylate kinase activity;ATP binding;purine nucleobase metabolic process;mitochondrion;developmental vegetative growth</t>
  </si>
  <si>
    <t>Bradi1g56823</t>
  </si>
  <si>
    <t>lrr receptor-like serine threonine-protein kinase erecta-like</t>
  </si>
  <si>
    <t>GO:0009886;GO:0048513;GO:0009069;GO:0004674;GO:0006468;GO:0040008;GO:0009888;GO:0098542;GO:0005524;GO:0050794;GO:0016021;GO:0010016;GO:0016023;GO:2000026</t>
  </si>
  <si>
    <t>defense response to other organism;serine family amino acid metabolic process;protein phosphorylation;integral component of membrane;regulation of cellular process;regulation of growth;animal organ development;cytoplasmic vesicle;post-embryonic animal morphogenesis;protein serine/threonine kinase activity;shoot system morphogenesis;tissue development;ATP binding;regulation of multicellular organismal development</t>
  </si>
  <si>
    <t>Bradi2g50020</t>
  </si>
  <si>
    <t>Bradi5g09411</t>
  </si>
  <si>
    <t>Bradi5g02880</t>
  </si>
  <si>
    <t>transcription factor pcf1-like</t>
  </si>
  <si>
    <t>Bradi3g49877</t>
  </si>
  <si>
    <t>thioredoxin chloroplastic-like</t>
  </si>
  <si>
    <t>GO:0009507;GO:0006118;GO:0015035;GO:0006662;GO:0045454;GO:0055114</t>
  </si>
  <si>
    <t>oxidation-reduction process;chloroplast;cell redox homeostasis;glycerol ether metabolic process;obsolete electron transport;protein disulfide oxidoreductase activity</t>
  </si>
  <si>
    <t>Bradi3g23300</t>
  </si>
  <si>
    <t>GO:0048573;GO:0009507;GO:0005507;GO:0010038;GO:0070207</t>
  </si>
  <si>
    <t>protein homotrimerization;chloroplast;copper ion binding;response to metal ion;photoperiodism, flowering</t>
  </si>
  <si>
    <t>Bradi3g50640</t>
  </si>
  <si>
    <t>PREDICTED: uncharacterized protein LOC100822234</t>
  </si>
  <si>
    <t>Bradi1g26277</t>
  </si>
  <si>
    <t>reactive intermediate deaminase chloroplastic</t>
  </si>
  <si>
    <t>GO:0009570;GO:0006094;GO:0009651;GO:0005739;GO:0006096;GO:0009941;GO:0019761;GO:0009082;GO:0005773;GO:0009579;GO:0019239</t>
  </si>
  <si>
    <t>vacuole;response to salt stress;chloroplast envelope;chloroplast stroma;branched-chain amino acid biosynthetic process;deaminase activity;glycolytic process;thylakoid;glucosinolate biosynthetic process;gluconeogenesis;mitochondrion</t>
  </si>
  <si>
    <t>Cellular Component;Cellular Component;Cellular Component;Cellular Component;Cellular Component;Molecular Function;Biological Process;Biological Process;Biological Process;Biological Process;Biological Process</t>
  </si>
  <si>
    <t>Bradi2g25940</t>
  </si>
  <si>
    <t>dna-directed rna polymerase ii subunit rpb7</t>
  </si>
  <si>
    <t>GO:0003676;GO:0006206;GO:0003899;GO:0000394;GO:0006366;GO:0006144;GO:0005730;GO:0005665</t>
  </si>
  <si>
    <t>DNA-directed 5'-3' RNA polymerase activity;RNA splicing, via endonucleolytic cleavage and ligation;pyrimidine nucleobase metabolic process;nucleolus;nucleic acid binding;transcription from RNA polymerase II promoter;DNA-directed RNA polymerase II, core complex;purine nucleobase metabolic process</t>
  </si>
  <si>
    <t>Bradi1g66010</t>
  </si>
  <si>
    <t>protein modifier of snc1 11</t>
  </si>
  <si>
    <t>GO:0005634;GO:0009536;GO:0016973</t>
  </si>
  <si>
    <t>plastid;poly(A)+ mRNA export from nucleus;nucleus</t>
  </si>
  <si>
    <t>Bradi1g77505</t>
  </si>
  <si>
    <t>pyridoxine pyridoxamine 5 -phosphate oxidase 2 isoform x2</t>
  </si>
  <si>
    <t>GO:0042823;GO:0010181;GO:0016491;GO:0055114;GO:0009536</t>
  </si>
  <si>
    <t>FMN binding;plastid;oxidation-reduction process;oxidoreductase activity;pyridoxal phosphate biosynthetic process</t>
  </si>
  <si>
    <t>Bradi5g24950</t>
  </si>
  <si>
    <t>mediator of rna polymerase ii transcription subunit 7a-like isoform x1</t>
  </si>
  <si>
    <t>Bradi1g32020</t>
  </si>
  <si>
    <t>thioredoxin mitochondrial-like</t>
  </si>
  <si>
    <t>GO:0009507;GO:0006118;GO:0015035;GO:0005739;GO:0006662;GO:0016671;GO:0034599;GO:0045454;GO:0055114;GO:0006457;GO:0000103</t>
  </si>
  <si>
    <t>cellular response to oxidative stress;oxidation-reduction process;chloroplast;sulfate assimilation;cell redox homeostasis;glycerol ether metabolic process;protein folding;oxidoreductase activity, acting on a sulfur group of donors, disulfide as acceptor;obsolete electron transport;protein disulfide oxidoreductase activity;mitochondrion</t>
  </si>
  <si>
    <t>Bradi4g05517</t>
  </si>
  <si>
    <t>Bradi3g49671</t>
  </si>
  <si>
    <t>UV-induced uvi31 [Zea mays]</t>
  </si>
  <si>
    <t>Bradi2g34080</t>
  </si>
  <si>
    <t>dna-directed rna polymerase v subunit 7-like</t>
  </si>
  <si>
    <t>GO:0006351;GO:0046777;GO:0007178;GO:0006144;GO:0009069;GO:0005730;GO:0005886;GO:0004675;GO:0009755;GO:0001653;GO:0005524;GO:0006206;GO:0009506;GO:0003899;GO:0031625;GO:0005739;GO:0030246</t>
  </si>
  <si>
    <t>plasma membrane;serine family amino acid metabolic process;peptide receptor activity;transmembrane receptor protein serine/threonine kinase signaling pathway;purine nucleobase metabolic process;mitochondrion;DNA-directed 5'-3' RNA polymerase activity;hormone-mediated signaling pathway;protein autophosphorylation;carbohydrate binding;pyrimidine nucleobase metabolic process;transcription, DNA-templated;plasmodesma;nucleolus;transmembrane receptor protein serine/threonine kinase activity;ATP binding;ubiquitin protein ligase binding</t>
  </si>
  <si>
    <t>Cellular Component;Cellular Component;Cellular Component;Molecular Function;Molecular Function;Molecular Function;Molecular Function;Molecular Function;Molecular Function;Biological Process;Biological Process;Biological Process;Biological Process;Cellular Component;Biological Process;Biological Process;Biological Process</t>
  </si>
  <si>
    <t>Bradi1g23940</t>
  </si>
  <si>
    <t>adenylyl-sulfate kinase 3</t>
  </si>
  <si>
    <t>GO:0009085;GO:0070814;GO:0004072;GO:0006563;GO:0004020;GO:0006144;GO:0000103;GO:0009536;GO:0006544;GO:0006566;GO:0048232;GO:0005524;GO:0005829;GO:0016310;GO:0016597</t>
  </si>
  <si>
    <t>cytosol;hydrogen sulfide biosynthetic process;amino acid binding;aspartate kinase activity;male gamete generation;purine nucleobase metabolic process;glycine metabolic process;plastid;adenylylsulfate kinase activity;sulfate assimilation;L-serine metabolic process;threonine metabolic process;ATP binding;phosphorylation;lysine biosynthetic process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</si>
  <si>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</si>
  <si>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Bradi1g04240</t>
  </si>
  <si>
    <t>splicing factor 3b subunit 6-like protein</t>
  </si>
  <si>
    <t>Bradi4g27456</t>
  </si>
  <si>
    <t>PREDICTED: uncharacterized protein LOC100835775</t>
  </si>
  <si>
    <t>Bradi4g32267</t>
  </si>
  <si>
    <t>dph4 homolog</t>
  </si>
  <si>
    <t>Bradi3g35535</t>
  </si>
  <si>
    <t>vin3-like protein 1 isoform x1</t>
  </si>
  <si>
    <t>Bradi2g34921</t>
  </si>
  <si>
    <t>Bradi3g36840</t>
  </si>
  <si>
    <t>calcineurin subunit b</t>
  </si>
  <si>
    <t>Bradi3g35800</t>
  </si>
  <si>
    <t>uncharacterized loc100274346</t>
  </si>
  <si>
    <t>Bradi3g46180</t>
  </si>
  <si>
    <t>vesicle transport protein sft2b</t>
  </si>
  <si>
    <t>GO:0009086;GO:0000394;GO:0016192;GO:0016021;GO:0006661</t>
  </si>
  <si>
    <t>RNA splicing, via endonucleolytic cleavage and ligation;phosphatidylinositol biosynthetic process;integral component of membrane;methionine biosynthetic process;vesicle-mediated transport</t>
  </si>
  <si>
    <t>Bradi3g33920</t>
  </si>
  <si>
    <t>GO:0000287;GO:0004743;GO:0006094;GO:0030955;GO:0005739;GO:0006096;GO:0006144;GO:0006633;GO:0010431;GO:0016301;GO:0015976</t>
  </si>
  <si>
    <t>carbon utilization;magnesium ion binding;potassium ion binding;pyruvate kinase activity;kinase activity;glycolytic process;fatty acid biosynthetic process;gluconeogenesis;purine nucleobase metabolic process;mitochondrion;seed maturation</t>
  </si>
  <si>
    <t>Bradi4g13206</t>
  </si>
  <si>
    <t>zinc finger ccch domain-containing protein 16</t>
  </si>
  <si>
    <t>Bradi1g36277</t>
  </si>
  <si>
    <t>u11 u12 small nuclear ribonucleoprotein 25 kda protein</t>
  </si>
  <si>
    <t>GO:0006626;GO:0005622</t>
  </si>
  <si>
    <t>protein targeting to mitochondrion;intracellular</t>
  </si>
  <si>
    <t>Bradi3g36390</t>
  </si>
  <si>
    <t>GO:0005634;GO:0003677;GO:0016020;GO:0006355;GO:0000786;GO:0006334</t>
  </si>
  <si>
    <t>membrane;nucleosome;nucleosome assembly;nucleus;DNA binding;regulation of transcription, DNA-templated</t>
  </si>
  <si>
    <t>Bradi2g41340</t>
  </si>
  <si>
    <t>upf0587 protein c1orf123 homolog</t>
  </si>
  <si>
    <t>Bradi1g55151</t>
  </si>
  <si>
    <t>c-myc-binding protein homolog</t>
  </si>
  <si>
    <t>GO:0005667;GO:0003713;GO:0045941</t>
  </si>
  <si>
    <t>transcription factor complex;transcription coactivator activity;positive regulation of transcription, DNA-templated</t>
  </si>
  <si>
    <t>Bradi5g20620</t>
  </si>
  <si>
    <t>Bradi3g33895</t>
  </si>
  <si>
    <t>phosphatidylinositol n-acetylglucosaminyltransferase subunit p-like</t>
  </si>
  <si>
    <t>Bradi1g46580</t>
  </si>
  <si>
    <t>tail-anchored protein insertion receptor wrb-like</t>
  </si>
  <si>
    <t>GO:0071816;GO:0016023</t>
  </si>
  <si>
    <t>cytoplasmic vesicle;tail-anchored membrane protein insertion into ER membrane</t>
  </si>
  <si>
    <t>Bradi1g62691</t>
  </si>
  <si>
    <t>40s ribosomal protein s21</t>
  </si>
  <si>
    <t>GO:0000461;GO:0003735;GO:0022627;GO:0016023;GO:0000447;GO:0006412</t>
  </si>
  <si>
    <t>endonucleolytic cleavage to generate mature 3'-end of SSU-rRNA from (SSU-rRNA, 5.8S rRNA, LSU-rRNA);cytosolic small ribosomal subunit;endonucleolytic cleavage in ITS1 to separate SSU-rRNA from 5.8S rRNA and LSU-rRNA from tricistronic rRNA transcript (SSU-rRNA, 5.8S rRNA, LSU-rRNA);cytoplasmic vesicle;translation;structural constituent of ribosome</t>
  </si>
  <si>
    <t>Bradi1g64250</t>
  </si>
  <si>
    <t>probable nadh dehydrogenase</t>
  </si>
  <si>
    <t>GO:0022904;GO:0016651;GO:0005743</t>
  </si>
  <si>
    <t>respiratory electron transport chain;oxidoreductase activity, acting on NAD(P)H;mitochondrial inner membrane</t>
  </si>
  <si>
    <t>Bradi2g47725</t>
  </si>
  <si>
    <t>PREDICTED: uncharacterized protein LOC104584302</t>
  </si>
  <si>
    <t>Bradi1g45114</t>
  </si>
  <si>
    <t>PREDICTED: uncharacterized protein LOC100834455</t>
  </si>
  <si>
    <t>Bradi4g10327</t>
  </si>
  <si>
    <t>polyubiquitin 11-like</t>
  </si>
  <si>
    <t>Bradi3g29087</t>
  </si>
  <si>
    <t>transcription factor btf3 homolog 4-like</t>
  </si>
  <si>
    <t>GO:0006355;GO:0016023</t>
  </si>
  <si>
    <t>cytoplasmic vesicle;regulation of transcription, DNA-templated</t>
  </si>
  <si>
    <t>Bradi4g08660</t>
  </si>
  <si>
    <t>probable adp-ribosylation factor gtpase-activating protein agd13</t>
  </si>
  <si>
    <t>GO:0005515;GO:0005773;GO:0005886</t>
  </si>
  <si>
    <t>vacuole;plasma membrane;protein binding</t>
  </si>
  <si>
    <t>Bradi1g42415</t>
  </si>
  <si>
    <t>Bradi3g07060</t>
  </si>
  <si>
    <t>zinc finger a20 and an1 domains-containing protein</t>
  </si>
  <si>
    <t>GO:0048573;GO:0003677;GO:0008270;GO:0007067</t>
  </si>
  <si>
    <t>mitotic nuclear division;photoperiodism, flowering;DNA binding;zinc ion binding</t>
  </si>
  <si>
    <t>Bradi2g08655</t>
  </si>
  <si>
    <t>Bradi3g37321</t>
  </si>
  <si>
    <t>PREDICTED: uncharacterized protein LOC100846517</t>
  </si>
  <si>
    <t>Bradi1g20670</t>
  </si>
  <si>
    <t>non-specific lipid transfer 1</t>
  </si>
  <si>
    <t>GO:0006869;GO:0016023;GO:0008289</t>
  </si>
  <si>
    <t>cytoplasmic vesicle;lipid transport;lipid binding</t>
  </si>
  <si>
    <t>Bradi1g30540</t>
  </si>
  <si>
    <t>er membrane protein complex subunit 7 homolog</t>
  </si>
  <si>
    <t>GO:0016023;GO:0030246</t>
  </si>
  <si>
    <t>cytoplasmic vesicle;carbohydrate binding</t>
  </si>
  <si>
    <t>Bradi3g49385</t>
  </si>
  <si>
    <t>Bradi1g68640</t>
  </si>
  <si>
    <t>ervatamin-b-like</t>
  </si>
  <si>
    <t>GO:0043231;GO:0006508;GO:0008234;GO:0044444</t>
  </si>
  <si>
    <t>cytoplasmic part;cysteine-type peptidase activity;intracellular membrane-bounded organelle;proteolysis</t>
  </si>
  <si>
    <t>Bradi1g65220</t>
  </si>
  <si>
    <t>mitochondrial import inner membrane translocase subunit tim22-4-like</t>
  </si>
  <si>
    <t>Bradi2g26406</t>
  </si>
  <si>
    <t>plasmodesmata callose-binding protein 5-like isoform x2</t>
  </si>
  <si>
    <t>GO:0001872;GO:0009506;GO:0016023;GO:0046658</t>
  </si>
  <si>
    <t>cytoplasmic vesicle;(1-&gt;3)-beta-D-glucan binding;plasmodesma;anchored component of plasma membrane</t>
  </si>
  <si>
    <t>Bradi4g01570</t>
  </si>
  <si>
    <t>50s ribosomal protein l14</t>
  </si>
  <si>
    <t>GO:0003735;GO:0042254;GO:0015934;GO:0006412</t>
  </si>
  <si>
    <t>large ribosomal subunit;translation;structural constituent of ribosome;ribosome biogenesis</t>
  </si>
  <si>
    <t>Bradi2g31120</t>
  </si>
  <si>
    <t>protein phosphatase inhibitor 2-like</t>
  </si>
  <si>
    <t>GO:0004864;GO:0043086;GO:0043666;GO:0009966</t>
  </si>
  <si>
    <t>regulation of signal transduction;negative regulation of catalytic activity;protein phosphatase inhibitor activity;regulation of phosphoprotein phosphatase activity</t>
  </si>
  <si>
    <t>Bradi4g17192</t>
  </si>
  <si>
    <t>helicase [Oryza sativa Japonica Group]</t>
  </si>
  <si>
    <t>GO:0005657;GO:0005524;GO:0006281;GO:0003678;GO:0032508;GO:0005739;GO:0016021;GO:0000723;GO:0016023</t>
  </si>
  <si>
    <t>cytoplasmic vesicle;telomere maintenance;DNA duplex unwinding;replication fork;integral component of membrane;DNA helicase activity;ATP binding;DNA repair;mitochondrion</t>
  </si>
  <si>
    <t>Cellular Component;Cellular Component;Cellular Component;Molecular Function;Molecular Function;Biological Process;Biological Process;Biological Process;Cellular Component</t>
  </si>
  <si>
    <t>Bradi3g21370</t>
  </si>
  <si>
    <t>cytoplasmic membrane protein</t>
  </si>
  <si>
    <t>Bradi1g62110</t>
  </si>
  <si>
    <t>mitochondrial fission 1 protein a-like</t>
  </si>
  <si>
    <t>GO:0005515;GO:0000266</t>
  </si>
  <si>
    <t>protein binding;mitochondrial fission</t>
  </si>
  <si>
    <t>Bradi2g19490</t>
  </si>
  <si>
    <t>probable peptidyl-trna hydrolase 2 isoform x2</t>
  </si>
  <si>
    <t>Bradi1g75065</t>
  </si>
  <si>
    <t>Bradi5g05212</t>
  </si>
  <si>
    <t>Bradi3g44110</t>
  </si>
  <si>
    <t>mediator of rna polymerase ii transcription subunit 30</t>
  </si>
  <si>
    <t>Bradi3g24010</t>
  </si>
  <si>
    <t>pollen-specific protein c13-like</t>
  </si>
  <si>
    <t>Bradi3g34895</t>
  </si>
  <si>
    <t>Bradi2g25435</t>
  </si>
  <si>
    <t>Bradi4g42060</t>
  </si>
  <si>
    <t>PREDICTED: uncharacterized protein LOC100824838</t>
  </si>
  <si>
    <t>Bradi1g01710</t>
  </si>
  <si>
    <t>actin-related protein 2 3 complex subunit 4</t>
  </si>
  <si>
    <t>GO:0034314;GO:0005885</t>
  </si>
  <si>
    <t>Arp2/3 complex-mediated actin nucleation;Arp2/3 protein complex</t>
  </si>
  <si>
    <t>Bradi3g49650</t>
  </si>
  <si>
    <t>e2f-associated phosphoprotein</t>
  </si>
  <si>
    <t>Bradi4g01966</t>
  </si>
  <si>
    <t>Bradi3g00340</t>
  </si>
  <si>
    <t>skp1-like protein 1b</t>
  </si>
  <si>
    <t>Bradi1g62380</t>
  </si>
  <si>
    <t>uncharacterized loc100278002</t>
  </si>
  <si>
    <t>Bradi1g39097</t>
  </si>
  <si>
    <t>susceptibility homeodomain transcription factor</t>
  </si>
  <si>
    <t>Bradi1g66390</t>
  </si>
  <si>
    <t>glycine-rich rna-binding protein mitochondrial</t>
  </si>
  <si>
    <t>Bradi3g30780</t>
  </si>
  <si>
    <t>uncharacterized loc100276271</t>
  </si>
  <si>
    <t>GO:0005789;GO:0006661;GO:0007029</t>
  </si>
  <si>
    <t>endoplasmic reticulum organization;endoplasmic reticulum membrane;phosphatidylinositol biosynthetic process</t>
  </si>
  <si>
    <t>Bradi1g32490</t>
  </si>
  <si>
    <t>4-hydroxy-4-methyl-2-oxoglutarate aldolase 2</t>
  </si>
  <si>
    <t>GO:0008948;GO:0006525;GO:0008428;GO:0043086;GO:0046872;GO:0047443;GO:0006560;GO:0051252;GO:0008168;GO:0006090;GO:0018874;GO:0032259</t>
  </si>
  <si>
    <t>4-hydroxy-4-methyl-2-oxoglutarate aldolase activity;proline metabolic process;regulation of RNA metabolic process;metal ion binding;methyltransferase activity;oxaloacetate decarboxylase activity;negative regulation of catalytic activity;methylation;arginine metabolic process;benzoate metabolic process;ribonuclease inhibitor activity;pyruvate metabolic process</t>
  </si>
  <si>
    <t>Molecular Function;Molecular Function;Molecular Function;Molecular Function;Molecular Function;Biological Process;Biological Process;Biological Process;Biological Process;Biological Process;Biological Process;Biological Process</t>
  </si>
  <si>
    <t>Bradi5g10102</t>
  </si>
  <si>
    <t>hypothetical protein BRADI_5g10103</t>
  </si>
  <si>
    <t>Bradi1g47725</t>
  </si>
  <si>
    <t>Bradi5g24410</t>
  </si>
  <si>
    <t>Bradi3g28586</t>
  </si>
  <si>
    <t>Bradi3g46838</t>
  </si>
  <si>
    <t>Bradi1g33420</t>
  </si>
  <si>
    <t>Bradi3g11512</t>
  </si>
  <si>
    <t>formin-like protein 8</t>
  </si>
  <si>
    <t>Bradi4g24216</t>
  </si>
  <si>
    <t>Bradi1g74962</t>
  </si>
  <si>
    <t>Bradi1g69080</t>
  </si>
  <si>
    <t>ap-3 complex subunit sigma-like</t>
  </si>
  <si>
    <t>GO:0016192;GO:0008565;GO:0030123;GO:0006886</t>
  </si>
  <si>
    <t>AP-3 adaptor complex;protein transporter activity;intracellular protein transport;vesicle-mediated transport</t>
  </si>
  <si>
    <t>Bradi4g44190</t>
  </si>
  <si>
    <t>bis(5 -adenosyl)-triphosphatase-like</t>
  </si>
  <si>
    <t>GO:0006790;GO:0043530;GO:0005829;GO:0047627</t>
  </si>
  <si>
    <t>cytosol;adenosine 5'-monophosphoramidase activity;adenylylsulfatase activity;sulfur compound metabolic process</t>
  </si>
  <si>
    <t>Bradi1g15040</t>
  </si>
  <si>
    <t>peptidyl-prolyl cis-trans isomerase e</t>
  </si>
  <si>
    <t>GO:0000166;GO:0003676;GO:0008152;GO:0016853</t>
  </si>
  <si>
    <t>nucleic acid binding;isomerase activity;metabolic process;nucleotide binding</t>
  </si>
  <si>
    <t>Bradi3g28805</t>
  </si>
  <si>
    <t>Bradi1g09577</t>
  </si>
  <si>
    <t>54s ribosomal protein mitochondrial</t>
  </si>
  <si>
    <t>Bradi5g19600</t>
  </si>
  <si>
    <t>glycine and glutamine-rich</t>
  </si>
  <si>
    <t>Bradi5g15580</t>
  </si>
  <si>
    <t>Bradi2g43400</t>
  </si>
  <si>
    <t>PREDICTED: uncharacterized protein LOC100824994</t>
  </si>
  <si>
    <t>GO:0009507;GO:0005773</t>
  </si>
  <si>
    <t>vacuole;chloroplast</t>
  </si>
  <si>
    <t>Bradi2g50060</t>
  </si>
  <si>
    <t>28 kda heat- and acid-stable phospho</t>
  </si>
  <si>
    <t>Bradi5g01150</t>
  </si>
  <si>
    <t>Bradi1g31816</t>
  </si>
  <si>
    <t>Bradi3g28220</t>
  </si>
  <si>
    <t>60s ribosomal protein l21</t>
  </si>
  <si>
    <t>Bradi2g24730</t>
  </si>
  <si>
    <t>PREDICTED: uncharacterized protein LOC100845898</t>
  </si>
  <si>
    <t>Bradi3g13270</t>
  </si>
  <si>
    <t>protein mago nashi homolog</t>
  </si>
  <si>
    <t>GO:0009507;GO:0035145;GO:0008380;GO:0009793;GO:0016607;GO:0010183;GO:0007067;GO:0007530;GO:0005730;GO:0044822</t>
  </si>
  <si>
    <t>nuclear speck;embryo development ending in seed dormancy;chloroplast;nucleolus;exon-exon junction complex;mitotic nuclear division;pollen tube guidance;RNA binding;sex determination;RNA splicing</t>
  </si>
  <si>
    <t>Cellular Component;Cellular Component;Cellular Component;Cellular Component;Molecular Function;Biological Process;Biological Process;Biological Process;Biological Process;Biological Process</t>
  </si>
  <si>
    <t>Bradi4g10684</t>
  </si>
  <si>
    <t>hypothetical protein BRADI_3g44245 [Brachypodium distachyon]</t>
  </si>
  <si>
    <t>Bradi3g61081</t>
  </si>
  <si>
    <t>PREDICTED: uncharacterized protein LOC100840011</t>
  </si>
  <si>
    <t>Bradi1g27947</t>
  </si>
  <si>
    <t>PREDICTED: uncharacterized protein LOC100828365 isoform X1</t>
  </si>
  <si>
    <t>Bradi2g24280</t>
  </si>
  <si>
    <t>transmembrane protein 18</t>
  </si>
  <si>
    <t>Bradi2g23090</t>
  </si>
  <si>
    <t>histone h2a</t>
  </si>
  <si>
    <t>GO:0000792;GO:0005634;GO:0003677;GO:0070828;GO:0046982;GO:0003682;GO:0000775;GO:0000786</t>
  </si>
  <si>
    <t>protein heterodimerization activity;nucleosome;nucleus;heterochromatin organization;chromosome, centromeric region;DNA binding;chromatin binding;heterochromatin</t>
  </si>
  <si>
    <t>Cellular Component;Cellular Component;Cellular Component;Cellular Component;Molecular Function;Molecular Function;Molecular Function;Biological Process</t>
  </si>
  <si>
    <t>Bradi1g05752</t>
  </si>
  <si>
    <t>ribosomal protein s18</t>
  </si>
  <si>
    <t>GO:0009507;GO:0003735;GO:0042254;GO:0005840;GO:0019843;GO:0006412</t>
  </si>
  <si>
    <t>chloroplast;rRNA binding;translation;ribosome;structural constituent of ribosome;ribosome biogenesis</t>
  </si>
  <si>
    <t>Bradi3g23130</t>
  </si>
  <si>
    <t>mediator of rna polymerase ii transcription subunit 32</t>
  </si>
  <si>
    <t>GO:0016592</t>
  </si>
  <si>
    <t>mediator complex</t>
  </si>
  <si>
    <t>Bradi3g45206</t>
  </si>
  <si>
    <t>Bradi4g29619</t>
  </si>
  <si>
    <t>Bradi5g20065</t>
  </si>
  <si>
    <t>histone acetyltransferase mcc1-like</t>
  </si>
  <si>
    <t>Bradi2g26430</t>
  </si>
  <si>
    <t>Bradi1g20710</t>
  </si>
  <si>
    <t>50s ribosomal protein chloroplastic-like</t>
  </si>
  <si>
    <t>Bradi2g41288</t>
  </si>
  <si>
    <t>Bradi4g13208</t>
  </si>
  <si>
    <t>Bradi2g51900</t>
  </si>
  <si>
    <t>frataxin isoform 1 isoform x1</t>
  </si>
  <si>
    <t>GO:0051301;GO:0015994;GO:0008199;GO:0005739;GO:0042542;GO:0004322;GO:0009060;GO:0048825;GO:0016226</t>
  </si>
  <si>
    <t>iron-sulfur cluster assembly;ferroxidase activity;ferric iron binding;chlorophyll metabolic process;cotyledon development;cell division;aerobic respiration;response to hydrogen peroxide;mitochondrion</t>
  </si>
  <si>
    <t>Bradi3g59550</t>
  </si>
  <si>
    <t>rac-like gtp-binding protein 3</t>
  </si>
  <si>
    <t>GO:0005525;GO:0005515;GO:0005737;GO:0007264;GO:0016020;GO:0015031</t>
  </si>
  <si>
    <t>cytoplasm;protein transport;membrane;GTP binding;small GTPase mediated signal transduction;protein binding</t>
  </si>
  <si>
    <t>Bradi2g54520</t>
  </si>
  <si>
    <t>50s ribosomal protein l17</t>
  </si>
  <si>
    <t>GO:0009086;GO:0000394;GO:0003735;GO:0005739;GO:0006354;GO:0042254;GO:0005840;GO:0006412</t>
  </si>
  <si>
    <t>RNA splicing, via endonucleolytic cleavage and ligation;DNA-templated transcription, elongation;translation;ribosome;methionine biosynthetic process;mitochondrion;structural constituent of ribosome;ribosome biogenesis</t>
  </si>
  <si>
    <t>Bradi2g40010</t>
  </si>
  <si>
    <t>uncharacterized loc100276945</t>
  </si>
  <si>
    <t>Bradi1g59978</t>
  </si>
  <si>
    <t>Bradi1g71635</t>
  </si>
  <si>
    <t>Bradi4g33130</t>
  </si>
  <si>
    <t>probable e3 ubiquitin-protein ligase xerico</t>
  </si>
  <si>
    <t>Bradi1g01320</t>
  </si>
  <si>
    <t>tumor necrosis factor receptor superfamily member 21</t>
  </si>
  <si>
    <t>GO:0005739;GO:0006364</t>
  </si>
  <si>
    <t>rRNA processing;mitochondrion</t>
  </si>
  <si>
    <t>Bradi3g42920</t>
  </si>
  <si>
    <t>peptidyl-prolyl cis-trans isomerase cyp18-2</t>
  </si>
  <si>
    <t>GO:0003755;GO:0005829;GO:0000413;GO:0006457</t>
  </si>
  <si>
    <t>cytosol;protein peptidyl-prolyl isomerization;protein folding;peptidyl-prolyl cis-trans isomerase activity</t>
  </si>
  <si>
    <t>Bradi2g13856</t>
  </si>
  <si>
    <t>Bradi1g29730</t>
  </si>
  <si>
    <t>dna-binding protein mnb1b</t>
  </si>
  <si>
    <t>GO:0005634;GO:0003677;GO:0006355;GO:0003682;GO:0000785</t>
  </si>
  <si>
    <t>nucleus;chromatin;DNA binding;chromatin binding;regulation of transcription, DNA-templated</t>
  </si>
  <si>
    <t>Bradi1g45270</t>
  </si>
  <si>
    <t>PREDICTED: uncharacterized protein LOC100835923</t>
  </si>
  <si>
    <t>GO:0045454</t>
  </si>
  <si>
    <t>cell redox homeostasis</t>
  </si>
  <si>
    <t>Bradi3g17890</t>
  </si>
  <si>
    <t>40s ribosomal protein s11</t>
  </si>
  <si>
    <t>Bradi1g11410</t>
  </si>
  <si>
    <t>ubiquitin-conjugating enzyme e2 variant 1d-like</t>
  </si>
  <si>
    <t>GO:0016579;GO:0005634;GO:0003677;GO:0061630;GO:0031625;GO:0005737;GO:0070534;GO:0006301</t>
  </si>
  <si>
    <t>cytoplasm;protein deubiquitination;protein K63-linked ubiquitination;nucleus;ubiquitin protein ligase activity;postreplication repair;DNA binding;ubiquitin protein ligase binding</t>
  </si>
  <si>
    <t>Bradi2g61420</t>
  </si>
  <si>
    <t>probable gamma-secretase subunit pen-2</t>
  </si>
  <si>
    <t>Bradi5g26825</t>
  </si>
  <si>
    <t>Bradi4g30982</t>
  </si>
  <si>
    <t>Bradi5g15205</t>
  </si>
  <si>
    <t>Bradi2g25666</t>
  </si>
  <si>
    <t>Bradi3g43235</t>
  </si>
  <si>
    <t>PREDICTED: uncharacterized protein LOC104583509</t>
  </si>
  <si>
    <t>Bradi5g12290</t>
  </si>
  <si>
    <t>probable galacturonosyltransferase 7</t>
  </si>
  <si>
    <t>Bradi3g23320</t>
  </si>
  <si>
    <t>Bradi1g26080</t>
  </si>
  <si>
    <t>uncharacterized loc100277924</t>
  </si>
  <si>
    <t>Bradi4g26480</t>
  </si>
  <si>
    <t>Bradi2g03070</t>
  </si>
  <si>
    <t>probable ribosome biogenesis protein rlp24</t>
  </si>
  <si>
    <t>GO:0001510;GO:0022625;GO:0006364</t>
  </si>
  <si>
    <t>cytosolic large ribosomal subunit;rRNA processing;RNA methylation</t>
  </si>
  <si>
    <t>Bradi1g59887</t>
  </si>
  <si>
    <t>Bradi4g26106</t>
  </si>
  <si>
    <t>Bradi2g61161</t>
  </si>
  <si>
    <t>transcription factor bhlh57-like</t>
  </si>
  <si>
    <t>Bradi1g02483</t>
  </si>
  <si>
    <t>Bradi1g59216</t>
  </si>
  <si>
    <t>Bradi5g07310</t>
  </si>
  <si>
    <t>nudc domain-containing protein 2</t>
  </si>
  <si>
    <t>Bradi3g17930</t>
  </si>
  <si>
    <t>Bradi3g05170</t>
  </si>
  <si>
    <t>ribonuclease h2 subunit c</t>
  </si>
  <si>
    <t>Bradi3g40262</t>
  </si>
  <si>
    <t>Bradi2g16876</t>
  </si>
  <si>
    <t>PREDICTED: uncharacterized protein LOC104581339 [Brachypodium distachyon]</t>
  </si>
  <si>
    <t>Bradi3g48430</t>
  </si>
  <si>
    <t>iron-stress related protein</t>
  </si>
  <si>
    <t>Bradi1g01600</t>
  </si>
  <si>
    <t>Bradi2g52800</t>
  </si>
  <si>
    <t>ubiquitin-associated domain-containing protein 2</t>
  </si>
  <si>
    <t>GO:0006508;GO:0016021;GO:0004252</t>
  </si>
  <si>
    <t>integral component of membrane;proteolysis;serine-type endopeptidase activity</t>
  </si>
  <si>
    <t>Bradi1g14170</t>
  </si>
  <si>
    <t>auxin-repressed kda protein</t>
  </si>
  <si>
    <t>Bradi3g15120</t>
  </si>
  <si>
    <t>PREDICTED: uncharacterized protein LOC100845827 isoform X1</t>
  </si>
  <si>
    <t>Bradi3g31420</t>
  </si>
  <si>
    <t>actin-depolymerizing factor</t>
  </si>
  <si>
    <t>GO:0003779;GO:0030042;GO:0015629</t>
  </si>
  <si>
    <t>actin cytoskeleton;actin filament depolymerization;actin binding</t>
  </si>
  <si>
    <t>Bradi2g21490</t>
  </si>
  <si>
    <t>Bradi2g44864</t>
  </si>
  <si>
    <t>Bradi2g58690</t>
  </si>
  <si>
    <t>glycine-rich rna-binding protein 2</t>
  </si>
  <si>
    <t>Bradi2g19748</t>
  </si>
  <si>
    <t>ras-related protein rab7</t>
  </si>
  <si>
    <t>GO:0005525;GO:0006913;GO:0007264;GO:0003924;GO:0008152;GO:0006886;GO:0005622;GO:0005886</t>
  </si>
  <si>
    <t>GTP binding;plasma membrane;small GTPase mediated signal transduction;nucleocytoplasmic transport;metabolic process;intracellular;GTPase activity;intracellular protein transport</t>
  </si>
  <si>
    <t>Bradi1g09050</t>
  </si>
  <si>
    <t>transposon mariner sub-class</t>
  </si>
  <si>
    <t>Bradi3g48000</t>
  </si>
  <si>
    <t>Bradi5g04560</t>
  </si>
  <si>
    <t>Bradi2g11750</t>
  </si>
  <si>
    <t>uncharacterized loc100277719</t>
  </si>
  <si>
    <t>Bradi1g55280</t>
  </si>
  <si>
    <t>40s ribosomal protein s15</t>
  </si>
  <si>
    <t>Bradi5g10290</t>
  </si>
  <si>
    <t>PREDICTED: uncharacterized protein LOC100831603</t>
  </si>
  <si>
    <t>Bradi2g58640</t>
  </si>
  <si>
    <t>fk506-binding protein 2-1 precursor</t>
  </si>
  <si>
    <t>GO:0003755;GO:0016023;GO:0000413;GO:0006457</t>
  </si>
  <si>
    <t>cytoplasmic vesicle;protein peptidyl-prolyl isomerization;protein folding;peptidyl-prolyl cis-trans isomerase activity</t>
  </si>
  <si>
    <t>Bradi2g28613</t>
  </si>
  <si>
    <t>Bradi5g08670</t>
  </si>
  <si>
    <t>histone -specific chaperone chz1</t>
  </si>
  <si>
    <t>GO:0044699;GO:0009987</t>
  </si>
  <si>
    <t>cellular process;single-organism process</t>
  </si>
  <si>
    <t>Bradi2g29149</t>
  </si>
  <si>
    <t>Bradi1g04050</t>
  </si>
  <si>
    <t>Bradi1g62300</t>
  </si>
  <si>
    <t>protein early responsive to dehydration 15-like</t>
  </si>
  <si>
    <t>Bradi2g14075</t>
  </si>
  <si>
    <t>Bradi2g23450</t>
  </si>
  <si>
    <t>casp-like protein 5b2</t>
  </si>
  <si>
    <t>Bradi2g03080</t>
  </si>
  <si>
    <t>Bradi2g54880</t>
  </si>
  <si>
    <t>Bradi2g57680</t>
  </si>
  <si>
    <t>PREDICTED: uncharacterized protein LOC100842634</t>
  </si>
  <si>
    <t>Bradi1g33200</t>
  </si>
  <si>
    <t>lipid binding protein</t>
  </si>
  <si>
    <t>GO:0016023;GO:0031225;GO:0008237</t>
  </si>
  <si>
    <t>cytoplasmic vesicle;anchored component of membrane;metallopeptidase activity</t>
  </si>
  <si>
    <t>Bradi5g18090</t>
  </si>
  <si>
    <t>PREDICTED: uncharacterized protein LOC100842920</t>
  </si>
  <si>
    <t>Bradi1g28055</t>
  </si>
  <si>
    <t>Bradi1g30940</t>
  </si>
  <si>
    <t>ubiquitin-nedd8-like protein rub2</t>
  </si>
  <si>
    <t>GO:0005634;GO:0005515;GO:0009793;GO:0009693;GO:0005829;GO:0045116;GO:0005886;GO:0009733</t>
  </si>
  <si>
    <t>ethylene biosynthetic process;embryo development ending in seed dormancy;cytosol;plasma membrane;nucleus;response to auxin;protein neddylation;protein binding</t>
  </si>
  <si>
    <t>Bradi2g33600</t>
  </si>
  <si>
    <t>ubiquitin-conjugating enzyme e2 2</t>
  </si>
  <si>
    <t>Bradi4g27260</t>
  </si>
  <si>
    <t>uncharacterized transmembrane protein ddb_g0283675-like</t>
  </si>
  <si>
    <t>Bradi3g33991</t>
  </si>
  <si>
    <t>Bradi2g46204</t>
  </si>
  <si>
    <t>hypothetical protein BRADI_1g50441</t>
  </si>
  <si>
    <t>Bradi1g74316</t>
  </si>
  <si>
    <t>hypothetical protein BRADI_1g74315</t>
  </si>
  <si>
    <t>Bradi1g00630</t>
  </si>
  <si>
    <t>peptidyl-prolyl cis-trans isomerase</t>
  </si>
  <si>
    <t>Bradi3g33570</t>
  </si>
  <si>
    <t>nucleoside diphosphate kinase 1</t>
  </si>
  <si>
    <t>GO:0005524;GO:0006228;GO:0006206;GO:0009585;GO:0046872;GO:0006241;GO:0006183;GO:0006165;GO:0004550;GO:0006144</t>
  </si>
  <si>
    <t>pyrimidine nucleobase metabolic process;metal ion binding;UTP biosynthetic process;red, far-red light phototransduction;nucleoside diphosphate kinase activity;nucleoside diphosphate phosphorylation;CTP biosynthetic process;ATP binding;purine nucleobase metabolic process;GTP biosynthetic process</t>
  </si>
  <si>
    <t>Bradi5g09460</t>
  </si>
  <si>
    <t>40s ribosomal protein s14</t>
  </si>
  <si>
    <t>Bradi1g74515</t>
  </si>
  <si>
    <t>Bradi1g61365</t>
  </si>
  <si>
    <t>Bradi4g11557</t>
  </si>
  <si>
    <t>leucine-rich repeat extensin 3</t>
  </si>
  <si>
    <t>Bradi1g44942</t>
  </si>
  <si>
    <t>Bradi3g10412</t>
  </si>
  <si>
    <t>Bradi1g53515</t>
  </si>
  <si>
    <t>Bradi3g04790</t>
  </si>
  <si>
    <t>Bradi4g14181</t>
  </si>
  <si>
    <t>Bradi4g29285</t>
  </si>
  <si>
    <t>PREDICTED: uncharacterized protein LOC100833306</t>
  </si>
  <si>
    <t>Bradi3g29410</t>
  </si>
  <si>
    <t>probable prefoldin subunit 5</t>
  </si>
  <si>
    <t>GO:0016272;GO:0005829;GO:0051082;GO:0006457</t>
  </si>
  <si>
    <t>cytosol;prefoldin complex;protein folding;unfolded protein binding</t>
  </si>
  <si>
    <t>Bradi4g09013</t>
  </si>
  <si>
    <t>Bradi5g02214</t>
  </si>
  <si>
    <t>Bradi5g11676</t>
  </si>
  <si>
    <t>Bradi5g08591</t>
  </si>
  <si>
    <t>Centromere S</t>
  </si>
  <si>
    <t>GO:0046982</t>
  </si>
  <si>
    <t>protein heterodimerization activity</t>
  </si>
  <si>
    <t>Bradi2g31680</t>
  </si>
  <si>
    <t>uncharacterized loc100278172</t>
  </si>
  <si>
    <t>GO:0009062</t>
  </si>
  <si>
    <t>fatty acid catabolic process</t>
  </si>
  <si>
    <t>Bradi5g10600</t>
  </si>
  <si>
    <t>acyl-coenzyme a thioesterase 13</t>
  </si>
  <si>
    <t>GO:0005777</t>
  </si>
  <si>
    <t>peroxisome</t>
  </si>
  <si>
    <t>Bradi1g34230</t>
  </si>
  <si>
    <t>grf zinc finger family expressed</t>
  </si>
  <si>
    <t>Bradi5g01037</t>
  </si>
  <si>
    <t>PREDICTED: uncharacterized protein LOC100840386</t>
  </si>
  <si>
    <t>Bradi3g11203</t>
  </si>
  <si>
    <t>Bradi3g18769</t>
  </si>
  <si>
    <t>Bradi5g05176</t>
  </si>
  <si>
    <t>Bradi4g30050</t>
  </si>
  <si>
    <t>peptidyl-prolyl cis-trans isomerase nima-interacting 4</t>
  </si>
  <si>
    <t>GO:0003755;GO:0000413</t>
  </si>
  <si>
    <t>protein peptidyl-prolyl isomerization;peptidyl-prolyl cis-trans isomerase activity</t>
  </si>
  <si>
    <t>Bradi4g20800</t>
  </si>
  <si>
    <t>protein fam136a-like</t>
  </si>
  <si>
    <t>Bradi3g07643</t>
  </si>
  <si>
    <t>Bradi2g27436</t>
  </si>
  <si>
    <t>Bradi2g09840</t>
  </si>
  <si>
    <t>probable splicing factor 3a subunit 1</t>
  </si>
  <si>
    <t>Bradi1g01014</t>
  </si>
  <si>
    <t>GO:0016020;GO:0015031;GO:0009536</t>
  </si>
  <si>
    <t>protein transport;plastid;membrane</t>
  </si>
  <si>
    <t>Bradi1g67555</t>
  </si>
  <si>
    <t>Bradi3g27512</t>
  </si>
  <si>
    <t>Bradi1g13340</t>
  </si>
  <si>
    <t>ripening regulated protein</t>
  </si>
  <si>
    <t>Bradi3g60870</t>
  </si>
  <si>
    <t>protein fd-like</t>
  </si>
  <si>
    <t>Bradi2g07170</t>
  </si>
  <si>
    <t>serine threonine-protein phosphatase 4 regulatory subunit 2</t>
  </si>
  <si>
    <t>GO:0003735;GO:0042254;GO:0005840;GO:0070181;GO:0006412</t>
  </si>
  <si>
    <t>small ribosomal subunit rRNA binding;translation;ribosome;structural constituent of ribosome;ribosome biogenesis</t>
  </si>
  <si>
    <t>Bradi1g51601</t>
  </si>
  <si>
    <t>PREDICTED: uncharacterized protein LOC100836676</t>
  </si>
  <si>
    <t>Bradi4g16170</t>
  </si>
  <si>
    <t>probable prefoldin subunit 2</t>
  </si>
  <si>
    <t>GO:0016272;GO:0051082;GO:0006457</t>
  </si>
  <si>
    <t>prefoldin complex;protein folding;unfolded protein binding</t>
  </si>
  <si>
    <t>Bradi4g43102</t>
  </si>
  <si>
    <t>hypothetical protein BRADI_4g43101</t>
  </si>
  <si>
    <t>Bradi2g05450</t>
  </si>
  <si>
    <t>Bradi2g38999</t>
  </si>
  <si>
    <t>Bradi4g42550</t>
  </si>
  <si>
    <t>protein bud31 homolog 2</t>
  </si>
  <si>
    <t>GO:0005634;GO:0005739</t>
  </si>
  <si>
    <t>nucleus;mitochondrion</t>
  </si>
  <si>
    <t>Bradi4g38450</t>
  </si>
  <si>
    <t>histidine-containing phosphotransfer protein</t>
  </si>
  <si>
    <t>GO:0005634;GO:0000160;GO:0005829;GO:0016023;GO:0004871</t>
  </si>
  <si>
    <t>cytoplasmic vesicle;signal transducer activity;cytosol;nucleus;phosphorelay signal transduction system</t>
  </si>
  <si>
    <t>Bradi2g35182</t>
  </si>
  <si>
    <t>Bradi2g23820</t>
  </si>
  <si>
    <t>Bradi1g05620</t>
  </si>
  <si>
    <t>uncharacterized loc100278530</t>
  </si>
  <si>
    <t>Bradi5g06147</t>
  </si>
  <si>
    <t>PREDICTED: uncharacterized protein LOC100846051 isoform X3</t>
  </si>
  <si>
    <t>Bradi5g10104</t>
  </si>
  <si>
    <t>Bradi1g32912</t>
  </si>
  <si>
    <t>PREDICTED: uncharacterized protein LOC104581402 isoform X2</t>
  </si>
  <si>
    <t>Bradi3g43306</t>
  </si>
  <si>
    <t>Bradi1g33850</t>
  </si>
  <si>
    <t>dna-directed rna polymerases and iii kda polypeptide</t>
  </si>
  <si>
    <t>GO:0001056;GO:0005736;GO:0001055;GO:0001054;GO:0006383;GO:0006360;GO:0006366;GO:0016023;GO:0005666;GO:0009536;GO:0005665</t>
  </si>
  <si>
    <t>plastid;cytoplasmic vesicle;DNA-directed RNA polymerase III complex;transcription from RNA polymerase I promoter;RNA polymerase I activity;DNA-directed RNA polymerase I complex;transcription from RNA polymerase III promoter;transcription from RNA polymerase II promoter;DNA-directed RNA polymerase II, core complex;RNA polymerase II activity;RNA polymerase III activity</t>
  </si>
  <si>
    <t>Bradi1g53740</t>
  </si>
  <si>
    <t>40s ribosomal protein s12</t>
  </si>
  <si>
    <t>GO:0003735;GO:0016491;GO:0005739;GO:0042254;GO:0015935;GO:0055114;GO:0006412</t>
  </si>
  <si>
    <t>oxidation-reduction process;translation;oxidoreductase activity;small ribosomal subunit;mitochondrion;structural constituent of ribosome;ribosome biogenesis</t>
  </si>
  <si>
    <t>Bradi3g51140</t>
  </si>
  <si>
    <t>hmg1 2-like protein</t>
  </si>
  <si>
    <t>GO:0005634;GO:0003677;GO:0005524;GO:0006355;GO:0004672;GO:0003682;GO:0006468;GO:0000785</t>
  </si>
  <si>
    <t>protein kinase activity;nucleus;protein phosphorylation;chromatin;ATP binding;DNA binding;chromatin binding;regulation of transcription, DNA-templated</t>
  </si>
  <si>
    <t>Cellular Component;Molecular Function;Molecular Function;Molecular Function;Molecular Function;Biological Process;Biological Process;Cellular Component</t>
  </si>
  <si>
    <t>Bradi3g30750</t>
  </si>
  <si>
    <t>plastid-lipid-associated protein chloroplastic</t>
  </si>
  <si>
    <t>Bradi4g36650</t>
  </si>
  <si>
    <t>trafficking protein particle complex subunit 2-like protein</t>
  </si>
  <si>
    <t>GO:0006888;GO:0009536</t>
  </si>
  <si>
    <t>plastid;ER to Golgi vesicle-mediated transport</t>
  </si>
  <si>
    <t>Bradi3g27492</t>
  </si>
  <si>
    <t>Bradi1g06520</t>
  </si>
  <si>
    <t>Bradi3g42770</t>
  </si>
  <si>
    <t>histidine-containing phosphotransfer protein 1-like</t>
  </si>
  <si>
    <t>Bradi4g22120</t>
  </si>
  <si>
    <t>dna-directed rna polymerases i and iii subunit rpac2</t>
  </si>
  <si>
    <t>GO:0003677;GO:0006206;GO:0003899;GO:0006351;GO:0046983;GO:0006144;GO:0005730;GO:0005666</t>
  </si>
  <si>
    <t>DNA-directed 5'-3' RNA polymerase activity;pyrimidine nucleobase metabolic process;DNA-directed RNA polymerase III complex;transcription, DNA-templated;nucleolus;purine nucleobase metabolic process;DNA binding;protein dimerization activity</t>
  </si>
  <si>
    <t>Cellular Component;Molecular Function;Molecular Function;Molecular Function;Biological Process;Cellular Component;Biological Process;Biological Process</t>
  </si>
  <si>
    <t>Bradi5g07213</t>
  </si>
  <si>
    <t>Bradi2g28091</t>
  </si>
  <si>
    <t>Bradi3g45960</t>
  </si>
  <si>
    <t>GO:0003677;GO:0006206;GO:0003899;GO:0006351;GO:0006144;GO:0005730;GO:0005665</t>
  </si>
  <si>
    <t>DNA-directed 5'-3' RNA polymerase activity;pyrimidine nucleobase metabolic process;transcription, DNA-templated;nucleolus;DNA-directed RNA polymerase II, core complex;purine nucleobase metabolic process;DNA binding</t>
  </si>
  <si>
    <t>Bradi1g72260</t>
  </si>
  <si>
    <t>Bradi1g19165</t>
  </si>
  <si>
    <t>Bradi2g41520</t>
  </si>
  <si>
    <t>50s ribosomal protein l34</t>
  </si>
  <si>
    <t>Bradi2g09290</t>
  </si>
  <si>
    <t>probable u6 snrna-associated sm-like protein lsm4</t>
  </si>
  <si>
    <t>GO:0008380;GO:0003723;GO:0005681;GO:0006397</t>
  </si>
  <si>
    <t>spliceosomal complex;mRNA processing;RNA binding;RNA splicing</t>
  </si>
  <si>
    <t>Bradi3g33612</t>
  </si>
  <si>
    <t>probable beta-1,3-galactosyltransferase 19 [Brachypodium distachyon]</t>
  </si>
  <si>
    <t>Bradi1g70710</t>
  </si>
  <si>
    <t>Bradi3g19545</t>
  </si>
  <si>
    <t>Bradi3g23310</t>
  </si>
  <si>
    <t>40s ribosomal protein s7</t>
  </si>
  <si>
    <t>Bradi3g54360</t>
  </si>
  <si>
    <t>proteasome maturation factor ump1 family protein</t>
  </si>
  <si>
    <t>GO:0005634;GO:0005737;GO:0000502;GO:0043248</t>
  </si>
  <si>
    <t>cytoplasm;proteasome complex;nucleus;proteasome assembly</t>
  </si>
  <si>
    <t>Bradi1g25670</t>
  </si>
  <si>
    <t>cysteine-rich receptor-like protein kinase 4</t>
  </si>
  <si>
    <t>GO:0004672;GO:0009987</t>
  </si>
  <si>
    <t>cellular process;protein kinase activity</t>
  </si>
  <si>
    <t>Bradi4g29740</t>
  </si>
  <si>
    <t>centromere protein v</t>
  </si>
  <si>
    <t>GO:0016846;GO:0008152</t>
  </si>
  <si>
    <t>carbon-sulfur lyase activity;metabolic process</t>
  </si>
  <si>
    <t>Bradi3g44500</t>
  </si>
  <si>
    <t>Bradi4g37970</t>
  </si>
  <si>
    <t>dihydroneopterin aldolase-like</t>
  </si>
  <si>
    <t>GO:0008380;GO:0005739;GO:0004150;GO:0046656;GO:0032981;GO:0009536</t>
  </si>
  <si>
    <t>plastid;mitochondrial respiratory chain complex I assembly;folic acid biosynthetic process;mitochondrion;dihydroneopterin aldolase activity;RNA splicing</t>
  </si>
  <si>
    <t>Bradi1g78498</t>
  </si>
  <si>
    <t>dentin sialophospho -like, partial</t>
  </si>
  <si>
    <t>Bradi2g23380</t>
  </si>
  <si>
    <t>peptidyl-prolyl cis-trans isomerase fkbp20-1</t>
  </si>
  <si>
    <t>Bradi3g41042</t>
  </si>
  <si>
    <t>PREDICTED: uncharacterized protein LOC100840751</t>
  </si>
  <si>
    <t>GO:0006979;GO:0005739;GO:0006661</t>
  </si>
  <si>
    <t>phosphatidylinositol biosynthetic process;response to oxidative stress;mitochondrion</t>
  </si>
  <si>
    <t>Bradi4g32910</t>
  </si>
  <si>
    <t>uncharacterized loc100381393</t>
  </si>
  <si>
    <t>Bradi4g21180</t>
  </si>
  <si>
    <t>glycine-rich cell wall structural protein 1</t>
  </si>
  <si>
    <t>GO:0003735;GO:0016020;GO:0042254;GO:0005840;GO:0006412</t>
  </si>
  <si>
    <t>membrane;translation;ribosome;structural constituent of ribosome;ribosome biogenesis</t>
  </si>
  <si>
    <t>Bradi1g37337</t>
  </si>
  <si>
    <t>PREDICTED: uncharacterized protein LOC100830294</t>
  </si>
  <si>
    <t>Bradi1g65377</t>
  </si>
  <si>
    <t>Bradi5g04111</t>
  </si>
  <si>
    <t>Bradi1g32390</t>
  </si>
  <si>
    <t>Bradi4g34170</t>
  </si>
  <si>
    <t>30s ribosomal protein s16</t>
  </si>
  <si>
    <t>GO:0003735;GO:0035196;GO:0005739;GO:0042254;GO:0051607;GO:0005840;GO:0009536;GO:0010267</t>
  </si>
  <si>
    <t>plastid;production of ta-siRNAs involved in RNA interference;ribosome;defense response to virus;production of miRNAs involved in gene silencing by miRNA;mitochondrion;structural constituent of ribosome;ribosome biogenesis</t>
  </si>
  <si>
    <t>Bradi2g07093</t>
  </si>
  <si>
    <t>Bradi1g48813</t>
  </si>
  <si>
    <t>Bradi4g12712</t>
  </si>
  <si>
    <t>Bradi1g35386</t>
  </si>
  <si>
    <t>Bradi3g55900</t>
  </si>
  <si>
    <t>polypeptide n-acetylgalactosaminyltransferase 35a</t>
  </si>
  <si>
    <t>Bradi1g63890</t>
  </si>
  <si>
    <t>trna-specific adenosine deaminase 2</t>
  </si>
  <si>
    <t>Bradi3g61220</t>
  </si>
  <si>
    <t>Bradi1g28500</t>
  </si>
  <si>
    <t>zinc finger bed domain-containing protein ricesleeper 2-like</t>
  </si>
  <si>
    <t>GO:0003677;GO:0046983;GO:0009536</t>
  </si>
  <si>
    <t>plastid;DNA binding;protein dimerization activity</t>
  </si>
  <si>
    <t>Bradi1g25200</t>
  </si>
  <si>
    <t>GO:0000166;GO:0003676;GO:0005739;GO:0009536</t>
  </si>
  <si>
    <t>plastid;nucleic acid binding;mitochondrion;nucleotide binding</t>
  </si>
  <si>
    <t>Bradi1g38010</t>
  </si>
  <si>
    <t>40s ribosomal protein s24</t>
  </si>
  <si>
    <t>GO:0000166;GO:0003735;GO:0042254;GO:0005840;GO:0006412</t>
  </si>
  <si>
    <t>translation;ribosome;nucleotide binding;structural constituent of ribosome;ribosome biogenesis</t>
  </si>
  <si>
    <t>Bradi1g31450</t>
  </si>
  <si>
    <t>grx_c4 - glutaredoxin subgroup i</t>
  </si>
  <si>
    <t>GO:0006118;GO:0015035;GO:0009055;GO:0005783;GO:0005794;GO:0045454;GO:0055114</t>
  </si>
  <si>
    <t>oxidation-reduction process;cell redox homeostasis;electron carrier activity;obsolete electron transport;endoplasmic reticulum;protein disulfide oxidoreductase activity;Golgi apparatus</t>
  </si>
  <si>
    <t>Bradi2g00870</t>
  </si>
  <si>
    <t>paired amphipathic helix protein sin3-like 4</t>
  </si>
  <si>
    <t>Bradi4g44480</t>
  </si>
  <si>
    <t>biogenesis of lysosome-related organelles complex 1 subunit 1</t>
  </si>
  <si>
    <t>GO:0048364;GO:0031083;GO:0045324;GO:0019722</t>
  </si>
  <si>
    <t>root development;calcium-mediated signaling;late endosome to vacuole transport;BLOC-1 complex</t>
  </si>
  <si>
    <t>Bradi5g09510</t>
  </si>
  <si>
    <t>Bradi4g40364</t>
  </si>
  <si>
    <t>PREDICTED: uncharacterized protein LOC100836707</t>
  </si>
  <si>
    <t>Bradi2g11284</t>
  </si>
  <si>
    <t>Bradi5g11920</t>
  </si>
  <si>
    <t>histone</t>
  </si>
  <si>
    <t>GO:0005634;GO:0003677;GO:0006605;GO:0003735;GO:0046982;GO:0042254;GO:0000786;GO:0005840;GO:0006007;GO:0006412</t>
  </si>
  <si>
    <t>protein heterodimerization activity;nucleosome;glucose catabolic process;translation;nucleus;ribosome;protein targeting;DNA binding;structural constituent of ribosome;ribosome biogenesis</t>
  </si>
  <si>
    <t>Bradi2g48725</t>
  </si>
  <si>
    <t>pentatricopeptide repeat-containing protein at1g79540</t>
  </si>
  <si>
    <t>Bradi2g34992</t>
  </si>
  <si>
    <t>trna synthase</t>
  </si>
  <si>
    <t>Bradi4g16300</t>
  </si>
  <si>
    <t>actin-related protein 2 3 complex subunit 5a</t>
  </si>
  <si>
    <t>Bradi1g49997</t>
  </si>
  <si>
    <t>Bradi3g25181</t>
  </si>
  <si>
    <t>PREDICTED: uncharacterized protein LOC100831666 isoform X2</t>
  </si>
  <si>
    <t>GO:0019482;GO:0006633;GO:0050080</t>
  </si>
  <si>
    <t>beta-alanine metabolic process;fatty acid biosynthetic process;malonyl-CoA decarboxylase activity</t>
  </si>
  <si>
    <t>Bradi2g22875</t>
  </si>
  <si>
    <t>Bradi3g02830</t>
  </si>
  <si>
    <t>swib domain-containing protein</t>
  </si>
  <si>
    <t>Bradi5g12336</t>
  </si>
  <si>
    <t>upf0161 protein at3g09310</t>
  </si>
  <si>
    <t>Bradi5g18460</t>
  </si>
  <si>
    <t>Bradi3g48042</t>
  </si>
  <si>
    <t>vesicle transport protein got1b</t>
  </si>
  <si>
    <t>GO:0016192;GO:0016020;GO:0006629;GO:0016023;GO:0016787</t>
  </si>
  <si>
    <t>membrane;cytoplasmic vesicle;hydrolase activity;lipid metabolic process;vesicle-mediated transport</t>
  </si>
  <si>
    <t>Bradi1g62860</t>
  </si>
  <si>
    <t>dormancy auxin associated expressed</t>
  </si>
  <si>
    <t>GO:0032880;GO:0009741</t>
  </si>
  <si>
    <t>response to brassinosteroid;regulation of protein localization</t>
  </si>
  <si>
    <t>Bradi2g22130</t>
  </si>
  <si>
    <t>b3 domain-containing protein os05g0481400</t>
  </si>
  <si>
    <t>Bradi3g00420</t>
  </si>
  <si>
    <t>small nuclear ribonucleoprotein sm d3-like</t>
  </si>
  <si>
    <t>GO:0030529;GO:0019013;GO:0006396</t>
  </si>
  <si>
    <t>viral nucleocapsid;intracellular ribonucleoprotein complex;RNA processing</t>
  </si>
  <si>
    <t>Bradi4g06061</t>
  </si>
  <si>
    <t>Bradi2g40090</t>
  </si>
  <si>
    <t>nucleic acid- ob-fold-like protein</t>
  </si>
  <si>
    <t>GO:0005829;GO:0005886;GO:0009536</t>
  </si>
  <si>
    <t>plastid;cytosol;plasma membrane</t>
  </si>
  <si>
    <t>Bradi3g40840</t>
  </si>
  <si>
    <t>60s ribosomal protein l32-1-like</t>
  </si>
  <si>
    <t>GO:0003735;GO:0005739;GO:0042254;GO:0022625;GO:0009536;GO:0006412</t>
  </si>
  <si>
    <t>plastid;cytosolic large ribosomal subunit;translation;mitochondrion;structural constituent of ribosome;ribosome biogenesis</t>
  </si>
  <si>
    <t>Bradi3g10120</t>
  </si>
  <si>
    <t>cold induced protein</t>
  </si>
  <si>
    <t>Bradi3g22190</t>
  </si>
  <si>
    <t>Bradi2g08905</t>
  </si>
  <si>
    <t>zinc finger ccch domain-containing protein 3 isoform x1</t>
  </si>
  <si>
    <t>Bradi3g40870</t>
  </si>
  <si>
    <t>Bradi4g34340</t>
  </si>
  <si>
    <t>Bradi4g34360</t>
  </si>
  <si>
    <t>Bradi2g02780</t>
  </si>
  <si>
    <t>ekc keops complex subunit tprkb</t>
  </si>
  <si>
    <t>GO:0005634;GO:0005829</t>
  </si>
  <si>
    <t>cytosol;nucleus</t>
  </si>
  <si>
    <t>Bradi5g14045</t>
  </si>
  <si>
    <t>Bradi4g09240</t>
  </si>
  <si>
    <t>Bradi1g06315</t>
  </si>
  <si>
    <t>nuclear pore complex protein nup1-like isoform x2</t>
  </si>
  <si>
    <t>Bradi1g36700</t>
  </si>
  <si>
    <t>alba dna rna-binding protein</t>
  </si>
  <si>
    <t>Bradi4g05736</t>
  </si>
  <si>
    <t>Bradi3g09300</t>
  </si>
  <si>
    <t>prefoldin subunit 6</t>
  </si>
  <si>
    <t>GO:0006094;GO:0009651;GO:0016272;GO:0051087;GO:0006096;GO:0051131;GO:0005829;GO:0016023;GO:0051082;GO:0046686;GO:0006457;GO:0043622</t>
  </si>
  <si>
    <t>chaperone-mediated protein complex assembly;response to cadmium ion;cytoplasmic vesicle;response to salt stress;cytosol;prefoldin complex;glycolytic process;cortical microtubule organization;protein folding;gluconeogenesis;unfolded protein binding;chaperone binding</t>
  </si>
  <si>
    <t>Bradi2g57486</t>
  </si>
  <si>
    <t>hypothetical protein F775_23755</t>
  </si>
  <si>
    <t>Bradi1g68280</t>
  </si>
  <si>
    <t>actin-depolymerizing factor 5</t>
  </si>
  <si>
    <t>Bradi3g42320</t>
  </si>
  <si>
    <t>acyl carrier protein 3</t>
  </si>
  <si>
    <t>GO:0009507;GO:0006633</t>
  </si>
  <si>
    <t>chloroplast;fatty acid biosynthetic process</t>
  </si>
  <si>
    <t>Bradi1g72731</t>
  </si>
  <si>
    <t>Bradi1g67491</t>
  </si>
  <si>
    <t>Bradi1g21400</t>
  </si>
  <si>
    <t>transcription elongation factor spt4 homolog 2-like</t>
  </si>
  <si>
    <t>GO:0005634;GO:0008270;GO:0006448;GO:0003746;GO:0005840;GO:0032786</t>
  </si>
  <si>
    <t>positive regulation of DNA-templated transcription, elongation;nucleus;ribosome;translation elongation factor activity;zinc ion binding;regulation of translational elongation</t>
  </si>
  <si>
    <t>Bradi2g49467</t>
  </si>
  <si>
    <t>PREDICTED: uncharacterized protein LOC100824998</t>
  </si>
  <si>
    <t>Bradi1g47021</t>
  </si>
  <si>
    <t>Bradi4g35390</t>
  </si>
  <si>
    <t>dna polymerase delta subunit 4</t>
  </si>
  <si>
    <t>Bradi4g31630</t>
  </si>
  <si>
    <t>PREDICTED: uncharacterized protein C227.17c</t>
  </si>
  <si>
    <t>Bradi2g39610</t>
  </si>
  <si>
    <t>v-type proton atpase subunit f</t>
  </si>
  <si>
    <t>GO:0006119;GO:0015991;GO:0005794;GO:0046961;GO:0005774;GO:0033180;GO:0005886</t>
  </si>
  <si>
    <t>proton-transporting V-type ATPase, V1 domain;ATP hydrolysis coupled proton transport;plasma membrane;proton-transporting ATPase activity, rotational mechanism;vacuolar membrane;oxidative phosphorylation;Golgi apparatus</t>
  </si>
  <si>
    <t>Bradi2g54450</t>
  </si>
  <si>
    <t>40s ribosomal protein s15a-1</t>
  </si>
  <si>
    <t>GO:0022627;GO:0042254;GO:0005794;GO:0009664;GO:0005774;GO:0005886;GO:0042545;GO:0006412;GO:0001510;GO:0009507;GO:0009506;GO:0003735;GO:0005618;GO:0005739</t>
  </si>
  <si>
    <t>plasma membrane;vacuolar membrane;RNA methylation;mitochondrion;Golgi apparatus;cytosolic small ribosomal subunit;chloroplast;plasmodesma;cell wall modification;translation;cell wall;plant-type cell wall organization;structural constituent of ribosome;ribosome biogenesis</t>
  </si>
  <si>
    <t>Cellular Component;Cellular Component;Cellular Component;Cellular Component;Cellular Component;Cellular Component;Cellular Component;Cellular Component;Molecular Function;Biological Process;Biological Process;Biological Process;Biological Process;Biological Process</t>
  </si>
  <si>
    <t>Bradi1g62790</t>
  </si>
  <si>
    <t>PREDICTED: uncharacterized protein LOC100843290</t>
  </si>
  <si>
    <t>Bradi4g28850</t>
  </si>
  <si>
    <t>muscle m-line assembly protein unc-89-like isoform x1</t>
  </si>
  <si>
    <t>Bradi4g37400</t>
  </si>
  <si>
    <t>PREDICTED: uncharacterized protein LOC100832502</t>
  </si>
  <si>
    <t>Bradi1g02930</t>
  </si>
  <si>
    <t>huntingtin-interacting protein k</t>
  </si>
  <si>
    <t>Bradi4g39460</t>
  </si>
  <si>
    <t>mitochondrial ribosomal protein l37 isoform 1</t>
  </si>
  <si>
    <t>Bradi3g43090</t>
  </si>
  <si>
    <t>prefoldin subunit 1</t>
  </si>
  <si>
    <t>Bradi1g44950</t>
  </si>
  <si>
    <t>zinc ribbon 1</t>
  </si>
  <si>
    <t>Bradi4g38540</t>
  </si>
  <si>
    <t>GO:0001510;GO:0005515;GO:0003735;GO:0009793;GO:0042254;GO:0022625;GO:0005730;GO:0006412;GO:0016567</t>
  </si>
  <si>
    <t>embryo development ending in seed dormancy;cytosolic large ribosomal subunit;protein ubiquitination;nucleolus;translation;protein binding;RNA methylation;structural constituent of ribosome;ribosome biogenesis</t>
  </si>
  <si>
    <t>Bradi1g63860</t>
  </si>
  <si>
    <t>14 kda zinc-binding protein</t>
  </si>
  <si>
    <t>GO:0005777;GO:0009150;GO:0006790;GO:0047627;GO:0005886</t>
  </si>
  <si>
    <t>plasma membrane;adenylylsulfatase activity;purine ribonucleotide metabolic process;sulfur compound metabolic process;peroxisome</t>
  </si>
  <si>
    <t>Bradi4g16678</t>
  </si>
  <si>
    <t>Bradi3g48110</t>
  </si>
  <si>
    <t>PREDICTED: uncharacterized protein LOC100838617</t>
  </si>
  <si>
    <t>Bradi1g15300</t>
  </si>
  <si>
    <t>PREDICTED: uncharacterized protein LOC100843233</t>
  </si>
  <si>
    <t>Bradi4g28700</t>
  </si>
  <si>
    <t>beta-amylase 8 isoform x1</t>
  </si>
  <si>
    <t>Bradi3g46230</t>
  </si>
  <si>
    <t>small nuclear ribonucleoprotein lsm1</t>
  </si>
  <si>
    <t>GO:0000339;GO:0000290;GO:0000932;GO:0019013</t>
  </si>
  <si>
    <t>RNA cap binding;P-body;viral nucleocapsid;deadenylation-dependent decapping of nuclear-transcribed mRNA</t>
  </si>
  <si>
    <t>Bradi3g26670</t>
  </si>
  <si>
    <t>proteasome assembly chaperone 3-like</t>
  </si>
  <si>
    <t>Bradi3g47371</t>
  </si>
  <si>
    <t>Bradi3g57917</t>
  </si>
  <si>
    <t>Bradi4g36023</t>
  </si>
  <si>
    <t>formin 6</t>
  </si>
  <si>
    <t>Bradi1g26382</t>
  </si>
  <si>
    <t>Bradi1g12715</t>
  </si>
  <si>
    <t>Bradi2g54814</t>
  </si>
  <si>
    <t>PREDICTED: uncharacterized protein LOC104582901</t>
  </si>
  <si>
    <t>Bradi5g02834</t>
  </si>
  <si>
    <t>Bradi1g33050</t>
  </si>
  <si>
    <t>Bradi2g12482</t>
  </si>
  <si>
    <t>Bradi4g12210</t>
  </si>
  <si>
    <t>PREDICTED: uncharacterized protein LOC100846852</t>
  </si>
  <si>
    <t>Bradi3g58426</t>
  </si>
  <si>
    <t>Bradi2g07096</t>
  </si>
  <si>
    <t>Bradi4g34250</t>
  </si>
  <si>
    <t>gpi-anchored protein 58</t>
  </si>
  <si>
    <t>Bradi2g45241</t>
  </si>
  <si>
    <t>hypothetical protein BRADI_5g12912</t>
  </si>
  <si>
    <t>Bradi1g78050</t>
  </si>
  <si>
    <t>GO:0007050;GO:0005515;GO:0004861;GO:0071901</t>
  </si>
  <si>
    <t>cyclin-dependent protein serine/threonine kinase inhibitor activity;negative regulation of protein serine/threonine kinase activity;protein binding;cell cycle arrest</t>
  </si>
  <si>
    <t>Bradi3g25925</t>
  </si>
  <si>
    <t>ribosome maturation factor rimm</t>
  </si>
  <si>
    <t>GO:0000023;GO:0009507;GO:0019252;GO:0043085;GO:0043022;GO:0035196;GO:0051607;GO:0006364;GO:0005840;GO:0070569;GO:0010267</t>
  </si>
  <si>
    <t>chloroplast;ribosome binding;production of ta-siRNAs involved in RNA interference;rRNA processing;uridylyltransferase activity;maltose metabolic process;starch biosynthetic process;ribosome;defense response to virus;positive regulation of catalytic activity;production of miRNAs involved in gene silencing by miRNA</t>
  </si>
  <si>
    <t>Bradi4g06350</t>
  </si>
  <si>
    <t>PREDICTED: uncharacterized protein LOC100829221</t>
  </si>
  <si>
    <t>Bradi3g26498</t>
  </si>
  <si>
    <t>Bradi2g24116</t>
  </si>
  <si>
    <t>Bradi1g72270</t>
  </si>
  <si>
    <t>PREDICTED: uncharacterized protein At5g64816</t>
  </si>
  <si>
    <t>Bradi1g21870</t>
  </si>
  <si>
    <t>non-specific lipid-transfer protein 4-like</t>
  </si>
  <si>
    <t>Bradi5g17132</t>
  </si>
  <si>
    <t>Bradi3g51358</t>
  </si>
  <si>
    <t>Bradi3g27046</t>
  </si>
  <si>
    <t>Bradi3g45441</t>
  </si>
  <si>
    <t>Bradi1g41996</t>
  </si>
  <si>
    <t>Bradi4g31423</t>
  </si>
  <si>
    <t>Bradi2g50186</t>
  </si>
  <si>
    <t>Bradi5g22532</t>
  </si>
  <si>
    <t>Bradi5g08945</t>
  </si>
  <si>
    <t>Bradi3g53460</t>
  </si>
  <si>
    <t>60s ribosomal protein l31</t>
  </si>
  <si>
    <t>Bradi5g19270</t>
  </si>
  <si>
    <t>copper ion binding protein</t>
  </si>
  <si>
    <t>Bradi5g10676</t>
  </si>
  <si>
    <t>Bradi3g56655</t>
  </si>
  <si>
    <t>Bradi3g41837</t>
  </si>
  <si>
    <t>60S ribosomal L38 [Zea mays]</t>
  </si>
  <si>
    <t>GO:0003723;GO:0003735;GO:0022618;GO:0042254;GO:0022625;GO:0006412</t>
  </si>
  <si>
    <t>cytosolic large ribosomal subunit;translation;RNA binding;ribonucleoprotein complex assembly;structural constituent of ribosome;ribosome biogenesis</t>
  </si>
  <si>
    <t>Bradi1g12675</t>
  </si>
  <si>
    <t>Bradi2g43082</t>
  </si>
  <si>
    <t>Bradi1g60115</t>
  </si>
  <si>
    <t>Bradi3g12540</t>
  </si>
  <si>
    <t>bet1-like snare 1-1</t>
  </si>
  <si>
    <t>Bradi2g49030</t>
  </si>
  <si>
    <t>GO:0003735;GO:0005739;GO:0042254;GO:0005840;GO:0019843;GO:0006412</t>
  </si>
  <si>
    <t>rRNA binding;translation;ribosome;mitochondrion;structural constituent of ribosome;ribosome biogenesis</t>
  </si>
  <si>
    <t>Bradi4g37180</t>
  </si>
  <si>
    <t>50s ribosomal protein l18</t>
  </si>
  <si>
    <t>Bradi1g39924</t>
  </si>
  <si>
    <t>Os03g0769700 [Oryza sativa Japonica Group]</t>
  </si>
  <si>
    <t>Bradi3g42869</t>
  </si>
  <si>
    <t>Os08g0558900 [Oryza sativa Japonica Group]</t>
  </si>
  <si>
    <t>GO:0032780;GO:0042030;GO:0005739</t>
  </si>
  <si>
    <t>ATPase inhibitor activity;negative regulation of ATPase activity;mitochondrion</t>
  </si>
  <si>
    <t>Bradi2g24186</t>
  </si>
  <si>
    <t>Bradi4g44790</t>
  </si>
  <si>
    <t>macrophage migration inhibitory factor homolog isoform x2</t>
  </si>
  <si>
    <t>GO:0050178;GO:0005777;GO:0009507;GO:0006569;GO:0006558;GO:0009684;GO:0006570</t>
  </si>
  <si>
    <t>L-phenylalanine metabolic process;chloroplast;phenylpyruvate tautomerase activity;indoleacetic acid biosynthetic process;peroxisome;tyrosine metabolic process;tryptophan catabolic process</t>
  </si>
  <si>
    <t>Bradi5g03670</t>
  </si>
  <si>
    <t>Bradi3g52190</t>
  </si>
  <si>
    <t>dnaj protein erdj3b</t>
  </si>
  <si>
    <t>Bradi3g34305</t>
  </si>
  <si>
    <t>Bradi3g55710</t>
  </si>
  <si>
    <t>Bradi3g17519</t>
  </si>
  <si>
    <t>Bradi1g26400</t>
  </si>
  <si>
    <t>autophagy-related protein 8c</t>
  </si>
  <si>
    <t>GO:0005515;GO:0033110;GO:0006914;GO:0015031;GO:0000421;GO:0005874</t>
  </si>
  <si>
    <t>microtubule;protein transport;autophagy;Cvt vesicle membrane;protein binding;autophagosome membrane</t>
  </si>
  <si>
    <t>Bradi4g12695</t>
  </si>
  <si>
    <t>Bradi3g37486</t>
  </si>
  <si>
    <t>Bradi4g25750</t>
  </si>
  <si>
    <t>Bradi3g27825</t>
  </si>
  <si>
    <t>hypothetical protein BRADI_3g27824</t>
  </si>
  <si>
    <t>Bradi2g29342</t>
  </si>
  <si>
    <t>hypothetical protein BRADI_3g11201</t>
  </si>
  <si>
    <t>Bradi2g38416</t>
  </si>
  <si>
    <t>Bradi5g19831</t>
  </si>
  <si>
    <t>PREDICTED: uncharacterized protein LOC100822539 isoform X2</t>
  </si>
  <si>
    <t>Bradi2g18142</t>
  </si>
  <si>
    <t>fiber protein fb11</t>
  </si>
  <si>
    <t>Bradi1g73670</t>
  </si>
  <si>
    <t>PREDICTED: uncharacterized protein LOC100824941 isoform X1</t>
  </si>
  <si>
    <t>Bradi5g03136</t>
  </si>
  <si>
    <t>Bradi1g55110</t>
  </si>
  <si>
    <t>Bradi3g16620</t>
  </si>
  <si>
    <t>60s ribosomal protein l34</t>
  </si>
  <si>
    <t>Bradi3g16775</t>
  </si>
  <si>
    <t>leucine-rich repeat receptor kinase PXL2 isoform X3 [Brachypodium distachyon]</t>
  </si>
  <si>
    <t>Bradi3g48935</t>
  </si>
  <si>
    <t>PREDICTED: uncharacterized protein LOC100840025</t>
  </si>
  <si>
    <t>Bradi1g08440</t>
  </si>
  <si>
    <t>transmembrane protein 256 homolog</t>
  </si>
  <si>
    <t>Bradi3g39660</t>
  </si>
  <si>
    <t>mediator of rna polymerase ii transcription subunit 15a isoform x2</t>
  </si>
  <si>
    <t>GO:0005667;GO:0003712;GO:0005829;GO:0006355;GO:0045449;GO:0009536</t>
  </si>
  <si>
    <t>plastid;cytosol;transcription factor complex;transcription cofactor activity;regulation of transcription, DNA-templated</t>
  </si>
  <si>
    <t>Cellular Component;Cellular Component;Molecular Function;Biological Process;Cellular Component;Biological Process</t>
  </si>
  <si>
    <t>Bradi1g36965</t>
  </si>
  <si>
    <t>Bradi1g21221</t>
  </si>
  <si>
    <t>dolichyl-diphosphooligosaccharide--protein glycosyltransferase subunit 4a</t>
  </si>
  <si>
    <t>GO:0005789;GO:0016192;GO:0016021;GO:0005829;GO:0030131;GO:0016023;GO:0006623</t>
  </si>
  <si>
    <t>clathrin adaptor complex;endoplasmic reticulum membrane;cytoplasmic vesicle;cytosol;integral component of membrane;protein targeting to vacuole;vesicle-mediated transport</t>
  </si>
  <si>
    <t>Bradi1g42594</t>
  </si>
  <si>
    <t>Bradi2g58760</t>
  </si>
  <si>
    <t>cysteine-rich peptide</t>
  </si>
  <si>
    <t>Bradi3g50401</t>
  </si>
  <si>
    <t>Bradi3g12485</t>
  </si>
  <si>
    <t>PREDICTED: uncharacterized protein LOC104583514</t>
  </si>
  <si>
    <t>Bradi4g38680</t>
  </si>
  <si>
    <t>PREDICTED: uncharacterized protein LOC100825960 isoform X2</t>
  </si>
  <si>
    <t>Bradi1g60090</t>
  </si>
  <si>
    <t>early flowering 4 protein isoform x1</t>
  </si>
  <si>
    <t>Bradi3g52920</t>
  </si>
  <si>
    <t>ring-box protein 1a-like</t>
  </si>
  <si>
    <t>Bradi3g28907</t>
  </si>
  <si>
    <t>mitochondrial import inner membrane translocase subunit tim16-like</t>
  </si>
  <si>
    <t>GO:0016799;GO:0009691;GO:0005744;GO:0030150;GO:0016021</t>
  </si>
  <si>
    <t>hydrolase activity, hydrolyzing N-glycosyl compounds;protein import into mitochondrial matrix;mitochondrial inner membrane presequence translocase complex;cytokinin biosynthetic process;integral component of membrane</t>
  </si>
  <si>
    <t>Bradi1g36038</t>
  </si>
  <si>
    <t>PREDICTED: uncharacterized protein LOC100824753</t>
  </si>
  <si>
    <t>Bradi4g17455</t>
  </si>
  <si>
    <t>Bradi1g27735</t>
  </si>
  <si>
    <t>endoplasmic oxidoreductin-2</t>
  </si>
  <si>
    <t>Bradi2g34120</t>
  </si>
  <si>
    <t>PREDICTED: uncharacterized protein LOC100844174</t>
  </si>
  <si>
    <t>Bradi1g34760</t>
  </si>
  <si>
    <t>Bradi2g20920</t>
  </si>
  <si>
    <t>protein translation factor sui1</t>
  </si>
  <si>
    <t>Bradi4g16021</t>
  </si>
  <si>
    <t>Os11g0572400 [Oryza sativa Japonica Group]</t>
  </si>
  <si>
    <t>GO:0016757;GO:0016020;GO:0006486;GO:0005794</t>
  </si>
  <si>
    <t>membrane;protein glycosylation;transferase activity, transferring glycosyl groups;Golgi apparatus</t>
  </si>
  <si>
    <t>Bradi3g32715</t>
  </si>
  <si>
    <t>Bradi2g38750</t>
  </si>
  <si>
    <t>amino acid selective channel protein</t>
  </si>
  <si>
    <t>GO:0042803;GO:0009941;GO:0016021;GO:0015171;GO:0045037;GO:0005773;GO:0042742;GO:0003333</t>
  </si>
  <si>
    <t>protein import into chloroplast stroma;vacuole;chloroplast envelope;amino acid transmembrane transport;protein homodimerization activity;defense response to bacterium;integral component of membrane;amino acid transmembrane transporter activity</t>
  </si>
  <si>
    <t>Bradi5g13020</t>
  </si>
  <si>
    <t>small nuclear ribonucleoprotein sm d1-like</t>
  </si>
  <si>
    <t>GO:0030529;GO:0016020;GO:0019013;GO:0006396</t>
  </si>
  <si>
    <t>membrane;viral nucleocapsid;intracellular ribonucleoprotein complex;RNA processing</t>
  </si>
  <si>
    <t>Bradi3g20317</t>
  </si>
  <si>
    <t>PREDICTED: uncharacterized protein LOC100827184 isoform X1</t>
  </si>
  <si>
    <t>Bradi2g12770</t>
  </si>
  <si>
    <t>protein ralf-like 33</t>
  </si>
  <si>
    <t>Bradi3g47250</t>
  </si>
  <si>
    <t>Bradi2g09627</t>
  </si>
  <si>
    <t>replication protein a 14 kda subunit-like</t>
  </si>
  <si>
    <t>GO:0005634;GO:0003677;GO:0006281;GO:0005515;GO:0006260;GO:0006310;GO:0016023</t>
  </si>
  <si>
    <t>DNA replication;cytoplasmic vesicle;nucleus;protein binding;DNA recombination;DNA repair;DNA binding</t>
  </si>
  <si>
    <t>Bradi5g15655</t>
  </si>
  <si>
    <t>Bradi3g09371</t>
  </si>
  <si>
    <t>b3 domain-containing protein os07g0563300-like</t>
  </si>
  <si>
    <t>GO:0005634;GO:0003677;GO:0008270;GO:0048366;GO:0006355;GO:0009536</t>
  </si>
  <si>
    <t>plastid;nucleus;DNA binding;zinc ion binding;regulation of transcription, DNA-templated;leaf development</t>
  </si>
  <si>
    <t>Bradi2g10010</t>
  </si>
  <si>
    <t>calmodulin</t>
  </si>
  <si>
    <t>GO:0005513;GO:0008171;GO:0010099;GO:0005515;GO:0032440;GO:0005509;GO:0006084;GO:0005829;GO:0055114;GO:0019722;GO:0009612;GO:0032259</t>
  </si>
  <si>
    <t>O-methyltransferase activity;oxidation-reduction process;2-alkenal reductase [NAD(P)] activity;cytosol;methylation;detection of calcium ion;response to mechanical stimulus;regulation of photomorphogenesis;calcium-mediated signaling;acetyl-CoA metabolic process;protein binding;calcium ion binding</t>
  </si>
  <si>
    <t>Bradi2g23830</t>
  </si>
  <si>
    <t>60s acidic ribosomal protein p2b</t>
  </si>
  <si>
    <t>GO:0003735;GO:0005739;GO:0042254;GO:0005840;GO:0006414</t>
  </si>
  <si>
    <t>translational elongation;ribosome;mitochondrion;structural constituent of ribosome;ribosome biogenesis</t>
  </si>
  <si>
    <t>Bradi2g10400</t>
  </si>
  <si>
    <t>60s ribosomal protein l30</t>
  </si>
  <si>
    <t>Bradi4g18298</t>
  </si>
  <si>
    <t>Bradi2g07932</t>
  </si>
  <si>
    <t>Bradi1g28205</t>
  </si>
  <si>
    <t>Bradi3g60180</t>
  </si>
  <si>
    <t>ribosomal protein l35a</t>
  </si>
  <si>
    <t>Bradi2g49650</t>
  </si>
  <si>
    <t>tubulin-folding cofactor a-like</t>
  </si>
  <si>
    <t>GO:0015631;GO:0007021;GO:0045298;GO:0005829;GO:0051082</t>
  </si>
  <si>
    <t>cytosol;tubulin binding;tubulin complex assembly;tubulin complex;unfolded protein binding</t>
  </si>
  <si>
    <t>Bradi3g13675</t>
  </si>
  <si>
    <t>Bradi5g09345</t>
  </si>
  <si>
    <t>Bradi3g44503</t>
  </si>
  <si>
    <t>Bradi4g36010</t>
  </si>
  <si>
    <t>at5g17280 mkp11_13</t>
  </si>
  <si>
    <t>Bradi4g10686</t>
  </si>
  <si>
    <t>Bradi1g32933</t>
  </si>
  <si>
    <t>Bradi4g16690</t>
  </si>
  <si>
    <t>Bradi2g36859</t>
  </si>
  <si>
    <t>hypothetical protein OsI_18379</t>
  </si>
  <si>
    <t>Bradi5g14900</t>
  </si>
  <si>
    <t>trafficking protein particle complex protein 2</t>
  </si>
  <si>
    <t>GO:0006888;GO:0005737</t>
  </si>
  <si>
    <t>cytoplasm;ER to Golgi vesicle-mediated transport</t>
  </si>
  <si>
    <t>Bradi2g23260</t>
  </si>
  <si>
    <t>60s ribosomal protein l36-3-like</t>
  </si>
  <si>
    <t>Bradi1g13223</t>
  </si>
  <si>
    <t>nadph:adrenodoxin mitochondrial</t>
  </si>
  <si>
    <t>GO:0005759;GO:0050660;GO:0022900;GO:0005886;GO:0016731;GO:0042744</t>
  </si>
  <si>
    <t>hydrogen peroxide catabolic process;electron transport chain;plasma membrane;mitochondrial matrix;oxidoreductase activity, acting on iron-sulfur proteins as donors, NAD or NADP as acceptor;flavin adenine dinucleotide binding</t>
  </si>
  <si>
    <t>Bradi2g01490</t>
  </si>
  <si>
    <t>snf1-related protein kinase regulatory subunit beta-3</t>
  </si>
  <si>
    <t>GO:0005515;GO:0046872;GO:0016310;GO:0030001;GO:0016301</t>
  </si>
  <si>
    <t>metal ion transport;metal ion binding;kinase activity;protein binding;phosphorylation</t>
  </si>
  <si>
    <t>Bradi1g23330</t>
  </si>
  <si>
    <t>yippee-like protein os10g0369500</t>
  </si>
  <si>
    <t>Bradi2g55940</t>
  </si>
  <si>
    <t>auxin-repressed kda</t>
  </si>
  <si>
    <t>Bradi1g08201</t>
  </si>
  <si>
    <t>ptd008 protein</t>
  </si>
  <si>
    <t>Bradi1g60485</t>
  </si>
  <si>
    <t>Bradi5g25110</t>
  </si>
  <si>
    <t>phd finger-like domain-containing protein 5b</t>
  </si>
  <si>
    <t>GO:0005525;GO:0005689;GO:0003924;GO:0042254;GO:0000398</t>
  </si>
  <si>
    <t>mRNA splicing, via spliceosome;GTP binding;U12-type spliceosomal complex;GTPase activity;ribosome biogenesis</t>
  </si>
  <si>
    <t>Bradi1g03700</t>
  </si>
  <si>
    <t>Bradi1g24740</t>
  </si>
  <si>
    <t>PREDICTED: uncharacterized protein LOC100842212 isoform X2</t>
  </si>
  <si>
    <t>Bradi3g00835</t>
  </si>
  <si>
    <t>Bradi2g50650</t>
  </si>
  <si>
    <t>PREDICTED: uncharacterized protein LOC100831028</t>
  </si>
  <si>
    <t>Bradi2g26045</t>
  </si>
  <si>
    <t>Bradi5g11040</t>
  </si>
  <si>
    <t>GO:0000339;GO:0000290;GO:0000932;GO:0019013;GO:0010228</t>
  </si>
  <si>
    <t>RNA cap binding;vegetative to reproductive phase transition of meristem;P-body;viral nucleocapsid;deadenylation-dependent decapping of nuclear-transcribed mRNA</t>
  </si>
  <si>
    <t>Bradi4g04848</t>
  </si>
  <si>
    <t>Bradi2g36893</t>
  </si>
  <si>
    <t>PREDICTED: uncharacterized protein LOC104583242</t>
  </si>
  <si>
    <t>Bradi4g38580</t>
  </si>
  <si>
    <t>40s ribosomal protein s25-1</t>
  </si>
  <si>
    <t>Bradi4g02524</t>
  </si>
  <si>
    <t>Bradi3g61053</t>
  </si>
  <si>
    <t>Bradi1g69048</t>
  </si>
  <si>
    <t>Bradi3g20615</t>
  </si>
  <si>
    <t>Bradi5g12714</t>
  </si>
  <si>
    <t>snakin-2-like</t>
  </si>
  <si>
    <t>GO:0008283;GO:0009737;GO:0009651;GO:2000377;GO:0016023;GO:0005886</t>
  </si>
  <si>
    <t>regulation of reactive oxygen species metabolic process;cytoplasmic vesicle;cell proliferation;response to salt stress;plasma membrane;response to abscisic acid</t>
  </si>
  <si>
    <t>Bradi2g09030</t>
  </si>
  <si>
    <t>Bradi2g30824</t>
  </si>
  <si>
    <t>hypothetical protein BRADI_2g30826</t>
  </si>
  <si>
    <t>Bradi1g28525</t>
  </si>
  <si>
    <t>Bradi3g28540</t>
  </si>
  <si>
    <t>pleckstrin homology domain-containing family h member 3</t>
  </si>
  <si>
    <t>Bradi2g27752</t>
  </si>
  <si>
    <t>Os10g0186800 [Oryza sativa Japonica Group]</t>
  </si>
  <si>
    <t>Bradi2g23178</t>
  </si>
  <si>
    <t>PREDICTED: uncharacterized protein LOC100834594 isoform X2</t>
  </si>
  <si>
    <t>Bradi3g53885</t>
  </si>
  <si>
    <t>PREDICTED: uncharacterized protein LOC100824600</t>
  </si>
  <si>
    <t>Bradi2g11457</t>
  </si>
  <si>
    <t>PREDICTED: uncharacterized protein LOC100828888</t>
  </si>
  <si>
    <t>Bradi1g28750</t>
  </si>
  <si>
    <t>60s ribosomal protein l36a</t>
  </si>
  <si>
    <t>GO:0003735;GO:0005739;GO:0042254;GO:0022625;GO:0006412</t>
  </si>
  <si>
    <t>cytosolic large ribosomal subunit;translation;mitochondrion;structural constituent of ribosome;ribosome biogenesis</t>
  </si>
  <si>
    <t>Bradi2g61835</t>
  </si>
  <si>
    <t>small nuclear ribonucleoprotein sm d2-like</t>
  </si>
  <si>
    <t>GO:0001510;GO:0008380;GO:0005829;GO:0019013;GO:0005730;GO:0030532</t>
  </si>
  <si>
    <t>cytosol;viral nucleocapsid;small nuclear ribonucleoprotein complex;nucleolus;RNA methylation;RNA splicing</t>
  </si>
  <si>
    <t>Bradi2g33690</t>
  </si>
  <si>
    <t>uncharacterized loc100278188</t>
  </si>
  <si>
    <t>Bradi2g26645</t>
  </si>
  <si>
    <t>PREDICTED: uncharacterized protein LOC104582677</t>
  </si>
  <si>
    <t>Bradi2g08657</t>
  </si>
  <si>
    <t>Bradi1g06755</t>
  </si>
  <si>
    <t>Bradi3g15304</t>
  </si>
  <si>
    <t>Bradi5g15456</t>
  </si>
  <si>
    <t>Bradi2g58830</t>
  </si>
  <si>
    <t>ubiquitin-like protein smt3</t>
  </si>
  <si>
    <t>GO:0005634;GO:0005515;GO:0005737;GO:0008152;GO:0016462</t>
  </si>
  <si>
    <t>cytoplasm;nucleus;pyrophosphatase activity;metabolic process;protein binding</t>
  </si>
  <si>
    <t>Bradi4g17583</t>
  </si>
  <si>
    <t>Bradi2g58013</t>
  </si>
  <si>
    <t>Bradi4g20671</t>
  </si>
  <si>
    <t>Bradi2g05690</t>
  </si>
  <si>
    <t>profilin</t>
  </si>
  <si>
    <t>GO:0005856;GO:0003779;GO:0005737</t>
  </si>
  <si>
    <t>cytoplasm;cytoskeleton;actin binding</t>
  </si>
  <si>
    <t>Bradi1g33110</t>
  </si>
  <si>
    <t>ubiquitin-related modifier 1 homolog</t>
  </si>
  <si>
    <t>GO:0005829;GO:0002098;GO:0032447;GO:0034227</t>
  </si>
  <si>
    <t>tRNA wobble uridine modification;tRNA thio-modification;cytosol;protein urmylation</t>
  </si>
  <si>
    <t>Bradi4g24760</t>
  </si>
  <si>
    <t>ubiquinol-cytochrome c reductase complex kda protein</t>
  </si>
  <si>
    <t>GO:0006118;GO:0008121;GO:0045153;GO:0045285;GO:1902600;GO:0005750;GO:0006122</t>
  </si>
  <si>
    <t>electron transporter, transferring electrons within CoQH2-cytochrome c reductase complex activity;hydrogen ion transmembrane transport;ubiquinol-cytochrome-c reductase activity;respiratory chain complex III;mitochondrial respiratory chain complex III;obsolete electron transport;mitochondrial electron transport, ubiquinol to cytochrome c</t>
  </si>
  <si>
    <t>Cellular Component;Molecular Function;Molecular Function;Biological Process;Biological Process;Biological Process;Cellular Component</t>
  </si>
  <si>
    <t>Bradi1g44100</t>
  </si>
  <si>
    <t>signal recognition particle 9 kda protein</t>
  </si>
  <si>
    <t>GO:0006614;GO:0008312;GO:0045900;GO:0005786</t>
  </si>
  <si>
    <t>SRP-dependent cotranslational protein targeting to membrane;signal recognition particle, endoplasmic reticulum targeting;7S RNA binding;negative regulation of translational elongation</t>
  </si>
  <si>
    <t>Bradi5g19350</t>
  </si>
  <si>
    <t>histone h4</t>
  </si>
  <si>
    <t>GO:0005794;GO:0000786;GO:0005730;GO:0005774;GO:0005886;GO:0006334;GO:0009579;GO:0009414;GO:0000166;GO:0003677;GO:0001510;GO:0009507;GO:0009506;GO:0046982;GO:0006606;GO:0005739;GO:0005829;GO:0051604</t>
  </si>
  <si>
    <t>protein heterodimerization activity;protein maturation;response to water deprivation;cytosol;plasma membrane;vacuolar membrane;protein import into nucleus;DNA binding;RNA methylation;mitochondrion;Golgi apparatus;chloroplast;plasmodesma;nucleosome;nucleolus;nucleosome assembly;thylakoid;nucleotide binding</t>
  </si>
  <si>
    <t>Cellular Component;Cellular Component;Cellular Component;Cellular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</t>
  </si>
  <si>
    <t>Bradi5g19500</t>
  </si>
  <si>
    <t>signal recognition particle 19 kda protein</t>
  </si>
  <si>
    <t>GO:0006614;GO:0008312;GO:0005786</t>
  </si>
  <si>
    <t>SRP-dependent cotranslational protein targeting to membrane;signal recognition particle, endoplasmic reticulum targeting;7S RNA binding</t>
  </si>
  <si>
    <t>Bradi1g07611</t>
  </si>
  <si>
    <t>Bradi2g31740</t>
  </si>
  <si>
    <t>coatomer subunit epsilon-1</t>
  </si>
  <si>
    <t>GO:0006890;GO:0015031;GO:0005198;GO:0030663</t>
  </si>
  <si>
    <t>COPI-coated vesicle membrane;protein transport;retrograde vesicle-mediated transport, Golgi to ER;structural molecule activity</t>
  </si>
  <si>
    <t>Bradi3g56132</t>
  </si>
  <si>
    <t>Bradi3g31360</t>
  </si>
  <si>
    <t>Bradi2g21800</t>
  </si>
  <si>
    <t>cenh3</t>
  </si>
  <si>
    <t>GO:0003677;GO:0050794;GO:0046982;GO:1902589;GO:0000786</t>
  </si>
  <si>
    <t>protein heterodimerization activity;single-organism organelle organization;nucleosome;DNA binding;regulation of cellular process</t>
  </si>
  <si>
    <t>Bradi2g49220</t>
  </si>
  <si>
    <t>protein nuclear fusion defective chloroplastic mitochondrial</t>
  </si>
  <si>
    <t>Bradi2g48840</t>
  </si>
  <si>
    <t>uncharacterized loc100275224 precursor</t>
  </si>
  <si>
    <t>Bradi3g03824</t>
  </si>
  <si>
    <t>Os02g0148600 [Oryza sativa Japonica Group]</t>
  </si>
  <si>
    <t>Bradi2g41294</t>
  </si>
  <si>
    <t>serine threonine-protein kinase nek6</t>
  </si>
  <si>
    <t>Bradi1g18540</t>
  </si>
  <si>
    <t>Bradi5g22426</t>
  </si>
  <si>
    <t>Bradi2g08820</t>
  </si>
  <si>
    <t>uncharacterized loc100277564</t>
  </si>
  <si>
    <t>GO:0009086;GO:0000394;GO:0006661</t>
  </si>
  <si>
    <t>RNA splicing, via endonucleolytic cleavage and ligation;phosphatidylinositol biosynthetic process;methionine biosynthetic process</t>
  </si>
  <si>
    <t>Bradi3g39722</t>
  </si>
  <si>
    <t>Bradi1g18740</t>
  </si>
  <si>
    <t>PREDICTED: uncharacterized protein LOC100822822</t>
  </si>
  <si>
    <t>Bradi5g23220</t>
  </si>
  <si>
    <t>u6 snrna-associated sm-like protein lsm7</t>
  </si>
  <si>
    <t>GO:0003723;GO:0005732;GO:0000398</t>
  </si>
  <si>
    <t>mRNA splicing, via spliceosome;small nucleolar ribonucleoprotein complex;RNA binding</t>
  </si>
  <si>
    <t>Bradi3g19680</t>
  </si>
  <si>
    <t>60S ribosomal L39 [Zea mays]</t>
  </si>
  <si>
    <t>GO:0003723;GO:0003735;GO:0005739;GO:0042254;GO:0022625;GO:0006412</t>
  </si>
  <si>
    <t>cytosolic large ribosomal subunit;translation;RNA binding;mitochondrion;structural constituent of ribosome;ribosome biogenesis</t>
  </si>
  <si>
    <t>Bradi3g19796</t>
  </si>
  <si>
    <t>f-box protein at5g03100-like</t>
  </si>
  <si>
    <t>Bradi2g14260</t>
  </si>
  <si>
    <t>sm-like protein lsm8</t>
  </si>
  <si>
    <t>GO:0003723;GO:0046540;GO:0019013;GO:0016740;GO:0000398</t>
  </si>
  <si>
    <t>mRNA splicing, via spliceosome;U4/U6 x U5 tri-snRNP complex;transferase activity;viral nucleocapsid;RNA binding</t>
  </si>
  <si>
    <t>Bradi3g53265</t>
  </si>
  <si>
    <t>Bradi4g22530</t>
  </si>
  <si>
    <t>GO:0001729;GO:0006672;GO:0043069;GO:0005488;GO:0046834;GO:0006687</t>
  </si>
  <si>
    <t>ceramide kinase activity;glycosphingolipid metabolic process;ceramide metabolic process;binding;negative regulation of programmed cell death;lipid phosphorylation</t>
  </si>
  <si>
    <t>Bradi5g17590</t>
  </si>
  <si>
    <t>PREDICTED: uncharacterized protein LOC100833959</t>
  </si>
  <si>
    <t>Bradi1g23635</t>
  </si>
  <si>
    <t>Bradi3g31712</t>
  </si>
  <si>
    <t>PREDICTED: uncharacterized protein LOC100824093 isoform X3</t>
  </si>
  <si>
    <t>Bradi2g56060</t>
  </si>
  <si>
    <t>u6 snrna-associated sm-like protein lsm3</t>
  </si>
  <si>
    <t>GO:0030529;GO:0019013;GO:0006301</t>
  </si>
  <si>
    <t>viral nucleocapsid;intracellular ribonucleoprotein complex;postreplication repair</t>
  </si>
  <si>
    <t>Bradi4g04473</t>
  </si>
  <si>
    <t>Bradi3g10020</t>
  </si>
  <si>
    <t>dynein light chain flagellar outer arm-like</t>
  </si>
  <si>
    <t>GO:0031514;GO:0005875;GO:0007017</t>
  </si>
  <si>
    <t>microtubule-based process;motile cilium;microtubule associated complex</t>
  </si>
  <si>
    <t>Bradi2g23175</t>
  </si>
  <si>
    <t>Bradi3g52807</t>
  </si>
  <si>
    <t>protein radialis-like 3</t>
  </si>
  <si>
    <t>Bradi4g12690</t>
  </si>
  <si>
    <t>Bradi5g08210</t>
  </si>
  <si>
    <t>u6 snrna-associated sm-like protein lsm6</t>
  </si>
  <si>
    <t>GO:0003723;GO:0030490;GO:0046540;GO:0000932;GO:0005681;GO:0019013;GO:0005730;GO:0005688;GO:0005732;GO:0000398</t>
  </si>
  <si>
    <t>maturation of SSU-rRNA;mRNA splicing, via spliceosome;P-body;U4/U6 x U5 tri-snRNP complex;spliceosomal complex;viral nucleocapsid;nucleolus;U6 snRNP;small nucleolar ribonucleoprotein complex;RNA binding</t>
  </si>
  <si>
    <t>Cellular Component;Cellular Component;Cellular Component;Cellular Component;Cellular Component;Cellular Component;Cellular Component;Molecular Function;Biological Process;Biological Process</t>
  </si>
  <si>
    <t>Bradi5g06628</t>
  </si>
  <si>
    <t>Bradi1g33303</t>
  </si>
  <si>
    <t>Bradi1g28992</t>
  </si>
  <si>
    <t>Os04g0525900 [Oryza sativa Japonica Group]</t>
  </si>
  <si>
    <t>Bradi1g20820</t>
  </si>
  <si>
    <t>dna-directed rna polymerase ii kda polypeptide</t>
  </si>
  <si>
    <t>Bradi3g11421</t>
  </si>
  <si>
    <t>Bradi1g30835</t>
  </si>
  <si>
    <t>Bradi5g14805</t>
  </si>
  <si>
    <t>Bradi1g47517</t>
  </si>
  <si>
    <t>apocytochrome partial</t>
  </si>
  <si>
    <t>GO:0006118;GO:0008121;GO:0046872;GO:0045285;GO:0009055;GO:0005739;GO:0045275;GO:1902600;GO:0006122</t>
  </si>
  <si>
    <t>metal ion binding;hydrogen ion transmembrane transport;ubiquinol-cytochrome-c reductase activity;respiratory chain complex III;electron carrier activity;obsolete electron transport;mitochondrial electron transport, ubiquinol to cytochrome c;mitochondrion</t>
  </si>
  <si>
    <t>Bradi1g10250</t>
  </si>
  <si>
    <t>PREDICTED: uncharacterized protein LOC100841996</t>
  </si>
  <si>
    <t>Bradi1g33230</t>
  </si>
  <si>
    <t>Bradi4g04290</t>
  </si>
  <si>
    <t>mitochondrial import inner membrane translocase subunit tim9</t>
  </si>
  <si>
    <t>GO:0001510;GO:0046872;GO:0015450;GO:0015031;GO:0009853;GO:0009941;GO:0005743</t>
  </si>
  <si>
    <t>protein transport;photorespiration;metal ion binding;chloroplast envelope;mitochondrial inner membrane;P-P-bond-hydrolysis-driven protein transmembrane transporter activity;RNA methylation</t>
  </si>
  <si>
    <t>Bradi1g21146</t>
  </si>
  <si>
    <t>Bradi1g47340</t>
  </si>
  <si>
    <t>PREDICTED: uncharacterized protein LOC100826952</t>
  </si>
  <si>
    <t>Bradi3g07980</t>
  </si>
  <si>
    <t>dna polymerase epsilon catalytic subunit</t>
  </si>
  <si>
    <t>Bradi1g69393</t>
  </si>
  <si>
    <t>PREDICTED: uncharacterized protein LOC100827906 isoform X1</t>
  </si>
  <si>
    <t>Bradi1g52665</t>
  </si>
  <si>
    <t>zinc finger ccch domain-containing protein 43-like</t>
  </si>
  <si>
    <t>Bradi3g31415</t>
  </si>
  <si>
    <t>Bradi3g16900</t>
  </si>
  <si>
    <t>u6 snrna-associated sm-like protein lsm2</t>
  </si>
  <si>
    <t>GO:0008380;GO:0003723;GO:0005681;GO:0005829;GO:0019013;GO:0006397;GO:0005732</t>
  </si>
  <si>
    <t>spliceosomal complex;cytosol;mRNA processing;viral nucleocapsid;small nucleolar ribonucleoprotein complex;RNA binding;RNA splicing</t>
  </si>
  <si>
    <t>Bradi5g05150</t>
  </si>
  <si>
    <t>GO:0005747;GO:0009507;GO:0009853;GO:0055114</t>
  </si>
  <si>
    <t>mitochondrial respiratory chain complex I;photorespiration;oxidation-reduction process;chloroplast</t>
  </si>
  <si>
    <t>Bradi1g14486</t>
  </si>
  <si>
    <t>PREDICTED: uncharacterized protein LOC100826416 isoform X1</t>
  </si>
  <si>
    <t>Bradi2g56050</t>
  </si>
  <si>
    <t>uncharacterized bola-like protein</t>
  </si>
  <si>
    <t>GO:0006301</t>
  </si>
  <si>
    <t>postreplication repair</t>
  </si>
  <si>
    <t>Bradi4g36962</t>
  </si>
  <si>
    <t>Bradi2g46580</t>
  </si>
  <si>
    <t>60s ribosomal protein l37a</t>
  </si>
  <si>
    <t>GO:0003735;GO:0046872;GO:0005739;GO:0042254;GO:0022625;GO:0006412</t>
  </si>
  <si>
    <t>cytosolic large ribosomal subunit;metal ion binding;translation;mitochondrion;structural constituent of ribosome;ribosome biogenesis</t>
  </si>
  <si>
    <t>Bradi4g40942</t>
  </si>
  <si>
    <t>Bradi2g17040</t>
  </si>
  <si>
    <t>Bradi4g06621</t>
  </si>
  <si>
    <t>40s ribosomal protein s29</t>
  </si>
  <si>
    <t>GO:0005634;GO:0003677;GO:0008270;GO:0003723;GO:0003735;GO:0022627;GO:0042254;GO:0006412</t>
  </si>
  <si>
    <t>cytosolic small ribosomal subunit;translation;nucleus;DNA binding;RNA binding;structural constituent of ribosome;zinc ion binding;ribosome biogenesis</t>
  </si>
  <si>
    <t>Bradi3g37760</t>
  </si>
  <si>
    <t>counting factor 45-1</t>
  </si>
  <si>
    <t>Bradi4g28695</t>
  </si>
  <si>
    <t>Bradi1g03460</t>
  </si>
  <si>
    <t>mitotic-spindle organizing protein 1a-like</t>
  </si>
  <si>
    <t>Bradi4g17203</t>
  </si>
  <si>
    <t>Bradi1g74080</t>
  </si>
  <si>
    <t>Bradi1g73920</t>
  </si>
  <si>
    <t>Bradi1g67630</t>
  </si>
  <si>
    <t>PREDICTED: uncharacterized protein DDB_G0275933</t>
  </si>
  <si>
    <t>Bradi2g08652</t>
  </si>
  <si>
    <t>Bradi3g36325</t>
  </si>
  <si>
    <t>Bradi3g06630</t>
  </si>
  <si>
    <t>biogenesis of lysosome-related organelles complex 1 subunit 2</t>
  </si>
  <si>
    <t>GO:0031083;GO:0010048</t>
  </si>
  <si>
    <t>vernalization response;BLOC-1 complex</t>
  </si>
  <si>
    <t>Bradi5g19820</t>
  </si>
  <si>
    <t>PREDICTED: uncharacterized protein LOC100824255</t>
  </si>
  <si>
    <t>Bradi4g14742</t>
  </si>
  <si>
    <t>Bradi1g47512</t>
  </si>
  <si>
    <t>GO:0005747;GO:0016651;GO:0042773</t>
  </si>
  <si>
    <t>mitochondrial respiratory chain complex I;ATP synthesis coupled electron transport;oxidoreductase activity, acting on NAD(P)H</t>
  </si>
  <si>
    <t>Bradi3g28332</t>
  </si>
  <si>
    <t>Bradi2g15795</t>
  </si>
  <si>
    <t>transcription factor hap3</t>
  </si>
  <si>
    <t>Bradi2g26720</t>
  </si>
  <si>
    <t>u6 snrna-associated sm-like protein lsm5</t>
  </si>
  <si>
    <t>GO:0003723;GO:0009737;GO:0030529;GO:0019013;GO:0009414</t>
  </si>
  <si>
    <t>response to water deprivation;viral nucleocapsid;intracellular ribonucleoprotein complex;response to abscisic acid;RNA binding</t>
  </si>
  <si>
    <t>Bradi2g00767</t>
  </si>
  <si>
    <t>Bradi1g77435</t>
  </si>
  <si>
    <t>nucleolar protein 58-like</t>
  </si>
  <si>
    <t>Bradi3g02620</t>
  </si>
  <si>
    <t>small nuclear ribonucleoprotein e-like</t>
  </si>
  <si>
    <t>GO:0005681;GO:0019013;GO:0000398</t>
  </si>
  <si>
    <t>mRNA splicing, via spliceosome;spliceosomal complex;viral nucleocapsid</t>
  </si>
  <si>
    <t>Bradi1g44510</t>
  </si>
  <si>
    <t>b12d protein</t>
  </si>
  <si>
    <t>GO:0005777;GO:0010150;GO:0005739;GO:0016023</t>
  </si>
  <si>
    <t>cytoplasmic vesicle;peroxisome;mitochondrion;leaf senescence</t>
  </si>
  <si>
    <t>Bradi4g21195</t>
  </si>
  <si>
    <t>Bradi4g30785</t>
  </si>
  <si>
    <t>Bradi2g45675</t>
  </si>
  <si>
    <t>hypothetical protein BRADI_2g46266</t>
  </si>
  <si>
    <t>Bradi3g10777</t>
  </si>
  <si>
    <t>GO:0005802;GO:0016192;GO:0005086;GO:0032012;GO:0043547</t>
  </si>
  <si>
    <t>regulation of ARF protein signal transduction;positive regulation of GTPase activity;ARF guanyl-nucleotide exchange factor activity;trans-Golgi network;vesicle-mediated transport</t>
  </si>
  <si>
    <t>Bradi2g54812</t>
  </si>
  <si>
    <t>Bradi2g23845</t>
  </si>
  <si>
    <t>Bradi5g27606</t>
  </si>
  <si>
    <t>Bradi1g71660</t>
  </si>
  <si>
    <t>splicing factor 3b subunit 5</t>
  </si>
  <si>
    <t>Bradi3g18772</t>
  </si>
  <si>
    <t>EKC KEOPS complex subunit TPRKB [Amborella trichopoda]</t>
  </si>
  <si>
    <t>GO:0000166;GO:0005516;GO:0009738;GO:0005737;GO:0043167;GO:0046777;GO:0004683;GO:0009069;GO:0018105;GO:0035556;GO:0009931</t>
  </si>
  <si>
    <t>cytoplasm;peptidyl-serine phosphorylation;ion binding;protein autophosphorylation;serine family amino acid metabolic process;calmodulin-dependent protein kinase activity;intracellular signal transduction;calcium-dependent protein serine/threonine kinase activity;calmodulin binding;nucleotide binding;abscisic acid-activated signaling pathway</t>
  </si>
  <si>
    <t>Bradi4g37715</t>
  </si>
  <si>
    <t>Bradi3g43475</t>
  </si>
  <si>
    <t>40s ribosomal protein s27</t>
  </si>
  <si>
    <t>GO:0001510;GO:0009506;GO:0003735;GO:0022627;GO:0046872;GO:0005618;GO:0009664;GO:0000028;GO:0042545;GO:0044822;GO:0006412</t>
  </si>
  <si>
    <t>cytosolic small ribosomal subunit;metal ion binding;plasmodesma;cell wall modification;translation;cell wall;RNA binding;ribosomal small subunit assembly;RNA methylation;plant-type cell wall organization;structural constituent of ribosome</t>
  </si>
  <si>
    <t>Bradi1g40435</t>
  </si>
  <si>
    <t>Bradi3g17216</t>
  </si>
  <si>
    <t>Bradi1g31330</t>
  </si>
  <si>
    <t>small nuclear ribonucleoprotein f</t>
  </si>
  <si>
    <t>GO:0003723;GO:0071013;GO:0019013;GO:0005685;GO:0005732;GO:0000398</t>
  </si>
  <si>
    <t>mRNA splicing, via spliceosome;viral nucleocapsid;catalytic step 2 spliceosome;U1 snRNP;small nucleolar ribonucleoprotein complex;RNA binding</t>
  </si>
  <si>
    <t>Bradi3g06695</t>
  </si>
  <si>
    <t>PREDICTED: uncharacterized protein LOC100844379</t>
  </si>
  <si>
    <t>Bradi2g25807</t>
  </si>
  <si>
    <t>cytochrome c oxidase assembly factor 4 mitochondrial isoform x2</t>
  </si>
  <si>
    <t>Bradi3g18754</t>
  </si>
  <si>
    <t>Bradi1g03890</t>
  </si>
  <si>
    <t>protein brick 1</t>
  </si>
  <si>
    <t>GO:0031209;GO:0042802;GO:0005856;GO:0045010;GO:0010090;GO:0005886;GO:0051259</t>
  </si>
  <si>
    <t>SCAR complex;actin nucleation;cytoskeleton;plasma membrane;identical protein binding;trichome morphogenesis;protein oligomerization</t>
  </si>
  <si>
    <t>Bradi1g42601</t>
  </si>
  <si>
    <t>Bradi4g28905</t>
  </si>
  <si>
    <t>PREDICTED: uncharacterized protein LOC100837318 isoform X2</t>
  </si>
  <si>
    <t>GO:0005747</t>
  </si>
  <si>
    <t>mitochondrial respiratory chain complex I</t>
  </si>
  <si>
    <t>Bradi4g24583</t>
  </si>
  <si>
    <t>Bradi3g15302</t>
  </si>
  <si>
    <t>u3 small nucleolar rna-associated protein 6 homolog</t>
  </si>
  <si>
    <t>GO:0016579;GO:0010074;GO:0009640;GO:0035196;GO:0009560;GO:0000741;GO:0000278;GO:0000398;GO:0006406;GO:0006626;GO:0005634;GO:0001510;GO:0009909;GO:0045893;GO:0006606;GO:0016571;GO:0051604;GO:0030422;GO:0010388;GO:0016567</t>
  </si>
  <si>
    <t>karyogamy;maintenance of meristem identity;protein deneddylation;protein maturation;protein ubiquitination;nucleus;mitotic cell cycle;embryo sac egg cell differentiation;protein import into nucleus;RNA methylation;production of miRNAs involved in gene silencing by miRNA;histone methylation;protein deubiquitination;mRNA splicing, via spliceosome;photomorphogenesis;regulation of flower development;mRNA export from nucleus;protein targeting to mitochondrion;production of siRNA involved in RNA interference;positive regulation of transcription, DNA-templated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</si>
  <si>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</si>
  <si>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Bradi3g29104</t>
  </si>
  <si>
    <t>trafficking protein particle complex subunit 6b-like</t>
  </si>
  <si>
    <t>GO:0009737;GO:0016192;GO:0048868</t>
  </si>
  <si>
    <t>pollen tube development;response to abscisic acid;vesicle-mediated transport</t>
  </si>
  <si>
    <t>Bradi1g59795</t>
  </si>
  <si>
    <t>Bradi1g68469</t>
  </si>
  <si>
    <t>Bradi3g41825</t>
  </si>
  <si>
    <t>Bradi1g29642</t>
  </si>
  <si>
    <t>Bradi3g17303</t>
  </si>
  <si>
    <t>Bradi2g34858</t>
  </si>
  <si>
    <t>hypothetical protein BRADI_2g34863</t>
  </si>
  <si>
    <t>Bradi4g17170</t>
  </si>
  <si>
    <t>Bradi4g19960</t>
  </si>
  <si>
    <t>dolichol phosphate-mannose biosynthesis regulatory protein</t>
  </si>
  <si>
    <t>GO:0016757;GO:0033185;GO:0030176;GO:0016023;GO:0009059</t>
  </si>
  <si>
    <t>macromolecule biosynthetic process;cytoplasmic vesicle;transferase activity, transferring glycosyl groups;integral component of endoplasmic reticulum membrane;dolichol-phosphate-mannose synthase complex</t>
  </si>
  <si>
    <t>Bradi2g17893</t>
  </si>
  <si>
    <t>Bradi2g07293</t>
  </si>
  <si>
    <t>PREDICTED: uncharacterized protein LOC100838077</t>
  </si>
  <si>
    <t>Bradi2g31087</t>
  </si>
  <si>
    <t>PREDICTED: uncharacterized protein LOC100842123</t>
  </si>
  <si>
    <t>Bradi3g51310</t>
  </si>
  <si>
    <t>lyr family of fe s cluster biogenesis protein</t>
  </si>
  <si>
    <t>Bradi2g39097</t>
  </si>
  <si>
    <t>disease resistance RPP13-like</t>
  </si>
  <si>
    <t>Bradi1g18190</t>
  </si>
  <si>
    <t>Bradi4g35070</t>
  </si>
  <si>
    <t>probable small nuclear ribonucleoprotein g</t>
  </si>
  <si>
    <t>GO:0003723;GO:0019013;GO:0005732;GO:0000398</t>
  </si>
  <si>
    <t>mRNA splicing, via spliceosome;viral nucleocapsid;small nucleolar ribonucleoprotein complex;RNA binding</t>
  </si>
  <si>
    <t>Bradi5g10673</t>
  </si>
  <si>
    <t>GO:0001653;GO:0009506;GO:0031625;GO:0097159;GO:1901363;GO:0046777;GO:0007178;GO:0009069;GO:0005886;GO:0004675;GO:0009755</t>
  </si>
  <si>
    <t>hormone-mediated signaling pathway;organic cyclic compound binding;protein autophosphorylation;plasma membrane;serine family amino acid metabolic process;plasmodesma;heterocyclic compound binding;transmembrane receptor protein serine/threonine kinase activity;peptide receptor activity;transmembrane receptor protein serine/threonine kinase signaling pathway;ubiquitin protein ligase binding</t>
  </si>
  <si>
    <t>Bradi2g33350</t>
  </si>
  <si>
    <t>uncharacterized loc100277911</t>
  </si>
  <si>
    <t>Bradi3g52102</t>
  </si>
  <si>
    <t>hypothetical protein TRIUR3_28089</t>
  </si>
  <si>
    <t>Bradi2g18660</t>
  </si>
  <si>
    <t>abc transporter a family member 1</t>
  </si>
  <si>
    <t>GO:0006626;GO:0009062;GO:0016023</t>
  </si>
  <si>
    <t>cytoplasmic vesicle;fatty acid catabolic process;protein targeting to mitochondrion</t>
  </si>
  <si>
    <t>Bradi1g21720</t>
  </si>
  <si>
    <t>Bradi4g04132</t>
  </si>
  <si>
    <t>Bradi1g40178</t>
  </si>
  <si>
    <t>Bradi3g22335</t>
  </si>
  <si>
    <t>Bradi3g27753</t>
  </si>
  <si>
    <t>Bradi1g50470</t>
  </si>
  <si>
    <t>ozone-responsive stress related protein</t>
  </si>
  <si>
    <t>Bradi2g03280</t>
  </si>
  <si>
    <t>Bradi5g05229</t>
  </si>
  <si>
    <t>hypothetical protein BRADI_5g05227</t>
  </si>
  <si>
    <t>Bradi1g12673</t>
  </si>
  <si>
    <t>Os03g0673100 [Oryza sativa Japonica Group]</t>
  </si>
  <si>
    <t>Bradi2g60543</t>
  </si>
  <si>
    <t>Bradi2g43746</t>
  </si>
  <si>
    <t>Bradi3g10566</t>
  </si>
  <si>
    <t>Bradi1g20650</t>
  </si>
  <si>
    <t>immediate early response 3-interacting protein 1-like</t>
  </si>
  <si>
    <t>Bradi1g60666</t>
  </si>
  <si>
    <t>PREDICTED: uncharacterized protein LOC104582358</t>
  </si>
  <si>
    <t>Bradi4g25035</t>
  </si>
  <si>
    <t>Bradi2g27380</t>
  </si>
  <si>
    <t>uncharacterized loc103636392</t>
  </si>
  <si>
    <t>GO:0005737;GO:0006661;GO:0006457</t>
  </si>
  <si>
    <t>cytoplasm;phosphatidylinositol biosynthetic process;protein folding</t>
  </si>
  <si>
    <t>Bradi1g59020</t>
  </si>
  <si>
    <t>drought responsive protein 2</t>
  </si>
  <si>
    <t>Bradi1g14835</t>
  </si>
  <si>
    <t>GO:0005525;GO:0003924;GO:0005739;GO:0006897;GO:0006400</t>
  </si>
  <si>
    <t>GTP binding;tRNA modification;endocytosis;GTPase activity;mitochondrion</t>
  </si>
  <si>
    <t>Bradi4g14132</t>
  </si>
  <si>
    <t>Bradi4g26260</t>
  </si>
  <si>
    <t>GO:0046373;GO:0046872;GO:0005739;GO:0015031;GO:0046556;GO:0009117</t>
  </si>
  <si>
    <t>protein transport;L-arabinose metabolic process;nucleotide metabolic process;metal ion binding;alpha-L-arabinofuranosidase activity;mitochondrion</t>
  </si>
  <si>
    <t>Bradi3g56120</t>
  </si>
  <si>
    <t>uncharacterized loc100276462</t>
  </si>
  <si>
    <t>Bradi2g16001</t>
  </si>
  <si>
    <t>Bradi1g51242</t>
  </si>
  <si>
    <t>Bradi3g34765</t>
  </si>
  <si>
    <t>Bradi4g27965</t>
  </si>
  <si>
    <t>Bradi1g46420</t>
  </si>
  <si>
    <t>autophagy-related protein</t>
  </si>
  <si>
    <t>GO:0000045;GO:0005737;GO:0015031</t>
  </si>
  <si>
    <t>cytoplasm;protein transport;autophagosome assembly</t>
  </si>
  <si>
    <t>Bradi3g29610</t>
  </si>
  <si>
    <t>Bradi2g14665</t>
  </si>
  <si>
    <t>Bradi4g00630</t>
  </si>
  <si>
    <t>Bradi3g57955</t>
  </si>
  <si>
    <t>Bradi2g10230</t>
  </si>
  <si>
    <t>probable 26s proteasome complex subunit sem1-1</t>
  </si>
  <si>
    <t>GO:0005634;GO:0006508;GO:0000724;GO:0000502</t>
  </si>
  <si>
    <t>double-strand break repair via homologous recombination;proteasome complex;nucleus;proteolysis</t>
  </si>
  <si>
    <t>Bradi2g34925</t>
  </si>
  <si>
    <t>Bradi4g22651</t>
  </si>
  <si>
    <t>Bradi3g44496</t>
  </si>
  <si>
    <t>low quality protein: pyridoxal kinase-like</t>
  </si>
  <si>
    <t>GO:0016070;GO:0071840;GO:0044699</t>
  </si>
  <si>
    <t>cellular component organization or biogenesis;single-organism process;RNA metabolic process</t>
  </si>
  <si>
    <t>Bradi4g02676</t>
  </si>
  <si>
    <t>Bradi1g78713</t>
  </si>
  <si>
    <t>Bradi3g48520</t>
  </si>
  <si>
    <t>enhancer of rudimentary homolog</t>
  </si>
  <si>
    <t>GO:0006221;GO:0045747;GO:0007049</t>
  </si>
  <si>
    <t>cell cycle;pyrimidine nucleotide biosynthetic process;positive regulation of Notch signaling pathway</t>
  </si>
  <si>
    <t>Bradi5g07194</t>
  </si>
  <si>
    <t>Bradi4g42980</t>
  </si>
  <si>
    <t>ubiquitin-like protein 5</t>
  </si>
  <si>
    <t>Bradi1g39290</t>
  </si>
  <si>
    <t>arabinogalactan peptide 16-like</t>
  </si>
  <si>
    <t>Bradi2g00655</t>
  </si>
  <si>
    <t>Bradi2g33011</t>
  </si>
  <si>
    <t>4f5 protein family protein</t>
  </si>
  <si>
    <t>Bradi4g20849</t>
  </si>
  <si>
    <t>Bradi2g31985</t>
  </si>
  <si>
    <t>Bradi3g41440</t>
  </si>
  <si>
    <t>GO:0001510;GO:0046872;GO:0005739;GO:0015031;GO:0009853</t>
  </si>
  <si>
    <t>protein transport;photorespiration;metal ion binding;RNA methylation;mitochondrion</t>
  </si>
  <si>
    <t>Bradi1g14505</t>
  </si>
  <si>
    <t>Bradi4g22176</t>
  </si>
  <si>
    <t>Bradi4g41090</t>
  </si>
  <si>
    <t>dna-directed rna polymerases and iii subunit rpabc5</t>
  </si>
  <si>
    <t>GO:0001056;GO:0003677;GO:0005736;GO:0001055;GO:0008270;GO:0001054;GO:0006383;GO:0006360;GO:0006366;GO:0005666;GO:0005665</t>
  </si>
  <si>
    <t>DNA-directed RNA polymerase III complex;transcription from RNA polymerase I promoter;RNA polymerase I activity;DNA-directed RNA polymerase I complex;transcription from RNA polymerase III promoter;transcription from RNA polymerase II promoter;DNA-directed RNA polymerase II, core complex;RNA polymerase II activity;DNA binding;RNA polymerase III activity;zinc ion binding</t>
  </si>
  <si>
    <t>Cellular Component;Cellular Component;Cellular Component;Molecular Function;Molecular Function;Molecular Function;Molecular Function;Molecular Function;Biological Process;Biological Process;Biological Process</t>
  </si>
  <si>
    <t>Bradi4g04846</t>
  </si>
  <si>
    <t>Bradi2g50056</t>
  </si>
  <si>
    <t>Bradi4g17206</t>
  </si>
  <si>
    <t>Bradi4g10213</t>
  </si>
  <si>
    <t>Bradi2g27751</t>
  </si>
  <si>
    <t>Bradi3g28326</t>
  </si>
  <si>
    <t>PREDICTED: uncharacterized protein LOC100823862</t>
  </si>
  <si>
    <t>Bradi5g08343</t>
  </si>
  <si>
    <t>Bradi1g43705</t>
  </si>
  <si>
    <t>heat shock factor-binding protein 1</t>
  </si>
  <si>
    <t>GO:0005634;GO:0031072;GO:0070370;GO:0005829;GO:0048316;GO:0005794</t>
  </si>
  <si>
    <t>cytosol;seed development;nucleus;heat shock protein binding;cellular heat acclimation;Golgi apparatus</t>
  </si>
  <si>
    <t>Bradi1g05080</t>
  </si>
  <si>
    <t>tpa: proline-rich family protein</t>
  </si>
  <si>
    <t>Bradi5g15200</t>
  </si>
  <si>
    <t>Bradi2g39870</t>
  </si>
  <si>
    <t>PREDICTED: uncharacterized protein LOC100838997</t>
  </si>
  <si>
    <t>Bradi1g66093</t>
  </si>
  <si>
    <t>Bradi4g41857</t>
  </si>
  <si>
    <t>cytochrome b-c1 complex subunit 6</t>
  </si>
  <si>
    <t>Bradi2g47965</t>
  </si>
  <si>
    <t>Bradi3g19060</t>
  </si>
  <si>
    <t>atp synthase epsilon mitochondrial</t>
  </si>
  <si>
    <t>GO:0006119;GO:0009853;GO:0046961;GO:0005754;GO:0015986;GO:0046933</t>
  </si>
  <si>
    <t>photorespiration;ATP synthesis coupled proton transport;proton-transporting ATP synthase activity, rotational mechanism;proton-transporting ATPase activity, rotational mechanism;mitochondrial proton-transporting ATP synthase, catalytic core;oxidative phosphorylation</t>
  </si>
  <si>
    <t>Bradi4g06051</t>
  </si>
  <si>
    <t>Bradi4g07510</t>
  </si>
  <si>
    <t>PREDICTED: uncharacterized protein LOC100838519</t>
  </si>
  <si>
    <t>Bradi2g05094</t>
  </si>
  <si>
    <t>Bradi2g43744</t>
  </si>
  <si>
    <t>nucleoprotein tpr</t>
  </si>
  <si>
    <t>Bradi4g34662</t>
  </si>
  <si>
    <t>Bradi4g06402</t>
  </si>
  <si>
    <t>GO:0008270;GO:0016020;GO:0005783</t>
  </si>
  <si>
    <t>membrane;endoplasmic reticulum;zinc ion binding</t>
  </si>
  <si>
    <t>Bradi3g43286</t>
  </si>
  <si>
    <t>Bradi1g04625</t>
  </si>
  <si>
    <t>apocytochrome b (mitochondrion) [Oryza sativa Indica Group]</t>
  </si>
  <si>
    <t>GO:0006118;GO:0008121;GO:0046872;GO:0009055;GO:0045285;GO:0045275;GO:1902600;GO:0006122;GO:0005743</t>
  </si>
  <si>
    <t>metal ion binding;hydrogen ion transmembrane transport;ubiquinol-cytochrome-c reductase activity;respiratory chain complex III;mitochondrial inner membrane;electron carrier activity;obsolete electron transport;mitochondrial electron transport, ubiquinol to cytochrome c</t>
  </si>
  <si>
    <t>Cellular Component;Cellular Component;Molecular Function;Molecular Function;Molecular Function;Biological Process;Biological Process;Biological Process;Cellular Component</t>
  </si>
  <si>
    <t>Bradi4g05074</t>
  </si>
  <si>
    <t>Os08g0552200 [Oryza sativa Japonica Group]</t>
  </si>
  <si>
    <t>Bradi1g48850</t>
  </si>
  <si>
    <t>ethanolamine-phosphate cytidylyltransferase</t>
  </si>
  <si>
    <t>GO:0004306;GO:0046486;GO:0016023;GO:0009058</t>
  </si>
  <si>
    <t>cytoplasmic vesicle;biosynthetic process;glycerolipid metabolic process;ethanolamine-phosphate cytidylyltransferase activity</t>
  </si>
  <si>
    <t>Bradi5g02600</t>
  </si>
  <si>
    <t>Bradi1g78475</t>
  </si>
  <si>
    <t>PREDICTED: uncharacterized protein LOC100844315 isoform X1</t>
  </si>
  <si>
    <t>Bradi4g43318</t>
  </si>
  <si>
    <t>Bradi2g16877</t>
  </si>
  <si>
    <t>hypothetical protein BRADI_3g11191</t>
  </si>
  <si>
    <t>Bradi1g35150</t>
  </si>
  <si>
    <t>membrane lipoprotein</t>
  </si>
  <si>
    <t>Bradi4g13910</t>
  </si>
  <si>
    <t>40s ribosomal protein s28</t>
  </si>
  <si>
    <t>Bradi3g00500</t>
  </si>
  <si>
    <t>Bradi4g13890</t>
  </si>
  <si>
    <t>Bradi1g50870</t>
  </si>
  <si>
    <t>hypothetical protein</t>
  </si>
  <si>
    <t>Bradi2g06836</t>
  </si>
  <si>
    <t>Bradi4g05856</t>
  </si>
  <si>
    <t>Bradi1g73915</t>
  </si>
  <si>
    <t>Bradi2g21942</t>
  </si>
  <si>
    <t>Bradi4g06562</t>
  </si>
  <si>
    <t>Bradi3g48883</t>
  </si>
  <si>
    <t>h aca ribonucleoprotein complex subunit 3-like protein</t>
  </si>
  <si>
    <t>GO:0001510;GO:0001522;GO:0030515;GO:0010197;GO:0015030;GO:0019013;GO:0042254;GO:0072588;GO:0009536</t>
  </si>
  <si>
    <t>plastid;pseudouridine synthesis;viral nucleocapsid;Cajal body;box H/ACA RNP complex;polar nucleus fusion;RNA methylation;snoRNA binding;ribosome biogenesis</t>
  </si>
  <si>
    <t>Bradi4g22420</t>
  </si>
  <si>
    <t>GO:0005525;GO:0005509</t>
  </si>
  <si>
    <t>GTP binding;calcium ion binding</t>
  </si>
  <si>
    <t>Bradi1g33240</t>
  </si>
  <si>
    <t>translation machinery-associated protein 7-like</t>
  </si>
  <si>
    <t>Bradi2g30465</t>
  </si>
  <si>
    <t>Bradi1g48060</t>
  </si>
  <si>
    <t>40s ribosomal protein s30</t>
  </si>
  <si>
    <t>Bradi2g00772</t>
  </si>
  <si>
    <t>GO:0016021;GO:0009987;GO:0016853</t>
  </si>
  <si>
    <t>cellular process;isomerase activity;integral component of membrane</t>
  </si>
  <si>
    <t>Bradi4g26310</t>
  </si>
  <si>
    <t>PREDICTED: uncharacterized protein LOC100841171</t>
  </si>
  <si>
    <t>Bradi2g53478</t>
  </si>
  <si>
    <t>Bradi4g09801</t>
  </si>
  <si>
    <t>Bradi4g41250</t>
  </si>
  <si>
    <t>hypothetical protein F775_32085</t>
  </si>
  <si>
    <t>Bradi2g58160</t>
  </si>
  <si>
    <t>PREDICTED: uncharacterized protein LOC100829080</t>
  </si>
  <si>
    <t>GO:0005747;GO:0016023</t>
  </si>
  <si>
    <t>mitochondrial respiratory chain complex I;cytoplasmic vesicle</t>
  </si>
  <si>
    <t>Bradi2g28170</t>
  </si>
  <si>
    <t>60s ribosomal protein l29</t>
  </si>
  <si>
    <t>Bradi2g49770</t>
  </si>
  <si>
    <t>Os03g0191700 [Oryza sativa Japonica Group]</t>
  </si>
  <si>
    <t>Bradi3g43454</t>
  </si>
  <si>
    <t>Bradi1g38889</t>
  </si>
  <si>
    <t>Bradi4g06055</t>
  </si>
  <si>
    <t>Bradi2g52022</t>
  </si>
  <si>
    <t>thioredoxin-like protein 4a</t>
  </si>
  <si>
    <t>GO:0061025;GO:0007033;GO:0000902;GO:0007030;GO:0005681;GO:0007067;GO:0006623;GO:0009536;GO:0000398;GO:0003824;GO:0016197;GO:0016049;GO:0048193</t>
  </si>
  <si>
    <t>vacuole organization;spliceosomal complex;Golgi organization;cell growth;Golgi vesicle transport;protein targeting to vacuole;membrane fusion;mRNA splicing, via spliceosome;plastid;endosomal transport;catalytic activity;cell morphogenesis;mitotic nuclear division</t>
  </si>
  <si>
    <t>Bradi2g37675</t>
  </si>
  <si>
    <t>GO:0010044</t>
  </si>
  <si>
    <t>response to aluminum ion</t>
  </si>
  <si>
    <t>Bradi3g42884</t>
  </si>
  <si>
    <t>Bradi1g02304</t>
  </si>
  <si>
    <t>Os10g0366400 [Oryza sativa Japonica Group]</t>
  </si>
  <si>
    <t>Bradi2g62360</t>
  </si>
  <si>
    <t>mitochondrial atp synthase 6 kda subunit</t>
  </si>
  <si>
    <t>GO:0009853;GO:0005750;GO:0005794;GO:0009536;GO:0005753;GO:0016787</t>
  </si>
  <si>
    <t>photorespiration;plastid;hydrolase activity;mitochondrial respiratory chain complex III;mitochondrial proton-transporting ATP synthase complex;Golgi apparatus</t>
  </si>
  <si>
    <t>Bradi2g50600</t>
  </si>
  <si>
    <t>Bradi3g25586</t>
  </si>
  <si>
    <t>Bradi5g03655</t>
  </si>
  <si>
    <t>Bradi1g72718</t>
  </si>
  <si>
    <t>Bradi4g03810</t>
  </si>
  <si>
    <t>mitochondrial import receptor subunit tom5 homolog</t>
  </si>
  <si>
    <t>Bradi2g42855</t>
  </si>
  <si>
    <t>Bradi1g49756</t>
  </si>
  <si>
    <t>Bradi1g67083</t>
  </si>
  <si>
    <t>Bradi1g14986</t>
  </si>
  <si>
    <t>Bradi3g18520</t>
  </si>
  <si>
    <t>dna-directed rna polymerases iv and v subunit 12</t>
  </si>
  <si>
    <t>GO:0003677;GO:0006206;GO:0003899;GO:0000394;GO:0000419;GO:0000418;GO:0006366;GO:0006144;GO:0005730;GO:0005665</t>
  </si>
  <si>
    <t>DNA-directed 5'-3' RNA polymerase activity;DNA-directed RNA polymerase IV complex;RNA splicing, via endonucleolytic cleavage and ligation;pyrimidine nucleobase metabolic process;DNA-directed RNA polymerase V complex;nucleolus;transcription from RNA polymerase II promoter;DNA-directed RNA polymerase II, core complex;purine nucleobase metabolic process;DNA binding</t>
  </si>
  <si>
    <t>Bradi3g54170</t>
  </si>
  <si>
    <t>60s ribosomal protein l39</t>
  </si>
  <si>
    <t>Bradi2g19221</t>
  </si>
  <si>
    <t>Bradi3g18565</t>
  </si>
  <si>
    <t>Bradi5g01763</t>
  </si>
  <si>
    <t>PREDICTED: uncharacterized protein LOC100822706</t>
  </si>
  <si>
    <t>GO:0000276;GO:0015078;GO:0015986</t>
  </si>
  <si>
    <t>ATP synthesis coupled proton transport;mitochondrial proton-transporting ATP synthase complex, coupling factor F(o);hydrogen ion transmembrane transporter activity</t>
  </si>
  <si>
    <t>Bradi2g19790</t>
  </si>
  <si>
    <t>Os03g0824500</t>
  </si>
  <si>
    <t>Bradi2g60143</t>
  </si>
  <si>
    <t>Bradi4g30647</t>
  </si>
  <si>
    <t>small uorf</t>
  </si>
  <si>
    <t>Bradi2g27326</t>
  </si>
  <si>
    <t>Bradi1g05755</t>
  </si>
  <si>
    <t>ribosomal S12 (chloroplast) [Echinochloa oryzicola]</t>
  </si>
  <si>
    <t>GO:0009507;GO:0003735;GO:0042254;GO:0015935;GO:0019843;GO:0006412</t>
  </si>
  <si>
    <t>chloroplast;rRNA binding;translation;small ribosomal subunit;structural constituent of ribosome;ribosome biogenesis</t>
  </si>
  <si>
    <t>Bradi4g08070</t>
  </si>
  <si>
    <t>wound-induced basic protein</t>
  </si>
  <si>
    <t>GO:0005829;GO:0009735</t>
  </si>
  <si>
    <t>cytosol;response to cytokinin</t>
  </si>
  <si>
    <t>Bradi2g50395</t>
  </si>
  <si>
    <t>Bradi2g34866</t>
  </si>
  <si>
    <t>Bradi3g52522</t>
  </si>
  <si>
    <t>Bradi3g02990</t>
  </si>
  <si>
    <t>peptide upstream open reading frame 5</t>
  </si>
  <si>
    <t>Bradi1g47519</t>
  </si>
  <si>
    <t>Bradi2g35334</t>
  </si>
  <si>
    <t>Bradi1g17528</t>
  </si>
  <si>
    <t>Bradi5g22536</t>
  </si>
  <si>
    <t>Bradi1g35612</t>
  </si>
  <si>
    <t>Bradi1g44495</t>
  </si>
  <si>
    <t>u5 small nuclear ribonucleoprotein 200 kda helicase</t>
  </si>
  <si>
    <t>GO:0003676;GO:0044428;GO:0005524;GO:0005515;GO:0030529;GO:0004386</t>
  </si>
  <si>
    <t>helicase activity;intracellular ribonucleoprotein complex;nucleic acid binding;protein binding;ATP binding;nuclear part</t>
  </si>
  <si>
    <t>Cellular Component;Cellular Component;Molecular Function;Molecular Function;Molecular Function;Molecular Function</t>
  </si>
  <si>
    <t>Bradi4g16620</t>
  </si>
  <si>
    <t>Bradi1g34530</t>
  </si>
  <si>
    <t>GO:0005667;GO:0004402;GO:0008270;GO:0042967;GO:0003712;GO:0005515;GO:0005739;GO:0006355;GO:0016573;GO:0045449;GO:0000123</t>
  </si>
  <si>
    <t>histone acetyltransferase activity;transcription factor complex;histone acetyltransferase complex;transcription cofactor activity;acyl-carrier-protein biosynthetic process;protein binding;histone acetylation;mitochondrion;zinc ion binding;regulation of transcription, DNA-templated</t>
  </si>
  <si>
    <t>Bradi4g09648</t>
  </si>
  <si>
    <t>Bradi2g34986</t>
  </si>
  <si>
    <t>Bradi2g56490</t>
  </si>
  <si>
    <t>erythroid differentiation-related factor 1-like protein</t>
  </si>
  <si>
    <t>Bradi3g08710</t>
  </si>
  <si>
    <t>kinesin-4-like isoform x2</t>
  </si>
  <si>
    <t>GO:0016887;GO:0005524;GO:0003777;GO:0045298;GO:0008152;GO:0005871;GO:0007018;GO:0009536;GO:0005874;GO:0008017</t>
  </si>
  <si>
    <t>microtubule;microtubule motor activity;kinesin complex;plastid;ATPase activity;microtubule-based movement;microtubule binding;metabolic process;tubulin complex;ATP binding</t>
  </si>
  <si>
    <t>Bradi1g51961</t>
  </si>
  <si>
    <t>GO:0005623;GO:0003677;GO:0044260;GO:0050794;GO:0043531;GO:0016310;GO:0044763;GO:0044238;GO:0016301</t>
  </si>
  <si>
    <t>kinase activity;cellular macromolecule metabolic process;single-organism cellular process;ADP binding;primary metabolic process;cell;phosphorylation;DNA binding;regulation of cellular process</t>
  </si>
  <si>
    <t>Bradi2g61458</t>
  </si>
  <si>
    <t>receptor 12</t>
  </si>
  <si>
    <t>GO:0016021;GO:0016310;GO:0016301</t>
  </si>
  <si>
    <t>kinase activity;integral component of membrane;phosphorylation</t>
  </si>
  <si>
    <t>Bradi1g29510</t>
  </si>
  <si>
    <t>PREDICTED: uncharacterized protein LOC100844029</t>
  </si>
  <si>
    <t>Bradi1g11650</t>
  </si>
  <si>
    <t>Bradi3g41987</t>
  </si>
  <si>
    <t>abc transporter g family member 39-like</t>
  </si>
  <si>
    <t>Bradi2g07710</t>
  </si>
  <si>
    <t>Bradi1g56630</t>
  </si>
  <si>
    <t>GO:0010075;GO:0016757;GO:0009506;GO:0005515;GO:0005509;GO:0008152;GO:0005783;GO:0009944;GO:0005886;GO:0009855;GO:0005544;GO:0010014</t>
  </si>
  <si>
    <t>determination of bilateral symmetry;plasma membrane;calcium-dependent phospholipid binding;plasmodesma;transferase activity, transferring glycosyl groups;polarity specification of adaxial/abaxial axis;meristem initiation;metabolic process;regulation of meristem growth;protein binding;endoplasmic reticulum;calcium ion binding</t>
  </si>
  <si>
    <t>Bradi2g38260</t>
  </si>
  <si>
    <t>GO:0005524;GO:0004672;GO:0006468;GO:0030247</t>
  </si>
  <si>
    <t>polysaccharide binding;protein kinase activity;protein phosphorylation;ATP binding</t>
  </si>
  <si>
    <t>Bradi1g63127</t>
  </si>
  <si>
    <t>nucleotidyltransferase domain containing expressed</t>
  </si>
  <si>
    <t>Bradi3g22680</t>
  </si>
  <si>
    <t>Bradi2g60324</t>
  </si>
  <si>
    <t>probable calcium-transporting atpase plasma membrane-type</t>
  </si>
  <si>
    <t>Bradi2g43120</t>
  </si>
  <si>
    <t>Bradi2g62580</t>
  </si>
  <si>
    <t>elongation factor tu gtp-binding domain-containing protein 1</t>
  </si>
  <si>
    <t>Bradi4g14582</t>
  </si>
  <si>
    <t>PREDICTED: uncharacterized protein LOC100845321</t>
  </si>
  <si>
    <t>Bradi3g35377</t>
  </si>
  <si>
    <t>abc transporter a family member 7-like</t>
  </si>
  <si>
    <t>GO:0005524;GO:0006869;GO:0042626;GO:0055085;GO:0005739;GO:0008152;GO:0016021</t>
  </si>
  <si>
    <t>transmembrane transport;lipid transport;metabolic process;integral component of membrane;ATP binding;ATPase activity, coupled to transmembrane movement of substances;mitochondrion</t>
  </si>
  <si>
    <t>Bradi4g04060</t>
  </si>
  <si>
    <t>GO:0005524;GO:0005515;GO:0007165;GO:0005739;GO:0038023;GO:0009069;GO:0004674;GO:0006468</t>
  </si>
  <si>
    <t>protein serine/threonine kinase activity;signal transduction;serine family amino acid metabolic process;protein phosphorylation;protein binding;ATP binding;signaling receptor activity;mitochondrion</t>
  </si>
  <si>
    <t>Bradi4g08273</t>
  </si>
  <si>
    <t>GO:0001653;GO:0005524;GO:0009506;GO:0031625;GO:0046777;GO:0016023;GO:0007178;GO:0009069;GO:0042742;GO:0005886;GO:0004675;GO:0009755</t>
  </si>
  <si>
    <t>hormone-mediated signaling pathway;protein autophosphorylation;cytoplasmic vesicle;plasma membrane;serine family amino acid metabolic process;plasmodesma;defense response to bacterium;transmembrane receptor protein serine/threonine kinase activity;peptide receptor activity;ATP binding;transmembrane receptor protein serine/threonine kinase signaling pathway;ubiquitin protein ligase binding</t>
  </si>
  <si>
    <t>Bradi5g19417</t>
  </si>
  <si>
    <t>e3 ubiquitin-protein ligase lin</t>
  </si>
  <si>
    <t>GO:0004842;GO:0009536;GO:0016874;GO:0016567</t>
  </si>
  <si>
    <t>plastid;protein ubiquitination;ubiquitin-protein transferase activity;ligase activity</t>
  </si>
  <si>
    <t>Bradi1g61490</t>
  </si>
  <si>
    <t>Bradi4g28617</t>
  </si>
  <si>
    <t>Bradi2g58270</t>
  </si>
  <si>
    <t>Bradi2g22020</t>
  </si>
  <si>
    <t>cation h(+) antiporter 15-like</t>
  </si>
  <si>
    <t>GO:0006813;GO:0006814;GO:0016021;GO:0005451;GO:1902600</t>
  </si>
  <si>
    <t>hydrogen ion transmembrane transport;monovalent cation:proton antiporter activity;integral component of membrane;sodium ion transport;potassium ion transport</t>
  </si>
  <si>
    <t>Bradi5g13170</t>
  </si>
  <si>
    <t>probably inactive leucine-rich repeat receptor-like protein kinase at5g06940</t>
  </si>
  <si>
    <t>Bradi5g21440</t>
  </si>
  <si>
    <t>GO:0000287;GO:0005739;GO:0034279;GO:0016102;GO:0009536;GO:0009899;GO:0051501</t>
  </si>
  <si>
    <t>magnesium ion binding;ent-kaurene synthase activity;plastid;diterpenoid biosynthetic process;syn-pimara-7,15-diene synthase activity;diterpene phytoalexin metabolic process;mitochondrion</t>
  </si>
  <si>
    <t>Bradi2g58800</t>
  </si>
  <si>
    <t>GO:0016197;GO:0012505;GO:0019898;GO:0005543;GO:0005622</t>
  </si>
  <si>
    <t>endosomal transport;phospholipid binding;intracellular;endomembrane system;extrinsic component of membrane</t>
  </si>
  <si>
    <t>Bradi3g44760</t>
  </si>
  <si>
    <t>starch branching enzyme 3</t>
  </si>
  <si>
    <t>GO:0009507;GO:0005978;GO:0003844;GO:0019252;GO:0009501;GO:0043169;GO:0004553;GO:0005985</t>
  </si>
  <si>
    <t>1,4-alpha-glucan branching enzyme activity;chloroplast;hydrolase activity, hydrolyzing O-glycosyl compounds;starch biosynthetic process;amyloplast;sucrose metabolic process;glycogen biosynthetic process;cation binding</t>
  </si>
  <si>
    <t>Bradi4g23330</t>
  </si>
  <si>
    <t>PREDICTED: uncharacterized protein LOC100823402</t>
  </si>
  <si>
    <t>Bradi1g20890</t>
  </si>
  <si>
    <t>sucrose synthase 2</t>
  </si>
  <si>
    <t>Bradi1g70350</t>
  </si>
  <si>
    <t>muscle m-line assembly protein unc-89-like</t>
  </si>
  <si>
    <t>Bradi1g31303</t>
  </si>
  <si>
    <t>Bradi4g15200</t>
  </si>
  <si>
    <t>protein root hair defective 3 homolog 2-like isoform x2</t>
  </si>
  <si>
    <t>GO:0005789;GO:0005525;GO:0003924;GO:0008152;GO:0016021</t>
  </si>
  <si>
    <t>endoplasmic reticulum membrane;GTP binding;metabolic process;integral component of membrane;GTPase activity</t>
  </si>
  <si>
    <t>Bradi1g00370</t>
  </si>
  <si>
    <t>PREDICTED: uncharacterized protein LOC100833245</t>
  </si>
  <si>
    <t>Bradi4g38130</t>
  </si>
  <si>
    <t>PREDICTED: uncharacterized protein LOC100841770</t>
  </si>
  <si>
    <t>Bradi3g37397</t>
  </si>
  <si>
    <t>Bradi4g00860</t>
  </si>
  <si>
    <t>csc1-like protein rxw8</t>
  </si>
  <si>
    <t>Bradi4g39450</t>
  </si>
  <si>
    <t>Bradi4g16597</t>
  </si>
  <si>
    <t>hypothetical protein BRADI_5g04616</t>
  </si>
  <si>
    <t>Bradi4g26157</t>
  </si>
  <si>
    <t>tpa: homeodomain-like transcription factor superfamily protein</t>
  </si>
  <si>
    <t>Bradi3g45124</t>
  </si>
  <si>
    <t>Bradi2g34785</t>
  </si>
  <si>
    <t>yth domain-containing family protein 1-like</t>
  </si>
  <si>
    <t>Bradi1g56841</t>
  </si>
  <si>
    <t>Bradi3g45660</t>
  </si>
  <si>
    <t>Bradi1g05162</t>
  </si>
  <si>
    <t>GO:0005515;GO:0007143;GO:0007140;GO:0009561;GO:0005739;GO:0035197;GO:0055046;GO:0031047;GO:0033169;GO:0005731</t>
  </si>
  <si>
    <t>male meiosis;female meiotic division;gene silencing by RNA;microgametogenesis;siRNA binding;histone H3-K9 demethylation;megagametogenesis;protein binding;nucleolus organizer region;mitochondrion</t>
  </si>
  <si>
    <t>Bradi4g09132</t>
  </si>
  <si>
    <t>pumilio homolog 2-like isoform x1</t>
  </si>
  <si>
    <t>Bradi4g27090</t>
  </si>
  <si>
    <t>protein quirky-like</t>
  </si>
  <si>
    <t>GO:0005515;GO:0016021;GO:0044464</t>
  </si>
  <si>
    <t>cell part;integral component of membrane;protein binding</t>
  </si>
  <si>
    <t>Bradi2g58221</t>
  </si>
  <si>
    <t>Bradi2g19280</t>
  </si>
  <si>
    <t>alpha-glucosidase</t>
  </si>
  <si>
    <t>GO:0009086;GO:0032450;GO:0006012;GO:0009505;GO:0005773;GO:0005982;GO:0005985;GO:0000023;GO:0004558;GO:0000394;GO:0048046;GO:0017177;GO:0016023;GO:0030246</t>
  </si>
  <si>
    <t>vacuole;plant-type cell wall;methionine biosynthetic process;RNA splicing, via endonucleolytic cleavage and ligation;glucosidase II complex;starch metabolic process;cytoplasmic vesicle;carbohydrate binding;apoplast;maltose metabolic process;alpha-1,4-glucosidase activity;sucrose metabolic process;maltose alpha-glucosidase activity;galactose metabolic process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</si>
  <si>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</t>
  </si>
  <si>
    <t>Bradi3g45790</t>
  </si>
  <si>
    <t>mitogen-activated protein kinase kinase kinase yoda-like isoform x1</t>
  </si>
  <si>
    <t>Bradi3g11080</t>
  </si>
  <si>
    <t>c2 domain-containing protein at1g53590-like</t>
  </si>
  <si>
    <t>Bradi4g01496</t>
  </si>
  <si>
    <t>Os05g0571300 [Oryza sativa Japonica Group]</t>
  </si>
  <si>
    <t>Bradi2g13416</t>
  </si>
  <si>
    <t>Bradi3g02067</t>
  </si>
  <si>
    <t>PREDICTED: uncharacterized protein LOC100845193 isoform X1</t>
  </si>
  <si>
    <t>Bradi2g56927</t>
  </si>
  <si>
    <t>GO:0001653;GO:0005524;GO:0018108;GO:0004713;GO:0009506;GO:0031625;GO:0046777;GO:0007178;GO:0009069;GO:0005886;GO:0004675;GO:0009755</t>
  </si>
  <si>
    <t>hormone-mediated signaling pathway;protein autophosphorylation;plasma membrane;serine family amino acid metabolic process;protein tyrosine kinase activity;plasmodesma;peptidyl-tyrosine phosphorylation;transmembrane receptor protein serine/threonine kinase activity;peptide receptor activity;ATP binding;transmembrane receptor protein serine/threonine kinase signaling pathway;ubiquitin protein ligase binding</t>
  </si>
  <si>
    <t>Bradi2g07540</t>
  </si>
  <si>
    <t>s-type anion channel slah3-like</t>
  </si>
  <si>
    <t>GO:0008308;GO:1903959;GO:0005739;GO:0016021;GO:0006873</t>
  </si>
  <si>
    <t>voltage-gated anion channel activity;regulation of anion transmembrane transport;cellular ion homeostasis;integral component of membrane;mitochondrion</t>
  </si>
  <si>
    <t>Bradi1g01180</t>
  </si>
  <si>
    <t>Bradi3g48970</t>
  </si>
  <si>
    <t>Bradi1g58660</t>
  </si>
  <si>
    <t>PREDICTED: uncharacterized protein LOC100837955</t>
  </si>
  <si>
    <t>Bradi4g19690</t>
  </si>
  <si>
    <t>eukaryotic translation initiation factor 5b-like isoform x1</t>
  </si>
  <si>
    <t>Bradi5g26380</t>
  </si>
  <si>
    <t>PREDICTED: uncharacterized protein LOC100843613</t>
  </si>
  <si>
    <t>Bradi1g32380</t>
  </si>
  <si>
    <t>probable potassium transporter 13</t>
  </si>
  <si>
    <t>Bradi3g49930</t>
  </si>
  <si>
    <t>Bradi1g73690</t>
  </si>
  <si>
    <t>PREDICTED: uncharacterized protein LOC100841809 isoform X2</t>
  </si>
  <si>
    <t>Bradi4g20680</t>
  </si>
  <si>
    <t>PREDICTED: uncharacterized protein LOC104584570</t>
  </si>
  <si>
    <t>Bradi4g43827</t>
  </si>
  <si>
    <t>Bradi4g20240</t>
  </si>
  <si>
    <t>Bradi2g06750</t>
  </si>
  <si>
    <t>potassium channel kat3-like</t>
  </si>
  <si>
    <t>GO:0005249;GO:0071805;GO:0008076;GO:0034765</t>
  </si>
  <si>
    <t>voltage-gated potassium channel complex;regulation of ion transmembrane transport;potassium ion transmembrane transport;voltage-gated potassium channel activity</t>
  </si>
  <si>
    <t>Bradi2g17941</t>
  </si>
  <si>
    <t>Bradi4g28332</t>
  </si>
  <si>
    <t>GO:0001653;GO:0005524;GO:0009506;GO:0031625;GO:0046777;GO:0016023;GO:0007178;GO:0009069;GO:0030246;GO:0005886;GO:0004675;GO:0009755</t>
  </si>
  <si>
    <t>hormone-mediated signaling pathway;protein autophosphorylation;cytoplasmic vesicle;carbohydrate binding;plasma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</si>
  <si>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Bradi3g03010</t>
  </si>
  <si>
    <t>cyclin-t1-2-like isoform x1</t>
  </si>
  <si>
    <t>GO:0019901;GO:0006355;GO:0000079</t>
  </si>
  <si>
    <t>protein kinase binding;regulation of cyclin-dependent protein serine/threonine kinase activity;regulation of transcription, DNA-templated</t>
  </si>
  <si>
    <t>Bradi1g22830</t>
  </si>
  <si>
    <t>Bradi1g17040</t>
  </si>
  <si>
    <t>Bradi2g35635</t>
  </si>
  <si>
    <t>PREDICTED: uncharacterized protein LOC104583229</t>
  </si>
  <si>
    <t>Bradi3g33470</t>
  </si>
  <si>
    <t>abc transporter e family member 2</t>
  </si>
  <si>
    <t>GO:0016887;GO:0005524;GO:0008152;GO:0051536</t>
  </si>
  <si>
    <t>iron-sulfur cluster binding;ATPase activity;metabolic process;ATP binding</t>
  </si>
  <si>
    <t>Bradi1g12000</t>
  </si>
  <si>
    <t>Bradi2g09060</t>
  </si>
  <si>
    <t>triacylglycerol lipase</t>
  </si>
  <si>
    <t>GO:0098588;GO:0016042;GO:0016298</t>
  </si>
  <si>
    <t>lipase activity;lipid catabolic process;bounding membrane of organelle</t>
  </si>
  <si>
    <t>Bradi2g23310</t>
  </si>
  <si>
    <t>cyclin-d-binding myb-like transcription factor 1 isoform x1</t>
  </si>
  <si>
    <t>Bradi1g13760</t>
  </si>
  <si>
    <t>9-cis-epoxycarotenoid dioxygenase</t>
  </si>
  <si>
    <t>GO:0009570;GO:0046872;GO:0009688;GO:0055114;GO:0045549</t>
  </si>
  <si>
    <t>oxidation-reduction process;metal ion binding;chloroplast stroma;9-cis-epoxycarotenoid dioxygenase activity;abscisic acid biosynthetic process</t>
  </si>
  <si>
    <t>Bradi1g59690</t>
  </si>
  <si>
    <t>myrcene chloroplastic</t>
  </si>
  <si>
    <t>GO:0000287;GO:0008152;GO:0010333</t>
  </si>
  <si>
    <t>magnesium ion binding;terpene synthase activity;metabolic process</t>
  </si>
  <si>
    <t>Bradi4g17052</t>
  </si>
  <si>
    <t>glutamyl-trna amidotransferase subunit a</t>
  </si>
  <si>
    <t>GO:0006869;GO:0016558;GO:0006635;GO:0010351;GO:0006487;GO:0006891;GO:0016740;GO:0016884;GO:0005622</t>
  </si>
  <si>
    <t>transferase activity;protein N-linked glycosylation;lithium ion transport;fatty acid beta-oxidation;lipid transport;intra-Golgi vesicle-mediated transport;intracellular;protein import into peroxisome matrix;carbon-nitrogen ligase activity, with glutamine as amido-N-donor</t>
  </si>
  <si>
    <t>Bradi1g24580</t>
  </si>
  <si>
    <t>tpa: dna-binding bromodomain-containing family protein</t>
  </si>
  <si>
    <t>Bradi5g16960</t>
  </si>
  <si>
    <t>GO:0006624;GO:1990019;GO:0004197;GO:0000326;GO:0016023;GO:0045735</t>
  </si>
  <si>
    <t>cytoplasmic vesicle;protein storage vacuole organization;vacuolar protein processing;nutrient reservoir activity;cysteine-type endopeptidase activity;protein storage vacuole</t>
  </si>
  <si>
    <t>Bradi1g06270</t>
  </si>
  <si>
    <t>Bradi3g52510</t>
  </si>
  <si>
    <t>polyamine transporter put1-like</t>
  </si>
  <si>
    <t>GO:0015203;GO:0005887;GO:0015179;GO:0015297;GO:1902047;GO:0015807;GO:0015293;GO:0003333</t>
  </si>
  <si>
    <t>polyamine transmembrane transport;L-amino acid transport;amino acid transmembrane transport;L-amino acid transmembrane transporter activity;antiporter activity;symporter activity;integral component of plasma membrane;polyamine transmembrane transporter activity</t>
  </si>
  <si>
    <t>Bradi1g65360</t>
  </si>
  <si>
    <t>vacuolar protein-sorting-associated protein 33 homolog</t>
  </si>
  <si>
    <t>GO:0009705;GO:0007033;GO:0007030;GO:0006904;GO:0005829;GO:0006623;GO:0048193</t>
  </si>
  <si>
    <t>plant-type vacuole membrane;vesicle docking involved in exocytosis;vacuole organization;cytosol;Golgi organization;Golgi vesicle transport;protein targeting to vacuole</t>
  </si>
  <si>
    <t>Bradi4g17950</t>
  </si>
  <si>
    <t>Bradi3g53380</t>
  </si>
  <si>
    <t>Bradi3g48630</t>
  </si>
  <si>
    <t>f-box lrr-repeat protein 14-like isoform x2</t>
  </si>
  <si>
    <t>Bradi1g69700</t>
  </si>
  <si>
    <t>heat shock 70 kda protein 8</t>
  </si>
  <si>
    <t>GO:0005524;GO:0010286;GO:0006457</t>
  </si>
  <si>
    <t>heat acclimation;protein folding;ATP binding</t>
  </si>
  <si>
    <t>Bradi2g61230</t>
  </si>
  <si>
    <t>protein o-linked-mannose beta- -n-acetylglucosaminyltransferase 2-like</t>
  </si>
  <si>
    <t>Bradi4g11810</t>
  </si>
  <si>
    <t>f-box protein at3g03040-like</t>
  </si>
  <si>
    <t>Bradi1g05230</t>
  </si>
  <si>
    <t>protein argonaute 12-like</t>
  </si>
  <si>
    <t>Bradi2g21960</t>
  </si>
  <si>
    <t>protein breast cancer susceptibility 1 homolog</t>
  </si>
  <si>
    <t>GO:0006281</t>
  </si>
  <si>
    <t>DNA repair</t>
  </si>
  <si>
    <t>Bradi2g17906</t>
  </si>
  <si>
    <t>GO:0005524;GO:0043231;GO:0044444;GO:0009069;GO:0004674;GO:0030246;GO:0006468</t>
  </si>
  <si>
    <t>cytoplasmic part;carbohydrate binding;protein serine/threonine kinase activity;serine family amino acid metabolic process;intracellular membrane-bounded organelle;protein phosphorylation;ATP binding</t>
  </si>
  <si>
    <t>Bradi2g13550</t>
  </si>
  <si>
    <t>Bradi4g43200</t>
  </si>
  <si>
    <t>scarecrow-like protein 3 isoform x2</t>
  </si>
  <si>
    <t>GO:0005634;GO:0000989;GO:0006355</t>
  </si>
  <si>
    <t>nucleus;transcription factor activity, transcription factor binding;regulation of transcription, DNA-templated</t>
  </si>
  <si>
    <t>Bradi1g63510</t>
  </si>
  <si>
    <t>GO:0006094;GO:0005737;GO:0006096;GO:0004619;GO:0030145;GO:0006007</t>
  </si>
  <si>
    <t>cytoplasm;manganese ion binding;glucose catabolic process;glycolytic process;phosphoglycerate mutase activity;gluconeogenesis</t>
  </si>
  <si>
    <t>Bradi4g33137</t>
  </si>
  <si>
    <t>Bradi4g02300</t>
  </si>
  <si>
    <t>Bradi3g14360</t>
  </si>
  <si>
    <t>uracil permease-like</t>
  </si>
  <si>
    <t>GO:0055085;GO:0016020;GO:0043100;GO:0009411;GO:0009813;GO:0009526;GO:0005215</t>
  </si>
  <si>
    <t>transporter activity;transmembrane transport;membrane;flavonoid biosynthetic process;pyrimidine nucleobase salvage;response to UV;plastid envelope</t>
  </si>
  <si>
    <t>Bradi3g42170</t>
  </si>
  <si>
    <t>Bradi4g39876</t>
  </si>
  <si>
    <t>PREDICTED: uncharacterized protein LOC104584750</t>
  </si>
  <si>
    <t>Bradi4g02786</t>
  </si>
  <si>
    <t>Bradi1g46084</t>
  </si>
  <si>
    <t>Bradi2g35750</t>
  </si>
  <si>
    <t>Bradi1g76560</t>
  </si>
  <si>
    <t>calcium-dependent protein isoform expressed</t>
  </si>
  <si>
    <t>GO:0005524;GO:0005509;GO:0016020;GO:0009069;GO:0004674;GO:0006468</t>
  </si>
  <si>
    <t>membrane;protein serine/threonine kinase activity;serine family amino acid metabolic process;protein phosphorylation;ATP binding;calcium ion binding</t>
  </si>
  <si>
    <t>Bradi5g13687</t>
  </si>
  <si>
    <t>Bradi1g22490</t>
  </si>
  <si>
    <t>pentatricopeptide repeat-containing protein at1g26500</t>
  </si>
  <si>
    <t>Bradi2g13051</t>
  </si>
  <si>
    <t>12-oxo-phytodienoic acid reductase [Zea mays]</t>
  </si>
  <si>
    <t>GO:0006118;GO:0010181;GO:0003959;GO:0055114;GO:0005622</t>
  </si>
  <si>
    <t>FMN binding;oxidation-reduction process;NADPH dehydrogenase activity;intracellular;obsolete electron transport</t>
  </si>
  <si>
    <t>Bradi2g61140</t>
  </si>
  <si>
    <t>non-specific phospholipase c2</t>
  </si>
  <si>
    <t>Bradi2g02860</t>
  </si>
  <si>
    <t>PREDICTED: uncharacterized protein LOC100841721</t>
  </si>
  <si>
    <t>Bradi4g00335</t>
  </si>
  <si>
    <t>carotenoid cleavage dioxygenase</t>
  </si>
  <si>
    <t>GO:0015995;GO:0016117;GO:0006098;GO:0005794;GO:0005774;GO:0006655;GO:0045549;GO:0005886;GO:0009506;GO:0006636;GO:0016121;GO:0019288;GO:0055114;GO:0010304;GO:0016124</t>
  </si>
  <si>
    <t>chlorophyll biosynthetic process;oxidation-reduction process;plasma membrane;pentose-phosphate shunt;vacuolar membrane;9-cis-epoxycarotenoid dioxygenase activity;Golgi apparatus;unsaturated fatty acid biosynthetic process;phosphatidylglycerol biosynthetic process;plasmodesma;carotenoid biosynthetic process;carotene catabolic process;isopentenyl diphosphate biosynthetic process, methylerythritol 4-phosphate pathway;PSII associated light-harvesting complex II catabolic process;xanthophyll catabolic process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</si>
  <si>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</t>
  </si>
  <si>
    <t>Bradi1g54760</t>
  </si>
  <si>
    <t>aaa-type atpase-like</t>
  </si>
  <si>
    <t>GO:0005524;GO:0005739;GO:0009536</t>
  </si>
  <si>
    <t>plastid;ATP binding;mitochondrion</t>
  </si>
  <si>
    <t>Bradi2g24340</t>
  </si>
  <si>
    <t>GO:0006857;GO:0005739;GO:0016021;GO:0005215</t>
  </si>
  <si>
    <t>transporter activity;oligopeptide transport;integral component of membrane;mitochondrion</t>
  </si>
  <si>
    <t>Bradi3g48815</t>
  </si>
  <si>
    <t>hypothetical protein TRIUR3_34634</t>
  </si>
  <si>
    <t>Bradi2g02830</t>
  </si>
  <si>
    <t>PREDICTED: uncharacterized protein LOC100840509</t>
  </si>
  <si>
    <t>Bradi4g29640</t>
  </si>
  <si>
    <t>GO:0071555;GO:0005576;GO:0005982;GO:0030245;GO:0008810;GO:0005985</t>
  </si>
  <si>
    <t>starch metabolic process;extracellular region;cellulase activity;cellulose catabolic process;sucrose metabolic process;cell wall organization</t>
  </si>
  <si>
    <t>Bradi2g12053</t>
  </si>
  <si>
    <t>PREDICTED: uncharacterized protein LOC100822249</t>
  </si>
  <si>
    <t>Bradi1g45125</t>
  </si>
  <si>
    <t>probable mannan synthase 3 isoform x1</t>
  </si>
  <si>
    <t>Bradi1g04286</t>
  </si>
  <si>
    <t>PREDICTED: uncharacterized protein LOC100843811</t>
  </si>
  <si>
    <t>Bradi1g58802</t>
  </si>
  <si>
    <t>Os07g0118900 [Oryza sativa Japonica Group]</t>
  </si>
  <si>
    <t>Bradi5g26023</t>
  </si>
  <si>
    <t>dnaj domain containing protein</t>
  </si>
  <si>
    <t>Bradi4g02873</t>
  </si>
  <si>
    <t>Bradi1g61520</t>
  </si>
  <si>
    <t>Bradi2g60480</t>
  </si>
  <si>
    <t>PREDICTED: uncharacterized protein LOC104582951 isoform X1</t>
  </si>
  <si>
    <t>Bradi3g19240</t>
  </si>
  <si>
    <t>Bradi2g46640</t>
  </si>
  <si>
    <t>o-acyltransferase wsd1-like</t>
  </si>
  <si>
    <t>GO:0042967;GO:0045017;GO:0004144;GO:0009536</t>
  </si>
  <si>
    <t>plastid;acyl-carrier-protein biosynthetic process;diacylglycerol O-acyltransferase activity;glycerolipid biosynthetic process</t>
  </si>
  <si>
    <t>Bradi1g62400</t>
  </si>
  <si>
    <t>inactive beta-amylase 9-like</t>
  </si>
  <si>
    <t>GO:0000272;GO:0016161;GO:0005982;GO:0009536;GO:0005985</t>
  </si>
  <si>
    <t>beta-amylase activity;starch metabolic process;plastid;polysaccharide catabolic process;sucrose metabolic process</t>
  </si>
  <si>
    <t>Bradi5g12040</t>
  </si>
  <si>
    <t>Bradi3g30630</t>
  </si>
  <si>
    <t>probable serine protease eda2</t>
  </si>
  <si>
    <t>GO:0004180;GO:0006508;GO:0008236;GO:0016023</t>
  </si>
  <si>
    <t>serine-type peptidase activity;cytoplasmic vesicle;carboxypeptidase activity;proteolysis</t>
  </si>
  <si>
    <t>Bradi2g48880</t>
  </si>
  <si>
    <t>ribosomal rna apurinic site specific lyase</t>
  </si>
  <si>
    <t>Bradi4g34940</t>
  </si>
  <si>
    <t>Bradi3g11050</t>
  </si>
  <si>
    <t>Bradi2g51870</t>
  </si>
  <si>
    <t>GO:0005524;GO:0046486;GO:0005739;GO:0009395;GO:0004143;GO:0016310;GO:0007205</t>
  </si>
  <si>
    <t>diacylglycerol kinase activity;glycerolipid metabolic process;phospholipid catabolic process;protein kinase C-activating G-protein coupled receptor signaling pathway;ATP binding;phosphorylation;mitochondrion</t>
  </si>
  <si>
    <t>Bradi1g34210</t>
  </si>
  <si>
    <t>sodium transporter</t>
  </si>
  <si>
    <t>GO:0071805;GO:0016021;GO:0016023;GO:0035725;GO:0015081;GO:0030003;GO:0005886</t>
  </si>
  <si>
    <t>sodium ion transmembrane transport;cytoplasmic vesicle;plasma membrane;potassium ion transmembrane transport;cellular cation homeostasis;integral component of membrane;sodium ion transmembrane transporter activity</t>
  </si>
  <si>
    <t>Bradi1g72840</t>
  </si>
  <si>
    <t>PREDICTED: uncharacterized protein LOC104581860 isoform X1</t>
  </si>
  <si>
    <t>Bradi2g17520</t>
  </si>
  <si>
    <t>Bradi3g53837</t>
  </si>
  <si>
    <t>Bradi5g01480</t>
  </si>
  <si>
    <t>Bradi2g42597</t>
  </si>
  <si>
    <t>Bradi4g24959</t>
  </si>
  <si>
    <t>Bradi1g00410</t>
  </si>
  <si>
    <t>PREDICTED: uncharacterized protein LOC100835774</t>
  </si>
  <si>
    <t>Bradi3g11300</t>
  </si>
  <si>
    <t>Bradi3g19933</t>
  </si>
  <si>
    <t>Bradi5g27140</t>
  </si>
  <si>
    <t>Bradi2g44820</t>
  </si>
  <si>
    <t>scopoletin glucosyltransferase-like</t>
  </si>
  <si>
    <t>GO:0052696;GO:0080043;GO:0080044;GO:0016023;GO:0009813</t>
  </si>
  <si>
    <t>quercetin 3-O-glucosyltransferase activity;cytoplasmic vesicle;flavonoid biosynthetic process;quercetin 7-O-glucosyltransferase activity;flavonoid glucuronidation</t>
  </si>
  <si>
    <t>Bradi3g14850</t>
  </si>
  <si>
    <t>phospholipase a1- chloroplastic-like</t>
  </si>
  <si>
    <t>GO:0006629;GO:0009536;GO:0016787</t>
  </si>
  <si>
    <t>plastid;hydrolase activity;lipid metabolic process</t>
  </si>
  <si>
    <t>Bradi3g60950</t>
  </si>
  <si>
    <t>hypothetical protein F775_17879</t>
  </si>
  <si>
    <t>Bradi1g04953</t>
  </si>
  <si>
    <t>PREDICTED: uncharacterized protein LOC104581949</t>
  </si>
  <si>
    <t>Bradi1g67950</t>
  </si>
  <si>
    <t>GO:0005515;GO:0006355;GO:0008289;GO:0006950</t>
  </si>
  <si>
    <t>response to stress;protein binding;lipid binding;regulation of transcription, DNA-templated</t>
  </si>
  <si>
    <t>Bradi4g01506</t>
  </si>
  <si>
    <t>Bradi3g01100</t>
  </si>
  <si>
    <t>gdsl esterase lipase at5g45950-like</t>
  </si>
  <si>
    <t>GO:0016788;GO:0008152;GO:0044699</t>
  </si>
  <si>
    <t>single-organism process;metabolic process;hydrolase activity, acting on ester bonds</t>
  </si>
  <si>
    <t>Bradi3g06271</t>
  </si>
  <si>
    <t>Bradi1g43600</t>
  </si>
  <si>
    <t>Bradi4g06550</t>
  </si>
  <si>
    <t>agmatine coumaroyltransferase</t>
  </si>
  <si>
    <t>GO:0016747</t>
  </si>
  <si>
    <t>transferase activity, transferring acyl groups other than amino-acyl groups</t>
  </si>
  <si>
    <t>Bradi3g20750</t>
  </si>
  <si>
    <t>protein flx-like 4 isoform x1</t>
  </si>
  <si>
    <t>Bradi2g36297</t>
  </si>
  <si>
    <t>GO:0035251;GO:0009812</t>
  </si>
  <si>
    <t>UDP-glucosyltransferase activity;flavonoid metabolic process</t>
  </si>
  <si>
    <t>Bradi4g02985</t>
  </si>
  <si>
    <t>Bradi1g27344</t>
  </si>
  <si>
    <t>GO:0051455;GO:0010032;GO:0007131;GO:0005739;GO:0000228;GO:0008278;GO:0006325;GO:0007129;GO:0006312;GO:0042138;GO:0051754;GO:0006302</t>
  </si>
  <si>
    <t>chromatin organization;nuclear chromosome;mitotic recombination;double-strand break repair;attachment of spindle microtubules to kinetochore involved in homologous chromosome segregation;cohesin complex;reciprocal meiotic recombination;meiotic sister chromatid cohesion, centromeric;mitochondrion;synapsis;meiotic chromosome condensation;meiotic DNA double-strand break formation</t>
  </si>
  <si>
    <t>Bradi2g18700</t>
  </si>
  <si>
    <t>Bradi5g01470</t>
  </si>
  <si>
    <t>Bradi1g21455</t>
  </si>
  <si>
    <t>PREDICTED: uncharacterized protein LOC100841281 isoform X2</t>
  </si>
  <si>
    <t>Bradi2g17960</t>
  </si>
  <si>
    <t>Bradi1g21087</t>
  </si>
  <si>
    <t>Bradi2g19100</t>
  </si>
  <si>
    <t>Bradi1g74700</t>
  </si>
  <si>
    <t>la-related protein 1b-like isoform x2</t>
  </si>
  <si>
    <t>Bradi1g22556</t>
  </si>
  <si>
    <t>Bradi3g03544</t>
  </si>
  <si>
    <t>vacuolar cation proton exchanger 4</t>
  </si>
  <si>
    <t>Bradi2g09487</t>
  </si>
  <si>
    <t>Bradi4g04931</t>
  </si>
  <si>
    <t>cytochrome p450 87a3</t>
  </si>
  <si>
    <t>Bradi3g29960</t>
  </si>
  <si>
    <t>-like protein 2</t>
  </si>
  <si>
    <t>Bradi1g18920</t>
  </si>
  <si>
    <t>Bradi4g03107</t>
  </si>
  <si>
    <t>Bradi2g17820</t>
  </si>
  <si>
    <t>mitogen-activated protein kinase kinase kinase npk1-like</t>
  </si>
  <si>
    <t>GO:0005524;GO:0000186;GO:0005737;GO:0042981;GO:0004709;GO:0007178;GO:0009069;GO:0007346;GO:0051403</t>
  </si>
  <si>
    <t>cytoplasm;regulation of mitotic cell cycle;stress-activated MAPK cascade;serine family amino acid metabolic process;ATP binding;transmembrane receptor protein serine/threonine kinase signaling pathway;regulation of apoptotic process;MAP kinase kinase kinase activity;activation of MAPKK activity</t>
  </si>
  <si>
    <t>Bradi1g33530</t>
  </si>
  <si>
    <t>iaa-amino acid hydrolase ilr1-like 6</t>
  </si>
  <si>
    <t>GO:0009695;GO:0009611;GO:0009753;GO:0016023;GO:0009620;GO:0016787</t>
  </si>
  <si>
    <t>response to fungus;response to jasmonic acid;cytoplasmic vesicle;hydrolase activity;response to wounding;jasmonic acid biosynthetic process</t>
  </si>
  <si>
    <t>Bradi5g01920</t>
  </si>
  <si>
    <t>transcription factor e2fb-like isoform x2</t>
  </si>
  <si>
    <t>GO:0006355;GO:0042023;GO:0010090;GO:0005730;GO:0045449;GO:0009536;GO:0006302;GO:0005667;GO:0003677;GO:0003700;GO:0046982;GO:0051782;GO:0010332</t>
  </si>
  <si>
    <t>response to gamma radiation;protein heterodimerization activity;transcription factor activity, sequence-specific DNA binding;plastid;trichome morphogenesis;double-strand break repair;transcription factor complex;nucleolus;negative regulation of cell division;DNA binding;regulation of transcription, DNA-templated;DNA endoreduplication</t>
  </si>
  <si>
    <t>Cellular Component;Cellular Component;Cellular Component;Molecular Function;Molecular Function;Molecular Function;Biological Process;Biological Process;Biological Process;Biological Process;Biological Process;Biological Process;Biological Process</t>
  </si>
  <si>
    <t>Bradi3g52230</t>
  </si>
  <si>
    <t>Bradi4g36250</t>
  </si>
  <si>
    <t>uncharacterized loc100277586</t>
  </si>
  <si>
    <t>Bradi3g49810</t>
  </si>
  <si>
    <t>ethylene-responsive transcription factor erf053-like</t>
  </si>
  <si>
    <t>Bradi5g00472</t>
  </si>
  <si>
    <t>GO:0097159;GO:1901363;GO:0008152;GO:0009987;GO:0016787</t>
  </si>
  <si>
    <t>organic cyclic compound binding;cellular process;hydrolase activity;heterocyclic compound binding;metabolic process</t>
  </si>
  <si>
    <t>Bradi4g35370</t>
  </si>
  <si>
    <t>Bradi2g55310</t>
  </si>
  <si>
    <t>nematode resistance hspro1</t>
  </si>
  <si>
    <t>Bradi2g15751</t>
  </si>
  <si>
    <t>triacylglycerol lipase [Zea mays]</t>
  </si>
  <si>
    <t>GO:0046486;GO:0005737;GO:0009395;GO:0008970</t>
  </si>
  <si>
    <t>cytoplasm;glycerolipid metabolic process;phosphatidylcholine 1-acylhydrolase activity;phospholipid catabolic process</t>
  </si>
  <si>
    <t>Bradi2g10762</t>
  </si>
  <si>
    <t>PREDICTED: uncharacterized protein LOC100840714</t>
  </si>
  <si>
    <t>Bradi3g19507</t>
  </si>
  <si>
    <t>Bradi1g55330</t>
  </si>
  <si>
    <t>sterol 14-demethylase</t>
  </si>
  <si>
    <t>Bradi3g38860</t>
  </si>
  <si>
    <t>dna topoisomerase 2-like</t>
  </si>
  <si>
    <t>GO:0003677;GO:0005524;GO:1902589;GO:0003918;GO:0006265;GO:0050789</t>
  </si>
  <si>
    <t>DNA topoisomerase type II (ATP-hydrolyzing) activity;regulation of biological process;single-organism organelle organization;DNA topological change;ATP binding;DNA binding</t>
  </si>
  <si>
    <t>Bradi2g56760</t>
  </si>
  <si>
    <t>amino acid permease 6-like</t>
  </si>
  <si>
    <t>Bradi4g02256</t>
  </si>
  <si>
    <t>Bradi2g56767</t>
  </si>
  <si>
    <t>amino acid permease 8-like</t>
  </si>
  <si>
    <t>Bradi4g14070</t>
  </si>
  <si>
    <t>serpin family protein</t>
  </si>
  <si>
    <t>GO:0030414;GO:0005615;GO:0010466</t>
  </si>
  <si>
    <t>negative regulation of peptidase activity;peptidase inhibitor activity;extracellular space</t>
  </si>
  <si>
    <t>Bradi4g39927</t>
  </si>
  <si>
    <t>Bradi4g02960</t>
  </si>
  <si>
    <t>f-box fbd lrr-repeat protein at5g56810</t>
  </si>
  <si>
    <t>Bradi5g09076</t>
  </si>
  <si>
    <t>Bradi2g44785</t>
  </si>
  <si>
    <t>Bradi1g72580</t>
  </si>
  <si>
    <t>hypothetical protein F775_12241</t>
  </si>
  <si>
    <t>Bradi1g31547</t>
  </si>
  <si>
    <t>Bradi1g50190</t>
  </si>
  <si>
    <t>heat shock protein binding protein</t>
  </si>
  <si>
    <t>Bradi3g46200</t>
  </si>
  <si>
    <t>transcription factor bhlh10-like</t>
  </si>
  <si>
    <t>GO:0043231;GO:0046983</t>
  </si>
  <si>
    <t>intracellular membrane-bounded organelle;protein dimerization activity</t>
  </si>
  <si>
    <t>Bradi1g26647</t>
  </si>
  <si>
    <t>hypothetical protein F775_01778</t>
  </si>
  <si>
    <t>Bradi5g10645</t>
  </si>
  <si>
    <t>dna-directed rna polymerase ii subunit rpb1-like</t>
  </si>
  <si>
    <t>GO:0003677;GO:0006366;GO:0005665</t>
  </si>
  <si>
    <t>transcription from RNA polymerase II promoter;DNA-directed RNA polymerase II, core complex;DNA binding</t>
  </si>
  <si>
    <t>Bradi4g00700</t>
  </si>
  <si>
    <t>Bradi4g24880</t>
  </si>
  <si>
    <t>bifunctional purine biosynthesis protein purh</t>
  </si>
  <si>
    <t>GO:0009570;GO:0006164;GO:0009220;GO:0010319;GO:0003937;GO:0006144;GO:0042720;GO:0004643</t>
  </si>
  <si>
    <t>pyrimidine ribonucleotide biosynthetic process;IMP cyclohydrolase activity;purine nucleotide biosynthetic process;phosphoribosylaminoimidazolecarboxamide formyltransferase activity;chloroplast stroma;mitochondrial inner membrane peptidase complex;purine nucleobase metabolic process;stromule</t>
  </si>
  <si>
    <t>Bradi2g04101</t>
  </si>
  <si>
    <t>ubiquitin-conjugating enzyme e2</t>
  </si>
  <si>
    <t>Bradi1g17250</t>
  </si>
  <si>
    <t>Bradi3g36830</t>
  </si>
  <si>
    <t>Bradi1g24471</t>
  </si>
  <si>
    <t>PREDICTED: uncharacterized protein LOC100834259</t>
  </si>
  <si>
    <t>Bradi4g23040</t>
  </si>
  <si>
    <t>Bradi2g07237</t>
  </si>
  <si>
    <t>suppressor protein srp40- partial</t>
  </si>
  <si>
    <t>Bradi1g04963</t>
  </si>
  <si>
    <t>PREDICTED: uncharacterized protein LOC100826907</t>
  </si>
  <si>
    <t>Bradi3g41067</t>
  </si>
  <si>
    <t>Bradi4g41940</t>
  </si>
  <si>
    <t>probable serine threonine-protein kinase wnk9</t>
  </si>
  <si>
    <t>Bradi2g62223</t>
  </si>
  <si>
    <t>Bradi4g25950</t>
  </si>
  <si>
    <t>cytochrome p450 714c3-like isoform x1</t>
  </si>
  <si>
    <t>Bradi1g53310</t>
  </si>
  <si>
    <t>iaa-amino acid hydrolase ilr1-like 9</t>
  </si>
  <si>
    <t>Bradi4g10300</t>
  </si>
  <si>
    <t>Bradi3g03188</t>
  </si>
  <si>
    <t>PREDICTED: uncharacterized protein LOC100837691</t>
  </si>
  <si>
    <t>Bradi3g04552</t>
  </si>
  <si>
    <t>Bradi1g31910</t>
  </si>
  <si>
    <t>Bradi4g14670</t>
  </si>
  <si>
    <t>Bradi4g14024</t>
  </si>
  <si>
    <t>Bradi1g68200</t>
  </si>
  <si>
    <t>PREDICTED: uncharacterized protein LOC104581824</t>
  </si>
  <si>
    <t>Bradi2g60780</t>
  </si>
  <si>
    <t>Bradi1g50313</t>
  </si>
  <si>
    <t>Bradi1g43050</t>
  </si>
  <si>
    <t>PREDICTED: uncharacterized protein LOC100845551</t>
  </si>
  <si>
    <t>GO:0009570;GO:0005515;GO:0005829</t>
  </si>
  <si>
    <t>cytosol;chloroplast stroma;protein binding</t>
  </si>
  <si>
    <t>Bradi1g18526</t>
  </si>
  <si>
    <t>Os04g0464966 [Oryza sativa Japonica Group]</t>
  </si>
  <si>
    <t>Bradi2g42800</t>
  </si>
  <si>
    <t>Bradi4g27230</t>
  </si>
  <si>
    <t>proton-coupled amino acid transporter 3-like isoform x2</t>
  </si>
  <si>
    <t>GO:0015175;GO:0016042;GO:0016021;GO:0015173;GO:0015804;GO:0016298;GO:0015801;GO:0003333</t>
  </si>
  <si>
    <t>aromatic amino acid transport;lipase activity;amino acid transmembrane transport;lipid catabolic process;aromatic amino acid transmembrane transporter activity;integral component of membrane;neutral amino acid transmembrane transporter activity;neutral amino acid transport</t>
  </si>
  <si>
    <t>Bradi3g09270</t>
  </si>
  <si>
    <t>Bradi1g51620</t>
  </si>
  <si>
    <t>transferase caf17 mitochondrial</t>
  </si>
  <si>
    <t>GO:0005759;GO:0019243;GO:0008168;GO:0016226;GO:0032259</t>
  </si>
  <si>
    <t>iron-sulfur cluster assembly;methylglyoxal catabolic process to D-lactate via S-lactoyl-glutathione;methyltransferase activity;methylation;mitochondrial matrix</t>
  </si>
  <si>
    <t>Bradi4g10310</t>
  </si>
  <si>
    <t>Bradi3g29797</t>
  </si>
  <si>
    <t>alpha-galactosidase precursor</t>
  </si>
  <si>
    <t>GO:0005975;GO:0052692;GO:0048046;GO:0016023;GO:0009505</t>
  </si>
  <si>
    <t>carbohydrate metabolic process;raffinose alpha-galactosidase activity;cytoplasmic vesicle;plant-type cell wall;apoplast</t>
  </si>
  <si>
    <t>Bradi3g53930</t>
  </si>
  <si>
    <t>uncharacterized loc100275680</t>
  </si>
  <si>
    <t>Bradi3g36341</t>
  </si>
  <si>
    <t>indole-2-monooxygenase-like</t>
  </si>
  <si>
    <t>Bradi1g55067</t>
  </si>
  <si>
    <t>PREDICTED: uncharacterized protein LOC100824524</t>
  </si>
  <si>
    <t>Bradi4g23670</t>
  </si>
  <si>
    <t>aspartic proteinase asp1-like</t>
  </si>
  <si>
    <t>Bradi4g25856</t>
  </si>
  <si>
    <t>Bradi1g02530</t>
  </si>
  <si>
    <t>iaa-amino acid hydrolase ilr1-like 3</t>
  </si>
  <si>
    <t>Bradi2g57476</t>
  </si>
  <si>
    <t>btb poz and taz domain-containing protein 3 isoform x1</t>
  </si>
  <si>
    <t>GO:0008270;GO:0042967;GO:0006355;GO:0009555;GO:0009553;GO:0045449;GO:0009954;GO:0000123;GO:0048439;GO:0048573;GO:0005667;GO:0004402;GO:0005516;GO:0003712;GO:0016573;GO:0010227</t>
  </si>
  <si>
    <t>transcription factor complex;acyl-carrier-protein biosynthetic process;photoperiodism, flowering;calmodulin binding;proximal/distal pattern formation;regulation of transcription, DNA-templated;histone acetyltransferase activity;pollen development;histone acetyltransferase complex;transcription cofactor activity;floral organ abscission;flower morphogenesis;histone acetylation;zinc ion binding;embryo sac development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</si>
  <si>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</si>
  <si>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Bradi3g55070</t>
  </si>
  <si>
    <t>interferon-related protein</t>
  </si>
  <si>
    <t>Bradi1g13380</t>
  </si>
  <si>
    <t>PREDICTED: uncharacterized protein LOC104582790</t>
  </si>
  <si>
    <t>Bradi3g28630</t>
  </si>
  <si>
    <t>peptidase c48 domain family protein</t>
  </si>
  <si>
    <t>Bradi1g03307</t>
  </si>
  <si>
    <t>PREDICTED: uncharacterized protein LOC100833739</t>
  </si>
  <si>
    <t>Bradi2g45105</t>
  </si>
  <si>
    <t>probable indole-3-pyruvate monooxygenase yucca4</t>
  </si>
  <si>
    <t>Bradi1g27100</t>
  </si>
  <si>
    <t>hypothetical protein TRIUR3_21065</t>
  </si>
  <si>
    <t>Bradi1g53170</t>
  </si>
  <si>
    <t>PREDICTED: uncharacterized protein LOC100837811</t>
  </si>
  <si>
    <t>Bradi2g62426</t>
  </si>
  <si>
    <t>Os01g0892600 [Oryza sativa Japonica Group]</t>
  </si>
  <si>
    <t>GO:0043231;GO:0016020;GO:0044444</t>
  </si>
  <si>
    <t>membrane;cytoplasmic part;intracellular membrane-bounded organelle</t>
  </si>
  <si>
    <t>Bradi1g47693</t>
  </si>
  <si>
    <t>Bradi3g37100</t>
  </si>
  <si>
    <t>zinc finger a20 and an1 domain-containing stress-associated protein 9</t>
  </si>
  <si>
    <t>Bradi2g47491</t>
  </si>
  <si>
    <t>Bradi5g23910</t>
  </si>
  <si>
    <t>uncharacterized vacuolar membrane protein yml018c-like</t>
  </si>
  <si>
    <t>Bradi4g08900</t>
  </si>
  <si>
    <t>PREDICTED: uncharacterized protein LOC100835869</t>
  </si>
  <si>
    <t>Bradi3g15125</t>
  </si>
  <si>
    <t>Bradi1g62420</t>
  </si>
  <si>
    <t>zinc finger protein constans-like 13</t>
  </si>
  <si>
    <t>GO:0008270;GO:0005515;GO:0005622</t>
  </si>
  <si>
    <t>intracellular;protein binding;zinc ion binding</t>
  </si>
  <si>
    <t>Bradi1g44480</t>
  </si>
  <si>
    <t>pyruvate dehydrogenase e1 component alpha subunit</t>
  </si>
  <si>
    <t>GO:0009097;GO:0006094;GO:0006086;GO:0006098;GO:0009099;GO:0006096;GO:0009098;GO:0050661;GO:0045254;GO:0004616;GO:0005759;GO:0004739;GO:0055114;GO:0019521</t>
  </si>
  <si>
    <t>oxidation-reduction process;pentose-phosphate shunt;valine biosynthetic process;glycolytic process;leucine biosynthetic process;D-gluconate metabolic process;NADP binding;gluconeogenesis;pyruvate dehydrogenase (acetyl-transferring) activity;isoleucine biosynthetic process;phosphogluconate dehydrogenase (decarboxylating) activity;pyruvate dehydrogenase complex;mitochondrial matrix;acetyl-CoA biosynthetic process from pyruvate</t>
  </si>
  <si>
    <t>Bradi5g06881</t>
  </si>
  <si>
    <t>pollen-specific leucine-rich repeat extensin 1</t>
  </si>
  <si>
    <t>Bradi2g20165</t>
  </si>
  <si>
    <t>Bradi2g27755</t>
  </si>
  <si>
    <t>Bradi1g33630</t>
  </si>
  <si>
    <t>heavy-metal-associated domain-containing protein</t>
  </si>
  <si>
    <t>Bradi5g20580</t>
  </si>
  <si>
    <t>Bradi2g36631</t>
  </si>
  <si>
    <t>Bradi1g62460</t>
  </si>
  <si>
    <t>Bradi3g01028</t>
  </si>
  <si>
    <t>PREDICTED: uncharacterized protein LOC100821211 isoform X1</t>
  </si>
  <si>
    <t>Bradi2g49500</t>
  </si>
  <si>
    <t>probable pectinesterase 53 isoform x1</t>
  </si>
  <si>
    <t>GO:0005618;GO:0045330;GO:0016023;GO:0005982;GO:0042545;GO:0005985;GO:0030599</t>
  </si>
  <si>
    <t>starch metabolic process;cytoplasmic vesicle;pectinesterase activity;cell wall modification;aspartyl esterase activity;sucrose metabolic process;cell wall</t>
  </si>
  <si>
    <t>Bradi1g05640</t>
  </si>
  <si>
    <t>Bradi2g62650</t>
  </si>
  <si>
    <t>phosphatase 2c family protein isoform 1</t>
  </si>
  <si>
    <t>Bradi1g33801</t>
  </si>
  <si>
    <t>FAR1-RELATED SEQUENCE 5-like isoform X1 [Brachypodium distachyon]</t>
  </si>
  <si>
    <t>Bradi3g47627</t>
  </si>
  <si>
    <t>GO:0005634;GO:0003677;GO:0005739;GO:0006355</t>
  </si>
  <si>
    <t>nucleus;DNA binding;mitochondrion;regulation of transcription, DNA-templated</t>
  </si>
  <si>
    <t>Bradi1g02830</t>
  </si>
  <si>
    <t>Bradi2g60548</t>
  </si>
  <si>
    <t>probable inactive purple acid phosphatase 16</t>
  </si>
  <si>
    <t>GO:0004722;GO:0008287;GO:0016020;GO:0006470;GO:0019497;GO:0006771;GO:0048481;GO:0003993</t>
  </si>
  <si>
    <t>protein serine/threonine phosphatase complex;membrane;plant ovule development;protein serine/threonine phosphatase activity;acid phosphatase activity;protein dephosphorylation;riboflavin metabolic process;hexachlorocyclohexane metabolic process</t>
  </si>
  <si>
    <t>Bradi2g41530</t>
  </si>
  <si>
    <t>heat stress transcription factor a-6a-like</t>
  </si>
  <si>
    <t>GO:0010286;GO:0044212;GO:0009644;GO:0043565;GO:0042542;GO:0006457;GO:0045449;GO:0005634;GO:0005667;GO:0009507;GO:0003700;GO:0005515;GO:0009407;GO:0034605;GO:0045893;GO:0005739;GO:0034620;GO:0071456;GO:0010200;GO:0034976</t>
  </si>
  <si>
    <t>cellular response to heat;transcription factor activity, sequence-specific DNA binding;response to high light intensity;cellular response to hypoxia;toxin catabolic process;heat acclimation;transcription factor complex;nucleus;protein binding;transcription regulatory region DNA binding;cellular response to unfolded protein;mitochondrion;response to chitin;regulation of transcription, DNA-templated;chloroplast;sequence-specific DNA binding;protein folding;response to hydrogen peroxide;response to endoplasmic reticulum stress;positive regulation of transcription, DNA-templated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</si>
  <si>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</si>
  <si>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Bradi3g22527</t>
  </si>
  <si>
    <t>wat1-related protein at5g64700-like</t>
  </si>
  <si>
    <t>Bradi4g44941</t>
  </si>
  <si>
    <t>PREDICTED: uncharacterized protein LOC104585220</t>
  </si>
  <si>
    <t>Bradi3g08967</t>
  </si>
  <si>
    <t>protein bzr1 homolog 3-like</t>
  </si>
  <si>
    <t>GO:0050794</t>
  </si>
  <si>
    <t>regulation of cellular process</t>
  </si>
  <si>
    <t>Bradi1g53476</t>
  </si>
  <si>
    <t>hypothetical protein TRIUR3_35199</t>
  </si>
  <si>
    <t>Bradi4g23531</t>
  </si>
  <si>
    <t>adipose-regulatory protein</t>
  </si>
  <si>
    <t>Bradi5g23645</t>
  </si>
  <si>
    <t>PREDICTED: uncharacterized protein LOC104581442</t>
  </si>
  <si>
    <t>Bradi1g34290</t>
  </si>
  <si>
    <t>Bradi3g32353</t>
  </si>
  <si>
    <t>Bradi4g00720</t>
  </si>
  <si>
    <t>GO:0005515;GO:0008233</t>
  </si>
  <si>
    <t>peptidase activity;protein binding</t>
  </si>
  <si>
    <t>Bradi1g16801</t>
  </si>
  <si>
    <t>Bradi1g05813</t>
  </si>
  <si>
    <t>Bradi2g38220</t>
  </si>
  <si>
    <t>Bradi2g18690</t>
  </si>
  <si>
    <t>Bradi1g05190</t>
  </si>
  <si>
    <t>sec12-like protein 1</t>
  </si>
  <si>
    <t>GO:0010363;GO:0015696;GO:0043069;GO:0006612;GO:0043269;GO:0005886;GO:0006862;GO:0006888;GO:0005515;GO:0006817;GO:0005739;GO:0015802;GO:0043090</t>
  </si>
  <si>
    <t>nucleotide transport;amino acid import;plasma membrane;ER to Golgi vesicle-mediated transport;regulation of plant-type hypersensitive response;negative regulation of programmed cell death;protein binding;protein targeting to membrane;basic amino acid transport;ammonium transport;mitochondrion;regulation of ion transport;phosphate ion transport</t>
  </si>
  <si>
    <t>Bradi5g15619</t>
  </si>
  <si>
    <t>Bradi2g06940</t>
  </si>
  <si>
    <t>Bradi3g14020</t>
  </si>
  <si>
    <t>Bradi1g36816</t>
  </si>
  <si>
    <t>Bradi3g18410</t>
  </si>
  <si>
    <t>Bradi3g01706</t>
  </si>
  <si>
    <t>F-box At3g16210 [Brachypodium distachyon]</t>
  </si>
  <si>
    <t>Bradi1g49310</t>
  </si>
  <si>
    <t>hypothetical protein TRIUR3_29670</t>
  </si>
  <si>
    <t>Bradi3g49540</t>
  </si>
  <si>
    <t>protein phosphatase 2c 24</t>
  </si>
  <si>
    <t>Bradi4g23730</t>
  </si>
  <si>
    <t>Bradi1g04460</t>
  </si>
  <si>
    <t>protein elc-like</t>
  </si>
  <si>
    <t>GO:0015031;GO:0006464</t>
  </si>
  <si>
    <t>protein transport;cellular protein modification process</t>
  </si>
  <si>
    <t>Bradi3g07421</t>
  </si>
  <si>
    <t>kda heat shock mitochondrial</t>
  </si>
  <si>
    <t>GO:0010286;GO:0005739;GO:0006457</t>
  </si>
  <si>
    <t>heat acclimation;protein folding;mitochondrion</t>
  </si>
  <si>
    <t>Bradi1g59700</t>
  </si>
  <si>
    <t>Bradi2g60630</t>
  </si>
  <si>
    <t>protease do-like chloroplastic</t>
  </si>
  <si>
    <t>Bradi2g23181</t>
  </si>
  <si>
    <t>PREDICTED: uncharacterized protein LOC100835829</t>
  </si>
  <si>
    <t>Bradi1g55163</t>
  </si>
  <si>
    <t>hypothetical protein BRADI_1g55165</t>
  </si>
  <si>
    <t>Bradi4g27280</t>
  </si>
  <si>
    <t>pi-plc x domain-containing protein at5g67130-like isoform x1</t>
  </si>
  <si>
    <t>GO:0006629;GO:0016023;GO:0016310;GO:0008081;GO:0016301;GO:0010048</t>
  </si>
  <si>
    <t>cytoplasmic vesicle;kinase activity;phosphoric diester hydrolase activity;lipid metabolic process;vernalization response;phosphorylation</t>
  </si>
  <si>
    <t>Bradi2g07820</t>
  </si>
  <si>
    <t>polycomb group protein fie2-like</t>
  </si>
  <si>
    <t>GO:0005667;GO:0003700;GO:0006349;GO:0005515;GO:0016571;GO:2000014;GO:0043078;GO:0006355;GO:0045449;GO:0005677;GO:0010048</t>
  </si>
  <si>
    <t>regulation of gene expression by genetic imprinting;histone methylation;transcription factor activity, sequence-specific DNA binding;polar nucleus;chromatin silencing complex;regulation of endosperm development;vernalization response;transcription factor complex;protein binding;regulation of transcription, DNA-templated</t>
  </si>
  <si>
    <t>Cellular Component;Cellular Component;Molecular Function;Molecular Function;Biological Process;Biological Process;Biological Process;Biological Process;Biological Process;Cellular Component;Biological Process</t>
  </si>
  <si>
    <t>Bradi4g22262</t>
  </si>
  <si>
    <t>presenilin-like protein</t>
  </si>
  <si>
    <t>GO:0043231;GO:0016020;GO:0012505;GO:0044444</t>
  </si>
  <si>
    <t>membrane;cytoplasmic part;intracellular membrane-bounded organelle;endomembrane system</t>
  </si>
  <si>
    <t>Bradi3g27067</t>
  </si>
  <si>
    <t>btb poz domain containing protein</t>
  </si>
  <si>
    <t>Bradi2g06670</t>
  </si>
  <si>
    <t>Bradi3g43990</t>
  </si>
  <si>
    <t>Bradi2g07970</t>
  </si>
  <si>
    <t>ubiquitin-conjugating enzyme e2 38</t>
  </si>
  <si>
    <t>GO:0061630;GO:0031625;GO:0005737;GO:0016021;GO:0016567</t>
  </si>
  <si>
    <t>cytoplasm;protein ubiquitination;ubiquitin protein ligase activity;integral component of membrane;ubiquitin protein ligase binding</t>
  </si>
  <si>
    <t>Bradi1g65930</t>
  </si>
  <si>
    <t>GO:0005524;GO:0004672;GO:0006468;GO:0005886;GO:0040007;GO:1900459</t>
  </si>
  <si>
    <t>plasma membrane;protein kinase activity;growth;protein phosphorylation;ATP binding;positive regulation of brassinosteroid mediated signaling pathway</t>
  </si>
  <si>
    <t>Bradi4g31215</t>
  </si>
  <si>
    <t>PREDICTED: uncharacterized protein LOC104585104</t>
  </si>
  <si>
    <t>Bradi5g26650</t>
  </si>
  <si>
    <t>probable ccr4-associated factor 1 homolog 11</t>
  </si>
  <si>
    <t>GO:0003676;GO:0005634;GO:0090503;GO:0000175;GO:0051252;GO:0030014</t>
  </si>
  <si>
    <t>RNA phosphodiester bond hydrolysis, exonucleolytic;regulation of RNA metabolic process;3'-5'-exoribonuclease activity;nucleic acid binding;nucleus;CCR4-NOT complex</t>
  </si>
  <si>
    <t>Bradi1g10917</t>
  </si>
  <si>
    <t>GO:0080083;GO:0008270;GO:0042803;GO:0009341;GO:0047668;GO:0047701;GO:0080079;GO:0006012;GO:0005576;GO:0042973;GO:0005982;GO:0005985;GO:0004565;GO:0006027;GO:0006687;GO:0004567;GO:0050224;GO:0046486;GO:0033907;GO:0016023</t>
  </si>
  <si>
    <t>beta-D-fucosidase activity;beta-gentiobiose beta-glucosidase activity;glycosaminoglycan catabolic process;glycosphingolipid metabolic process;extracellular region;amygdalin beta-glucosidase activity;beta-galactosidase complex;beta-mannosidase activity;beta-galactosidase activity;starch metabolic process;cytoplasmic vesicle;prunasin beta-glucosidase activity;cellobiose glucosidase activity;protein homodimerization activity;glucan endo-1,3-beta-D-glucosidase activity;glycerolipid metabolic process;beta-L-arabinosidase activity;sucrose metabolic process;galactose metabolic process;zinc ion binding</t>
  </si>
  <si>
    <t>Cellular Component;Cellular Component;Cellular Component;Molecular Function;Molecular Function;Molecular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</t>
  </si>
  <si>
    <t>Bradi3g14658</t>
  </si>
  <si>
    <t>u-box domain-containing protein 8</t>
  </si>
  <si>
    <t>GO:0004842;GO:0008270;GO:0016874;GO:0016567</t>
  </si>
  <si>
    <t>protein ubiquitination;ubiquitin-protein transferase activity;ligase activity;zinc ion binding</t>
  </si>
  <si>
    <t>Bradi3g35416</t>
  </si>
  <si>
    <t>PREDICTED: uncharacterized protein LOC100842045</t>
  </si>
  <si>
    <t>Bradi3g07820</t>
  </si>
  <si>
    <t>PREDICTED: uncharacterized protein LOC100836344</t>
  </si>
  <si>
    <t>Bradi2g61220</t>
  </si>
  <si>
    <t>Bradi1g62529</t>
  </si>
  <si>
    <t>Bradi1g63600</t>
  </si>
  <si>
    <t>Bradi4g42957</t>
  </si>
  <si>
    <t>disrupted meiotic cdna 1 protein</t>
  </si>
  <si>
    <t>GO:0051026;GO:0005634;GO:0005524;GO:0008094;GO:0000707;GO:0000733;GO:0003684;GO:0010212</t>
  </si>
  <si>
    <t>nucleus;damaged DNA binding;chiasma assembly;DNA strand renaturation;response to ionizing radiation;ATP binding;DNA-dependent ATPase activity;meiotic DNA recombinase assembly</t>
  </si>
  <si>
    <t>Bradi3g42130</t>
  </si>
  <si>
    <t>heat shock factor protein 7</t>
  </si>
  <si>
    <t>Bradi2g13535</t>
  </si>
  <si>
    <t>Bradi1g17780</t>
  </si>
  <si>
    <t>probable carboxylesterase 18</t>
  </si>
  <si>
    <t>GO:0005739;GO:0008152;GO:0016787</t>
  </si>
  <si>
    <t>hydrolase activity;metabolic process;mitochondrion</t>
  </si>
  <si>
    <t>Bradi5g15820</t>
  </si>
  <si>
    <t>adenosine kinase 2-like</t>
  </si>
  <si>
    <t>GO:0006167;GO:0016023;GO:0004001;GO:0006144;GO:0006166;GO:0016310</t>
  </si>
  <si>
    <t>cytoplasmic vesicle;purine ribonucleoside salvage;AMP biosynthetic process;adenosine kinase activity;purine nucleobase metabolic process;phosphorylation</t>
  </si>
  <si>
    <t>Bradi2g09600</t>
  </si>
  <si>
    <t>cationic peroxidase spc4-like</t>
  </si>
  <si>
    <t>Bradi4g10338</t>
  </si>
  <si>
    <t>Bradi3g03430</t>
  </si>
  <si>
    <t>eukaryotic translation initiation factor 5</t>
  </si>
  <si>
    <t>GO:0005525;GO:0003743;GO:0005515;GO:0005840;GO:0006446</t>
  </si>
  <si>
    <t>GTP binding;ribosome;regulation of translational initiation;translation initiation factor activity;protein binding</t>
  </si>
  <si>
    <t>Bradi2g19010</t>
  </si>
  <si>
    <t>electron transporter heat shock protein binding protein</t>
  </si>
  <si>
    <t>GO:0006118;GO:0005506;GO:0009055;GO:0051536;GO:0009536</t>
  </si>
  <si>
    <t>iron-sulfur cluster binding;iron ion binding;plastid;electron carrier activity;obsolete electron transport</t>
  </si>
  <si>
    <t>Bradi1g58330</t>
  </si>
  <si>
    <t>GO:0005488;GO:0006402;GO:0030014</t>
  </si>
  <si>
    <t>binding;mRNA catabolic process;CCR4-NOT complex</t>
  </si>
  <si>
    <t>Bradi2g22571</t>
  </si>
  <si>
    <t>Bradi1g30462</t>
  </si>
  <si>
    <t>fbd-associated f-box protein at2g26860-like</t>
  </si>
  <si>
    <t>Bradi2g28020</t>
  </si>
  <si>
    <t>protein cup-shaped cotyledon 3</t>
  </si>
  <si>
    <t>Bradi3g14057</t>
  </si>
  <si>
    <t>Bradi1g21964</t>
  </si>
  <si>
    <t>Bradi2g33508</t>
  </si>
  <si>
    <t>transposon , , CACTA, En Spm sub-class [Oryza sativa Japonica Group]</t>
  </si>
  <si>
    <t>Bradi1g14425</t>
  </si>
  <si>
    <t>e3 ubiquitin-protein ligase ari1</t>
  </si>
  <si>
    <t>GO:0004842;GO:0008270;GO:0005515;GO:0016874;GO:0016567</t>
  </si>
  <si>
    <t>protein ubiquitination;ubiquitin-protein transferase activity;ligase activity;protein binding;zinc ion binding</t>
  </si>
  <si>
    <t>Bradi1g49603</t>
  </si>
  <si>
    <t>Bradi4g40054</t>
  </si>
  <si>
    <t>Bradi4g00865</t>
  </si>
  <si>
    <t>pathogenesis-related protein pr-1-like</t>
  </si>
  <si>
    <t>Bradi1g45960</t>
  </si>
  <si>
    <t>probable carboxylesterase 12</t>
  </si>
  <si>
    <t>Bradi1g59035</t>
  </si>
  <si>
    <t>thiol protease sen102</t>
  </si>
  <si>
    <t>Bradi1g11843</t>
  </si>
  <si>
    <t>hypothetical protein F775_03414</t>
  </si>
  <si>
    <t>Bradi1g12850</t>
  </si>
  <si>
    <t>probable boi-related e3 ubiquitin-protein ligase 3</t>
  </si>
  <si>
    <t>Bradi2g41840</t>
  </si>
  <si>
    <t>1-aminocyclopropane-1-carboxylate oxidase 1-like</t>
  </si>
  <si>
    <t>Bradi2g18320</t>
  </si>
  <si>
    <t>cysteine-rich receptor-like protein kinase 35</t>
  </si>
  <si>
    <t>GO:0003824;GO:0043231;GO:0044444;GO:0005488;GO:0044237</t>
  </si>
  <si>
    <t>cytoplasmic part;catalytic activity;cellular metabolic process;intracellular membrane-bounded organelle;binding</t>
  </si>
  <si>
    <t>Bradi4g11790</t>
  </si>
  <si>
    <t>Bradi3g40745</t>
  </si>
  <si>
    <t>Bradi1g09010</t>
  </si>
  <si>
    <t>Bradi5g25900</t>
  </si>
  <si>
    <t>Bradi2g11031</t>
  </si>
  <si>
    <t>rhomboid domain containing 1</t>
  </si>
  <si>
    <t>Bradi1g48470</t>
  </si>
  <si>
    <t>Bradi3g01126</t>
  </si>
  <si>
    <t>Bradi1g09240</t>
  </si>
  <si>
    <t>PREDICTED: uncharacterized protein LOC100834051</t>
  </si>
  <si>
    <t>Bradi1g09177</t>
  </si>
  <si>
    <t>transcription factor bhlh92-like</t>
  </si>
  <si>
    <t>Bradi1g39190</t>
  </si>
  <si>
    <t>Bradi3g12480</t>
  </si>
  <si>
    <t>zinc finger protein stop1 homolog</t>
  </si>
  <si>
    <t>GO:0006811;GO:0005488;GO:0050896</t>
  </si>
  <si>
    <t>response to stimulus;binding;ion transport</t>
  </si>
  <si>
    <t>Bradi1g72770</t>
  </si>
  <si>
    <t>Bradi4g09900</t>
  </si>
  <si>
    <t>Bradi4g03101</t>
  </si>
  <si>
    <t>GO:0043229;GO:0044444</t>
  </si>
  <si>
    <t>intracellular organelle;cytoplasmic part</t>
  </si>
  <si>
    <t>Bradi2g11420</t>
  </si>
  <si>
    <t>wat1-related protein at1g09380-like</t>
  </si>
  <si>
    <t>Bradi4g38850</t>
  </si>
  <si>
    <t>uncharacterized loc100275596</t>
  </si>
  <si>
    <t>GO:0009725</t>
  </si>
  <si>
    <t>response to hormone</t>
  </si>
  <si>
    <t>Bradi1g08106</t>
  </si>
  <si>
    <t>probable wrky transcription factor 48</t>
  </si>
  <si>
    <t>GO:0005667;GO:0003700;GO:0009628;GO:0006355;GO:0043565;GO:0045449;GO:0006950</t>
  </si>
  <si>
    <t>transcription factor activity, sequence-specific DNA binding;response to stress;sequence-specific DNA binding;response to abiotic stimulus;transcription factor complex;regulation of transcription, DNA-templated</t>
  </si>
  <si>
    <t>Bradi1g02517</t>
  </si>
  <si>
    <t>Bradi1g42546</t>
  </si>
  <si>
    <t>methyl- -binding domain protein 4</t>
  </si>
  <si>
    <t>GO:0006306;GO:0006284;GO:0003824</t>
  </si>
  <si>
    <t>base-excision repair;catalytic activity;DNA methylation</t>
  </si>
  <si>
    <t>Bradi1g66800</t>
  </si>
  <si>
    <t>hsp70-binding protein 1-like</t>
  </si>
  <si>
    <t>GO:0005488;GO:0007623</t>
  </si>
  <si>
    <t>circadian rhythm;binding</t>
  </si>
  <si>
    <t>Bradi2g01746</t>
  </si>
  <si>
    <t>Bradi5g18331</t>
  </si>
  <si>
    <t>protein s-acyltransferase 10-like</t>
  </si>
  <si>
    <t>GO:0008270;GO:0016746;GO:0016020</t>
  </si>
  <si>
    <t>membrane;transferase activity, transferring acyl groups;zinc ion binding</t>
  </si>
  <si>
    <t>Bradi3g38240</t>
  </si>
  <si>
    <t>nf-kappa-b-activating protein</t>
  </si>
  <si>
    <t>Bradi1g42650</t>
  </si>
  <si>
    <t>diacylglycerol o-acyltransferase 1</t>
  </si>
  <si>
    <t>Bradi5g09517</t>
  </si>
  <si>
    <t>Bradi3g49970</t>
  </si>
  <si>
    <t>Bradi1g73970</t>
  </si>
  <si>
    <t>Bradi2g02610</t>
  </si>
  <si>
    <t>lipid phosphate phosphatase 2-like isoform x1</t>
  </si>
  <si>
    <t>Bradi1g52980</t>
  </si>
  <si>
    <t>PREDICTED: uncharacterized protein LOC100825065 isoform X2</t>
  </si>
  <si>
    <t>GO:0000166;GO:0016023</t>
  </si>
  <si>
    <t>cytoplasmic vesicle;nucleotide binding</t>
  </si>
  <si>
    <t>Bradi1g22900</t>
  </si>
  <si>
    <t>zinc finger ccch domain-containing protein 18</t>
  </si>
  <si>
    <t>Bradi2g09520</t>
  </si>
  <si>
    <t>Bradi4g28733</t>
  </si>
  <si>
    <t>PREDICTED: uncharacterized protein LOC100823503</t>
  </si>
  <si>
    <t>Bradi2g14470</t>
  </si>
  <si>
    <t>carboxy-lyase</t>
  </si>
  <si>
    <t>GO:0016799;GO:0009691;GO:0010077;GO:0010076;GO:0010083;GO:0016829;GO:0048832;GO:0009536</t>
  </si>
  <si>
    <t>hydrolase activity, hydrolyzing N-glycosyl compounds;plastid;specification of plant organ number;cytokinin biosynthetic process;regulation of vegetative meristem growth;lyase activity;maintenance of floral meristem identity;maintenance of inflorescence meristem identity</t>
  </si>
  <si>
    <t>Bradi1g05325</t>
  </si>
  <si>
    <t>Bradi1g32990</t>
  </si>
  <si>
    <t>phosphosulfolactate synthase-related protein</t>
  </si>
  <si>
    <t>GO:0010608;GO:0010286;GO:0003824;GO:0019295;GO:0009644;GO:0042542;GO:0006457</t>
  </si>
  <si>
    <t>response to high light intensity;coenzyme M biosynthetic process;catalytic activity;heat acclimation;posttranscriptional regulation of gene expression;protein folding;response to hydrogen peroxide</t>
  </si>
  <si>
    <t>Bradi3g05910</t>
  </si>
  <si>
    <t>glutamine amidotransferase ylr126c</t>
  </si>
  <si>
    <t>Bradi3g16280</t>
  </si>
  <si>
    <t>choline-phosphate cytidylyltransferase 2-like</t>
  </si>
  <si>
    <t>Bradi1g18347</t>
  </si>
  <si>
    <t>adp-ribosylation factor-like protein 6-interacting protein 4</t>
  </si>
  <si>
    <t>Bradi1g21762</t>
  </si>
  <si>
    <t>nuclear transcription factor y subunit a-4-like isoform x1</t>
  </si>
  <si>
    <t>GO:0016602;GO:0003677;GO:0003700;GO:0006355;GO:0045449</t>
  </si>
  <si>
    <t>transcription factor activity, sequence-specific DNA binding;CCAAT-binding factor complex;DNA binding;regulation of transcription, DNA-templated</t>
  </si>
  <si>
    <t>Bradi1g48570</t>
  </si>
  <si>
    <t>PREDICTED: uncharacterized protein LOC104582237</t>
  </si>
  <si>
    <t>Bradi3g42720</t>
  </si>
  <si>
    <t>PREDICTED: uncharacterized protein LOC104583757</t>
  </si>
  <si>
    <t>Bradi4g34780</t>
  </si>
  <si>
    <t>Bradi2g37435</t>
  </si>
  <si>
    <t>PREDICTED: uncharacterized protein LOC104582764</t>
  </si>
  <si>
    <t>Bradi1g58874</t>
  </si>
  <si>
    <t>Os05g0145700 [Oryza sativa Japonica Group]</t>
  </si>
  <si>
    <t>Bradi2g18455</t>
  </si>
  <si>
    <t>PREDICTED: uncharacterized protein LOC100835397 [Brachypodium distachyon]</t>
  </si>
  <si>
    <t>Bradi5g03868</t>
  </si>
  <si>
    <t>Bradi2g01749</t>
  </si>
  <si>
    <t>Bradi1g22572</t>
  </si>
  <si>
    <t>snap25 homologous protein snap33-like</t>
  </si>
  <si>
    <t>Bradi1g41871</t>
  </si>
  <si>
    <t>Bradi2g34312</t>
  </si>
  <si>
    <t>hypothetical protein TRIUR3_33805</t>
  </si>
  <si>
    <t>Bradi1g41775</t>
  </si>
  <si>
    <t>Bradi1g02690</t>
  </si>
  <si>
    <t>Bradi5g13590</t>
  </si>
  <si>
    <t>protein-l-isoaspartate o-methyltransferase</t>
  </si>
  <si>
    <t>GO:0009651;GO:0004719;GO:0005829;GO:0046500;GO:0006479;GO:0007568;GO:0009845;GO:0009536</t>
  </si>
  <si>
    <t>plastid;S-adenosylmethionine metabolic process;response to salt stress;cytosol;protein methylation;aging;seed germination;protein-L-isoaspartate (D-aspartate) O-methyltransferase activity</t>
  </si>
  <si>
    <t>Bradi2g47021</t>
  </si>
  <si>
    <t>Bradi5g07910</t>
  </si>
  <si>
    <t>PREDICTED: uncharacterized protein LOC100824876</t>
  </si>
  <si>
    <t>Bradi2g60960</t>
  </si>
  <si>
    <t>homeobox protein nkx- -like</t>
  </si>
  <si>
    <t>Bradi2g19270</t>
  </si>
  <si>
    <t>ccch transcription factor</t>
  </si>
  <si>
    <t>GO:0003676;GO:0005667;GO:0003700;GO:0046872;GO:0009793;GO:0006355;GO:0045449</t>
  </si>
  <si>
    <t>transcription factor activity, sequence-specific DNA binding;embryo development ending in seed dormancy;metal ion binding;nucleic acid binding;transcription factor complex;regulation of transcription, DNA-templated</t>
  </si>
  <si>
    <t>Bradi2g07548</t>
  </si>
  <si>
    <t>F-box [Hordeum bulbosum]</t>
  </si>
  <si>
    <t>Bradi2g04193</t>
  </si>
  <si>
    <t>retroelement protein</t>
  </si>
  <si>
    <t>Bradi4g43430</t>
  </si>
  <si>
    <t>Bradi3g06917</t>
  </si>
  <si>
    <t>hypothetical protein BRADI_3g06913</t>
  </si>
  <si>
    <t>Bradi4g41277</t>
  </si>
  <si>
    <t>GO:0003677;GO:0043231;GO:0044444</t>
  </si>
  <si>
    <t>cytoplasmic part;intracellular membrane-bounded organelle;DNA binding</t>
  </si>
  <si>
    <t>Bradi2g02950</t>
  </si>
  <si>
    <t>PREDICTED: uncharacterized protein LOC100835532</t>
  </si>
  <si>
    <t>Bradi3g33150</t>
  </si>
  <si>
    <t>beta-expansin 1a precursor</t>
  </si>
  <si>
    <t>Bradi2g38870</t>
  </si>
  <si>
    <t>PREDICTED: LOW QUALITY PROTEIN: uncharacterized protein LOC100846605</t>
  </si>
  <si>
    <t>GO:0016491;GO:0044699</t>
  </si>
  <si>
    <t>single-organism process;oxidoreductase activity</t>
  </si>
  <si>
    <t>Bradi1g21831</t>
  </si>
  <si>
    <t>PREDICTED: uncharacterized protein LOC104582033</t>
  </si>
  <si>
    <t>Bradi3g05113</t>
  </si>
  <si>
    <t>Os08g0493450 [Oryza sativa Japonica Group]</t>
  </si>
  <si>
    <t>Bradi3g03070</t>
  </si>
  <si>
    <t>proline-rich receptor-like protein kinase perk7</t>
  </si>
  <si>
    <t>Bradi2g34687</t>
  </si>
  <si>
    <t>serine arginine-rich splicing factor rs2z32-like isoform x1</t>
  </si>
  <si>
    <t>Bradi2g00780</t>
  </si>
  <si>
    <t>Bradi5g11853</t>
  </si>
  <si>
    <t>Bradi3g57180</t>
  </si>
  <si>
    <t>PREDICTED: uncharacterized protein LOC100842346</t>
  </si>
  <si>
    <t>Bradi1g21570</t>
  </si>
  <si>
    <t>proteasome subunit alpha type-6</t>
  </si>
  <si>
    <t>GO:0005634;GO:0019773;GO:0004298;GO:0006511</t>
  </si>
  <si>
    <t>ubiquitin-dependent protein catabolic process;proteasome core complex, alpha-subunit complex;threonine-type endopeptidase activity;nucleus</t>
  </si>
  <si>
    <t>Bradi3g17987</t>
  </si>
  <si>
    <t>GO:0046982;GO:0008152;GO:0016874</t>
  </si>
  <si>
    <t>protein heterodimerization activity;ligase activity;metabolic process</t>
  </si>
  <si>
    <t>Bradi2g42090</t>
  </si>
  <si>
    <t>probable 2-aminoethanethiol dioxygenase</t>
  </si>
  <si>
    <t>GO:0016702;GO:0055114</t>
  </si>
  <si>
    <t>oxidoreductase activity, acting on single donors with incorporation of molecular oxygen, incorporation of two atoms of oxygen;oxidation-reduction process</t>
  </si>
  <si>
    <t>Bradi2g01203</t>
  </si>
  <si>
    <t>PREDICTED: uncharacterized protein LOC106866007</t>
  </si>
  <si>
    <t>Bradi4g05770</t>
  </si>
  <si>
    <t>Bradi3g32770</t>
  </si>
  <si>
    <t>dm280 protein</t>
  </si>
  <si>
    <t>GO:0005773;GO:0005886</t>
  </si>
  <si>
    <t>vacuole;plasma membrane</t>
  </si>
  <si>
    <t>Bradi1g77020</t>
  </si>
  <si>
    <t>mads-box transcription factor 50 isoform x2</t>
  </si>
  <si>
    <t>Bradi1g34834</t>
  </si>
  <si>
    <t>Os01g0155400 [Oryza sativa Japonica Group]</t>
  </si>
  <si>
    <t>Bradi1g60130</t>
  </si>
  <si>
    <t>lon peptidase n-terminal domain and ring finger protein 1</t>
  </si>
  <si>
    <t>GO:0006508;GO:0004176;GO:0006510</t>
  </si>
  <si>
    <t>obsolete ATP-dependent proteolysis;ATP-dependent peptidase activity;proteolysis</t>
  </si>
  <si>
    <t>Bradi3g39250</t>
  </si>
  <si>
    <t>Bradi4g25601</t>
  </si>
  <si>
    <t>Bradi1g72960</t>
  </si>
  <si>
    <t>ccaat-binding transcription factor b</t>
  </si>
  <si>
    <t>Bradi1g20520</t>
  </si>
  <si>
    <t>ribonuclease 1-like</t>
  </si>
  <si>
    <t>GO:0090502;GO:0003723;GO:0016023;GO:0033897</t>
  </si>
  <si>
    <t>cytoplasmic vesicle;ribonuclease T2 activity;RNA binding;RNA phosphodiester bond hydrolysis, endonucleolytic</t>
  </si>
  <si>
    <t>Bradi4g29214</t>
  </si>
  <si>
    <t>Bradi4g07665</t>
  </si>
  <si>
    <t>Bradi3g16720</t>
  </si>
  <si>
    <t>Bradi3g33416</t>
  </si>
  <si>
    <t>Bradi2g16305</t>
  </si>
  <si>
    <t>Bradi3g49870</t>
  </si>
  <si>
    <t>e3 ubiquitin-protein ligase rma1h1-like</t>
  </si>
  <si>
    <t>Bradi1g33140</t>
  </si>
  <si>
    <t>Bradi1g68260</t>
  </si>
  <si>
    <t>Bradi2g10857</t>
  </si>
  <si>
    <t>eukaryotic translation initiation factor 6-2</t>
  </si>
  <si>
    <t>GO:0003743;GO:0007229;GO:0009793;GO:0043022;GO:0042273;GO:0005829;GO:0043023;GO:0042256;GO:0005730;GO:0005840;GO:0006446</t>
  </si>
  <si>
    <t>mature ribosome assembly;embryo development ending in seed dormancy;cytosol;ribosome binding;integrin-mediated signaling pathway;nucleolus;ribosome;regulation of translational initiation;translation initiation factor activity;ribosomal large subunit biogenesis;ribosomal large subunit binding</t>
  </si>
  <si>
    <t>Cellular Component;Cellular Component;Molecular Function;Molecular Function;Molecular Function;Biological Process;Biological Process;Biological Process;Biological Process;Cellular Component;Biological Process</t>
  </si>
  <si>
    <t>Bradi1g61245</t>
  </si>
  <si>
    <t>Bradi1g42037</t>
  </si>
  <si>
    <t>Bradi2g33095</t>
  </si>
  <si>
    <t>Bradi4g40327</t>
  </si>
  <si>
    <t>hypothetical protein BRADI_4g40331</t>
  </si>
  <si>
    <t>Bradi1g65246</t>
  </si>
  <si>
    <t>gamma-interferon-inducible lysosomal thiol reductase precursor</t>
  </si>
  <si>
    <t>Bradi1g37565</t>
  </si>
  <si>
    <t>Bradi2g32560</t>
  </si>
  <si>
    <t>Bradi2g08174</t>
  </si>
  <si>
    <t>Bradi1g55415</t>
  </si>
  <si>
    <t>PREDICTED: uncharacterized protein LOC104581696 isoform X4</t>
  </si>
  <si>
    <t>Bradi1g21510</t>
  </si>
  <si>
    <t>spx domain-containing protein 5</t>
  </si>
  <si>
    <t>GO:0015114;GO:0005794;GO:0016036;GO:0070417;GO:0005886;GO:0035435</t>
  </si>
  <si>
    <t>plasma membrane;phosphate ion transmembrane transport;cellular response to cold;cellular response to phosphate starvation;Golgi apparatus;phosphate ion transmembrane transporter activity</t>
  </si>
  <si>
    <t>Bradi4g13201</t>
  </si>
  <si>
    <t>Bradi5g02550</t>
  </si>
  <si>
    <t>Bradi4g14787</t>
  </si>
  <si>
    <t>Bradi1g14497</t>
  </si>
  <si>
    <t>hypothetical protein BRADI_2g26956</t>
  </si>
  <si>
    <t>Bradi1g20596</t>
  </si>
  <si>
    <t>PREDICTED: uncharacterized protein LOC104583725</t>
  </si>
  <si>
    <t>Bradi2g21890</t>
  </si>
  <si>
    <t>ribosomal protein l34e superfamily protein</t>
  </si>
  <si>
    <t>GO:0003735;GO:0042254;GO:0016023;GO:0005840;GO:0006412</t>
  </si>
  <si>
    <t>cytoplasmic vesicle;translation;ribosome;structural constituent of ribosome;ribosome biogenesis</t>
  </si>
  <si>
    <t>Bradi2g46761</t>
  </si>
  <si>
    <t>histone chaperone asf1b-like</t>
  </si>
  <si>
    <t>GO:0005634;GO:0006333;GO:0016023</t>
  </si>
  <si>
    <t>cytoplasmic vesicle;nucleus;chromatin assembly or disassembly</t>
  </si>
  <si>
    <t>Bradi3g43352</t>
  </si>
  <si>
    <t>histone H3-like centromeric hcp-3</t>
  </si>
  <si>
    <t>Bradi5g16290</t>
  </si>
  <si>
    <t>alpha amylase partial</t>
  </si>
  <si>
    <t>GO:0004867;GO:0015066;GO:0010951</t>
  </si>
  <si>
    <t>negative regulation of endopeptidase activity;serine-type endopeptidase inhibitor activity;alpha-amylase inhibitor activity</t>
  </si>
  <si>
    <t>Bradi2g48735</t>
  </si>
  <si>
    <t>PREDICTED: uncharacterized protein LOC100833994</t>
  </si>
  <si>
    <t>Bradi3g42280</t>
  </si>
  <si>
    <t>Bradi2g59335</t>
  </si>
  <si>
    <t>uncharacterized loc100275348</t>
  </si>
  <si>
    <t>Bradi5g20461</t>
  </si>
  <si>
    <t>PREDICTED: uncharacterized protein LOC100841003</t>
  </si>
  <si>
    <t>Bradi2g48220</t>
  </si>
  <si>
    <t>upf0544 protein c5orf45 homolog isoform x2</t>
  </si>
  <si>
    <t>Bradi1g14556</t>
  </si>
  <si>
    <t>Bradi2g17912</t>
  </si>
  <si>
    <t>Bradi3g45100</t>
  </si>
  <si>
    <t>invertase inhibitor</t>
  </si>
  <si>
    <t>Bradi3g50820</t>
  </si>
  <si>
    <t>transcription factor tga2</t>
  </si>
  <si>
    <t>GO:0006351;GO:0005739;GO:0043565;GO:0010584;GO:0009536</t>
  </si>
  <si>
    <t>plastid;sequence-specific DNA binding;transcription, DNA-templated;pollen exine formation;mitochondrion</t>
  </si>
  <si>
    <t>Bradi1g13387</t>
  </si>
  <si>
    <t>splicing factor family</t>
  </si>
  <si>
    <t>Bradi3g33312</t>
  </si>
  <si>
    <t>Bradi2g58415</t>
  </si>
  <si>
    <t>GO:0003677;GO:0048608;GO:0009791;GO:0046983;GO:0031326;GO:0044702</t>
  </si>
  <si>
    <t>reproductive structure development;regulation of cellular biosynthetic process;single organism reproductive process;DNA binding;protein dimerization activity;post-embryonic development</t>
  </si>
  <si>
    <t>Bradi5g03020</t>
  </si>
  <si>
    <t>replication protein a 70 kda dna-binding subunit d isoform x5</t>
  </si>
  <si>
    <t>Bradi2g43961</t>
  </si>
  <si>
    <t>nuclear lim factor interactor-interacting protein hyphal form-like</t>
  </si>
  <si>
    <t>Bradi3g48670</t>
  </si>
  <si>
    <t>adenine phosphoribosyltransferase 2</t>
  </si>
  <si>
    <t>GO:0003999;GO:0005737;GO:0009116;GO:0006168</t>
  </si>
  <si>
    <t>cytoplasm;adenine salvage;nucleoside metabolic process;adenine phosphoribosyltransferase activity</t>
  </si>
  <si>
    <t>Bradi4g37943</t>
  </si>
  <si>
    <t>splicing factor u2af large subunit b-like</t>
  </si>
  <si>
    <t>GO:0000166;GO:0003676;GO:0006396</t>
  </si>
  <si>
    <t>nucleic acid binding;RNA processing;nucleotide binding</t>
  </si>
  <si>
    <t>Bradi3g50220</t>
  </si>
  <si>
    <t>homeobox-leucine zipper protein hox22-like</t>
  </si>
  <si>
    <t>Bradi2g61990</t>
  </si>
  <si>
    <t>protein dehydration-induced 19 homolog 5-like</t>
  </si>
  <si>
    <t>Bradi1g73990</t>
  </si>
  <si>
    <t>vesicle-associated membrane protein 726</t>
  </si>
  <si>
    <t>Bradi2g45786</t>
  </si>
  <si>
    <t>Bradi2g04050</t>
  </si>
  <si>
    <t>duf4228 domain protein</t>
  </si>
  <si>
    <t>Bradi4g17223</t>
  </si>
  <si>
    <t>PREDICTED: uncharacterized protein LOC106866806</t>
  </si>
  <si>
    <t>Bradi3g26190</t>
  </si>
  <si>
    <t>hypothetical protein BRADI_3g26183, partial</t>
  </si>
  <si>
    <t>Bradi1g70390</t>
  </si>
  <si>
    <t>calcium binding protein</t>
  </si>
  <si>
    <t>Bradi3g17403</t>
  </si>
  <si>
    <t>f-box lrr-repeat protein 22</t>
  </si>
  <si>
    <t>Bradi1g35954</t>
  </si>
  <si>
    <t>Bradi4g43211</t>
  </si>
  <si>
    <t>Bradi2g26370</t>
  </si>
  <si>
    <t>Bradi4g22070</t>
  </si>
  <si>
    <t>60s ribosomal protein l10-3</t>
  </si>
  <si>
    <t>Bradi1g39006</t>
  </si>
  <si>
    <t>Bradi1g39010</t>
  </si>
  <si>
    <t>Bradi2g26845</t>
  </si>
  <si>
    <t>histone-lysine N-methyltransferase, H3 lysine-9 specific SUVH4-like [Brachypodium distachyon]</t>
  </si>
  <si>
    <t>Bradi4g22556</t>
  </si>
  <si>
    <t>Bradi5g06187</t>
  </si>
  <si>
    <t>Bradi5g17830</t>
  </si>
  <si>
    <t>PREDICTED: uncharacterized protein LOC100838144 isoform X2</t>
  </si>
  <si>
    <t>Bradi4g39423</t>
  </si>
  <si>
    <t>Bradi1g33950</t>
  </si>
  <si>
    <t>major centromere autoantigen b-like</t>
  </si>
  <si>
    <t>Bradi1g16208</t>
  </si>
  <si>
    <t>PREDICTED: uncharacterized protein LOC106865465</t>
  </si>
  <si>
    <t>Bradi3g17301</t>
  </si>
  <si>
    <t>Bradi4g34737</t>
  </si>
  <si>
    <t>transmembrane emp24 domain-containing protein p24beta2-like</t>
  </si>
  <si>
    <t>GO:0005789;GO:0016021;GO:0030134;GO:0006810;GO:0034976</t>
  </si>
  <si>
    <t>endoplasmic reticulum membrane;ER to Golgi transport vesicle;transport;integral component of membrane;response to endoplasmic reticulum stress</t>
  </si>
  <si>
    <t>Bradi1g10240</t>
  </si>
  <si>
    <t>maf-like protein ddb_g0281937 isoform x2</t>
  </si>
  <si>
    <t>Bradi3g56650</t>
  </si>
  <si>
    <t>ubiquitin-conjugating enzyme e2 11</t>
  </si>
  <si>
    <t>Bradi4g20765</t>
  </si>
  <si>
    <t>Bradi1g46630</t>
  </si>
  <si>
    <t>PREDICTED: uncharacterized protein LOC100838350</t>
  </si>
  <si>
    <t>Bradi5g03615</t>
  </si>
  <si>
    <t>Bradi3g13020</t>
  </si>
  <si>
    <t>harpin inducing protein</t>
  </si>
  <si>
    <t>Bradi1g05690</t>
  </si>
  <si>
    <t>Bradi3g18514</t>
  </si>
  <si>
    <t>hypothetical protein BRADI_3g18516 [Brachypodium distachyon]</t>
  </si>
  <si>
    <t>Bradi3g29338</t>
  </si>
  <si>
    <t>GO:0003676;GO:0016070;GO:0003824;GO:0034645</t>
  </si>
  <si>
    <t>catalytic activity;nucleic acid binding;cellular macromolecule biosynthetic process;RNA metabolic process</t>
  </si>
  <si>
    <t>Bradi3g53775</t>
  </si>
  <si>
    <t>e3 ubiquitin-protein ligase rnf4-like</t>
  </si>
  <si>
    <t>Bradi1g15090</t>
  </si>
  <si>
    <t>e3 ubiquitin-protein ligase at3g02290-like isoform x1</t>
  </si>
  <si>
    <t>Bradi2g24806</t>
  </si>
  <si>
    <t>Bradi4g03410</t>
  </si>
  <si>
    <t>Bradi2g17410</t>
  </si>
  <si>
    <t>formin-like protein 18</t>
  </si>
  <si>
    <t>Bradi3g12887</t>
  </si>
  <si>
    <t>Bradi5g11900</t>
  </si>
  <si>
    <t>fk506-binding protein 2-like</t>
  </si>
  <si>
    <t>Bradi3g21465</t>
  </si>
  <si>
    <t>poly polymerase catalytic domain containing expressed</t>
  </si>
  <si>
    <t>Bradi5g10552</t>
  </si>
  <si>
    <t>Os07g0121750</t>
  </si>
  <si>
    <t>Bradi3g53560</t>
  </si>
  <si>
    <t>bag family molecular chaperone regulator mitochondrial</t>
  </si>
  <si>
    <t>Bradi1g76530</t>
  </si>
  <si>
    <t>ring-h2 finger protein atl8-like</t>
  </si>
  <si>
    <t>Bradi2g43290</t>
  </si>
  <si>
    <t>Bradi1g72390</t>
  </si>
  <si>
    <t>salt-inducible protein</t>
  </si>
  <si>
    <t>Bradi1g08639</t>
  </si>
  <si>
    <t>probable NAD(P)H dehydrogenase (quinone) FQR1-like 1</t>
  </si>
  <si>
    <t>GO:0010181;GO:0045892;GO:0016491;GO:0055114;GO:0009536</t>
  </si>
  <si>
    <t>FMN binding;plastid;oxidation-reduction process;oxidoreductase activity;negative regulation of transcription, DNA-templated</t>
  </si>
  <si>
    <t>Bradi4g28900</t>
  </si>
  <si>
    <t>PREDICTED: uncharacterized protein LOC100837012</t>
  </si>
  <si>
    <t>Bradi1g32287</t>
  </si>
  <si>
    <t>fruit bromelain</t>
  </si>
  <si>
    <t>Bradi2g22510</t>
  </si>
  <si>
    <t>pyrabactin resistance 1-like 5</t>
  </si>
  <si>
    <t>Bradi1g33266</t>
  </si>
  <si>
    <t>hypothetical protein F775_03309</t>
  </si>
  <si>
    <t>Bradi2g03004</t>
  </si>
  <si>
    <t>hypothetical protein BRADI_2g03003</t>
  </si>
  <si>
    <t>Bradi1g23513</t>
  </si>
  <si>
    <t>Bradi1g03770</t>
  </si>
  <si>
    <t>zinc finger protein 1</t>
  </si>
  <si>
    <t>Bradi2g38755</t>
  </si>
  <si>
    <t>Rf1, mitochondrial-like [Brachypodium distachyon]</t>
  </si>
  <si>
    <t>Bradi1g37930</t>
  </si>
  <si>
    <t>PREDICTED: uncharacterized protein LOC100843946</t>
  </si>
  <si>
    <t>Bradi2g15690</t>
  </si>
  <si>
    <t>histone deacetylase 18 -like protein</t>
  </si>
  <si>
    <t>Bradi1g10290</t>
  </si>
  <si>
    <t>uncharacterized loc100276750</t>
  </si>
  <si>
    <t>Bradi4g08524</t>
  </si>
  <si>
    <t>Bradi2g12165</t>
  </si>
  <si>
    <t>Bradi2g39493</t>
  </si>
  <si>
    <t>Bradi4g09776</t>
  </si>
  <si>
    <t>Bradi4g04256</t>
  </si>
  <si>
    <t>Bradi2g61205</t>
  </si>
  <si>
    <t>PREDICTED: uncharacterized protein LOC100825201</t>
  </si>
  <si>
    <t>Bradi4g10346</t>
  </si>
  <si>
    <t>F-box At5g49610-like [Brachypodium distachyon]</t>
  </si>
  <si>
    <t>Bradi4g38115</t>
  </si>
  <si>
    <t>Bradi4g05250</t>
  </si>
  <si>
    <t>blue copper binding protein</t>
  </si>
  <si>
    <t>Bradi5g03669</t>
  </si>
  <si>
    <t>Bradi3g36020</t>
  </si>
  <si>
    <t>Bradi3g29644</t>
  </si>
  <si>
    <t>ripening-related 5</t>
  </si>
  <si>
    <t>Bradi5g11135</t>
  </si>
  <si>
    <t>G-type lectin S-receptor-like serine threonine- kinase At1g11300</t>
  </si>
  <si>
    <t>GO:0000166;GO:0009506;GO:0009069;GO:0004674;GO:0006468;GO:0006952;GO:0005886</t>
  </si>
  <si>
    <t>protein serine/threonine kinase activity;plasma membrane;serine family amino acid metabolic process;plasmodesma;defense response;protein phosphorylation;nucleotide binding</t>
  </si>
  <si>
    <t>Bradi4g33590</t>
  </si>
  <si>
    <t>protein slowmo homolog 1</t>
  </si>
  <si>
    <t>GO:0005758;GO:0015914;GO:1990050</t>
  </si>
  <si>
    <t>phospholipid transport;mitochondrial intermembrane space;phosphatidic acid transporter activity</t>
  </si>
  <si>
    <t>Bradi1g14101</t>
  </si>
  <si>
    <t>Bradi5g25570</t>
  </si>
  <si>
    <t>ethylene-responsive transcription factor 7-like</t>
  </si>
  <si>
    <t>Bradi3g04754</t>
  </si>
  <si>
    <t>cox viia-like protein</t>
  </si>
  <si>
    <t>GO:0005746;GO:0004129;GO:0045277;GO:1902600;GO:0006123</t>
  </si>
  <si>
    <t>mitochondrial respiratory chain;cytochrome-c oxidase activity;hydrogen ion transmembrane transport;mitochondrial electron transport, cytochrome c to oxygen;respiratory chain complex IV</t>
  </si>
  <si>
    <t>Bradi5g17960</t>
  </si>
  <si>
    <t>GO:0003676;GO:0008270;GO:0003779;GO:0030042;GO:0009560;GO:0015629</t>
  </si>
  <si>
    <t>actin cytoskeleton;actin filament depolymerization;nucleic acid binding;embryo sac egg cell differentiation;actin binding;zinc ion binding</t>
  </si>
  <si>
    <t>Bradi3g37171</t>
  </si>
  <si>
    <t>uncharacterized loc100275270</t>
  </si>
  <si>
    <t>Bradi1g29506</t>
  </si>
  <si>
    <t>Bradi1g66840</t>
  </si>
  <si>
    <t>skin secretory protein xp2</t>
  </si>
  <si>
    <t>Bradi5g22890</t>
  </si>
  <si>
    <t>hypothetical protein TRIUR3_02183</t>
  </si>
  <si>
    <t>Bradi2g55797</t>
  </si>
  <si>
    <t>transcription factor divaricata-like</t>
  </si>
  <si>
    <t>Bradi2g10686</t>
  </si>
  <si>
    <t>chaperone protein dnaj 72</t>
  </si>
  <si>
    <t>Bradi1g61568</t>
  </si>
  <si>
    <t>btb poz domain-containing protein at1g03010</t>
  </si>
  <si>
    <t>Bradi2g32990</t>
  </si>
  <si>
    <t>Bradi2g30530</t>
  </si>
  <si>
    <t>Bradi1g44170</t>
  </si>
  <si>
    <t>nudix hydrolase 4</t>
  </si>
  <si>
    <t>Bradi5g24281</t>
  </si>
  <si>
    <t>Os01g0735450 [Oryza sativa Japonica Group]</t>
  </si>
  <si>
    <t>Bradi4g15190</t>
  </si>
  <si>
    <t>Bradi5g22836</t>
  </si>
  <si>
    <t>PREDICTED: uncharacterized protein LOC100839567</t>
  </si>
  <si>
    <t>Bradi1g22121</t>
  </si>
  <si>
    <t>Bradi1g03790</t>
  </si>
  <si>
    <t>zinc finger protein zat9-like</t>
  </si>
  <si>
    <t>Bradi2g00350</t>
  </si>
  <si>
    <t>uncharacterized protein LOC100276897</t>
  </si>
  <si>
    <t>Bradi2g16620</t>
  </si>
  <si>
    <t>Bradi1g48820</t>
  </si>
  <si>
    <t>Bradi5g20482</t>
  </si>
  <si>
    <t>Bradi2g27822</t>
  </si>
  <si>
    <t>pre-mrna-splicing factor sf2</t>
  </si>
  <si>
    <t>Bradi3g29645</t>
  </si>
  <si>
    <t>Bradi3g23633</t>
  </si>
  <si>
    <t>hypothetical protein BRADI_4g25641, partial</t>
  </si>
  <si>
    <t>Bradi2g37300</t>
  </si>
  <si>
    <t>3-ketoacyl- synthase 5</t>
  </si>
  <si>
    <t>Bradi2g25760</t>
  </si>
  <si>
    <t>Bradi3g38142</t>
  </si>
  <si>
    <t>Bradi1g62120</t>
  </si>
  <si>
    <t>annexin d3-like</t>
  </si>
  <si>
    <t>GO:0005509;GO:0009536;GO:0005544</t>
  </si>
  <si>
    <t>plastid;calcium-dependent phospholipid binding;calcium ion binding</t>
  </si>
  <si>
    <t>Bradi1g34984</t>
  </si>
  <si>
    <t>hypothetical protein BRADI_1g34986</t>
  </si>
  <si>
    <t>Bradi4g37815</t>
  </si>
  <si>
    <t>Os02g0709700 [Oryza sativa Japonica Group]</t>
  </si>
  <si>
    <t>Bradi4g05810</t>
  </si>
  <si>
    <t>ac116603_7 transposable element</t>
  </si>
  <si>
    <t>Bradi2g39132</t>
  </si>
  <si>
    <t>Os10g0522400 [Oryza sativa Japonica Group]</t>
  </si>
  <si>
    <t>Bradi3g16475</t>
  </si>
  <si>
    <t>Bradi4g12918</t>
  </si>
  <si>
    <t>hypothetical protein BRADI_4g12917</t>
  </si>
  <si>
    <t>Bradi3g38831</t>
  </si>
  <si>
    <t>Os08g0487000 [Oryza sativa Japonica Group]</t>
  </si>
  <si>
    <t>Bradi1g24793</t>
  </si>
  <si>
    <t>Bradi3g60100</t>
  </si>
  <si>
    <t>kda class iii heat shock protein</t>
  </si>
  <si>
    <t>GO:0009408;GO:0006457</t>
  </si>
  <si>
    <t>protein folding;response to heat</t>
  </si>
  <si>
    <t>Bradi4g41496</t>
  </si>
  <si>
    <t>PREDICTED: uncharacterized protein LOC104584774</t>
  </si>
  <si>
    <t>Bradi5g10348</t>
  </si>
  <si>
    <t>Bradi2g59171</t>
  </si>
  <si>
    <t>Os01g0923200 [Oryza sativa Japonica Group]</t>
  </si>
  <si>
    <t>Bradi1g35871</t>
  </si>
  <si>
    <t>pre-rrna-processing protein tsr2-like</t>
  </si>
  <si>
    <t>GO:0005634;GO:0000462</t>
  </si>
  <si>
    <t>maturation of SSU-rRNA from tricistronic rRNA transcript (SSU-rRNA, 5.8S rRNA, LSU-rRNA);nucleus</t>
  </si>
  <si>
    <t>Bradi4g19156</t>
  </si>
  <si>
    <t>oryzain alpha chain-like</t>
  </si>
  <si>
    <t>Bradi3g38591</t>
  </si>
  <si>
    <t>Bradi2g37902</t>
  </si>
  <si>
    <t>Os05g0122500 [Oryza sativa Japonica Group]</t>
  </si>
  <si>
    <t>Bradi2g01469</t>
  </si>
  <si>
    <t>Bradi3g60890</t>
  </si>
  <si>
    <t>Bradi2g33540</t>
  </si>
  <si>
    <t>wrky dna-binding domain superfamily protein</t>
  </si>
  <si>
    <t>Bradi3g41286</t>
  </si>
  <si>
    <t>Bradi1g24467</t>
  </si>
  <si>
    <t>Bradi3g15765</t>
  </si>
  <si>
    <t>Bradi3g27128</t>
  </si>
  <si>
    <t>Bradi1g56955</t>
  </si>
  <si>
    <t>Bradi5g14260</t>
  </si>
  <si>
    <t>transcription factor bhlh113-like</t>
  </si>
  <si>
    <t>GO:0005634;GO:0003677;GO:0046983</t>
  </si>
  <si>
    <t>nucleus;DNA binding;protein dimerization activity</t>
  </si>
  <si>
    <t>Bradi3g43760</t>
  </si>
  <si>
    <t>Bradi5g27421</t>
  </si>
  <si>
    <t>hypothetical protein BRADI_5g27422</t>
  </si>
  <si>
    <t>Bradi3g00932</t>
  </si>
  <si>
    <t>Bradi4g12806</t>
  </si>
  <si>
    <t>Bradi4g09280</t>
  </si>
  <si>
    <t>GO:0005525;GO:0046872;GO:0005739;GO:0009536</t>
  </si>
  <si>
    <t>plastid;GTP binding;metal ion binding;mitochondrion</t>
  </si>
  <si>
    <t>Bradi4g24463</t>
  </si>
  <si>
    <t>Bradi5g19200</t>
  </si>
  <si>
    <t>sumo-conjugating enzyme sce1-like</t>
  </si>
  <si>
    <t>GO:0008152;GO:0016874;GO:0019789</t>
  </si>
  <si>
    <t>SUMO transferase activity;ligase activity;metabolic process</t>
  </si>
  <si>
    <t>Bradi5g11025</t>
  </si>
  <si>
    <t>Bradi1g20165</t>
  </si>
  <si>
    <t>dirigent protein 5-like</t>
  </si>
  <si>
    <t>Bradi5g16611</t>
  </si>
  <si>
    <t>lectin-like receptor kinase family</t>
  </si>
  <si>
    <t>GO:0000166;GO:0016020;GO:0004672;GO:0016310</t>
  </si>
  <si>
    <t>membrane;protein kinase activity;phosphorylation;nucleotide binding</t>
  </si>
  <si>
    <t>Bradi2g45175</t>
  </si>
  <si>
    <t>Bradi4g12809</t>
  </si>
  <si>
    <t>disease resistance RPP13 3 isoform X1 [Brachypodium distachyon]</t>
  </si>
  <si>
    <t>Bradi1g30457</t>
  </si>
  <si>
    <t>PREDICTED: uncharacterized protein LOC106865410</t>
  </si>
  <si>
    <t>Bradi2g54660</t>
  </si>
  <si>
    <t>elicitor-responsive protein 1</t>
  </si>
  <si>
    <t>GO:0006094;GO:0010363;GO:0006020;GO:0006096;GO:0009963;GO:0006013;GO:0006000;GO:0006612;GO:0005886;GO:0005544;GO:0005515;GO:0046486;GO:0005737;GO:0004807;GO:0015976</t>
  </si>
  <si>
    <t>inositol metabolic process;carbon utilization;mannose metabolic process;triose-phosphate isomerase activity;plasma membrane;calcium-dependent phospholipid binding;regulation of plant-type hypersensitive response;glycolytic process;protein binding;protein targeting to membrane;gluconeogenesis;cytoplasm;fructose metabolic process;positive regulation of flavonoid biosynthetic process;glycerolipid metabolic process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</si>
  <si>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</t>
  </si>
  <si>
    <t>Bradi5g01485</t>
  </si>
  <si>
    <t>Bradi1g61545</t>
  </si>
  <si>
    <t>Bradi3g05253</t>
  </si>
  <si>
    <t>af464738_3 transposase</t>
  </si>
  <si>
    <t>Bradi3g19213</t>
  </si>
  <si>
    <t>Bradi1g74490</t>
  </si>
  <si>
    <t>PREDICTED: uncharacterized protein LOC100840769</t>
  </si>
  <si>
    <t>Bradi1g14815</t>
  </si>
  <si>
    <t>Bradi4g29580</t>
  </si>
  <si>
    <t>elf4-like protein</t>
  </si>
  <si>
    <t>Bradi3g56522</t>
  </si>
  <si>
    <t>40s ribosomal protein s19</t>
  </si>
  <si>
    <t>GO:0003676;GO:0008270;GO:0003735;GO:0015074;GO:0042254;GO:0005840;GO:0006412</t>
  </si>
  <si>
    <t>nucleic acid binding;translation;ribosome;DNA integration;structural constituent of ribosome;zinc ion binding;ribosome biogenesis</t>
  </si>
  <si>
    <t>Bradi1g56710</t>
  </si>
  <si>
    <t>PREDICTED: uncharacterized protein LOC100829157</t>
  </si>
  <si>
    <t>Bradi1g52860</t>
  </si>
  <si>
    <t>Bradi1g67040</t>
  </si>
  <si>
    <t>kda class i heat shock protein</t>
  </si>
  <si>
    <t>GO:0005634;GO:0045471;GO:0009408;GO:0005737;GO:0046685;GO:0046688;GO:0046686;GO:0042542</t>
  </si>
  <si>
    <t>cytoplasm;response to ethanol;response to cadmium ion;response to arsenic-containing substance;response to copper ion;nucleus;response to hydrogen peroxide;response to heat</t>
  </si>
  <si>
    <t>Bradi3g44194</t>
  </si>
  <si>
    <t>hypothetical protein BRADI_3g44193, partial [Brachypodium distachyon]</t>
  </si>
  <si>
    <t>Bradi2g20871</t>
  </si>
  <si>
    <t>high-molecular-weight glutenin subunit</t>
  </si>
  <si>
    <t>Bradi3g28995</t>
  </si>
  <si>
    <t>Bradi2g16388</t>
  </si>
  <si>
    <t>PREDICTED: uncharacterized protein LOC100830505</t>
  </si>
  <si>
    <t>GO:0004616;GO:0006098;GO:0055114;GO:0043531;GO:0019521</t>
  </si>
  <si>
    <t>oxidation-reduction process;phosphogluconate dehydrogenase (decarboxylating) activity;pentose-phosphate shunt;ADP binding;D-gluconate metabolic process</t>
  </si>
  <si>
    <t>Bradi3g24425</t>
  </si>
  <si>
    <t>Bradi5g12865</t>
  </si>
  <si>
    <t>Bradi1g03780</t>
  </si>
  <si>
    <t>Bradi2g38186</t>
  </si>
  <si>
    <t>a chain structure-based design of pyrazolo</t>
  </si>
  <si>
    <t>Bradi2g44846</t>
  </si>
  <si>
    <t>PREDICTED: uncharacterized protein LOC104582822</t>
  </si>
  <si>
    <t>Bradi3g14023</t>
  </si>
  <si>
    <t>Bradi3g59070</t>
  </si>
  <si>
    <t>Bradi4g28874</t>
  </si>
  <si>
    <t>PREDICTED: uncharacterized protein LOC100826268</t>
  </si>
  <si>
    <t>Bradi2g34257</t>
  </si>
  <si>
    <t>GO:0003676;GO:0003735;GO:0042254;GO:0005840;GO:0006412</t>
  </si>
  <si>
    <t>nucleic acid binding;translation;ribosome;structural constituent of ribosome;ribosome biogenesis</t>
  </si>
  <si>
    <t>Bradi3g28130</t>
  </si>
  <si>
    <t>early nodulin-20-like</t>
  </si>
  <si>
    <t>Bradi2g11288</t>
  </si>
  <si>
    <t>Bradi1g21843</t>
  </si>
  <si>
    <t>Bradi1g09609</t>
  </si>
  <si>
    <t>Bradi2g01600</t>
  </si>
  <si>
    <t>PREDICTED: uncharacterized protein LOC100832762</t>
  </si>
  <si>
    <t>GO:0005524;GO:0042626;GO:0006810;GO:0009536;GO:0043190</t>
  </si>
  <si>
    <t>plastid;ATP-binding cassette (ABC) transporter complex;transport;ATP binding;ATPase activity, coupled to transmembrane movement of substances</t>
  </si>
  <si>
    <t>Bradi4g20761</t>
  </si>
  <si>
    <t>retrotransposon line expressed</t>
  </si>
  <si>
    <t>Bradi2g36584</t>
  </si>
  <si>
    <t>F-box LRR-repeat 25-like</t>
  </si>
  <si>
    <t>Bradi5g26375</t>
  </si>
  <si>
    <t>protease do-like 9</t>
  </si>
  <si>
    <t>GO:0003677;GO:0009507;GO:0006508;GO:0004252;GO:0005730</t>
  </si>
  <si>
    <t>chloroplast;nucleolus;DNA binding;proteolysis;serine-type endopeptidase activity</t>
  </si>
  <si>
    <t>Bradi3g09452</t>
  </si>
  <si>
    <t>Os02g0250100 [Oryza sativa Japonica Group]</t>
  </si>
  <si>
    <t>Bradi3g42416</t>
  </si>
  <si>
    <t>Bradi1g54106</t>
  </si>
  <si>
    <t>Bradi1g57155</t>
  </si>
  <si>
    <t>PREDICTED: uncharacterized protein LOC104582311</t>
  </si>
  <si>
    <t>Bradi1g50440</t>
  </si>
  <si>
    <t>beta- insoluble isoenzyme 2-like</t>
  </si>
  <si>
    <t>Bradi2g26107</t>
  </si>
  <si>
    <t>GO:0009507;GO:0051087;GO:0051082;GO:0042026</t>
  </si>
  <si>
    <t>protein refolding;chloroplast;unfolded protein binding;chaperone binding</t>
  </si>
  <si>
    <t>Bradi4g23920</t>
  </si>
  <si>
    <t>Bradi2g55260</t>
  </si>
  <si>
    <t>josephin-like protein</t>
  </si>
  <si>
    <t>Bradi1g46224</t>
  </si>
  <si>
    <t>Bradi2g28050</t>
  </si>
  <si>
    <t>Bradi1g54605</t>
  </si>
  <si>
    <t>Bradi3g10697</t>
  </si>
  <si>
    <t>fon2 spare1</t>
  </si>
  <si>
    <t>Bradi5g03730</t>
  </si>
  <si>
    <t>hybrid signal transduction histidine kinase i</t>
  </si>
  <si>
    <t>GO:0000160;GO:0016310;GO:0016301;GO:0005622</t>
  </si>
  <si>
    <t>kinase activity;phosphorelay signal transduction system;intracellular;phosphorylation</t>
  </si>
  <si>
    <t>Bradi5g16127</t>
  </si>
  <si>
    <t>two-component response regulator arr3-like</t>
  </si>
  <si>
    <t>GO:0000160;GO:0006355;GO:0045449;GO:0009735;GO:0005622;GO:0000156</t>
  </si>
  <si>
    <t>response to cytokinin;phosphorelay signal transduction system;intracellular;phosphorelay response regulator activity;regulation of transcription, DNA-templated</t>
  </si>
  <si>
    <t>Bradi1g40235</t>
  </si>
  <si>
    <t>hypothetical protein BRADI_2g10337</t>
  </si>
  <si>
    <t>Bradi4g09936</t>
  </si>
  <si>
    <t>Bradi2g25685</t>
  </si>
  <si>
    <t>Bradi4g24822</t>
  </si>
  <si>
    <t>Bradi5g26964</t>
  </si>
  <si>
    <t>Bradi1g13525</t>
  </si>
  <si>
    <t>Bradi1g43910</t>
  </si>
  <si>
    <t>Bradi4g11461</t>
  </si>
  <si>
    <t>Bradi2g13035</t>
  </si>
  <si>
    <t>Bradi1g44675</t>
  </si>
  <si>
    <t>Bradi5g20422</t>
  </si>
  <si>
    <t>PREDICTED: uncharacterized protein LOC100840395</t>
  </si>
  <si>
    <t>Bradi2g30321</t>
  </si>
  <si>
    <t>PREDICTED: uncharacterized protein LOC106866698, partial</t>
  </si>
  <si>
    <t>Bradi1g49713</t>
  </si>
  <si>
    <t>Bradi5g19471</t>
  </si>
  <si>
    <t>Bradi3g46313</t>
  </si>
  <si>
    <t>hypothetical protein BRADI_1g01965</t>
  </si>
  <si>
    <t>Bradi1g06210</t>
  </si>
  <si>
    <t>Bradi1g22205</t>
  </si>
  <si>
    <t>Bradi2g47063</t>
  </si>
  <si>
    <t>Bradi2g22921</t>
  </si>
  <si>
    <t>Bradi4g10343</t>
  </si>
  <si>
    <t>Bradi5g15734</t>
  </si>
  <si>
    <t>Bradi2g46486</t>
  </si>
  <si>
    <t>Bradi2g06555</t>
  </si>
  <si>
    <t>Bradi1g56095</t>
  </si>
  <si>
    <t>PREDICTED: uncharacterized protein LOC104581706</t>
  </si>
  <si>
    <t>Bradi2g42280</t>
  </si>
  <si>
    <t>ninja-family protein 1-like</t>
  </si>
  <si>
    <t>GO:0005634;GO:0007165</t>
  </si>
  <si>
    <t>signal transduction;nucleus</t>
  </si>
  <si>
    <t>Bradi3g16616</t>
  </si>
  <si>
    <t>Bradi1g22710</t>
  </si>
  <si>
    <t>GO:0004869;GO:0010951;GO:0016023;GO:0005576;GO:0006952</t>
  </si>
  <si>
    <t>cytoplasmic vesicle;negative regulation of endopeptidase activity;cysteine-type endopeptidase inhibitor activity;extracellular region;defense response</t>
  </si>
  <si>
    <t>Bradi5g01602</t>
  </si>
  <si>
    <t>Bradi2g41941</t>
  </si>
  <si>
    <t>Bradi3g19185</t>
  </si>
  <si>
    <t>Bradi2g21370</t>
  </si>
  <si>
    <t>PREDICTED: uncharacterized protein LOC104582230, partial</t>
  </si>
  <si>
    <t>Bradi3g05632</t>
  </si>
  <si>
    <t>Os06g0730500 [Oryza sativa Japonica Group]</t>
  </si>
  <si>
    <t>Bradi1g03185</t>
  </si>
  <si>
    <t>uncharacterized loc100275098</t>
  </si>
  <si>
    <t>Bradi1g71315</t>
  </si>
  <si>
    <t>Bradi2g36903</t>
  </si>
  <si>
    <t>Bradi2g19373</t>
  </si>
  <si>
    <t>Bradi4g29794</t>
  </si>
  <si>
    <t>Bradi1g46831</t>
  </si>
  <si>
    <t>PREDICTED: uncharacterized protein LOC100843543</t>
  </si>
  <si>
    <t>Bradi4g00350</t>
  </si>
  <si>
    <t>pollen allergen (group ii)</t>
  </si>
  <si>
    <t>GO:0005576</t>
  </si>
  <si>
    <t>extracellular region</t>
  </si>
  <si>
    <t>Bradi5g26370</t>
  </si>
  <si>
    <t>PREDICTED: uncharacterized protein LOC100844757</t>
  </si>
  <si>
    <t>Bradi3g10365</t>
  </si>
  <si>
    <t>Bradi2g22446</t>
  </si>
  <si>
    <t>L10-interacting MYB domain-containing -like [Brachypodium distachyon]</t>
  </si>
  <si>
    <t>Bradi1g28940</t>
  </si>
  <si>
    <t>Bradi5g10495</t>
  </si>
  <si>
    <t>PREDICTED: uncharacterized protein LOC100842205</t>
  </si>
  <si>
    <t>Bradi1g73510</t>
  </si>
  <si>
    <t>Bradi5g24512</t>
  </si>
  <si>
    <t>Bradi3g29642</t>
  </si>
  <si>
    <t>GO:0000166;GO:0043167;GO:0006464;GO:0016310;GO:0016773;GO:0016301;GO:0005622;GO:0016787</t>
  </si>
  <si>
    <t>ion binding;kinase activity;hydrolase activity;cellular protein modification process;intracellular;phosphorylation;nucleotide binding;phosphotransferase activity, alcohol group as acceptor</t>
  </si>
  <si>
    <t>Bradi2g09211</t>
  </si>
  <si>
    <t>Bradi4g11936</t>
  </si>
  <si>
    <t>Endoplasmic oxidoreductin-2</t>
  </si>
  <si>
    <t>GO:0005789;GO:0003756;GO:0016021;GO:0016671;GO:0051604;GO:0055114;GO:0006457;GO:0009536;GO:0006950;GO:0009415</t>
  </si>
  <si>
    <t>protein disulfide isomerase activity;protein maturation;endoplasmic reticulum membrane;plastid;oxidation-reduction process;response to stress;response to water;protein folding;oxidoreductase activity, acting on a sulfur group of donors, disulfide as acceptor;integral component of membrane</t>
  </si>
  <si>
    <t>Bradi2g21396</t>
  </si>
  <si>
    <t>Bradi4g08522</t>
  </si>
  <si>
    <t>Bradi1g77800</t>
  </si>
  <si>
    <t>Bradi4g24023</t>
  </si>
  <si>
    <t>Bradi1g60656</t>
  </si>
  <si>
    <t>Bradi2g14760</t>
  </si>
  <si>
    <t>PREDICTED: uncharacterized protein LOC100846706 isoform X1</t>
  </si>
  <si>
    <t>Bradi4g19043</t>
  </si>
  <si>
    <t>Bradi1g58772</t>
  </si>
  <si>
    <t>Bradi4g25535</t>
  </si>
  <si>
    <t>Bradi3g07927</t>
  </si>
  <si>
    <t>Bradi3g48335</t>
  </si>
  <si>
    <t>Bradi2g15965</t>
  </si>
  <si>
    <t>Bradi1g14845</t>
  </si>
  <si>
    <t>peamaclein-like</t>
  </si>
  <si>
    <t>Bradi1g37821</t>
  </si>
  <si>
    <t>Bradi3g52590</t>
  </si>
  <si>
    <t>Bradi2g24230</t>
  </si>
  <si>
    <t>PREDICTED: uncharacterized protein LOC100838692</t>
  </si>
  <si>
    <t>GO:0009408;GO:0009644;GO:0042542;GO:0006457</t>
  </si>
  <si>
    <t>response to high light intensity;protein folding;response to hydrogen peroxide;response to heat</t>
  </si>
  <si>
    <t>Bradi4g43960</t>
  </si>
  <si>
    <t>mini zinc finger protein 1-like</t>
  </si>
  <si>
    <t>GO:0005634;GO:0005515;GO:0048509;GO:0046872;GO:0006355</t>
  </si>
  <si>
    <t>metal ion binding;nucleus;protein binding;regulation of meristem development;regulation of transcription, DNA-templated</t>
  </si>
  <si>
    <t>Bradi4g11320</t>
  </si>
  <si>
    <t>glutaredoxin-like family protein</t>
  </si>
  <si>
    <t>GO:0005634;GO:0006118;GO:0015035;GO:0009055;GO:0016023;GO:0045454;GO:0055114</t>
  </si>
  <si>
    <t>cytoplasmic vesicle;oxidation-reduction process;cell redox homeostasis;nucleus;electron carrier activity;obsolete electron transport;protein disulfide oxidoreductase activity</t>
  </si>
  <si>
    <t>Bradi1g34398</t>
  </si>
  <si>
    <t>hypothetical protein F775_22617</t>
  </si>
  <si>
    <t>Bradi4g23251</t>
  </si>
  <si>
    <t>PREDICTED: uncharacterized protein LOC104585321 isoform X3</t>
  </si>
  <si>
    <t>Bradi3g34127</t>
  </si>
  <si>
    <t>Bradi3g04103</t>
  </si>
  <si>
    <t>Bradi1g51683</t>
  </si>
  <si>
    <t>Bradi1g35483</t>
  </si>
  <si>
    <t>Bradi4g30096</t>
  </si>
  <si>
    <t>Bradi4g14497</t>
  </si>
  <si>
    <t>Bradi5g01466</t>
  </si>
  <si>
    <t>transmembrane 234 homolog</t>
  </si>
  <si>
    <t>Bradi4g30276</t>
  </si>
  <si>
    <t>Bradi1g15665</t>
  </si>
  <si>
    <t>Bradi1g00362</t>
  </si>
  <si>
    <t>Bradi5g06730</t>
  </si>
  <si>
    <t>protein suppressor of phya-105 1-like</t>
  </si>
  <si>
    <t>Bradi4g44440</t>
  </si>
  <si>
    <t>Bradi1g64656</t>
  </si>
  <si>
    <t>Bradi3g57460</t>
  </si>
  <si>
    <t>PREDICTED: uncharacterized protein LOC100824087</t>
  </si>
  <si>
    <t>Bradi3g34617</t>
  </si>
  <si>
    <t>af380387_1 non-ltr retroelement reverse transcriptase</t>
  </si>
  <si>
    <t>Bradi4g00996</t>
  </si>
  <si>
    <t>Bradi3g51520</t>
  </si>
  <si>
    <t>PREDICTED: uncharacterized protein LOC100841535</t>
  </si>
  <si>
    <t>Bradi3g13007</t>
  </si>
  <si>
    <t>PREDICTED: uncharacterized protein LOC104583523</t>
  </si>
  <si>
    <t>GO:0080167</t>
  </si>
  <si>
    <t>response to karrikin</t>
  </si>
  <si>
    <t>Bradi1g07890</t>
  </si>
  <si>
    <t>Bradi2g20726</t>
  </si>
  <si>
    <t>Bradi1g31560</t>
  </si>
  <si>
    <t>PREDICTED: uncharacterized protein LOC100829271</t>
  </si>
  <si>
    <t>Bradi1g69005</t>
  </si>
  <si>
    <t>Bradi4g42081</t>
  </si>
  <si>
    <t>Bradi4g08696</t>
  </si>
  <si>
    <t>40S ribosomal S19 [Zea mays]</t>
  </si>
  <si>
    <t>Bradi2g44065</t>
  </si>
  <si>
    <t>Bradi3g30459</t>
  </si>
  <si>
    <t>Bradi4g28333</t>
  </si>
  <si>
    <t>Bradi3g54135</t>
  </si>
  <si>
    <t>Bradi1g34441</t>
  </si>
  <si>
    <t>PREDICTED: uncharacterized protein LOC100827277</t>
  </si>
  <si>
    <t>Bradi3g06021</t>
  </si>
  <si>
    <t>Bradi1g22010</t>
  </si>
  <si>
    <t>Bradi1g48605</t>
  </si>
  <si>
    <t>transcription elongation factor 1 homolog</t>
  </si>
  <si>
    <t>Bradi4g33133</t>
  </si>
  <si>
    <t>Bradi2g24715</t>
  </si>
  <si>
    <t>2-oxoglutarate-dependent dioxygenase dao-like</t>
  </si>
  <si>
    <t>GO:0046872;GO:0016706;GO:0016020;GO:0009852;GO:0055114</t>
  </si>
  <si>
    <t>membrane;oxidation-reduction process;metal ion binding;auxin catabolic process;oxidoreductase activity, acting on paired donors, with incorporation or reduction of molecular oxygen, 2-oxoglutarate as one donor, and incorporation of one atom each of oxygen into both donors</t>
  </si>
  <si>
    <t>Bradi4g44634</t>
  </si>
  <si>
    <t>biogenesis of lysosome-related organelles complex 1 subunit 1-like</t>
  </si>
  <si>
    <t>Bradi1g05885</t>
  </si>
  <si>
    <t>Bradi3g09733</t>
  </si>
  <si>
    <t>hypothetical protein BRADI_3g09732</t>
  </si>
  <si>
    <t>Bradi2g24446</t>
  </si>
  <si>
    <t>Bradi3g32320</t>
  </si>
  <si>
    <t>Bradi1g70008</t>
  </si>
  <si>
    <t>Bradi2g17868</t>
  </si>
  <si>
    <t>Bradi5g09757</t>
  </si>
  <si>
    <t>IDA-LIKE 2-like</t>
  </si>
  <si>
    <t>Bradi4g36957</t>
  </si>
  <si>
    <t>Bradi2g06666</t>
  </si>
  <si>
    <t>Bradi4g44596</t>
  </si>
  <si>
    <t>hypothetical protein BRADI_4g44222</t>
  </si>
  <si>
    <t>Bradi4g03924</t>
  </si>
  <si>
    <t>Bradi1g50732</t>
  </si>
  <si>
    <t>Os06g0103700 [Oryza sativa Japonica Group]</t>
  </si>
  <si>
    <t>GO:0017186;GO:0016021;GO:0016740;GO:0031348;GO:0005886;GO:0009723</t>
  </si>
  <si>
    <t>response to ethylene;negative regulation of defense response;transferase activity;plasma membrane;peptidyl-pyroglutamic acid biosynthetic process, using glutaminyl-peptide cyclotransferase;integral component of membrane</t>
  </si>
  <si>
    <t>Bradi1g18950</t>
  </si>
  <si>
    <t>Bradi1g74980</t>
  </si>
  <si>
    <t>PREDICTED: uncharacterized protein LOC104581878</t>
  </si>
  <si>
    <t>Bradi1g56704</t>
  </si>
  <si>
    <t>Bradi1g58603</t>
  </si>
  <si>
    <t>PREDICTED: uncharacterized protein LOC100837345</t>
  </si>
  <si>
    <t>Bradi3g53015</t>
  </si>
  <si>
    <t>Bradi2g17908</t>
  </si>
  <si>
    <t>PREDICTED: uncharacterized protein LOC104582078</t>
  </si>
  <si>
    <t>Bradi3g17842</t>
  </si>
  <si>
    <t>flower-specific gamma-thionin precursor</t>
  </si>
  <si>
    <t>GO:0031640;GO:0050832</t>
  </si>
  <si>
    <t>defense response to fungus;killing of cells of other organism</t>
  </si>
  <si>
    <t>Bradi2g49792</t>
  </si>
  <si>
    <t>Bradi4g31176</t>
  </si>
  <si>
    <t>Bradi2g10865</t>
  </si>
  <si>
    <t>Bradi1g21461</t>
  </si>
  <si>
    <t>Bradi5g01976</t>
  </si>
  <si>
    <t>Bradi5g17285</t>
  </si>
  <si>
    <t>RNA polymerase beta subunit (chloroplast) [Zea mays mays]</t>
  </si>
  <si>
    <t>GO:0003677;GO:0009507;GO:0006206;GO:0003899;GO:0032549;GO:0006351;GO:0006144;GO:0005730</t>
  </si>
  <si>
    <t>DNA-directed 5'-3' RNA polymerase activity;pyrimidine nucleobase metabolic process;chloroplast;transcription, DNA-templated;nucleolus;ribonucleoside binding;purine nucleobase metabolic process;DNA binding</t>
  </si>
  <si>
    <t>Bradi3g07506</t>
  </si>
  <si>
    <t>Bradi2g08743</t>
  </si>
  <si>
    <t>PREDICTED: uncharacterized protein LOC100829048</t>
  </si>
  <si>
    <t>Bradi3g15301</t>
  </si>
  <si>
    <t>Bradi4g13356</t>
  </si>
  <si>
    <t>Bradi2g34096</t>
  </si>
  <si>
    <t>Bradi3g14888</t>
  </si>
  <si>
    <t>ubiquitin-like-specific protease esd4</t>
  </si>
  <si>
    <t>Bradi3g06815</t>
  </si>
  <si>
    <t>Bradi5g01630</t>
  </si>
  <si>
    <t>Bradi1g33535</t>
  </si>
  <si>
    <t>Bradi2g17883</t>
  </si>
  <si>
    <t>Bradi2g42736</t>
  </si>
  <si>
    <t>Bradi1g36797</t>
  </si>
  <si>
    <t>Bradi4g05484</t>
  </si>
  <si>
    <t>Bradi5g09334</t>
  </si>
  <si>
    <t>hypothetical protein BRADI_5g09333</t>
  </si>
  <si>
    <t>Bradi4g27152</t>
  </si>
  <si>
    <t>Bradi1g60875</t>
  </si>
  <si>
    <t>Bradi3g27185</t>
  </si>
  <si>
    <t>Bradi3g02115</t>
  </si>
  <si>
    <t>Bradi2g25729</t>
  </si>
  <si>
    <t>Bradi1g14855</t>
  </si>
  <si>
    <t>ring-h2 finger protein atl51</t>
  </si>
  <si>
    <t>Bradi3g43655</t>
  </si>
  <si>
    <t>Bradi1g37828</t>
  </si>
  <si>
    <t>Bradi3g06817</t>
  </si>
  <si>
    <t>Bradi2g61454</t>
  </si>
  <si>
    <t>Bradi1g27503</t>
  </si>
  <si>
    <t>Bradi5g16460</t>
  </si>
  <si>
    <t>Bradi3g44071</t>
  </si>
  <si>
    <t>Os04g0387600 [Oryza sativa Japonica Group]</t>
  </si>
  <si>
    <t>Bradi2g17911</t>
  </si>
  <si>
    <t>Bradi4g25946</t>
  </si>
  <si>
    <t>Bradi3g21705</t>
  </si>
  <si>
    <t>Bradi3g18517</t>
  </si>
  <si>
    <t>Bradi3g06023</t>
  </si>
  <si>
    <t>Bradi2g25455</t>
  </si>
  <si>
    <t>Bradi1g56592</t>
  </si>
  <si>
    <t>Bradi3g36484</t>
  </si>
  <si>
    <t>Bradi1g65432</t>
  </si>
  <si>
    <t>Bradi4g38048</t>
  </si>
  <si>
    <t>Bradi1g54003</t>
  </si>
  <si>
    <t>TPA: hypothetical protein ZEAMMB73_454720</t>
  </si>
  <si>
    <t>Bradi1g28945</t>
  </si>
  <si>
    <t>Bradi4g02575</t>
  </si>
  <si>
    <t>Bradi1g43502</t>
  </si>
  <si>
    <t>Bradi1g65841</t>
  </si>
  <si>
    <t>Bradi2g20127</t>
  </si>
  <si>
    <t>hypothetical protein F775_24250</t>
  </si>
  <si>
    <t>Bradi4g43571</t>
  </si>
  <si>
    <t>hypothetical protein BRADI_4g43575</t>
  </si>
  <si>
    <t>Bradi4g12975</t>
  </si>
  <si>
    <t>Bradi4g42437</t>
  </si>
  <si>
    <t>Bradi5g28020</t>
  </si>
  <si>
    <t>cytochrome p450 86a2</t>
  </si>
  <si>
    <t>Bradi4g23222</t>
  </si>
  <si>
    <t>Bradi2g26220</t>
  </si>
  <si>
    <t>hypothetical protein TRIUR3_27563</t>
  </si>
  <si>
    <t>Bradi4g10415</t>
  </si>
  <si>
    <t>Bradi2g07263</t>
  </si>
  <si>
    <t>Bradi1g76703</t>
  </si>
  <si>
    <t>PREDICTED: uncharacterized protein LOC104581895 isoform X1</t>
  </si>
  <si>
    <t>Bradi5g03174</t>
  </si>
  <si>
    <t>Bradi1g15615</t>
  </si>
  <si>
    <t>nuclear ribonuclease Z [Zea mays]</t>
  </si>
  <si>
    <t>Bradi1g27529</t>
  </si>
  <si>
    <t>Bradi1g53295</t>
  </si>
  <si>
    <t>Bradi2g48310</t>
  </si>
  <si>
    <t>arf guanine-nucleotide exchange factor gnl2</t>
  </si>
  <si>
    <t>GO:0009827;GO:0005802;GO:0016192;GO:0009860;GO:0005086;GO:0032012;GO:0005488;GO:0009846;GO:0043547;GO:0090406</t>
  </si>
  <si>
    <t>pollen germination;plant-type cell wall modification;binding;regulation of ARF protein signal transduction;pollen tube;positive regulation of GTPase activity;pollen tube growth;ARF guanyl-nucleotide exchange factor activity;trans-Golgi network;vesicle-mediated transport</t>
  </si>
  <si>
    <t>Bradi5g21800</t>
  </si>
  <si>
    <t>protein argonaute 2-like</t>
  </si>
  <si>
    <t>GO:0003676;GO:0005515</t>
  </si>
  <si>
    <t>nucleic acid binding;protein binding</t>
  </si>
  <si>
    <t>Bradi3g03900</t>
  </si>
  <si>
    <t>hypothetical protein F775_02257</t>
  </si>
  <si>
    <t>Bradi3g39730</t>
  </si>
  <si>
    <t>protein enhanced downy mildew 2 isoform x1</t>
  </si>
  <si>
    <t>Bradi2g31540</t>
  </si>
  <si>
    <t>receptor-like protein kinase anxur1</t>
  </si>
  <si>
    <t>Bradi1g47550</t>
  </si>
  <si>
    <t>atpase plasma membrane-type-like</t>
  </si>
  <si>
    <t>GO:0005524;GO:0015662;GO:0006812;GO:0046872;GO:0006818;GO:0016021;GO:0016023;GO:0006754</t>
  </si>
  <si>
    <t>ATP biosynthetic process;hydrogen transport;cytoplasmic vesicle;metal ion binding;ATPase activity, coupled to transmembrane movement of ions, phosphorylative mechanism;integral component of membrane;ATP binding;cation transport</t>
  </si>
  <si>
    <t>Bradi1g49510</t>
  </si>
  <si>
    <t>probable receptor-like protein kinase at2g21480</t>
  </si>
  <si>
    <t>Bradi2g58000</t>
  </si>
  <si>
    <t>Bradi3g41060</t>
  </si>
  <si>
    <t>GO:0005524;GO:0048544;GO:0016020;GO:0016023;GO:0009069;GO:0004674;GO:0006468</t>
  </si>
  <si>
    <t>membrane;cytoplasmic vesicle;protein serine/threonine kinase activity;serine family amino acid metabolic process;recognition of pollen;protein phosphorylation;ATP binding</t>
  </si>
  <si>
    <t>Bradi5g26790</t>
  </si>
  <si>
    <t>PREDICTED: uncharacterized protein LOC100823635</t>
  </si>
  <si>
    <t>Bradi1g36242</t>
  </si>
  <si>
    <t>subtilisin-like protease precursor</t>
  </si>
  <si>
    <t>Bradi3g51070</t>
  </si>
  <si>
    <t>GO:0008270;GO:0006508;GO:0004252;GO:0016023</t>
  </si>
  <si>
    <t>cytoplasmic vesicle;proteolysis;serine-type endopeptidase activity;zinc ion binding</t>
  </si>
  <si>
    <t>Bradi2g59757</t>
  </si>
  <si>
    <t>Bradi2g07730</t>
  </si>
  <si>
    <t>Bradi3g10030</t>
  </si>
  <si>
    <t>Bradi2g09280</t>
  </si>
  <si>
    <t>Bradi1g75400</t>
  </si>
  <si>
    <t>denn domain-containing protein 5b</t>
  </si>
  <si>
    <t>Bradi1g57820</t>
  </si>
  <si>
    <t>receptor-type protein kinase lrk1</t>
  </si>
  <si>
    <t>Bradi3g01497</t>
  </si>
  <si>
    <t>metal-nicotianamine transporter ysl7</t>
  </si>
  <si>
    <t>Bradi3g27580</t>
  </si>
  <si>
    <t>Bradi1g25910</t>
  </si>
  <si>
    <t>cobra-like protein 10</t>
  </si>
  <si>
    <t>GO:0005975;GO:0010215;GO:0016023;GO:0004553;GO:0016049;GO:0031225;GO:0030247</t>
  </si>
  <si>
    <t>carbohydrate metabolic process;cytoplasmic vesicle;anchored component of membrane;polysaccharide binding;cellulose microfibril organization;hydrolase activity, hydrolyzing O-glycosyl compounds;cell growth</t>
  </si>
  <si>
    <t>Bradi2g15200</t>
  </si>
  <si>
    <t>PREDICTED: uncharacterized protein LOC100832634</t>
  </si>
  <si>
    <t>Bradi2g15220</t>
  </si>
  <si>
    <t>PREDICTED: uncharacterized protein LOC100833255</t>
  </si>
  <si>
    <t>Bradi1g70670</t>
  </si>
  <si>
    <t>arm-repeat tetratricopeptide repeat-like protein</t>
  </si>
  <si>
    <t>Bradi3g26710</t>
  </si>
  <si>
    <t>Bradi4g30980</t>
  </si>
  <si>
    <t>tpa: pectinesterase</t>
  </si>
  <si>
    <t>GO:0043086;GO:0004857;GO:0005618;GO:0045330;GO:0005982;GO:0042545;GO:0005985;GO:0030599</t>
  </si>
  <si>
    <t>enzyme inhibitor activity;starch metabolic process;negative regulation of catalytic activity;pectinesterase activity;cell wall modification;aspartyl esterase activity;sucrose metabolic process;cell wall</t>
  </si>
  <si>
    <t>Bradi1g36730</t>
  </si>
  <si>
    <t>GO:0036464;GO:0005524;GO:0003723;GO:0010468;GO:0010501;GO:0007059;GO:0006413;GO:0009536;GO:0004004</t>
  </si>
  <si>
    <t>ATP-dependent RNA helicase activity;plastid;translational initiation;chromosome segregation;regulation of gene expression;cytoplasmic ribonucleoprotein granule;RNA secondary structure unwinding;ATP binding;RNA binding</t>
  </si>
  <si>
    <t>Bradi2g02330</t>
  </si>
  <si>
    <t>endo- -beta-xylanase</t>
  </si>
  <si>
    <t>Bradi4g10008</t>
  </si>
  <si>
    <t>GO:0004857;GO:0016023</t>
  </si>
  <si>
    <t>enzyme inhibitor activity;cytoplasmic vesicle</t>
  </si>
  <si>
    <t>Bradi5g09430</t>
  </si>
  <si>
    <t>beta- insoluble isoenzyme 3-like</t>
  </si>
  <si>
    <t>GO:0005618;GO:0048046;GO:0017177;GO:0016023;GO:0004575;GO:0005982;GO:0005985</t>
  </si>
  <si>
    <t>glucosidase II complex;starch metabolic process;cytoplasmic vesicle;apoplast;sucrose alpha-glucosidase activity;sucrose metabolic process;cell wall</t>
  </si>
  <si>
    <t>Bradi3g27980</t>
  </si>
  <si>
    <t>Bradi1g16780</t>
  </si>
  <si>
    <t>probable pectinesterase pectinesterase inhibitor 21</t>
  </si>
  <si>
    <t>GO:0043086;GO:0004857;GO:0005618;GO:0045330;GO:0016023;GO:0005982;GO:0042545;GO:0005985;GO:0030599</t>
  </si>
  <si>
    <t>enzyme inhibitor activity;starch metabolic process;cytoplasmic vesicle;negative regulation of catalytic activity;pectinesterase activity;cell wall modification;aspartyl esterase activity;sucrose metabolic process;cell wall</t>
  </si>
  <si>
    <t>Bradi1g05930</t>
  </si>
  <si>
    <t>Bradi2g22000</t>
  </si>
  <si>
    <t>l-ascorbate oxidase homolog</t>
  </si>
  <si>
    <t>GO:0005507;GO:0016491;GO:0016023;GO:0055114</t>
  </si>
  <si>
    <t>cytoplasmic vesicle;oxidation-reduction process;copper ion binding;oxidoreductase activity</t>
  </si>
  <si>
    <t>Bradi5g12300</t>
  </si>
  <si>
    <t>pectinesterase-like</t>
  </si>
  <si>
    <t>Bradi1g64860</t>
  </si>
  <si>
    <t>Bradi2g53297</t>
  </si>
  <si>
    <t>Bradi4g05479</t>
  </si>
  <si>
    <t>pollen-specific leucine-rich repeat extensin 3</t>
  </si>
  <si>
    <t>GO:0005739;GO:0016021;GO:0016023</t>
  </si>
  <si>
    <t>cytoplasmic vesicle;integral component of membrane;mitochondrion</t>
  </si>
  <si>
    <t>Bradi1g15695</t>
  </si>
  <si>
    <t>tyrosine n-monooxygenase</t>
  </si>
  <si>
    <t>Bradi2g42767</t>
  </si>
  <si>
    <t>Bradi1g18390</t>
  </si>
  <si>
    <t>Bradi5g23730</t>
  </si>
  <si>
    <t>PREDICTED: uncharacterized protein LOC100828346</t>
  </si>
  <si>
    <t>Bradi5g02967</t>
  </si>
  <si>
    <t>reticuline oxidase-like protein</t>
  </si>
  <si>
    <t>GO:0050660;GO:0006040;GO:0005739;GO:0008762;GO:0055114</t>
  </si>
  <si>
    <t>oxidation-reduction process;amino sugar metabolic process;UDP-N-acetylmuramate dehydrogenase activity;flavin adenine dinucleotide binding;mitochondrion</t>
  </si>
  <si>
    <t>Bradi2g21390</t>
  </si>
  <si>
    <t>GO:0005524;GO:0005516;GO:0009738;GO:0005509;GO:0046777;GO:0004683;GO:0009069;GO:0018105;GO:0005886;GO:0009536;GO:0035556;GO:0009931</t>
  </si>
  <si>
    <t>peptidyl-serine phosphorylation;protein autophosphorylation;plastid;plasma membrane;serine family amino acid metabolic process;calmodulin-dependent protein kinase activity;intracellular signal transduction;calcium-dependent protein serine/threonine kinase activity;ATP binding;calmodulin binding;calcium ion binding;abscisic acid-activated signaling pathway</t>
  </si>
  <si>
    <t>Bradi1g72337</t>
  </si>
  <si>
    <t>GO:0009506;GO:0046777;GO:0016023;GO:0004672;GO:0005886;GO:0009755</t>
  </si>
  <si>
    <t>hormone-mediated signaling pathway;protein autophosphorylation;cytoplasmic vesicle;plasma membrane;plasmodesma;protein kinase activity</t>
  </si>
  <si>
    <t>Bradi2g47960</t>
  </si>
  <si>
    <t>probable polyamine oxidase 5</t>
  </si>
  <si>
    <t>GO:0016647;GO:0007020;GO:0055114;GO:0009736</t>
  </si>
  <si>
    <t>oxidation-reduction process;microtubule nucleation;cytokinin-activated signaling pathway;oxidoreductase activity, acting on the CH-NH group of donors, oxygen as acceptor</t>
  </si>
  <si>
    <t>Bradi3g18020</t>
  </si>
  <si>
    <t>Bradi1g35860</t>
  </si>
  <si>
    <t>serine carboxypeptidase-like 34</t>
  </si>
  <si>
    <t>Bradi2g58710</t>
  </si>
  <si>
    <t>transposon mutator sub-class</t>
  </si>
  <si>
    <t>Bradi2g42790</t>
  </si>
  <si>
    <t>Bradi3g58810</t>
  </si>
  <si>
    <t>hypothetical protein F775_11290</t>
  </si>
  <si>
    <t>Bradi5g10835</t>
  </si>
  <si>
    <t>Bradi4g32414</t>
  </si>
  <si>
    <t>serine carboxypeptidase ii-3-like</t>
  </si>
  <si>
    <t>Bradi2g15760</t>
  </si>
  <si>
    <t>phospholipase a1-iigamma-like</t>
  </si>
  <si>
    <t>Bradi2g60146</t>
  </si>
  <si>
    <t>Bradi2g37893</t>
  </si>
  <si>
    <t>Bradi1g37160</t>
  </si>
  <si>
    <t>Bradi2g12760</t>
  </si>
  <si>
    <t>pollen-specific leucine-rich repeat extensin-like protein 3</t>
  </si>
  <si>
    <t>Bradi1g42920</t>
  </si>
  <si>
    <t>protein aspartic protease in guard cell 2-like</t>
  </si>
  <si>
    <t>Bradi1g54750</t>
  </si>
  <si>
    <t>Bradi1g26150</t>
  </si>
  <si>
    <t>Bradi3g43635</t>
  </si>
  <si>
    <t>GO:0000166;GO:0048544;GO:0007165;GO:0038023;GO:0044464;GO:0009069;GO:0004674;GO:0006468</t>
  </si>
  <si>
    <t>cell part;protein serine/threonine kinase activity;signal transduction;serine family amino acid metabolic process;recognition of pollen;protein phosphorylation;signaling receptor activity;nucleotide binding</t>
  </si>
  <si>
    <t>Bradi2g52197</t>
  </si>
  <si>
    <t>Bradi4g11660</t>
  </si>
  <si>
    <t>receptor-like cytosolic serine threonine-protein kinase rbk2</t>
  </si>
  <si>
    <t>Bradi1g78280</t>
  </si>
  <si>
    <t>Bradi2g20990</t>
  </si>
  <si>
    <t>ribulose- -bisphosphate carboxylase oxygenase large subunit</t>
  </si>
  <si>
    <t>GO:0000287;GO:0009573;GO:0046487;GO:0019253;GO:0009853;GO:0055114;GO:0004497;GO:0016984</t>
  </si>
  <si>
    <t>magnesium ion binding;photorespiration;glyoxylate metabolic process;oxidation-reduction process;ribulose-bisphosphate carboxylase activity;chloroplast ribulose bisphosphate carboxylase complex;monooxygenase activity;reductive pentose-phosphate cycle</t>
  </si>
  <si>
    <t>Bradi2g04930</t>
  </si>
  <si>
    <t>Bradi4g20105</t>
  </si>
  <si>
    <t>Bradi4g08741</t>
  </si>
  <si>
    <t>Os10g0541000, partial [Oryza sativa Japonica Group]</t>
  </si>
  <si>
    <t>GO:0016020;GO:0050896</t>
  </si>
  <si>
    <t>membrane;response to stimulus</t>
  </si>
  <si>
    <t>Bradi1g47511</t>
  </si>
  <si>
    <t>Bradi4g09910</t>
  </si>
  <si>
    <t>pectinesterase family expressed</t>
  </si>
  <si>
    <t>Bradi5g15250</t>
  </si>
  <si>
    <t>protein gpr107-like</t>
  </si>
  <si>
    <t>Bradi3g39490</t>
  </si>
  <si>
    <t>Bradi2g08362</t>
  </si>
  <si>
    <t>GO:0046872;GO:0005739;GO:0009536</t>
  </si>
  <si>
    <t>plastid;metal ion binding;mitochondrion</t>
  </si>
  <si>
    <t>Bradi2g57317</t>
  </si>
  <si>
    <t>Bradi3g37990</t>
  </si>
  <si>
    <t>GO:0004867;GO:0016042;GO:0010951;GO:0005576;GO:0009536;GO:0016787</t>
  </si>
  <si>
    <t>plastid;negative regulation of endopeptidase activity;hydrolase activity;serine-type endopeptidase inhibitor activity;lipid catabolic process;extracellular region</t>
  </si>
  <si>
    <t>Bradi1g40990</t>
  </si>
  <si>
    <t>exopolygalacturonase precursor</t>
  </si>
  <si>
    <t>GO:0005618;GO:0016023;GO:0004650;GO:0071555;GO:0005576;GO:0005982;GO:0005985;GO:0047911</t>
  </si>
  <si>
    <t>starch metabolic process;cytoplasmic vesicle;polygalacturonase activity;galacturan 1,4-alpha-galacturonidase activity;extracellular region;sucrose metabolic process;cell wall;cell wall organization</t>
  </si>
  <si>
    <t>Bradi4g23035</t>
  </si>
  <si>
    <t>GO:0016747;GO:0005739;GO:0016020;GO:0006633</t>
  </si>
  <si>
    <t>membrane;transferase activity, transferring acyl groups other than amino-acyl groups;fatty acid biosynthetic process;mitochondrion</t>
  </si>
  <si>
    <t>Bradi3g58820</t>
  </si>
  <si>
    <t>uncharacterized serine-rich isoform x1</t>
  </si>
  <si>
    <t>Bradi2g10160</t>
  </si>
  <si>
    <t>phosphatidylinositol 4-kinase gamma 1-like</t>
  </si>
  <si>
    <t>GO:0008152;GO:0016773</t>
  </si>
  <si>
    <t>metabolic process;phosphotransferase activity, alcohol group as acceptor</t>
  </si>
  <si>
    <t>Bradi4g36840</t>
  </si>
  <si>
    <t>ornithine decarboxylase-like</t>
  </si>
  <si>
    <t>GO:0006525;GO:0005737;GO:0006560;GO:0033387;GO:0004586</t>
  </si>
  <si>
    <t>cytoplasm;proline metabolic process;putrescine biosynthetic process from ornithine;arginine metabolic process;ornithine decarboxylase activity</t>
  </si>
  <si>
    <t>Bradi4g32120</t>
  </si>
  <si>
    <t>acyl-</t>
  </si>
  <si>
    <t>GO:0045300;GO:0055114;GO:0009536;GO:0006631</t>
  </si>
  <si>
    <t>fatty acid metabolic process;plastid;oxidation-reduction process;acyl-[acyl-carrier-protein] desaturase activity</t>
  </si>
  <si>
    <t>Bradi1g56260</t>
  </si>
  <si>
    <t>Bradi4g26710</t>
  </si>
  <si>
    <t>Bradi4g03210</t>
  </si>
  <si>
    <t>palmitoyl-acyl carrier protein chloroplastic-like</t>
  </si>
  <si>
    <t>GO:0005835;GO:0042967;GO:0016297;GO:0006633</t>
  </si>
  <si>
    <t>fatty acid synthase complex;acyl-[acyl-carrier-protein] hydrolase activity;fatty acid biosynthetic process;acyl-carrier-protein biosynthetic process</t>
  </si>
  <si>
    <t>Bradi1g72030</t>
  </si>
  <si>
    <t>GO:0016021;GO:0006810;GO:0009536;GO:0005215</t>
  </si>
  <si>
    <t>transporter activity;plastid;transport;integral component of membrane</t>
  </si>
  <si>
    <t>Bradi1g29097</t>
  </si>
  <si>
    <t>Bradi3g12020</t>
  </si>
  <si>
    <t>Bradi1g71880</t>
  </si>
  <si>
    <t>alcohol dehydrogenase-like 2</t>
  </si>
  <si>
    <t>Bradi1g32720</t>
  </si>
  <si>
    <t>transcription factor gamyb</t>
  </si>
  <si>
    <t>GO:0003677;GO:0003824;GO:0008152</t>
  </si>
  <si>
    <t>catalytic activity;metabolic process;DNA binding</t>
  </si>
  <si>
    <t>Bradi5g18307</t>
  </si>
  <si>
    <t>gdsl esterase lipase at4g16230-like</t>
  </si>
  <si>
    <t>GO:0016788</t>
  </si>
  <si>
    <t>hydrolase activity, acting on ester bonds</t>
  </si>
  <si>
    <t>Bradi1g02475</t>
  </si>
  <si>
    <t>Bradi2g08730</t>
  </si>
  <si>
    <t>geranylgeranyl pyrophosphate synthase</t>
  </si>
  <si>
    <t>GO:0008654;GO:0006694;GO:0004311;GO:0016114;GO:0009536;GO:0051501</t>
  </si>
  <si>
    <t>phospholipid biosynthetic process;terpenoid biosynthetic process;plastid;farnesyltranstransferase activity;diterpene phytoalexin metabolic process;steroid biosynthetic process</t>
  </si>
  <si>
    <t>Bradi1g54260</t>
  </si>
  <si>
    <t>f-box protein at3g10240</t>
  </si>
  <si>
    <t>Bradi1g24528</t>
  </si>
  <si>
    <t>Bradi5g19710</t>
  </si>
  <si>
    <t>Bradi4g24990</t>
  </si>
  <si>
    <t>apoptosis-inducing factor 2-like</t>
  </si>
  <si>
    <t>Bradi3g12730</t>
  </si>
  <si>
    <t>gdsl esterase lipase at5g33370-like</t>
  </si>
  <si>
    <t>GO:0016788;GO:0042538;GO:0006118;GO:0015035;GO:0009055;GO:0005739;GO:0010226;GO:0045454;GO:0055114;GO:0009751</t>
  </si>
  <si>
    <t>oxidation-reduction process;response to lithium ion;cell redox homeostasis;hydrolase activity, acting on ester bonds;electron carrier activity;hyperosmotic salinity response;obsolete electron transport;protein disulfide oxidoreductase activity;mitochondrion;response to salicylic acid</t>
  </si>
  <si>
    <t>Bradi3g04000</t>
  </si>
  <si>
    <t>myristoylated alanine-rich c-kinase substrate- partial</t>
  </si>
  <si>
    <t>Bradi4g43743</t>
  </si>
  <si>
    <t>PREDICTED: uncharacterized protein LOC100825859</t>
  </si>
  <si>
    <t>Bradi1g15547</t>
  </si>
  <si>
    <t>GO:0016788;GO:0008152;GO:0016023;GO:0015824</t>
  </si>
  <si>
    <t>proline transport;cytoplasmic vesicle;metabolic process;hydrolase activity, acting on ester bonds</t>
  </si>
  <si>
    <t>Bradi2g08364</t>
  </si>
  <si>
    <t>Os01g0240700 [Oryza sativa Japonica Group]</t>
  </si>
  <si>
    <t>Bradi2g05798</t>
  </si>
  <si>
    <t>PREDICTED: uncharacterized protein LOC104583037</t>
  </si>
  <si>
    <t>Bradi3g04250</t>
  </si>
  <si>
    <t>protein srg1-like</t>
  </si>
  <si>
    <t>GO:0051213;GO:0005506;GO:0055114</t>
  </si>
  <si>
    <t>dioxygenase activity;iron ion binding;oxidation-reduction process</t>
  </si>
  <si>
    <t>Bradi2g43430</t>
  </si>
  <si>
    <t>Bradi3g59660</t>
  </si>
  <si>
    <t>peroxidase 31-like</t>
  </si>
  <si>
    <t>Bradi1g71673</t>
  </si>
  <si>
    <t>Bradi1g34435</t>
  </si>
  <si>
    <t>GO:0005524;GO:0018108;GO:0004713;GO:0009069;GO:0004674;GO:0009536</t>
  </si>
  <si>
    <t>plastid;protein serine/threonine kinase activity;serine family amino acid metabolic process;protein tyrosine kinase activity;peptidyl-tyrosine phosphorylation;ATP binding</t>
  </si>
  <si>
    <t>Bradi1g76250</t>
  </si>
  <si>
    <t>PREDICTED: uncharacterized protein LOC100824736</t>
  </si>
  <si>
    <t>Bradi4g33790</t>
  </si>
  <si>
    <t>polygalacturonase inhibitor 1-like</t>
  </si>
  <si>
    <t>GO:0005667;GO:0016023;GO:0008134</t>
  </si>
  <si>
    <t>cytoplasmic vesicle;transcription factor complex;transcription factor binding</t>
  </si>
  <si>
    <t>Bradi3g02700</t>
  </si>
  <si>
    <t>Bradi3g04810</t>
  </si>
  <si>
    <t>GO:0016042;GO:0016023;GO:0016298</t>
  </si>
  <si>
    <t>cytoplasmic vesicle;lipase activity;lipid catabolic process</t>
  </si>
  <si>
    <t>Bradi2g11470</t>
  </si>
  <si>
    <t>probable pectinesterase 29</t>
  </si>
  <si>
    <t>Bradi2g45480</t>
  </si>
  <si>
    <t>probable wrky transcription factor 53</t>
  </si>
  <si>
    <t>Bradi2g21380</t>
  </si>
  <si>
    <t>Bradi4g33785</t>
  </si>
  <si>
    <t>Bradi3g15820</t>
  </si>
  <si>
    <t>Bradi2g34730</t>
  </si>
  <si>
    <t>Bradi4g43811</t>
  </si>
  <si>
    <t>PREDICTED: uncharacterized protein LOC100828632</t>
  </si>
  <si>
    <t>Bradi4g07560</t>
  </si>
  <si>
    <t>Bradi2g53070</t>
  </si>
  <si>
    <t>Bradi2g36774</t>
  </si>
  <si>
    <t>agamous-like mads-box protein agl80</t>
  </si>
  <si>
    <t>Bradi3g54971</t>
  </si>
  <si>
    <t>cinnamoyl reductase</t>
  </si>
  <si>
    <t>GO:0050662;GO:0016491;GO:0008152</t>
  </si>
  <si>
    <t>coenzyme binding;oxidoreductase activity;metabolic process</t>
  </si>
  <si>
    <t>Bradi4g27861</t>
  </si>
  <si>
    <t>adenylate isopentenyltransferase chloroplastic-like</t>
  </si>
  <si>
    <t>GO:0008033</t>
  </si>
  <si>
    <t>tRNA processing</t>
  </si>
  <si>
    <t>Bradi2g13000</t>
  </si>
  <si>
    <t>Bradi2g12263</t>
  </si>
  <si>
    <t>Bradi3g02660</t>
  </si>
  <si>
    <t>major allergen phl p partial</t>
  </si>
  <si>
    <t>GO:0016068</t>
  </si>
  <si>
    <t>type I hypersensitivity</t>
  </si>
  <si>
    <t>Bradi1g47682</t>
  </si>
  <si>
    <t>hypothetical protein BRADI_3g28681, partial</t>
  </si>
  <si>
    <t>Bradi3g02665</t>
  </si>
  <si>
    <t>Bradi4g39415</t>
  </si>
  <si>
    <t>Bradi1g20090</t>
  </si>
  <si>
    <t>Bradi4g37070</t>
  </si>
  <si>
    <t>probable cytokinin riboside 5 -monophosphate phosphoribohydrolase logl9</t>
  </si>
  <si>
    <t>Bradi4g41110</t>
  </si>
  <si>
    <t>exb14_orysj ame: full= expansin-b14 ame: full=beta-expansin-14 ame: full= 14 ame: full= flags: precursor</t>
  </si>
  <si>
    <t>Bradi3g43080</t>
  </si>
  <si>
    <t>expansin 11 precursor</t>
  </si>
  <si>
    <t>Bradi4g40920</t>
  </si>
  <si>
    <t>proliferating cell nuclear antigen</t>
  </si>
  <si>
    <t>GO:0003677;GO:0030337;GO:0051054;GO:0006275;GO:0042575</t>
  </si>
  <si>
    <t>DNA polymerase processivity factor activity;DNA polymerase complex;positive regulation of DNA metabolic process;regulation of DNA replication;DNA binding</t>
  </si>
  <si>
    <t>Bradi3g35948</t>
  </si>
  <si>
    <t>hypothetical protein F775_25268</t>
  </si>
  <si>
    <t>Bradi3g59410</t>
  </si>
  <si>
    <t>rwp-rk domain-containing</t>
  </si>
  <si>
    <t>Bradi4g00360</t>
  </si>
  <si>
    <t>pollen allergen</t>
  </si>
  <si>
    <t>GO:0005576;GO:0019953</t>
  </si>
  <si>
    <t>sexual reproduction;extracellular region</t>
  </si>
  <si>
    <t>Bradi3g32810</t>
  </si>
  <si>
    <t>beta-expansin 1</t>
  </si>
  <si>
    <t>GO:0005618;GO:0016020;GO:0071555;GO:0005576;GO:0019953</t>
  </si>
  <si>
    <t>membrane;sexual reproduction;extracellular region;cell wall;cell wall organization</t>
  </si>
  <si>
    <t>Bradi2g41430</t>
  </si>
  <si>
    <t>salivary glue protein sgs-3-like</t>
  </si>
  <si>
    <t>Bradi1g15482</t>
  </si>
  <si>
    <t>GO:0005634;GO:0003677;GO:0015031;GO:0016021;GO:0006355;GO:0046983</t>
  </si>
  <si>
    <t>protein transport;nucleus;integral component of membrane;DNA binding;protein dimerization activity;regulation of transcription, DNA-templated</t>
  </si>
  <si>
    <t>Bradi2g07145</t>
  </si>
  <si>
    <t>probable phosphatase 2C 51</t>
  </si>
  <si>
    <t>Bradi4g39420</t>
  </si>
  <si>
    <t>Bradi3g32586</t>
  </si>
  <si>
    <t>Os10g0351414 [Oryza sativa Japonica Group]</t>
  </si>
  <si>
    <t>Bradi4g41117</t>
  </si>
  <si>
    <t>exb18_orysj ame: full=expansin-b18 ame: full=beta-expansin-18 ame: full= 18 ame: full= flags: precursor</t>
  </si>
  <si>
    <t>Bradi3g32370</t>
  </si>
  <si>
    <t>glutathione s-transferase chloroplastic-like</t>
  </si>
  <si>
    <t>Bradi1g39201</t>
  </si>
  <si>
    <t>nadh-plastoquinone oxidoreductase subunit k</t>
  </si>
  <si>
    <t>GO:0006814;GO:0015992;GO:0048038;GO:0005506;GO:0006120;GO:0008137;GO:0019684;GO:0051539;GO:0006744;GO:0005886;GO:0009535</t>
  </si>
  <si>
    <t>iron ion binding;quinone binding;4 iron, 4 sulfur cluster binding;proton transport;plasma membrane;ubiquinone biosynthetic process;photosynthesis, light reaction;NADH dehydrogenase (ubiquinone) activity;mitochondrial electron transport, NADH to ubiquinone;sodium ion transport;chloroplast thylakoid membrane</t>
  </si>
  <si>
    <t>Bradi3g23050</t>
  </si>
  <si>
    <t>protein trichome birefringence-like 8</t>
  </si>
  <si>
    <t>GO:0042967;GO:0005794;GO:0071554;GO:0016413</t>
  </si>
  <si>
    <t>cell wall organization or biogenesis;O-acetyltransferase activity;acyl-carrier-protein biosynthetic process;Golgi apparatus</t>
  </si>
  <si>
    <t>Bradi3g16470</t>
  </si>
  <si>
    <t>Bradi1g44777</t>
  </si>
  <si>
    <t>xyloglucan endotransglucosylase hydrolase protein 1</t>
  </si>
  <si>
    <t>GO:0005618;GO:0048046;GO:0071555;GO:0004553;GO:0016762;GO:0010411;GO:0042546</t>
  </si>
  <si>
    <t>apoplast;hydrolase activity, hydrolyzing O-glycosyl compounds;cell wall biogenesis;xyloglucan:xyloglucosyl transferase activity;xyloglucan metabolic process;cell wall;cell wall organization</t>
  </si>
  <si>
    <t>Bradi2g18020</t>
  </si>
  <si>
    <t>Bradi1g49370</t>
  </si>
  <si>
    <t>Bradi3g44790</t>
  </si>
  <si>
    <t>Bradi2g35741</t>
  </si>
  <si>
    <t>Lymphoid-specific helicase</t>
  </si>
  <si>
    <t>Bradi1g25050</t>
  </si>
  <si>
    <t>Bradi2g29330</t>
  </si>
  <si>
    <t>GO:0006118;GO:0015035;GO:0009055;GO:0005739;GO:0045454;GO:0055114</t>
  </si>
  <si>
    <t>oxidation-reduction process;cell redox homeostasis;electron carrier activity;obsolete electron transport;protein disulfide oxidoreductase activity;mitochondrion</t>
  </si>
  <si>
    <t>Bradi3g28110</t>
  </si>
  <si>
    <t>universal stress protein family expressed</t>
  </si>
  <si>
    <t>GO:0009827;GO:0009860;GO:0006950</t>
  </si>
  <si>
    <t>response to stress;plant-type cell wall modification;pollen tube growth</t>
  </si>
  <si>
    <t>Bradi1g50680</t>
  </si>
  <si>
    <t>PREDICTED: uncharacterized protein LOC100839968</t>
  </si>
  <si>
    <t>Bradi3g34440</t>
  </si>
  <si>
    <t>protein mks1-like</t>
  </si>
  <si>
    <t>GO:0043231;GO:0012505;GO:0044444;GO:0044699;GO:0009987</t>
  </si>
  <si>
    <t>cytoplasmic part;cellular process;intracellular membrane-bounded organelle;single-organism process;endomembrane system</t>
  </si>
  <si>
    <t>Bradi5g05120</t>
  </si>
  <si>
    <t>PREDICTED: uncharacterized protein LOC100835369</t>
  </si>
  <si>
    <t>Bradi2g44770</t>
  </si>
  <si>
    <t>myb-related protein 340-like</t>
  </si>
  <si>
    <t>Bradi2g37500</t>
  </si>
  <si>
    <t>leucine-rich repeat extensin-like protein 5</t>
  </si>
  <si>
    <t>Bradi2g26830</t>
  </si>
  <si>
    <t>PREDICTED: uncharacterized protein LOC100841826</t>
  </si>
  <si>
    <t>GO:0042991;GO:0003682;GO:0000785</t>
  </si>
  <si>
    <t>transcription factor import into nucleus;chromatin;chromatin binding</t>
  </si>
  <si>
    <t>Molecular Function;Biological Process;Cellular Component</t>
  </si>
  <si>
    <t>Bradi3g11800</t>
  </si>
  <si>
    <t>fasciclin-like arabinogalactan protein 3</t>
  </si>
  <si>
    <t>Bradi4g08930</t>
  </si>
  <si>
    <t>Bradi3g50830</t>
  </si>
  <si>
    <t>Bradi1g42559</t>
  </si>
  <si>
    <t>burp domain-containing protein 4-like isoform x2</t>
  </si>
  <si>
    <t>Bradi1g68780</t>
  </si>
  <si>
    <t>GO:0019219;GO:0043933;GO:0051276;GO:0010468;GO:0022402;GO:0048856;GO:1902589;GO:2000112;GO:0006259;GO:0044710</t>
  </si>
  <si>
    <t>DNA metabolic process;cell cycle process;chromosome organization;single-organism metabolic process;single-organism organelle organization;regulation of cellular macromolecule biosynthetic process;regulation of gene expression;anatomical structure development;regulation of nucleobase-containing compound metabolic process;macromolecular complex subunit organization</t>
  </si>
  <si>
    <t>Biological Process;Biological Process;Biological Process;Biological Process;Biological Process;Biological Process;Biological Process;Biological Process;Biological Process;Biological Process</t>
  </si>
  <si>
    <t>Bradi1g25036</t>
  </si>
  <si>
    <t>Os07g0528900 [Oryza sativa Japonica Group]</t>
  </si>
  <si>
    <t>Bradi5g09390</t>
  </si>
  <si>
    <t>protein fantastic four 1-like</t>
  </si>
  <si>
    <t>Bradi1g67650</t>
  </si>
  <si>
    <t>Bradi2g18600</t>
  </si>
  <si>
    <t>lipid-binding protein at4g00165</t>
  </si>
  <si>
    <t>Bradi1g72610</t>
  </si>
  <si>
    <t>Bradi1g03853</t>
  </si>
  <si>
    <t>glycine-rich protein a3-like</t>
  </si>
  <si>
    <t>Bradi4g44448</t>
  </si>
  <si>
    <t>ring-h2 finger protein atl56</t>
  </si>
  <si>
    <t>Bradi4g17718</t>
  </si>
  <si>
    <t>NADH dehydrogenase subunit 2 (chloroplast) [Gynochthodes officinalis]</t>
  </si>
  <si>
    <t>GO:0009507;GO:0048038;GO:0016491;GO:0016021;GO:0055114</t>
  </si>
  <si>
    <t>quinone binding;oxidation-reduction process;chloroplast;oxidoreductase activity;integral component of membrane</t>
  </si>
  <si>
    <t>Bradi5g08410</t>
  </si>
  <si>
    <t>GO:0005615;GO:0016023</t>
  </si>
  <si>
    <t>cytoplasmic vesicle;extracellular space</t>
  </si>
  <si>
    <t>Bradi1g59226</t>
  </si>
  <si>
    <t>GO:0030170;GO:0006855;GO:0005515;GO:0003824;GO:0015297;GO:0016021;GO:0009058;GO:0015238</t>
  </si>
  <si>
    <t>pyridoxal phosphate binding;biosynthetic process;catalytic activity;antiporter activity;integral component of membrane;protein binding;drug transmembrane transport;drug transmembrane transporter activity</t>
  </si>
  <si>
    <t>Bradi3g18971</t>
  </si>
  <si>
    <t>transcriptional regulator superman-like</t>
  </si>
  <si>
    <t>Bradi1g46254</t>
  </si>
  <si>
    <t>Bradi1g24510</t>
  </si>
  <si>
    <t>PREDICTED: uncharacterized protein LOC104582053</t>
  </si>
  <si>
    <t>Bradi2g00930</t>
  </si>
  <si>
    <t>pectinesterase inhibitor</t>
  </si>
  <si>
    <t>Bradi5g00755</t>
  </si>
  <si>
    <t>disease resistance RGA3</t>
  </si>
  <si>
    <t>Bradi1g13354</t>
  </si>
  <si>
    <t>Bradi4g07070</t>
  </si>
  <si>
    <t>Bradi2g35392</t>
  </si>
  <si>
    <t>Bradi1g55411</t>
  </si>
  <si>
    <t>RNA-binding 42 [Musa acuminata malaccensis]</t>
  </si>
  <si>
    <t>Bradi2g09253</t>
  </si>
  <si>
    <t>PREDICTED: uncharacterized protein LOC104583053</t>
  </si>
  <si>
    <t>Bradi4g14930</t>
  </si>
  <si>
    <t>pathogenesis-related protein pr-4-like</t>
  </si>
  <si>
    <t>GO:0050832;GO:0042742</t>
  </si>
  <si>
    <t>defense response to bacterium;defense response to fungus</t>
  </si>
  <si>
    <t>Bradi2g36049</t>
  </si>
  <si>
    <t>GO:0003824;GO:0009058</t>
  </si>
  <si>
    <t>biosynthetic process;catalytic activity</t>
  </si>
  <si>
    <t>Bradi5g14710</t>
  </si>
  <si>
    <t>gpi-anchored protein lorelei-like</t>
  </si>
  <si>
    <t>Bradi2g35747</t>
  </si>
  <si>
    <t>Bradi3g02400</t>
  </si>
  <si>
    <t>PREDICTED: uncharacterized protein LOC104583923</t>
  </si>
  <si>
    <t>Bradi2g18590</t>
  </si>
  <si>
    <t>hybrid-proline-rich partial</t>
  </si>
  <si>
    <t>Bradi2g06280</t>
  </si>
  <si>
    <t>ralf precursor</t>
  </si>
  <si>
    <t>Bradi2g55510</t>
  </si>
  <si>
    <t>keratin-associated protein 4-5-like</t>
  </si>
  <si>
    <t>Bradi4g21652</t>
  </si>
  <si>
    <t>Bradi1g57400</t>
  </si>
  <si>
    <t>Bradi2g37200</t>
  </si>
  <si>
    <t>hypothetical protein OsI_05599</t>
  </si>
  <si>
    <t>Bradi1g22231</t>
  </si>
  <si>
    <t>Bradi3g02044</t>
  </si>
  <si>
    <t>PREDICTED: uncharacterized protein LOC104583919</t>
  </si>
  <si>
    <t>Bradi4g17670</t>
  </si>
  <si>
    <t>hypothetical protein F775_01687</t>
  </si>
  <si>
    <t>Bradi2g48860</t>
  </si>
  <si>
    <t>Bradi4g14230</t>
  </si>
  <si>
    <t>GO:0004672;GO:0016310;GO:0005488</t>
  </si>
  <si>
    <t>protein kinase activity;binding;phosphorylation</t>
  </si>
  <si>
    <t>Bradi1g36566</t>
  </si>
  <si>
    <t>Bradi4g23352</t>
  </si>
  <si>
    <t>PREDICTED: uncharacterized protein LOC104585379</t>
  </si>
  <si>
    <t>Bradi4g07080</t>
  </si>
  <si>
    <t>Bradi1g26406</t>
  </si>
  <si>
    <t>photosystem ii cp43 partial</t>
  </si>
  <si>
    <t>GO:0006118;GO:0009772;GO:0045156;GO:0046872;GO:0009523;GO:0016021;GO:0018298;GO:0016168;GO:0009535</t>
  </si>
  <si>
    <t>photosystem II;chlorophyll binding;electron transporter, transferring electrons within the cyclic electron transport pathway of photosynthesis activity;metal ion binding;photosynthetic electron transport in photosystem II;integral component of membrane;protein-chromophore linkage;obsolete electron transport;chloroplast thylakoid membrane</t>
  </si>
  <si>
    <t>Bradi5g12940</t>
  </si>
  <si>
    <t>PREDICTED: uncharacterized protein LOC100830797</t>
  </si>
  <si>
    <t>Bradi2g12605</t>
  </si>
  <si>
    <t>Bradi1g45354</t>
  </si>
  <si>
    <t>bifunctional inhibitor lipid-transfer protein seed storage 2s albumin superfamily protein</t>
  </si>
  <si>
    <t>Bradi1g48316</t>
  </si>
  <si>
    <t>cysteine proteinase inhibitor 5-like</t>
  </si>
  <si>
    <t>Bradi3g45242</t>
  </si>
  <si>
    <t>Bradi1g70110</t>
  </si>
  <si>
    <t>Bradi1g70100</t>
  </si>
  <si>
    <t>Bradi1g07051</t>
  </si>
  <si>
    <t>Bradi1g70540</t>
  </si>
  <si>
    <t>Bradi1g70490</t>
  </si>
  <si>
    <t>Bradi1g53250</t>
  </si>
  <si>
    <t>60s acidic ribosomal protein p2a-like</t>
  </si>
  <si>
    <t>GO:0003735;GO:0042254;GO:0005840;GO:0006414</t>
  </si>
  <si>
    <t>translational elongation;ribosome;structural constituent of ribosome;ribosome biogenesis</t>
  </si>
  <si>
    <t>Bradi3g12450</t>
  </si>
  <si>
    <t>flowering-promoting factor 1-like protein 3</t>
  </si>
  <si>
    <t>Bradi1g70526</t>
  </si>
  <si>
    <t>Bradi4g08160</t>
  </si>
  <si>
    <t>PREDICTED: uncharacterized protein LOC104584872</t>
  </si>
  <si>
    <t>Bradi3g40521</t>
  </si>
  <si>
    <t>Bradi3g60370</t>
  </si>
  <si>
    <t>gibberellin-regulated protein 2-like</t>
  </si>
  <si>
    <t>Bradi1g55808</t>
  </si>
  <si>
    <t>PREDICTED: uncharacterized protein LOC100841763</t>
  </si>
  <si>
    <t>Bradi3g29320</t>
  </si>
  <si>
    <t>endosperm transfer cell specific pr60 precursor</t>
  </si>
  <si>
    <t>Bradi5g12960</t>
  </si>
  <si>
    <t>PREDICTED: uncharacterized protein LOC100833023</t>
  </si>
  <si>
    <t>Bradi4g23345</t>
  </si>
  <si>
    <t>uncharacterized transmembrane protein ddb_g0283059</t>
  </si>
  <si>
    <t>Bradi3g44315</t>
  </si>
  <si>
    <t>Bradi1g02470</t>
  </si>
  <si>
    <t>Bradi3g17524</t>
  </si>
  <si>
    <t>FYVE zinc finger containing actin-binding-domain family [Zea mays]</t>
  </si>
  <si>
    <t>GO:0046872;GO:0035091;GO:0032587;GO:1900027</t>
  </si>
  <si>
    <t>metal ion binding;ruffle membrane;regulation of ruffle assembly;phosphatidylinositol binding</t>
  </si>
  <si>
    <t>Bradi5g09958</t>
  </si>
  <si>
    <t>Bradi5g23936</t>
  </si>
  <si>
    <t>Bradi1g59240</t>
  </si>
  <si>
    <t>Bradi3g19646</t>
  </si>
  <si>
    <t>Serine threonine- kinase Nek6</t>
  </si>
  <si>
    <t>Bradi5g02265</t>
  </si>
  <si>
    <t>Bradi3g54774</t>
  </si>
  <si>
    <t>Bradi1g77915</t>
  </si>
  <si>
    <t>hypothetical protein TRIUR3_31036</t>
  </si>
  <si>
    <t>Bradi3g35360</t>
  </si>
  <si>
    <t>ked-like protein</t>
  </si>
  <si>
    <t>Bradi3g54776</t>
  </si>
  <si>
    <t>hypothetical protein TRIUR3_01503</t>
  </si>
  <si>
    <t>Bradi4g13404</t>
  </si>
  <si>
    <t>Bradi5g22110</t>
  </si>
  <si>
    <t>Bradi1g77620</t>
  </si>
  <si>
    <t>hypothetical protein F775_04138</t>
  </si>
  <si>
    <t>Bradi2g62596</t>
  </si>
  <si>
    <t>Bradi3g36050</t>
  </si>
  <si>
    <t>serine protease inhibitor</t>
  </si>
  <si>
    <t>GO:0004867;GO:0009611;GO:0010951</t>
  </si>
  <si>
    <t>negative regulation of endopeptidase activity;serine-type endopeptidase inhibitor activity;response to wounding</t>
  </si>
  <si>
    <t>Bradi3g41475</t>
  </si>
  <si>
    <t>Bradi5g18571</t>
  </si>
  <si>
    <t>hypothetical protein BRADI_2g19894</t>
  </si>
  <si>
    <t>Bradi2g19736</t>
  </si>
  <si>
    <t>hypothetical protein TRIUR3_31890</t>
  </si>
  <si>
    <t>Bradi3g38033</t>
  </si>
  <si>
    <t>hypothetical protein SORBIDRAFT_07g023150</t>
  </si>
  <si>
    <t>Bradi1g02497</t>
  </si>
  <si>
    <t>PREDICTED: uncharacterized protein LOC100845434</t>
  </si>
  <si>
    <t>Bradi5g25885</t>
  </si>
  <si>
    <t>Bradi2g24405</t>
  </si>
  <si>
    <t>Bradi2g58850</t>
  </si>
  <si>
    <t>PREDICTED: uncharacterized protein LOC100845587</t>
  </si>
  <si>
    <t>Bradi3g11072</t>
  </si>
  <si>
    <t>defensin-like protein 22</t>
  </si>
  <si>
    <t>Bradi2g19726</t>
  </si>
  <si>
    <t>Bradi1g01873</t>
  </si>
  <si>
    <t>hypothetical protein F775_25061</t>
  </si>
  <si>
    <t>Bradi5g23896</t>
  </si>
  <si>
    <t>Bradi1g32515</t>
  </si>
  <si>
    <t>Bradi1g54521</t>
  </si>
  <si>
    <t>defensin-like protein 20</t>
  </si>
  <si>
    <t>Bradi5g02840</t>
  </si>
  <si>
    <t>defensin ec-amp-d2-like</t>
  </si>
  <si>
    <t>GO:0016023;GO:0006952</t>
  </si>
  <si>
    <t>cytoplasmic vesicle;defense response</t>
  </si>
  <si>
    <t>Bradi1g54530</t>
  </si>
  <si>
    <t>Bradi1g50446</t>
  </si>
  <si>
    <t>Bradi2g11702</t>
  </si>
  <si>
    <t>Os05g0356800 [Oryza sativa Japonica Group]</t>
  </si>
  <si>
    <t>Bradi4g33063</t>
  </si>
  <si>
    <t>Bradi5g20403</t>
  </si>
  <si>
    <t>Bradi1g34838</t>
  </si>
  <si>
    <t>Bradi2g57694</t>
  </si>
  <si>
    <t>Bradi3g33728</t>
  </si>
  <si>
    <t>Bradi2g47273</t>
  </si>
  <si>
    <t>Os01g0694600</t>
  </si>
  <si>
    <t>Bradi2g47269</t>
  </si>
  <si>
    <t>Bradi3g10932</t>
  </si>
  <si>
    <t>Bradi3g24417</t>
  </si>
  <si>
    <t>cytosolic acetyl- carboxylase</t>
  </si>
  <si>
    <t>GO:0005524;GO:2001295;GO:0009343;GO:0003989;GO:0046872;GO:0016020;GO:0005829;GO:0004075;GO:0015171;GO:0006633;GO:0006090;GO:0003333</t>
  </si>
  <si>
    <t>biotin carboxylase activity;membrane;metal ion binding;cytosol;amino acid transmembrane transport;pyruvate metabolic process;fatty acid biosynthetic process;malonyl-CoA biosynthetic process;biotin carboxylase complex;acetyl-CoA carboxylase activity;ATP binding;amino acid transmembrane transporter activity</t>
  </si>
  <si>
    <t>Bradi3g57691</t>
  </si>
  <si>
    <t>separase isoform x1</t>
  </si>
  <si>
    <t>GO:0010162;GO:0019915;GO:0007131;GO:0008284;GO:0010182;GO:0000911;GO:0043247;GO:0042138;GO:0006302;GO:0051225;GO:0009826;GO:0009909;GO:0045595;GO:0045893;GO:0016572;GO:0051307;GO:0010332;GO:0051567;GO:0032204;GO:0009640;GO:0009880;GO:0010072;GO:0042023;GO:0006275;GO:0006396;GO:0008233;GO:0009960;GO:0010090;GO:0007129;GO:0009845;GO:0006312;GO:0045876;GO:0048825;GO:0009887;GO:0005634;GO:0005515;GO:0006508;GO:0050826;GO:0010228;GO:0010389;GO:0031048;GO:0016567</t>
  </si>
  <si>
    <t>embryonic pattern specification;trichome morphogenesis;protein ubiquitination;seed germination;cytokinesis by cell plate formation;regulation of DNA replication;DNA endoreduplication;histone H3-K9 methylation;regulation of flower development;cotyledon development;RNA processing;proteolysis;histone phosphorylation;animal organ morphogenesis;primary shoot apical meristem specification;meiotic chromosome separation;response to freezing;regulation of telomere maintenance;spindle assembly;mitotic recombination;double-strand break repair;sugar mediated signaling pathway;positive regulation of sister chromatid cohesion;nucleus;unidimensional cell growth;peptidase activity;lipid storage;protein binding;reciprocal meiotic recombination;telomere maintenance in response to DNA damage;response to gamma radiation;positive regulation of cell proliferation;photomorphogenesis;vegetative to reproductive phase transition of meristem;endosperm development;seed dormancy process;regulation of G2/M transition of mitotic cell cycle;chromatin silencing by small RNA;regulation of cell differentiation;positive regulation of transcription, DNA-templated;synapsis;meiotic DNA double-strand break formation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</si>
  <si>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</si>
  <si>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Bradi2g40441</t>
  </si>
  <si>
    <t>callose synthase 7-like</t>
  </si>
  <si>
    <t>Bradi1g68180</t>
  </si>
  <si>
    <t>brefeldin a-inhibited guanine nucleotide-exchange protein 2-like</t>
  </si>
  <si>
    <t>Bradi4g13710</t>
  </si>
  <si>
    <t>phosphatidate phosphatase pah2-like isoform x1</t>
  </si>
  <si>
    <t>GO:0016020;GO:0048046;GO:0006629;GO:0016036</t>
  </si>
  <si>
    <t>membrane;apoplast;lipid metabolic process;cellular response to phosphate starvation</t>
  </si>
  <si>
    <t>Bradi4g26877</t>
  </si>
  <si>
    <t>clathrin heavy chain 1-like</t>
  </si>
  <si>
    <t>Bradi2g36037</t>
  </si>
  <si>
    <t>Bradi5g22077</t>
  </si>
  <si>
    <t>abc transporter c family member 2-like</t>
  </si>
  <si>
    <t>Bradi3g36397</t>
  </si>
  <si>
    <t>1-phosphatidylinositol-3-phosphate 5-kinase fab1c</t>
  </si>
  <si>
    <t>Bradi2g36030</t>
  </si>
  <si>
    <t>Bradi1g48697</t>
  </si>
  <si>
    <t>GO:0003676;GO:0005524;GO:0042626;GO:0055085;GO:0008152;GO:0016021</t>
  </si>
  <si>
    <t>transmembrane transport;nucleic acid binding;metabolic process;integral component of membrane;ATP binding;ATPase activity, coupled to transmembrane movement of substances</t>
  </si>
  <si>
    <t>Bradi2g56160</t>
  </si>
  <si>
    <t>dna polymerase alpha catalytic subunit</t>
  </si>
  <si>
    <t>GO:0006270;GO:0090305;GO:0006273;GO:0006351;GO:0006272;GO:0042575;GO:0005730;GO:0006303;GO:0001882;GO:0006269;GO:0000166;GO:0003896;GO:0003677;GO:0008408;GO:0003887;GO:0005658;GO:0046872;GO:0071897;GO:0051539</t>
  </si>
  <si>
    <t>alpha DNA polymerase:primase complex;DNA replication initiation;metal ion binding;DNA replication, synthesis of RNA primer;3'-5' exonuclease activity;DNA biosynthetic process;DNA-directed DNA polymerase activity;leading strand elongation;double-strand break repair via nonhomologous end joining;lagging strand elongation;nucleoside binding;DNA binding;4 iron, 4 sulfur cluster binding;DNA polymerase complex;transcription, DNA-templated;nucleolus;nucleic acid phosphodiester bond hydrolysis;nucleotide binding;DNA primase activity</t>
  </si>
  <si>
    <t>Cellular Component;Cellular Component;Cellular Component;Molecular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</t>
  </si>
  <si>
    <t>Bradi3g52470</t>
  </si>
  <si>
    <t>dna topoisomerase 2</t>
  </si>
  <si>
    <t>GO:0008283;GO:0006270;GO:0010583;GO:0000911;GO:0006275;GO:0006265;GO:0006342;GO:0005634;GO:0003677;GO:0005524;GO:0051225;GO:0006306;GO:0009957;GO:0009909;GO:0016572;GO:0003918;GO:0051726;GO:0051567</t>
  </si>
  <si>
    <t>DNA replication initiation;chromatin silencing;cell proliferation;spindle assembly;nucleus;regulation of cell cycle;cytokinesis by cell plate formation;regulation of DNA replication;DNA binding;DNA topoisomerase type II (ATP-hydrolyzing) activity;histone H3-K9 methylation;regulation of flower development;epidermal cell fate specification;DNA methylation;DNA topological change;response to cyclopentenone;ATP binding;histone phosphorylation</t>
  </si>
  <si>
    <t>Bradi1g69510</t>
  </si>
  <si>
    <t>nuclear pore complex protein nup155</t>
  </si>
  <si>
    <t>GO:0001510;GO:0006913;GO:0009507;GO:0009506;GO:0017056;GO:0005730;GO:0005487;GO:0005886;GO:0005643</t>
  </si>
  <si>
    <t>structural constituent of nuclear pore;chloroplast;plasma membrane;plasmodesma;nucleocytoplasmic transporter activity;nucleolus;nucleocytoplasmic transport;RNA methylation;nuclear pore</t>
  </si>
  <si>
    <t>Bradi4g28270</t>
  </si>
  <si>
    <t>Bradi1g37840</t>
  </si>
  <si>
    <t>Bradi3g28648</t>
  </si>
  <si>
    <t>probable phosphoribosylformylglycinamidine chloroplastic mitochondrial</t>
  </si>
  <si>
    <t>GO:0006189;GO:0006144;GO:0016740;GO:0009536;GO:0004642</t>
  </si>
  <si>
    <t>plastid;transferase activity;'de novo' IMP biosynthetic process;phosphoribosylformylglycinamidine synthase activity;purine nucleobase metabolic process</t>
  </si>
  <si>
    <t>Bradi5g13190</t>
  </si>
  <si>
    <t>Bradi3g53420</t>
  </si>
  <si>
    <t>clustered mitochondria</t>
  </si>
  <si>
    <t>GO:0003743;GO:0005515;GO:0048312;GO:0005840;GO:0006446</t>
  </si>
  <si>
    <t>intracellular distribution of mitochondria;ribosome;regulation of translational initiation;translation initiation factor activity;protein binding</t>
  </si>
  <si>
    <t>Bradi1g24560</t>
  </si>
  <si>
    <t>chromosome-associated kinesin kif4</t>
  </si>
  <si>
    <t>GO:0008283;GO:0005524;GO:0003777;GO:0009506;GO:0045298;GO:0008152;GO:0000911;GO:0005871;GO:0007018;GO:0005874;GO:0008017</t>
  </si>
  <si>
    <t>microtubule;microtubule motor activity;kinesin complex;microtubule-based movement;cell proliferation;microtubule binding;plasmodesma;metabolic process;cytokinesis by cell plate formation;tubulin complex;ATP binding</t>
  </si>
  <si>
    <t>Cellular Component;Cellular Component;Cellular Component;Molecular Function;Molecular Function;Molecular Function;Biological Process;Biological Process;Biological Process;Biological Process;Cellular Component</t>
  </si>
  <si>
    <t>Bradi3g51020</t>
  </si>
  <si>
    <t>tripeptidyl-peptidase 2</t>
  </si>
  <si>
    <t>GO:0022626;GO:0008240;GO:0004252;GO:0004177;GO:0009630;GO:0005774;GO:0006979;GO:0009507;GO:0004602;GO:0006749;GO:0006804;GO:0005739;GO:0006508;GO:0055114</t>
  </si>
  <si>
    <t>oxidation-reduction process;tripeptidyl-peptidase activity;glutathione metabolic process;cytosolic ribosome;vacuolar membrane;response to oxidative stress;gravitropism;obsolete peroxidase reaction;mitochondrion;aminopeptidase activity;chloroplast;glutathione peroxidase activity;proteolysis;serine-type endopeptidase activity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</si>
  <si>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</t>
  </si>
  <si>
    <t>Bradi1g16840</t>
  </si>
  <si>
    <t>brct domain-containing protein at4g02110</t>
  </si>
  <si>
    <t>Bradi1g17060</t>
  </si>
  <si>
    <t>serine threonine-protein kinase tio</t>
  </si>
  <si>
    <t>GO:0006270;GO:0007000;GO:0000911;GO:0042023;GO:0004672;GO:0006275;GO:0009558;GO:0042127;GO:0006346;GO:0005524;GO:0051225;GO:0005515;GO:0006306;GO:0009909;GO:0000280;GO:0016572;GO:0010389;GO:0031048;GO:0051567</t>
  </si>
  <si>
    <t>DNA replication initiation;nucleolus organization;spindle assembly;protein kinase activity;protein binding;cytokinesis by cell plate formation;regulation of DNA replication;embryo sac cellularization;DNA endoreduplication;histone H3-K9 methylation;regulation of flower development;methylation-dependent chromatin silencing;regulation of G2/M transition of mitotic cell cycle;DNA methylation;nuclear division;regulation of cell proliferation;chromatin silencing by small RNA;ATP binding;histone phosphorylation</t>
  </si>
  <si>
    <t>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</si>
  <si>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Bradi2g44490</t>
  </si>
  <si>
    <t>protein tag-278-like</t>
  </si>
  <si>
    <t>Bradi2g39420</t>
  </si>
  <si>
    <t>abc transporter d family member 1-like</t>
  </si>
  <si>
    <t>GO:0005524;GO:0042626;GO:0055085;GO:0046872;GO:0005739;GO:0008152;GO:0016021</t>
  </si>
  <si>
    <t>transmembrane transport;metal ion binding;metabolic process;integral component of membrane;ATP binding;ATPase activity, coupled to transmembrane movement of substances;mitochondrion</t>
  </si>
  <si>
    <t>Bradi1g54147</t>
  </si>
  <si>
    <t>mediator of rna polymerase ii transcription subunit 33a isoform x1</t>
  </si>
  <si>
    <t>GO:0090558;GO:0050794;GO:0016043;GO:0009653;GO:0048468</t>
  </si>
  <si>
    <t>cell development;cellular component organization;plant epidermis development;anatomical structure morphogenesis;regulation of cellular process</t>
  </si>
  <si>
    <t>Bradi4g37260</t>
  </si>
  <si>
    <t>fanconi anemia group j protein homolog</t>
  </si>
  <si>
    <t>GO:0005657;GO:0003677;GO:0005524;GO:0005739;GO:0004003;GO:0006139</t>
  </si>
  <si>
    <t>ATP-dependent DNA helicase activity;replication fork;nucleobase-containing compound metabolic process;ATP binding;DNA binding;mitochondrion</t>
  </si>
  <si>
    <t>Bradi3g03250</t>
  </si>
  <si>
    <t>wd repeat-containing protein 11-like</t>
  </si>
  <si>
    <t>Bradi1g15800</t>
  </si>
  <si>
    <t>xanthine dehydrogenase</t>
  </si>
  <si>
    <t>GO:0004854;GO:0006118;GO:0004855;GO:0005506;GO:0050660;GO:0009055;GO:0006040;GO:0008762;GO:0055114;GO:0006144;GO:0051537</t>
  </si>
  <si>
    <t>iron ion binding;oxidation-reduction process;amino sugar metabolic process;UDP-N-acetylmuramate dehydrogenase activity;2 iron, 2 sulfur cluster binding;flavin adenine dinucleotide binding;electron carrier activity;xanthine dehydrogenase activity;obsolete electron transport;purine nucleobase metabolic process;xanthine oxidase activity</t>
  </si>
  <si>
    <t>Molecular Function;Molecular Function;Molecular Function;Molecular Function;Molecular Function;Molecular Function;Molecular Function;Biological Process;Biological Process;Biological Process;Biological Process</t>
  </si>
  <si>
    <t>Bradi1g64680</t>
  </si>
  <si>
    <t>GO:0051301;GO:0005509;GO:0006355</t>
  </si>
  <si>
    <t>cell division;calcium ion binding;regulation of transcription, DNA-templated</t>
  </si>
  <si>
    <t>Bradi1g45833</t>
  </si>
  <si>
    <t>kinesin-like protein kca2</t>
  </si>
  <si>
    <t>GO:0005524;GO:0009904;GO:0003777;GO:0045298;GO:0008152;GO:0005871;GO:0007018;GO:0005874;GO:0008017</t>
  </si>
  <si>
    <t>microtubule;microtubule motor activity;kinesin complex;microtubule-based movement;chloroplast accumulation movement;microtubule binding;metabolic process;tubulin complex;ATP binding</t>
  </si>
  <si>
    <t>Bradi5g19741</t>
  </si>
  <si>
    <t>dna replication atp-dependent helicase nuclease dna2</t>
  </si>
  <si>
    <t>GO:0017108;GO:0006308;GO:0043142;GO:0004386;GO:0033567</t>
  </si>
  <si>
    <t>single-stranded DNA-dependent ATPase activity;helicase activity;DNA catabolic process;5'-flap endonuclease activity;DNA replication, Okazaki fragment processing</t>
  </si>
  <si>
    <t>Bradi5g22310</t>
  </si>
  <si>
    <t>soluble starch synthase iii-1</t>
  </si>
  <si>
    <t>GO:2001070;GO:0004373;GO:0009058;GO:0005982;GO:0009536;GO:0005985</t>
  </si>
  <si>
    <t>starch binding;starch metabolic process;plastid;biosynthetic process;sucrose metabolic process;glycogen (starch) synthase activity</t>
  </si>
  <si>
    <t>Bradi3g29700</t>
  </si>
  <si>
    <t>Bradi3g39062</t>
  </si>
  <si>
    <t>dentin sialophospho [Zea mays]</t>
  </si>
  <si>
    <t>GO:0044260;GO:0007275;GO:0048856;GO:0044763;GO:0044238;GO:0043412;GO:0050789</t>
  </si>
  <si>
    <t>multicellular organism development;regulation of biological process;macromolecule modification;cellular macromolecule metabolic process;single-organism cellular process;primary metabolic process;anatomical structure development</t>
  </si>
  <si>
    <t>Bradi4g06470</t>
  </si>
  <si>
    <t>Bradi3g06847</t>
  </si>
  <si>
    <t>brefeldin a-inhibited guanine nucleotide-exchange protein 1</t>
  </si>
  <si>
    <t>GO:0005802;GO:0016192;GO:0005086;GO:0032012;GO:0005488;GO:0009536;GO:0043547</t>
  </si>
  <si>
    <t>plastid;binding;regulation of ARF protein signal transduction;positive regulation of GTPase activity;ARF guanyl-nucleotide exchange factor activity;trans-Golgi network;vesicle-mediated transport</t>
  </si>
  <si>
    <t>Bradi5g23600</t>
  </si>
  <si>
    <t>abc transporter b family member 19-like</t>
  </si>
  <si>
    <t>GO:0008361;GO:0010160;GO:0009637;GO:0009932;GO:0005524;GO:0048440;GO:0009825;GO:0010218;GO:0048443;GO:0010315;GO:0071555;GO:0043190;GO:0042626;GO:0055085;GO:0009640;GO:0048767;GO:0048527;GO:0009958;GO:0010329;GO:0000271;GO:0043481;GO:0016023;GO:0010541;GO:0010540;GO:0010048</t>
  </si>
  <si>
    <t>acropetal auxin transport;vernalization response;root hair elongation;regulation of cell size;polysaccharide biosynthetic process;response to far red light;ATPase activity, coupled to transmembrane movement of substances;carpel development;auxin efflux transmembrane transporter activity;anthocyanin accumulation in tissues in response to UV light;ATP binding;positive gravitropism;response to blue light;stamen development;cell tip growth;auxin efflux;formation of animal organ boundary;multidimensional cell growth;ATP-binding cassette (ABC) transporter complex;transmembrane transport;photomorphogenesis;cytoplasmic vesicle;lateral root development;cell wall organization;basipetal auxin transport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</si>
  <si>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</si>
  <si>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Bradi5g12307</t>
  </si>
  <si>
    <t>abc transporter b family member 19</t>
  </si>
  <si>
    <t>GO:0008361;GO:0010160;GO:0009637;GO:0009932;GO:0005524;GO:0048440;GO:0006855;GO:0009825;GO:0010218;GO:0048443;GO:0010315;GO:0071555;GO:0009640;GO:0048767;GO:0008559;GO:0048527;GO:0009958;GO:0010329;GO:0000271;GO:0043481;GO:0016021;GO:0042908;GO:0010541;GO:0010540;GO:0010048</t>
  </si>
  <si>
    <t>acropetal auxin transport;vernalization response;root hair elongation;regulation of cell size;polysaccharide biosynthetic process;response to far red light;carpel development;auxin efflux transmembrane transporter activity;anthocyanin accumulation in tissues in response to UV light;ATP binding;positive gravitropism;response to blue light;stamen development;cell tip growth;auxin efflux;formation of animal organ boundary;multidimensional cell growth;integral component of membrane;drug transmembrane transport;photomorphogenesis;xenobiotic transport;xenobiotic-transporting ATPase activity;lateral root development;cell wall organization;basipetal auxin transport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</si>
  <si>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</si>
  <si>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Bradi1g00460</t>
  </si>
  <si>
    <t>pleiotropic drug resistance protein 5-like</t>
  </si>
  <si>
    <t>GO:0016887;GO:0005524;GO:0008152;GO:0016021;GO:0006810;GO:0009536</t>
  </si>
  <si>
    <t>plastid;ATPase activity;metabolic process;transport;integral component of membrane;ATP binding</t>
  </si>
  <si>
    <t>Bradi2g38192</t>
  </si>
  <si>
    <t>Bradi4g21057</t>
  </si>
  <si>
    <t>protein stichel-like</t>
  </si>
  <si>
    <t>Bradi1g26420</t>
  </si>
  <si>
    <t>bromodomain-containing protein ddb_g0270170-like</t>
  </si>
  <si>
    <t>GO:0005515;GO:0000956</t>
  </si>
  <si>
    <t>nuclear-transcribed mRNA catabolic process;protein binding</t>
  </si>
  <si>
    <t>Bradi4g05027</t>
  </si>
  <si>
    <t>cellulose synthase-like protein d5</t>
  </si>
  <si>
    <t>GO:0010583;GO:0009651;GO:0000724;GO:0000911;GO:0000139;GO:0006011;GO:0000226;GO:0005982;GO:0009536;GO:0005985;GO:0009965;GO:0042127;GO:0009414;GO:0042546;GO:0051753;GO:0097502;GO:0016021;GO:0016760;GO:0030244;GO:0071555;GO:0071669</t>
  </si>
  <si>
    <t>cellulose synthase (UDP-forming) activity;mannosylation;response to water deprivation;Golgi membrane;integral component of membrane;cytokinesis by cell plate formation;microtubule cytoskeleton organization;double-strand break repair via homologous recombination;starch metabolic process;plastid;mannan synthase activity;leaf morphogenesis;response to salt stress;cellulose biosynthetic process;UDP-glucose metabolic process;cell wall biogenesis;response to cyclopentenone;regulation of cell proliferation;plant-type cell wall organization or biogenesis;sucrose metabolic process;cell wall organization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</si>
  <si>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</si>
  <si>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Bradi2g11490</t>
  </si>
  <si>
    <t>nodal modulator 1</t>
  </si>
  <si>
    <t>GO:0006486;GO:0005783;GO:0005794;GO:0016023;GO:0005774;GO:0009505;GO:0030246;GO:0006499</t>
  </si>
  <si>
    <t>cytoplasmic vesicle;carbohydrate binding;plant-type cell wall;protein glycosylation;vacuolar membrane;endoplasmic reticulum;Golgi apparatus;N-terminal protein myristoylation</t>
  </si>
  <si>
    <t>Cellular Component;Cellular Component;Cellular Component;Cellular Component;Cellular Component;Molecular Function;Biological Process;Biological Process</t>
  </si>
  <si>
    <t>Bradi1g02680</t>
  </si>
  <si>
    <t>translocase of chloroplast chloroplastic-like</t>
  </si>
  <si>
    <t>GO:0005525;GO:0016817;GO:0008152;GO:0009536</t>
  </si>
  <si>
    <t>plastid;GTP binding;hydrolase activity, acting on acid anhydrides;metabolic process</t>
  </si>
  <si>
    <t>Bradi2g15960</t>
  </si>
  <si>
    <t>protein timeless homolog</t>
  </si>
  <si>
    <t>GO:0006261</t>
  </si>
  <si>
    <t>DNA-dependent DNA replication</t>
  </si>
  <si>
    <t>Bradi4g13280</t>
  </si>
  <si>
    <t>glycine-rich domain-containing protein 1-like</t>
  </si>
  <si>
    <t>Bradi2g41480</t>
  </si>
  <si>
    <t>carbamoyl-phosphate synthase large chloroplastic-like</t>
  </si>
  <si>
    <t>GO:0009570;GO:0006094;GO:0007010;GO:0004088;GO:0006342;GO:0044205;GO:0005951;GO:0005524;GO:0006206;GO:0006536;GO:0006526;GO:0046872;GO:0016020;GO:0051567;GO:0010498</t>
  </si>
  <si>
    <t>chromatin silencing;membrane;metal ion binding;cytoskeleton organization;carbamoyl-phosphate synthase complex;chloroplast stroma;arginine biosynthetic process;gluconeogenesis;proteasomal protein catabolic process;carbamoyl-phosphate synthase (glutamine-hydrolyzing) activity;histone H3-K9 methylation;pyrimidine nucleobase metabolic process;'de novo' UMP biosynthetic process;ATP binding;glutamate metabolic process</t>
  </si>
  <si>
    <t>Bradi3g07260</t>
  </si>
  <si>
    <t>portal 56</t>
  </si>
  <si>
    <t>GO:0006275;GO:0006342;GO:0010389;GO:0051567</t>
  </si>
  <si>
    <t>chromatin silencing;histone H3-K9 methylation;regulation of G2/M transition of mitotic cell cycle;regulation of DNA replication</t>
  </si>
  <si>
    <t>Bradi4g24400</t>
  </si>
  <si>
    <t>fha domain containing expressed</t>
  </si>
  <si>
    <t>GO:0008283;GO:0035196;GO:0007267;GO:0009555;GO:0006275;GO:0006342;GO:0048451;GO:0005515;GO:0006306;GO:0009616;GO:0009909;GO:0048453;GO:0010389;GO:0051567;GO:0010267</t>
  </si>
  <si>
    <t>chromatin silencing;cell proliferation;cell-cell signaling;production of ta-siRNAs involved in RNA interference;petal formation;protein binding;regulation of DNA replication;sepal formation;production of miRNAs involved in gene silencing by miRNA;histone H3-K9 methylation;pollen development;regulation of flower development;regulation of G2/M transition of mitotic cell cycle;DNA methylation;virus induced gene silencing</t>
  </si>
  <si>
    <t>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</si>
  <si>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Bradi5g00770</t>
  </si>
  <si>
    <t>swi snf-related matrix-associated actin-dependent regulator of chromatin subfamily a member 3-like 3</t>
  </si>
  <si>
    <t>GO:0003676;GO:0005524;GO:0008270;GO:0005515;GO:0008152;GO:0009941;GO:0016818</t>
  </si>
  <si>
    <t>hydrolase activity, acting on acid anhydrides, in phosphorus-containing anhydrides;chloroplast envelope;nucleic acid binding;metabolic process;protein binding;ATP binding;zinc ion binding</t>
  </si>
  <si>
    <t>Bradi5g19017</t>
  </si>
  <si>
    <t>probable lrr receptor-like serine threonine-protein kinase at4g36180</t>
  </si>
  <si>
    <t>Bradi5g06640</t>
  </si>
  <si>
    <t>kinesin-like protein kin12b</t>
  </si>
  <si>
    <t>GO:0000155;GO:0005524;GO:0009365;GO:0045298;GO:0000160;GO:0016020;GO:0005871;GO:0008574;GO:0007018;GO:0023014;GO:0005874;GO:0008017</t>
  </si>
  <si>
    <t>microtubule;signal transduction by protein phosphorylation;kinesin complex;membrane;ATP-dependent microtubule motor activity, plus-end-directed;microtubule-based movement;microtubule binding;protein histidine kinase complex;phosphorelay signal transduction system;phosphorelay sensor kinase activity;tubulin complex;ATP binding</t>
  </si>
  <si>
    <t>Cellular Component;Cellular Component;Cellular Component;Cellular Component;Cellular Component;Molecular Function;Molecular Function;Molecular Function;Molecular Function;Biological Process;Biological Process;Biological Process</t>
  </si>
  <si>
    <t>Bradi3g06577</t>
  </si>
  <si>
    <t>multidrug resistance protein</t>
  </si>
  <si>
    <t>Bradi1g10520</t>
  </si>
  <si>
    <t>phytochrome a</t>
  </si>
  <si>
    <t>GO:0016604;GO:0042803;GO:0009365;GO:0009585;GO:0009640;GO:0009584;GO:0010161;GO:0006355;GO:0009630;GO:0007623;GO:0023014;GO:0000155;GO:0031516;GO:0009638;GO:0046685;GO:0000160;GO:0016020;GO:0010203;GO:0018298;GO:0010018;GO:0017148;GO:0017006;GO:0010201</t>
  </si>
  <si>
    <t>signal transduction by protein phosphorylation;membrane;response to very low fluence red light stimulus;response to arsenic-containing substance;protein histidine kinase complex;far-red light signaling pathway;red, far-red light phototransduction;response to continuous far red light stimulus by the high-irradiance response system;phosphorelay signal transduction system;detection of visible light;negative regulation of translation;gravitropism;protein-chromophore linkage;regulation of transcription, DNA-templated;nuclear body;photomorphogenesis;protein homodimerization activity;circadian rhythm;protein-tetrapyrrole linkage;far-red light photoreceptor activity;phosphorelay sensor kinase activity;phototropism;red light signaling pathway</t>
  </si>
  <si>
    <t>Bradi1g63650</t>
  </si>
  <si>
    <t>phospholipid-transporting atpase 1-like</t>
  </si>
  <si>
    <t>GO:0000287;GO:0005524;GO:0006812;GO:0045332;GO:0015917;GO:0008152;GO:0016021;GO:0005783;GO:0004012;GO:0006886;GO:0005886</t>
  </si>
  <si>
    <t>aminophospholipid transport;magnesium ion binding;phospholipid translocation;plasma membrane;phospholipid-translocating ATPase activity;metabolic process;integral component of membrane;ATP binding;endoplasmic reticulum;cation transport;intracellular protein transport</t>
  </si>
  <si>
    <t>Bradi2g48279</t>
  </si>
  <si>
    <t>systemin receptor SR160-like</t>
  </si>
  <si>
    <t>GO:0048657;GO:0060548;GO:0006468;GO:0009911;GO:0009932;GO:0009729;GO:0010817;GO:0005524;GO:0002237;GO:0009825;GO:0046982;GO:0048366;GO:0071555;GO:1900140;GO:0042803;GO:0009742;GO:0048767;GO:0043234;GO:0009069;GO:0004674;GO:0009647;GO:0042742;GO:0001578;GO:0000271;GO:0043481;GO:0004903;GO:0016021;GO:0016023;GO:0010584;GO:0010103;GO:0010224</t>
  </si>
  <si>
    <t>growth hormone receptor activity;protein heterodimerization activity;serine family amino acid metabolic process;root hair elongation;protein complex;polysaccharide biosynthetic process;positive regulation of flower development;negative regulation of cell death;detection of brassinosteroid stimulus;protein homodimerization activity;defense response to bacterium;anthocyanin accumulation in tissues in response to UV light;ATP binding;regulation of hormone levels;skotomorphogenesis;leaf development;regulation of seedling development;stomatal complex morphogenesis;cell tip growth;multidimensional cell growth;pollen exine formation;protein phosphorylation;integral component of membrane;response to UV-B;anther wall tapetum cell differentiation;microtubule bundle formation;cytoplasmic vesicle;protein serine/threonine kinase activity;response to molecule of bacterial origin;brassinosteroid mediated signaling pathway;cell wall organization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</si>
  <si>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</si>
  <si>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Bradi1g58460</t>
  </si>
  <si>
    <t>leucine-rich repeat receptor-like serine threonine-protein kinase at1g17230</t>
  </si>
  <si>
    <t>GO:0005524;GO:0002237;GO:0005515;GO:0007165;GO:0048443;GO:0016021;GO:0016023;GO:0009069;GO:0004674;GO:0006468;GO:0010103</t>
  </si>
  <si>
    <t>stomatal complex morphogenesis;cytoplasmic vesicle;protein serine/threonine kinase activity;response to molecule of bacterial origin;signal transduction;serine family amino acid metabolic process;protein phosphorylation;integral component of membrane;protein binding;ATP binding;stamen development</t>
  </si>
  <si>
    <t>Bradi1g23750</t>
  </si>
  <si>
    <t>importin-5 isoform x1</t>
  </si>
  <si>
    <t>GO:0016020;GO:0006886;GO:0008536;GO:0005622</t>
  </si>
  <si>
    <t>membrane;Ran GTPase binding;intracellular;intracellular protein transport</t>
  </si>
  <si>
    <t>Bradi3g43587</t>
  </si>
  <si>
    <t>GO:0005524;GO:0045298;GO:0007165;GO:0008152;GO:0005871;GO:0008574;GO:0007018;GO:0005874;GO:0008017</t>
  </si>
  <si>
    <t>microtubule;kinesin complex;ATP-dependent microtubule motor activity, plus-end-directed;microtubule-based movement;signal transduction;microtubule binding;metabolic process;tubulin complex;ATP binding</t>
  </si>
  <si>
    <t>Bradi2g10286</t>
  </si>
  <si>
    <t>homolog subfamily c member 7</t>
  </si>
  <si>
    <t>Bradi4g09810</t>
  </si>
  <si>
    <t>importin-beta n-terminal domain containing expressed</t>
  </si>
  <si>
    <t>Bradi3g20650</t>
  </si>
  <si>
    <t>ribonuclease e g-like chloroplastic isoform x1</t>
  </si>
  <si>
    <t>GO:0003723;GO:0090501;GO:2001070;GO:0051252;GO:0004540;GO:0006396</t>
  </si>
  <si>
    <t>ribonuclease activity;starch binding;regulation of RNA metabolic process;RNA processing;RNA phosphodiester bond hydrolysis;RNA binding</t>
  </si>
  <si>
    <t>Bradi1g53207</t>
  </si>
  <si>
    <t>probable cellulose synthase a catalytic subunit 6</t>
  </si>
  <si>
    <t>GO:0008270;GO:0005515;GO:0016021;GO:0016760;GO:0006011;GO:0030244;GO:0071555;GO:0005982;GO:0005886;GO:0005985</t>
  </si>
  <si>
    <t>cellulose synthase (UDP-forming) activity;starch metabolic process;plasma membrane;cellulose biosynthetic process;UDP-glucose metabolic process;sucrose metabolic process;integral component of membrane;protein binding;cell wall organization;zinc ion binding</t>
  </si>
  <si>
    <t>Bradi2g39074</t>
  </si>
  <si>
    <t>Bradi1g43607</t>
  </si>
  <si>
    <t>Bradi1g45040</t>
  </si>
  <si>
    <t>serine threonine-protein kinase edr1-like</t>
  </si>
  <si>
    <t>Bradi4g45320</t>
  </si>
  <si>
    <t>125 kda kinesin-related</t>
  </si>
  <si>
    <t>Bradi3g31637</t>
  </si>
  <si>
    <t>phospholipase d gamma 1-like</t>
  </si>
  <si>
    <t>Bradi1g72572</t>
  </si>
  <si>
    <t>systemin receptor sr160-like</t>
  </si>
  <si>
    <t>GO:0009742;GO:0004672;GO:0048513;GO:0006468;GO:0048827;GO:0009647;GO:0009729;GO:0005524;GO:0009826;GO:0005515;GO:0001578;GO:0009605;GO:0004903</t>
  </si>
  <si>
    <t>growth hormone receptor activity;protein kinase activity;unidimensional cell growth;protein phosphorylation;protein binding;animal organ development;microtubule bundle formation;detection of brassinosteroid stimulus;response to external stimulus;brassinosteroid mediated signaling pathway;ATP binding;skotomorphogenesis;phyllome development</t>
  </si>
  <si>
    <t>Bradi5g19367</t>
  </si>
  <si>
    <t>e3 ubiquitin-protein ligase herc2</t>
  </si>
  <si>
    <t>GO:0046872;GO:0008152;GO:0044464;GO:0016874</t>
  </si>
  <si>
    <t>cell part;metal ion binding;ligase activity;metabolic process</t>
  </si>
  <si>
    <t>Bradi1g44160</t>
  </si>
  <si>
    <t>condensin complex subunit 3</t>
  </si>
  <si>
    <t>GO:0009408;GO:0009506;GO:0007076;GO:0005488;GO:0000796</t>
  </si>
  <si>
    <t>mitotic chromosome condensation;plasmodesma;binding;condensin complex;response to heat</t>
  </si>
  <si>
    <t>Bradi1g13460</t>
  </si>
  <si>
    <t>c2 domain-containing family protein</t>
  </si>
  <si>
    <t>GO:0016757;GO:0005515;GO:0008152</t>
  </si>
  <si>
    <t>transferase activity, transferring glycosyl groups;metabolic process;protein binding</t>
  </si>
  <si>
    <t>Bradi1g56695</t>
  </si>
  <si>
    <t>nb-arc domain-containing partial</t>
  </si>
  <si>
    <t>GO:0005515;GO:0005739;GO:0043531</t>
  </si>
  <si>
    <t>ADP binding;protein binding;mitochondrion</t>
  </si>
  <si>
    <t>Bradi4g08420</t>
  </si>
  <si>
    <t>chromosome-associated kinesin kif4-like isoform x1</t>
  </si>
  <si>
    <t>GO:0005871;GO:0043565;GO:0007018;GO:0040008;GO:0007049;GO:0042127;GO:0005874;GO:0008017;GO:0005634;GO:0005524;GO:0009937;GO:0003777;GO:0045298;GO:0005737;GO:0045893;GO:0010215</t>
  </si>
  <si>
    <t>microtubule motor activity;microtubule-based movement;cell cycle;cellulose microfibril organization;regulation of gibberellic acid mediated signaling pathway;nucleus;cytoplasm;microtubule;regulation of growth;kinesin complex;microtubule binding;sequence-specific DNA binding;regulation of cell proliferation;tubulin complex;ATP binding;positive regulation of transcription, DNA-templated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</si>
  <si>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Process;Cellular Component</t>
  </si>
  <si>
    <t>Bradi4g43300</t>
  </si>
  <si>
    <t>GO:0005524;GO:0005516;GO:0008171;GO:0016529;GO:0046872;GO:0016021;GO:0070588;GO:0046983;GO:0005388;GO:0032259</t>
  </si>
  <si>
    <t>O-methyltransferase activity;calcium-transporting ATPase activity;metal ion binding;methylation;integral component of membrane;calcium ion transmembrane transport;ATP binding;sarcoplasmic reticulum;calmodulin binding;protein dimerization activity</t>
  </si>
  <si>
    <t>Cellular Component;Cellular Component;Molecular Function;Molecular Function;Molecular Function;Molecular Function;Molecular Function;Molecular Function;Biological Process;Biological Process</t>
  </si>
  <si>
    <t>Bradi3g41630</t>
  </si>
  <si>
    <t>retinoblastoma-related protein 1</t>
  </si>
  <si>
    <t>GO:0005634;GO:0051726;GO:0006357</t>
  </si>
  <si>
    <t>regulation of transcription from RNA polymerase II promoter;nucleus;regulation of cell cycle</t>
  </si>
  <si>
    <t>Bradi2g47254</t>
  </si>
  <si>
    <t>Bradi4g25710</t>
  </si>
  <si>
    <t>myb-like protein x-like isoform x1</t>
  </si>
  <si>
    <t>Bradi3g29750</t>
  </si>
  <si>
    <t>GO:0019031;GO:0016491;GO:0045037;GO:0031897;GO:0005488;GO:0009658</t>
  </si>
  <si>
    <t>protein import into chloroplast stroma;viral envelope;Tic complex;chloroplast organization;binding;oxidoreductase activity</t>
  </si>
  <si>
    <t>Bradi2g08518</t>
  </si>
  <si>
    <t>kinesin kp1</t>
  </si>
  <si>
    <t>GO:0005524;GO:0003777;GO:0045298;GO:0000911;GO:0005871;GO:0000226;GO:0006342;GO:0007018;GO:0051567;GO:0005874;GO:0008017</t>
  </si>
  <si>
    <t>microtubule;microtubule motor activity;chromatin silencing;histone H3-K9 methylation;kinesin complex;microtubule-based movement;microtubule binding;tubulin complex;cytokinesis by cell plate formation;ATP binding;microtubule cytoskeleton organization</t>
  </si>
  <si>
    <t>Bradi5g25117</t>
  </si>
  <si>
    <t>receptor-like protein kinase at3g47110</t>
  </si>
  <si>
    <t>Bradi1g37960</t>
  </si>
  <si>
    <t>receptor-like protein kinase 5</t>
  </si>
  <si>
    <t>Bradi2g39790</t>
  </si>
  <si>
    <t>GO:0030170;GO:0001887;GO:0005829;GO:0009058;GO:0046500;GO:0030732;GO:0032259</t>
  </si>
  <si>
    <t>pyridoxal phosphate binding;S-adenosylmethionine metabolic process;cytosol;biosynthetic process;methylation;methionine S-methyltransferase activity;selenium compound metabolic process</t>
  </si>
  <si>
    <t>Bradi3g04227</t>
  </si>
  <si>
    <t>Bradi3g33360</t>
  </si>
  <si>
    <t>leucyl-trna cytoplasmic</t>
  </si>
  <si>
    <t>GO:0009097;GO:0005524;GO:0006429;GO:0004823;GO:0004825;GO:0006450;GO:0009099;GO:0009098;GO:0002161;GO:0006431;GO:0005829;GO:0006555</t>
  </si>
  <si>
    <t>aminoacyl-tRNA editing activity;isoleucine biosynthetic process;regulation of translational fidelity;methionine metabolic process;cytosol;leucine-tRNA ligase activity;methionine-tRNA ligase activity;valine biosynthetic process;leucine biosynthetic process;leucyl-tRNA aminoacylation;ATP binding;methionyl-tRNA aminoacylation</t>
  </si>
  <si>
    <t>Bradi3g14928</t>
  </si>
  <si>
    <t>Bradi5g18470</t>
  </si>
  <si>
    <t>serine threonine-protein phosphatase 7 long form-like protein</t>
  </si>
  <si>
    <t>Bradi4g00900</t>
  </si>
  <si>
    <t>receptor-like protein kinase haiku2</t>
  </si>
  <si>
    <t>GO:0005524;GO:0005515;GO:0050794;GO:0009791;GO:0016021;GO:0016023;GO:0009069;GO:0004674;GO:0006468;GO:0050896</t>
  </si>
  <si>
    <t>cytoplasmic vesicle;protein serine/threonine kinase activity;serine family amino acid metabolic process;response to stimulus;protein phosphorylation;integral component of membrane;protein binding;ATP binding;post-embryonic development;regulation of cellular process</t>
  </si>
  <si>
    <t>Bradi2g20177</t>
  </si>
  <si>
    <t>abc transporter b family member 4-like isoform x2</t>
  </si>
  <si>
    <t>Bradi1g75460</t>
  </si>
  <si>
    <t>PREDICTED: uncharacterized protein LOC104581881</t>
  </si>
  <si>
    <t>Bradi4g03130</t>
  </si>
  <si>
    <t>Bradi5g08230</t>
  </si>
  <si>
    <t>2-oxoglutarate mitochondrial-like</t>
  </si>
  <si>
    <t>GO:0030976;GO:0045252;GO:0004591;GO:0005739;GO:0005829;GO:0006099;GO:0006568;GO:0006554</t>
  </si>
  <si>
    <t>lysine catabolic process;tricarboxylic acid cycle;cytosol;oxoglutarate dehydrogenase complex;tryptophan metabolic process;oxoglutarate dehydrogenase (succinyl-transferring) activity;mitochondrion;thiamine pyrophosphate binding</t>
  </si>
  <si>
    <t>Bradi5g21870</t>
  </si>
  <si>
    <t>Bradi4g05370</t>
  </si>
  <si>
    <t>kinesin-4-like</t>
  </si>
  <si>
    <t>Bradi4g10030</t>
  </si>
  <si>
    <t>Bradi1g43520</t>
  </si>
  <si>
    <t>telomerase reverse transcriptase</t>
  </si>
  <si>
    <t>GO:0003721;GO:0070034;GO:0042162;GO:0007000;GO:0050000;GO:0005739;GO:0007004;GO:0005694;GO:0000333</t>
  </si>
  <si>
    <t>nucleolus organization;telomerase catalytic core complex;telomeric DNA binding;chromosome;telomerase RNA binding;chromosome localization;telomere maintenance via telomerase;mitochondrion;telomerase RNA reverse transcriptase activity</t>
  </si>
  <si>
    <t>Bradi3g42837</t>
  </si>
  <si>
    <t>Bradi3g33537</t>
  </si>
  <si>
    <t>probable serine threonine-protein kinase cdc7</t>
  </si>
  <si>
    <t>GO:0008360;GO:0005524;GO:0006270;GO:0045727;GO:0000727;GO:0006909;GO:0046777;GO:0016023;GO:0009069;GO:0004674;GO:0018105</t>
  </si>
  <si>
    <t>DNA replication initiation;phagocytosis;peptidyl-serine phosphorylation;protein autophosphorylation;cytoplasmic vesicle;protein serine/threonine kinase activity;serine family amino acid metabolic process;double-strand break repair via break-induced replication;positive regulation of translation;regulation of cell shape;ATP binding</t>
  </si>
  <si>
    <t>Bradi2g08350</t>
  </si>
  <si>
    <t>Bradi1g10660</t>
  </si>
  <si>
    <t>histidine kinase 1</t>
  </si>
  <si>
    <t>GO:0000155;GO:0009365;GO:0000160;GO:0016020;GO:0023014;GO:0005622;GO:0018106</t>
  </si>
  <si>
    <t>signal transduction by protein phosphorylation;membrane;protein histidine kinase complex;phosphorelay signal transduction system;phosphorelay sensor kinase activity;intracellular;peptidyl-histidine phosphorylation</t>
  </si>
  <si>
    <t>Bradi3g40437</t>
  </si>
  <si>
    <t>GO:0016788;GO:0005634;GO:0003677;GO:0005515;GO:0006355;GO:0009734</t>
  </si>
  <si>
    <t>nucleus;hydrolase activity, acting on ester bonds;protein binding;DNA binding;auxin-activated signaling pathway;regulation of transcription, DNA-templated</t>
  </si>
  <si>
    <t>Bradi1g75960</t>
  </si>
  <si>
    <t>aconitate cytoplasmic-like</t>
  </si>
  <si>
    <t>GO:0055072;GO:0007033;GO:0007030;GO:0006102;GO:0005773;GO:0006007;GO:0009536;GO:0003994;GO:0006833;GO:0009506;GO:0005507;GO:0048027;GO:0046487;GO:0048046;GO:0010039;GO:0005829;GO:0019643;GO:0009266;GO:0006096;GO:0046983;GO:0046686;GO:0000302;GO:0005886;GO:0006972;GO:0015979;GO:0051539</t>
  </si>
  <si>
    <t>response to cadmium ion;Golgi organization;copper ion binding;reductive tricarboxylic acid cycle;glyoxylate metabolic process;response to temperature stimulus;photosynthesis;plasmodesma;glucose catabolic process;mRNA 5'-UTR binding;protein dimerization activity;hyperosmotic response;vacuole organization;vacuole;aconitate hydratase activity;cytosol;plasma membrane;water transport;glycolytic process;isocitrate metabolic process;4 iron, 4 sulfur cluster binding;plastid;apoplast;response to iron ion;iron ion homeostasis;response to reactive oxygen species</t>
  </si>
  <si>
    <t>Cellular Component;Cellular Component;Cellular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</si>
  <si>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Bradi1g17070</t>
  </si>
  <si>
    <t>lon protease mitochondrial</t>
  </si>
  <si>
    <t>GO:0070407;GO:0004252;GO:0090296;GO:0043565;GO:0004176;GO:0006510;GO:0003697;GO:0005524;GO:0070361;GO:0006515;GO:0005759;GO:0051131;GO:0034599</t>
  </si>
  <si>
    <t>misfolded or incompletely synthesized protein catabolic process;chaperone-mediated protein complex assembly;regulation of mitochondrial DNA replication;cellular response to oxidative stress;oxidation-dependent protein catabolic process;ATP-dependent peptidase activity;mitochondrial light strand promoter anti-sense binding;single-stranded DNA binding;obsolete ATP-dependent proteolysis;sequence-specific DNA binding;mitochondrial matrix;ATP binding;serine-type endopeptidase activity</t>
  </si>
  <si>
    <t>Cellular Component;Molecular Function;Molecular Function;Molecular Function;Molecular Function;Molecular Function;Molecular Function;Biological Process;Biological Process;Biological Process;Biological Process;Biological Process;Biological Process</t>
  </si>
  <si>
    <t>Bradi1g51807</t>
  </si>
  <si>
    <t>Bradi2g03260</t>
  </si>
  <si>
    <t>nbs-lrr disease resistance protein</t>
  </si>
  <si>
    <t>Bradi4g24887</t>
  </si>
  <si>
    <t>Bradi2g19090</t>
  </si>
  <si>
    <t>respiratory burst oxidase homolog protein a-like</t>
  </si>
  <si>
    <t>Bradi2g31830</t>
  </si>
  <si>
    <t>er membrane protein complex subunit 1</t>
  </si>
  <si>
    <t>GO:0006888;GO:0072546;GO:0005794;GO:0016023;GO:0005774;GO:0005886</t>
  </si>
  <si>
    <t>ER membrane protein complex;cytoplasmic vesicle;plasma membrane;ER to Golgi vesicle-mediated transport;vacuolar membrane;Golgi apparatus</t>
  </si>
  <si>
    <t>Cellular Component;Cellular Component;Cellular Component;Cellular Component;Cellular Component;Biological Process</t>
  </si>
  <si>
    <t>Bradi4g36976</t>
  </si>
  <si>
    <t>Bradi2g60910</t>
  </si>
  <si>
    <t>villin-3-like</t>
  </si>
  <si>
    <t>Bradi1g27400</t>
  </si>
  <si>
    <t>homolog subfamily b member 5</t>
  </si>
  <si>
    <t>Bradi3g05110</t>
  </si>
  <si>
    <t>e3 ubiquitin-protein ligase lin-1 {eco:0000250</t>
  </si>
  <si>
    <t>Bradi3g47034</t>
  </si>
  <si>
    <t>gpi ethanolamine phosphate transferase 1</t>
  </si>
  <si>
    <t>GO:0005789;GO:0006506;GO:0008484;GO:0016740</t>
  </si>
  <si>
    <t>endoplasmic reticulum membrane;transferase activity;sulfuric ester hydrolase activity;GPI anchor biosynthetic process</t>
  </si>
  <si>
    <t>Bradi5g00540</t>
  </si>
  <si>
    <t>limit dextrinase</t>
  </si>
  <si>
    <t>GO:0000023;GO:0000272;GO:0046872;GO:0006098;GO:0019288;GO:0019761;GO:0051060;GO:0009664;GO:0005982;GO:0015996;GO:0016556</t>
  </si>
  <si>
    <t>starch metabolic process;metal ion binding;pentose-phosphate shunt;pullulanase activity;polysaccharide catabolic process;maltose metabolic process;chlorophyll catabolic process;isopentenyl diphosphate biosynthetic process, methylerythritol 4-phosphate pathway;glucosinolate biosynthetic process;mRNA modification;plant-type cell wall organization</t>
  </si>
  <si>
    <t>Bradi1g04397</t>
  </si>
  <si>
    <t>Bradi4g11920</t>
  </si>
  <si>
    <t>nbs- partial</t>
  </si>
  <si>
    <t>Bradi4g20876</t>
  </si>
  <si>
    <t>Os11g0252400 [Oryza sativa Japonica Group]</t>
  </si>
  <si>
    <t>Bradi1g08400</t>
  </si>
  <si>
    <t>phytochrome c</t>
  </si>
  <si>
    <t>GO:0042803;GO:0009365;GO:0009585;GO:0009881;GO:0009584;GO:0006355;GO:0046777;GO:0009630;GO:0007623;GO:0023014;GO:0005622;GO:0000155;GO:0000160;GO:0016020;GO:0018298;GO:0010155;GO:0017006</t>
  </si>
  <si>
    <t>signal transduction by protein phosphorylation;membrane;protein histidine kinase complex;red, far-red light phototransduction;phosphorelay signal transduction system;detection of visible light;gravitropism;protein-chromophore linkage;regulation of transcription, DNA-templated;protein autophosphorylation;regulation of proton transport;protein homodimerization activity;circadian rhythm;protein-tetrapyrrole linkage;phosphorelay sensor kinase activity;intracellular;photoreceptor activity</t>
  </si>
  <si>
    <t>Bradi3g18707</t>
  </si>
  <si>
    <t>villin-4-like</t>
  </si>
  <si>
    <t>Bradi4g19207</t>
  </si>
  <si>
    <t>dna replication licensing factor mcm2</t>
  </si>
  <si>
    <t>GO:0009790;GO:0006270;GO:0010082;GO:0006084;GO:0009165;GO:0000911;GO:0006275;GO:0042555;GO:0006268;GO:0042127;GO:0005657;GO:0005634;GO:0003677;GO:0005524;GO:0003678;GO:0006306;GO:0009909;GO:0046872;GO:0005829;GO:0051726;GO:0051567</t>
  </si>
  <si>
    <t>DNA replication initiation;nucleotide biosynthetic process;MCM complex;metal ion binding;cytosol;nucleus;DNA unwinding involved in DNA replication;embryo development;regulation of root meristem growth;regulation of cell cycle;cytokinesis by cell plate formation;regulation of DNA replication;DNA helicase activity;DNA binding;histone H3-K9 methylation;regulation of flower development;DNA methylation;replication fork;regulation of cell proliferation;acetyl-CoA metabolic process;ATP binding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</si>
  <si>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</si>
  <si>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Bradi2g48780</t>
  </si>
  <si>
    <t>PREDICTED: uncharacterized protein LOC100834903 isoform X1</t>
  </si>
  <si>
    <t>Bradi1g08010</t>
  </si>
  <si>
    <t>Bradi1g11670</t>
  </si>
  <si>
    <t>probable linoleate 9s-lipoxygenase 4</t>
  </si>
  <si>
    <t>GO:0016702;GO:0005515;GO:0046872;GO:0031408;GO:0055114</t>
  </si>
  <si>
    <t>oxylipin biosynthetic process;oxidoreductase activity, acting on single donors with incorporation of molecular oxygen, incorporation of two atoms of oxygen;oxidation-reduction process;metal ion binding;protein binding</t>
  </si>
  <si>
    <t>Bradi1g67210</t>
  </si>
  <si>
    <t>chromosome transmission fidelity protein 18 homolog</t>
  </si>
  <si>
    <t>Bradi2g08177</t>
  </si>
  <si>
    <t>protein nlp3-like</t>
  </si>
  <si>
    <t>Bradi2g07284</t>
  </si>
  <si>
    <t>v-type proton atpase subunit e</t>
  </si>
  <si>
    <t>GO:0008283;GO:0005634;GO:0006306;GO:0006119;GO:0015991;GO:0006260;GO:0046961;GO:0033178;GO:0051567;GO:0010212;GO:0033314</t>
  </si>
  <si>
    <t>DNA replication;ATP hydrolysis coupled proton transport;histone H3-K9 methylation;proton-transporting two-sector ATPase complex, catalytic domain;cell proliferation;mitotic DNA replication checkpoint;proton-transporting ATPase activity, rotational mechanism;DNA methylation;nucleus;response to ionizing radiation;oxidative phosphorylation</t>
  </si>
  <si>
    <t>Bradi3g36190</t>
  </si>
  <si>
    <t>chromatin assembly factor 1 subunit fsm-like</t>
  </si>
  <si>
    <t>GO:0008283;GO:0006270;GO:0033186;GO:0000724;GO:0006355;GO:0009555;GO:0045787;GO:0006275;GO:0009934;GO:0006334;GO:0005634;GO:0006306;GO:0042393;GO:0010449;GO:0031507;GO:0048366;GO:0031047;GO:0010448;GO:0016444;GO:0010026;GO:0010389</t>
  </si>
  <si>
    <t>DNA replication initiation;CAF-1 complex;somatic cell DNA recombination;root meristem growth;cell proliferation;gene silencing by RNA;nucleus;regulation of meristem structural organization;regulation of DNA replication;regulation of transcription, DNA-templated;double-strand break repair via homologous recombination;pollen development;trichome differentiation;positive regulation of cell cycle;histone binding;vegetative meristem growth;regulation of G2/M transition of mitotic cell cycle;DNA methylation;nucleosome assembly;heterochromatin assembly;leaf development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</si>
  <si>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</si>
  <si>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Bradi1g64507</t>
  </si>
  <si>
    <t>probable glutamyl chloroplastic isoform x3</t>
  </si>
  <si>
    <t>GO:0009570;GO:0005515;GO:0006508;GO:0008236</t>
  </si>
  <si>
    <t>serine-type peptidase activity;chloroplast stroma;protein binding;proteolysis</t>
  </si>
  <si>
    <t>Bradi3g35390</t>
  </si>
  <si>
    <t>Bradi3g59800</t>
  </si>
  <si>
    <t>Bradi3g44341</t>
  </si>
  <si>
    <t>chaperone protein chloroplastic-like</t>
  </si>
  <si>
    <t>GO:0003677;GO:0005524;GO:0019538;GO:0009507;GO:0005515;GO:0005739</t>
  </si>
  <si>
    <t>chloroplast;protein metabolic process;protein binding;ATP binding;DNA binding;mitochondrion</t>
  </si>
  <si>
    <t>Bradi3g44335</t>
  </si>
  <si>
    <t>Bradi1g17300</t>
  </si>
  <si>
    <t>intracellular protein transport protein uso1-like</t>
  </si>
  <si>
    <t>Bradi4g40830</t>
  </si>
  <si>
    <t>Bradi4g44227</t>
  </si>
  <si>
    <t>Bradi4g30810</t>
  </si>
  <si>
    <t>GO:0004930;GO:0007186;GO:0034220;GO:0016021;GO:0007268;GO:0016023;GO:0035235;GO:0004970;GO:0005886</t>
  </si>
  <si>
    <t>cytoplasmic vesicle;G-protein coupled receptor activity;G-protein coupled receptor signaling pathway;plasma membrane;chemical synaptic transmission;ionotropic glutamate receptor activity;ionotropic glutamate receptor signaling pathway;integral component of membrane;ion transmembrane transport</t>
  </si>
  <si>
    <t>Bradi2g05824</t>
  </si>
  <si>
    <t>protein always early 3-like</t>
  </si>
  <si>
    <t>GO:0003677;GO:0006351;GO:0017053;GO:0007049</t>
  </si>
  <si>
    <t>cell cycle;transcription, DNA-templated;transcriptional repressor complex;DNA binding</t>
  </si>
  <si>
    <t>Bradi2g53210</t>
  </si>
  <si>
    <t>GO:0009570;GO:0008270;GO:0009658</t>
  </si>
  <si>
    <t>chloroplast organization;chloroplast stroma;zinc ion binding</t>
  </si>
  <si>
    <t>Bradi1g51210</t>
  </si>
  <si>
    <t>coatomer subunit beta -1 isoform x1</t>
  </si>
  <si>
    <t>Bradi1g51507</t>
  </si>
  <si>
    <t>armadillo repeat-containing kinesin-like protein 2</t>
  </si>
  <si>
    <t>GO:0005524;GO:0003777;GO:0045298;GO:0005737;GO:0008152;GO:0005871;GO:0007018;GO:0005874;GO:0008017</t>
  </si>
  <si>
    <t>cytoplasm;microtubule;microtubule motor activity;kinesin complex;microtubule-based movement;microtubule binding;metabolic process;tubulin complex;ATP binding</t>
  </si>
  <si>
    <t>Bradi4g21890</t>
  </si>
  <si>
    <t>Bradi1g02000</t>
  </si>
  <si>
    <t>ion channel castor-like isoform x2</t>
  </si>
  <si>
    <t>GO:0006813;GO:0031965;GO:0098655;GO:0016021;GO:0008324;GO:0009536</t>
  </si>
  <si>
    <t>cation transmembrane transport;cation transmembrane transporter activity;plastid;integral component of membrane;nuclear membrane;potassium ion transport</t>
  </si>
  <si>
    <t>Bradi1g32547</t>
  </si>
  <si>
    <t>auxin response factor 17</t>
  </si>
  <si>
    <t>Bradi1g55080</t>
  </si>
  <si>
    <t>Bradi1g30580</t>
  </si>
  <si>
    <t>u3 small nucleolar rna-associated protein 21 homolog</t>
  </si>
  <si>
    <t>GO:0032040;GO:0005515;GO:0006606;GO:0009220;GO:0034388;GO:0006364;GO:0000398</t>
  </si>
  <si>
    <t>pyrimidine ribonucleotide biosynthetic process;mRNA splicing, via spliceosome;Pwp2p-containing subcomplex of 90S preribosome;rRNA processing;small-subunit processome;protein binding;protein import into nucleus</t>
  </si>
  <si>
    <t>Bradi2g52450</t>
  </si>
  <si>
    <t>Bradi1g66317</t>
  </si>
  <si>
    <t>125 kda kinesin-related protein</t>
  </si>
  <si>
    <t>Bradi1g27110</t>
  </si>
  <si>
    <t>p-loop containing nucleoside triphosphate hydrolases superfamily protein isoform 1</t>
  </si>
  <si>
    <t>GO:0007062;GO:0007131;GO:0036292;GO:0004003;GO:0043138;GO:0043247;GO:0009536;GO:0042138;GO:0005657;GO:0003677;GO:0005524;GO:0032508;GO:0045132;GO:0010228;GO:0010332;GO:0032204</t>
  </si>
  <si>
    <t>ATP-dependent DNA helicase activity;meiotic chromosome segregation;regulation of telomere maintenance;DNA duplex unwinding;reciprocal meiotic recombination;telomere maintenance in response to DNA damage;DNA binding;3'-5' DNA helicase activity;response to gamma radiation;vegetative to reproductive phase transition of meristem;plastid;DNA rewinding;sister chromatid cohesion;replication fork;ATP binding;meiotic DNA double-strand break formation</t>
  </si>
  <si>
    <t>Bradi1g56890</t>
  </si>
  <si>
    <t>valine--trna mitochondrial isoform x1</t>
  </si>
  <si>
    <t>GO:0004832;GO:0009097;GO:0005524;GO:0006438;GO:0006450;GO:0009099;GO:0005739;GO:0009098;GO:0002161;GO:0005829</t>
  </si>
  <si>
    <t>aminoacyl-tRNA editing activity;isoleucine biosynthetic process;valine-tRNA ligase activity;regulation of translational fidelity;cytosol;valine biosynthetic process;leucine biosynthetic process;ATP binding;mitochondrion;valyl-tRNA aminoacylation</t>
  </si>
  <si>
    <t>Bradi1g59460</t>
  </si>
  <si>
    <t>calcineurin-like metallo-phosphoesterase superfamily</t>
  </si>
  <si>
    <t>GO:0016020;GO:0008152;GO:0016787</t>
  </si>
  <si>
    <t>membrane;hydrolase activity;metabolic process</t>
  </si>
  <si>
    <t>Bradi5g12970</t>
  </si>
  <si>
    <t>pentatricopeptide repeat-containing protein at3g63370-like</t>
  </si>
  <si>
    <t>Bradi4g01310</t>
  </si>
  <si>
    <t>ubiquitin carboxyl-terminal hydrolase 8</t>
  </si>
  <si>
    <t>Bradi1g56280</t>
  </si>
  <si>
    <t>probable polyribonucleotide nucleotidyltransferase chloroplastic</t>
  </si>
  <si>
    <t>GO:0009570;GO:0015995;GO:0090503;GO:0008033;GO:0006144;GO:0006364;GO:0006397;GO:0006402;GO:0004654;GO:0000175;GO:0006206;GO:0003723;GO:0051252;GO:0016120;GO:0016123;GO:0016036;GO:0031425;GO:0010323</t>
  </si>
  <si>
    <t>negative regulation of isopentenyl diphosphate biosynthetic process, methylerythritol 4-phosphate pathway;RNA phosphodiester bond hydrolysis, exonucleolytic;polyribonucleotide nucleotidyltransferase activity;chlorophyll biosynthetic process;mRNA processing;chloroplast stroma;rRNA processing;mRNA catabolic process;xanthophyll biosynthetic process;cellular response to phosphate starvation;purine nucleobase metabolic process;carotene biosynthetic process;regulation of RNA metabolic process;pyrimidine nucleobase metabolic process;3'-5'-exoribonuclease activity;tRNA processing;chloroplast RNA processing;RNA binding</t>
  </si>
  <si>
    <t>Bradi1g51377</t>
  </si>
  <si>
    <t>GO:0005515;GO:0005739;GO:0016020</t>
  </si>
  <si>
    <t>membrane;protein binding;mitochondrion</t>
  </si>
  <si>
    <t>Bradi4g41970</t>
  </si>
  <si>
    <t>transcription factor lhw-like</t>
  </si>
  <si>
    <t>GO:0016569;GO:0042803;GO:0010051;GO:0006342;GO:0045449;GO:0009855;GO:0009965;GO:0048439;GO:0005634;GO:0005667;GO:0003677;GO:0003700;GO:0045893;GO:0010479;GO:0031047;GO:0010078;GO:0010014</t>
  </si>
  <si>
    <t>chromatin silencing;covalent chromatin modification;transcription factor activity, sequence-specific DNA binding;gene silencing by RNA;maintenance of root meristem identity;transcription factor complex;nucleus;xylem and phloem pattern formation;DNA binding;regulation of transcription, DNA-templated;determination of bilateral symmetry;stele development;leaf morphogenesis;protein homodimerization activity;meristem initiation;flower morphogenesis;positive regulation of transcription, DNA-templated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</si>
  <si>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</si>
  <si>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Bradi4g05550</t>
  </si>
  <si>
    <t>gpi ethanolamine phosphate transferase 3</t>
  </si>
  <si>
    <t>GO:0003824;GO:0005739;GO:0016020;GO:0008152</t>
  </si>
  <si>
    <t>membrane;catalytic activity;metabolic process;mitochondrion</t>
  </si>
  <si>
    <t>Bradi3g48810</t>
  </si>
  <si>
    <t>PREDICTED: uncharacterized protein LOC100838495</t>
  </si>
  <si>
    <t>Bradi5g27610</t>
  </si>
  <si>
    <t>protein chromatin remodeling 24-like</t>
  </si>
  <si>
    <t>GO:0008283;GO:0005524;GO:0006270;GO:0010051;GO:0006275;GO:0051726;GO:0048519;GO:0009855;GO:0009887;GO:0048439</t>
  </si>
  <si>
    <t>DNA replication initiation;determination of bilateral symmetry;negative regulation of biological process;cell proliferation;regulation of cell cycle;regulation of DNA replication;xylem and phloem pattern formation;ATP binding;flower morphogenesis;animal organ morphogenesis</t>
  </si>
  <si>
    <t>Molecular Function;Biological Process;Biological Process;Biological Process;Biological Process;Biological Process;Biological Process;Biological Process;Biological Process;Biological Process</t>
  </si>
  <si>
    <t>Bradi1g54510</t>
  </si>
  <si>
    <t>coatomer subunit gamma-2</t>
  </si>
  <si>
    <t>GO:0006094;GO:0007010;GO:0005198;GO:0006487;GO:0005488;GO:0006886;GO:0005886;GO:0009507;GO:0009506;GO:0016192;GO:0005829;GO:0030126;GO:0010498</t>
  </si>
  <si>
    <t>cytoskeleton organization;cytosol;plasma membrane;protein N-linked glycosylation;binding;structural molecule activity;gluconeogenesis;proteasomal protein catabolic process;intracellular protein transport;chloroplast;COPI vesicle coat;plasmodesma;vesicle-mediated transport</t>
  </si>
  <si>
    <t>Cellular Component;Cellular Component;Cellular Component;Cellular Component;Cellular Component;Molecular Function;Molecular Function;Biological Process;Biological Process;Biological Process;Biological Process;Biological Process;Biological Process</t>
  </si>
  <si>
    <t>Bradi4g15130</t>
  </si>
  <si>
    <t>GO:0009086;GO:0010073;GO:0035196;GO:0010050;GO:0007267;GO:0009069;GO:0009855;GO:0042545;GO:0005515;GO:0000394;GO:0009616;GO:0010364;GO:0010014;GO:0010267</t>
  </si>
  <si>
    <t>vegetative phase change;cell-cell signaling;serine family amino acid metabolic process;production of ta-siRNAs involved in RNA interference;protein binding;methionine biosynthetic process;regulation of ethylene biosynthetic process;production of miRNAs involved in gene silencing by miRNA;meristem maintenance;RNA splicing, via endonucleolytic cleavage and ligation;determination of bilateral symmetry;cell wall modification;meristem initiation;virus induced gene silencing</t>
  </si>
  <si>
    <t>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</si>
  <si>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Bradi2g37840</t>
  </si>
  <si>
    <t>endochitinase a-like</t>
  </si>
  <si>
    <t>Bradi3g28060</t>
  </si>
  <si>
    <t>Bradi5g23367</t>
  </si>
  <si>
    <t>Bradi4g32840</t>
  </si>
  <si>
    <t>GO:0003723;GO:0016428;GO:0005739;GO:0030488</t>
  </si>
  <si>
    <t>tRNA (cytosine-5-)-methyltransferase activity;tRNA methylation;RNA binding;mitochondrion</t>
  </si>
  <si>
    <t>Bradi3g08120</t>
  </si>
  <si>
    <t>aminopeptidase m1</t>
  </si>
  <si>
    <t>GO:0006869;GO:0008270;GO:0005319;GO:0006508;GO:0005783;GO:0004177;GO:0031090;GO:0008237</t>
  </si>
  <si>
    <t>lipid transporter activity;aminopeptidase activity;metallopeptidase activity;lipid transport;endoplasmic reticulum;organelle membrane;proteolysis;zinc ion binding</t>
  </si>
  <si>
    <t>Bradi3g47510</t>
  </si>
  <si>
    <t>pentatricopeptide repeat-containing protein at4g14850-like</t>
  </si>
  <si>
    <t>Bradi1g78440</t>
  </si>
  <si>
    <t>chromodomain-helicase-dna-binding protein 1-like isoform x2</t>
  </si>
  <si>
    <t>GO:0005657;GO:0005524;GO:0006281;GO:0006338;GO:0032508;GO:0004003</t>
  </si>
  <si>
    <t>ATP-dependent DNA helicase activity;DNA duplex unwinding;chromatin remodeling;replication fork;ATP binding;DNA repair</t>
  </si>
  <si>
    <t>Molecular Function;Molecular Function;Biological Process;Biological Process;Biological Process;Cellular Component</t>
  </si>
  <si>
    <t>Bradi3g45230</t>
  </si>
  <si>
    <t>ribonuclease j</t>
  </si>
  <si>
    <t>GO:0003677;GO:0009507;GO:0003723;GO:0046872;GO:0015979;GO:0045333</t>
  </si>
  <si>
    <t>chloroplast;metal ion binding;photosynthesis;cellular respiration;DNA binding;RNA binding</t>
  </si>
  <si>
    <t>Bradi4g01887</t>
  </si>
  <si>
    <t>homeobox-leucine zipper protein hox33</t>
  </si>
  <si>
    <t>GO:0005634;GO:0003677;GO:0008276;GO:0006355;GO:0008289;GO:0006479</t>
  </si>
  <si>
    <t>protein methylation;nucleus;protein methyltransferase activity;lipid binding;DNA binding;regulation of transcription, DNA-templated</t>
  </si>
  <si>
    <t>Bradi4g29347</t>
  </si>
  <si>
    <t>potassium transporter 23</t>
  </si>
  <si>
    <t>GO:0009507;GO:0015079;GO:0071805;GO:0016021</t>
  </si>
  <si>
    <t>chloroplast;potassium ion transmembrane transporter activity;potassium ion transmembrane transport;integral component of membrane</t>
  </si>
  <si>
    <t>Bradi1g35630</t>
  </si>
  <si>
    <t>importin subunit beta-1</t>
  </si>
  <si>
    <t>GO:0005634;GO:0009507;GO:0052541;GO:0006606;GO:0008565;GO:0008536;GO:0052546</t>
  </si>
  <si>
    <t>plant-type cell wall cellulose metabolic process;chloroplast;cell wall pectin metabolic process;Ran GTPase binding;nucleus;protein transporter activity;protein import into nucleus</t>
  </si>
  <si>
    <t>Bradi4g38690</t>
  </si>
  <si>
    <t>GO:0004842;GO:0005524;GO:0004672;GO:0006468;GO:0016874;GO:0006950;GO:0016567</t>
  </si>
  <si>
    <t>response to stress;protein ubiquitination;protein kinase activity;ubiquitin-protein transferase activity;ligase activity;protein phosphorylation;ATP binding</t>
  </si>
  <si>
    <t>Bradi2g11560</t>
  </si>
  <si>
    <t>protein fam91a1-like</t>
  </si>
  <si>
    <t>Bradi2g15700</t>
  </si>
  <si>
    <t>GO:0005515;GO:0009451;GO:0009658;GO:0040007</t>
  </si>
  <si>
    <t>RNA modification;chloroplast organization;growth;protein binding</t>
  </si>
  <si>
    <t>Bradi4g35760</t>
  </si>
  <si>
    <t>homeobox-leucine zipper protein anthocyaninless 2</t>
  </si>
  <si>
    <t>Bradi1g02440</t>
  </si>
  <si>
    <t>g-type lectin s-receptor-like serine threonine-protein kinase at1g34300</t>
  </si>
  <si>
    <t>GO:0005524;GO:0005516;GO:0048544;GO:0016020;GO:0006487;GO:0009069;GO:0004674;GO:0006468</t>
  </si>
  <si>
    <t>membrane;protein serine/threonine kinase activity;serine family amino acid metabolic process;protein N-linked glycosylation;recognition of pollen;protein phosphorylation;ATP binding;calmodulin binding</t>
  </si>
  <si>
    <t>Bradi2g26100</t>
  </si>
  <si>
    <t>kinesin-like protein kifc3</t>
  </si>
  <si>
    <t>Cellular Component;Cellular Component;Cellular Component;Molecular Function;Molecular Function;Molecular Function;Biological Process;Biological Process;Cellular Component</t>
  </si>
  <si>
    <t>Bradi3g09700</t>
  </si>
  <si>
    <t>extra-large g-</t>
  </si>
  <si>
    <t>Bradi2g31887</t>
  </si>
  <si>
    <t>myb-related protein 3r-1</t>
  </si>
  <si>
    <t>Bradi1g13910</t>
  </si>
  <si>
    <t>homeobox-leucine zipper protein hox32</t>
  </si>
  <si>
    <t>GO:0005634;GO:0003677;GO:0006355;GO:0008289</t>
  </si>
  <si>
    <t>nucleus;lipid binding;DNA binding;regulation of transcription, DNA-templated</t>
  </si>
  <si>
    <t>Bradi5g12010</t>
  </si>
  <si>
    <t>synaptonemal complex protein 2-like</t>
  </si>
  <si>
    <t>GO:0005515;GO:0007131;GO:0000802;GO:0005739;GO:0007129</t>
  </si>
  <si>
    <t>transverse filament;protein binding;reciprocal meiotic recombination;mitochondrion;synapsis</t>
  </si>
  <si>
    <t>Bradi1g50230</t>
  </si>
  <si>
    <t>Bradi1g05890</t>
  </si>
  <si>
    <t>Bradi2g16330</t>
  </si>
  <si>
    <t>GO:0009507;GO:0010207</t>
  </si>
  <si>
    <t>photosystem II assembly;chloroplast</t>
  </si>
  <si>
    <t>Bradi3g34240</t>
  </si>
  <si>
    <t>lysine-specific demethylase jmj706-like isoform x2</t>
  </si>
  <si>
    <t>GO:0051213;GO:0000792;GO:0005634;GO:0045815;GO:0046872;GO:0032454;GO:0006355;GO:0033169;GO:0055114;GO:0048439</t>
  </si>
  <si>
    <t>dioxygenase activity;histone demethylase activity (H3-K9 specific);oxidation-reduction process;metal ion binding;histone H3-K9 demethylation;nucleus;positive regulation of gene expression, epigenetic;flower morphogenesis;heterochromatin;regulation of transcription, DNA-templated</t>
  </si>
  <si>
    <t>Bradi4g02625</t>
  </si>
  <si>
    <t>Bradi2g51637</t>
  </si>
  <si>
    <t>exonuclease 1</t>
  </si>
  <si>
    <t>GO:0005634;GO:0003677;GO:0006281;GO:0006308;GO:0007062;GO:0090305;GO:0046872;GO:0004519;GO:0045132;GO:0035312;GO:0031048</t>
  </si>
  <si>
    <t>meiotic chromosome segregation;metal ion binding;sister chromatid cohesion;nucleus;5'-3' exodeoxyribonuclease activity;DNA catabolic process;chromatin silencing by small RNA;endonuclease activity;DNA repair;nucleic acid phosphodiester bond hydrolysis;DNA binding</t>
  </si>
  <si>
    <t>Bradi3g21580</t>
  </si>
  <si>
    <t>GO:0001653;GO:0005524;GO:0009506;GO:0031625;GO:0048544;GO:0046777;GO:0007178;GO:0009069;GO:0005886;GO:0004675;GO:0009755</t>
  </si>
  <si>
    <t>hormone-mediated signaling pathway;protein autophosphorylation;plasma membrane;serine family amino acid metabolic process;plasmodesma;recognition of pollen;transmembrane receptor protein serine/threonine kinase activity;peptide receptor activity;ATP binding;transmembrane receptor protein serine/threonine kinase signaling pathway;ubiquitin protein ligase binding</t>
  </si>
  <si>
    <t>Bradi3g03465</t>
  </si>
  <si>
    <t>Bradi2g51500</t>
  </si>
  <si>
    <t>rna polymerase-associated protein rtf1-like protein</t>
  </si>
  <si>
    <t>GO:0003677;GO:0016570;GO:0016593;GO:0006355;GO:0006352;GO:0040007;GO:0006368</t>
  </si>
  <si>
    <t>DNA-templated transcription, initiation;histone modification;Cdc73/Paf1 complex;growth;transcription elongation from RNA polymerase II promoter;DNA binding;regulation of transcription, DNA-templated</t>
  </si>
  <si>
    <t>Bradi3g21330</t>
  </si>
  <si>
    <t>ion channel pollux-like 2 isoform x1</t>
  </si>
  <si>
    <t>GO:0006813;GO:0016020;GO:0098655;GO:0008324</t>
  </si>
  <si>
    <t>cation transmembrane transport;cation transmembrane transporter activity;membrane;potassium ion transport</t>
  </si>
  <si>
    <t>Bradi3g21093</t>
  </si>
  <si>
    <t>Bradi1g03550</t>
  </si>
  <si>
    <t>urease isoform x1</t>
  </si>
  <si>
    <t>GO:0043419;GO:0019381;GO:0000051;GO:0016151;GO:0009039;GO:0006144</t>
  </si>
  <si>
    <t>obsolete urea cycle intermediate metabolic process;nickel cation binding;urease activity;atrazine catabolic process;urea catabolic process;purine nucleobase metabolic process</t>
  </si>
  <si>
    <t>Bradi2g54230</t>
  </si>
  <si>
    <t>Bradi1g74050</t>
  </si>
  <si>
    <t>beta-galactosidase 5</t>
  </si>
  <si>
    <t>Bradi1g42377</t>
  </si>
  <si>
    <t>GO:0046777;GO:0007178;GO:0009069;GO:0005886;GO:0004675;GO:0009755;GO:0001653;GO:0005524;GO:0005516;GO:0009506;GO:0031625;GO:0005739;GO:0030246</t>
  </si>
  <si>
    <t>plasma membrane;serine family amino acid metabolic process;peptide receptor activity;transmembrane receptor protein serine/threonine kinase signaling pathway;calmodulin binding;mitochondrion;hormone-mediated signaling pathway;protein autophosphorylation;carbohydrate binding;plasmodesma;transmembrane receptor protein serine/threonine kinase activity;ATP binding;ubiquitin protein ligase binding</t>
  </si>
  <si>
    <t>Bradi1g47320</t>
  </si>
  <si>
    <t>Bradi1g51250</t>
  </si>
  <si>
    <t>GO:0004842;GO:0005524;GO:0009069;GO:0004674;GO:0006468;GO:0016874;GO:0006950;GO:0016567</t>
  </si>
  <si>
    <t>protein serine/threonine kinase activity;response to stress;serine family amino acid metabolic process;protein ubiquitination;ubiquitin-protein transferase activity;ligase activity;protein phosphorylation;ATP binding</t>
  </si>
  <si>
    <t>Bradi1g65390</t>
  </si>
  <si>
    <t>Bradi1g74840</t>
  </si>
  <si>
    <t>PREDICTED: uncharacterized protein LOC100846542</t>
  </si>
  <si>
    <t>GO:0001522;GO:0003723;GO:0016023;GO:0009982</t>
  </si>
  <si>
    <t>pseudouridine synthase activity;cytoplasmic vesicle;pseudouridine synthesis;RNA binding</t>
  </si>
  <si>
    <t>Bradi2g31580</t>
  </si>
  <si>
    <t>dna replication licensing factor mcm6</t>
  </si>
  <si>
    <t>GO:0005657;GO:0005634;GO:0003677;GO:0005524;GO:0006270;GO:0003678;GO:0046872;GO:0042555;GO:0006268;GO:0007049</t>
  </si>
  <si>
    <t>DNA replication initiation;MCM complex;metal ion binding;cell cycle;nucleus;replication fork;DNA unwinding involved in DNA replication;DNA helicase activity;ATP binding;DNA binding</t>
  </si>
  <si>
    <t>Bradi2g02010</t>
  </si>
  <si>
    <t>extended synaptotagmin-1</t>
  </si>
  <si>
    <t>Bradi3g39790</t>
  </si>
  <si>
    <t>Bradi1g67960</t>
  </si>
  <si>
    <t>v-type proton atpase subunit a3-like</t>
  </si>
  <si>
    <t>GO:0000220;GO:0070072;GO:0006119;GO:0015991;GO:0016021;GO:0046961;GO:0000325;GO:0007035;GO:0015986;GO:0051117</t>
  </si>
  <si>
    <t>ATP synthesis coupled proton transport;ATPase binding;ATP hydrolysis coupled proton transport;vacuolar proton-transporting V-type ATPase complex assembly;proton-transporting ATPase activity, rotational mechanism;plant-type vacuole;vacuolar acidification;integral component of membrane;vacuolar proton-transporting V-type ATPase, V0 domain;oxidative phosphorylation</t>
  </si>
  <si>
    <t>Bradi3g47150</t>
  </si>
  <si>
    <t>Bradi1g16097</t>
  </si>
  <si>
    <t>PREDICTED: uncharacterized protein LOC100832087 isoform X1</t>
  </si>
  <si>
    <t>GO:0009909;GO:0006275;GO:0010389;GO:0031048;GO:0051567;GO:0006346</t>
  </si>
  <si>
    <t>histone H3-K9 methylation;regulation of flower development;methylation-dependent chromatin silencing;regulation of G2/M transition of mitotic cell cycle;chromatin silencing by small RNA;regulation of DNA replication</t>
  </si>
  <si>
    <t>Bradi4g28810</t>
  </si>
  <si>
    <t>PREDICTED: uncharacterized protein LOC104584666 isoform X1</t>
  </si>
  <si>
    <t>Bradi4g40476</t>
  </si>
  <si>
    <t>GO:0005524;GO:0050794;GO:0048731;GO:0007389;GO:0009653</t>
  </si>
  <si>
    <t>system development;ATP binding;pattern specification process;anatomical structure morphogenesis;regulation of cellular process</t>
  </si>
  <si>
    <t>Bradi1g48170</t>
  </si>
  <si>
    <t>ribonucleoside-diphosphate reductase large subunit</t>
  </si>
  <si>
    <t>Bradi2g57087</t>
  </si>
  <si>
    <t>Bradi1g46670</t>
  </si>
  <si>
    <t>sucrose synthase</t>
  </si>
  <si>
    <t>GO:0005739;GO:0009058;GO:0016157;GO:0005982;GO:0005985</t>
  </si>
  <si>
    <t>starch metabolic process;biosynthetic process;sucrose synthase activity;sucrose metabolic process;mitochondrion</t>
  </si>
  <si>
    <t>Bradi3g45940</t>
  </si>
  <si>
    <t>chloride channel protein clc-c-like</t>
  </si>
  <si>
    <t>GO:0009705;GO:1903959;GO:0016021;GO:0006821;GO:0005247</t>
  </si>
  <si>
    <t>plant-type vacuole membrane;chloride transport;voltage-gated chloride channel activity;regulation of anion transmembrane transport;integral component of membrane</t>
  </si>
  <si>
    <t>Bradi2g36920</t>
  </si>
  <si>
    <t>PREDICTED: uncharacterized protein LOC100828184 isoform X2</t>
  </si>
  <si>
    <t>Bradi3g20070</t>
  </si>
  <si>
    <t>chloride channel-like protein clc-g isoform x1</t>
  </si>
  <si>
    <t>GO:1903959;GO:0016021;GO:0006821;GO:0005247</t>
  </si>
  <si>
    <t>chloride transport;voltage-gated chloride channel activity;regulation of anion transmembrane transport;integral component of membrane</t>
  </si>
  <si>
    <t>Bradi4g39167</t>
  </si>
  <si>
    <t>u-box domain-containing protein 44-like</t>
  </si>
  <si>
    <t>Bradi2g54670</t>
  </si>
  <si>
    <t>Bradi5g26047</t>
  </si>
  <si>
    <t>plastid division protein chloroplastic</t>
  </si>
  <si>
    <t>GO:0010020;GO:0043621;GO:0009536</t>
  </si>
  <si>
    <t>plastid;chloroplast fission;protein self-association</t>
  </si>
  <si>
    <t>Bradi4g08330</t>
  </si>
  <si>
    <t>Bradi5g16557</t>
  </si>
  <si>
    <t>probable beta-d-xylosidase 6</t>
  </si>
  <si>
    <t>GO:0009044;GO:0005774;GO:0005982;GO:0005985;GO:0009117</t>
  </si>
  <si>
    <t>nucleotide metabolic process;xylan 1,4-beta-xylosidase activity;starch metabolic process;sucrose metabolic process;vacuolar membrane</t>
  </si>
  <si>
    <t>Bradi1g15900</t>
  </si>
  <si>
    <t>pentatricopeptide repeat-containing protein chloroplastic isoform x1</t>
  </si>
  <si>
    <t>GO:0009507;GO:0005515;GO:0009793;GO:0010468;GO:0042793</t>
  </si>
  <si>
    <t>transcription from plastid promoter;embryo development ending in seed dormancy;chloroplast;regulation of gene expression;protein binding</t>
  </si>
  <si>
    <t>Bradi2g09860</t>
  </si>
  <si>
    <t>la-related protein 1a</t>
  </si>
  <si>
    <t>GO:0005634;GO:0003723;GO:0030529;GO:0005739;GO:0006396</t>
  </si>
  <si>
    <t>intracellular ribonucleoprotein complex;nucleus;RNA processing;RNA binding;mitochondrion</t>
  </si>
  <si>
    <t>Bradi1g38390</t>
  </si>
  <si>
    <t>Bradi5g21677</t>
  </si>
  <si>
    <t>probable potassium transporter 11</t>
  </si>
  <si>
    <t>Bradi3g51540</t>
  </si>
  <si>
    <t>gl2-type homeodomain protein</t>
  </si>
  <si>
    <t>Bradi2g38114</t>
  </si>
  <si>
    <t>Bradi1g04527</t>
  </si>
  <si>
    <t>glutamic acid-rich protein</t>
  </si>
  <si>
    <t>GO:0006270;GO:0003824;GO:0006275;GO:0051726;GO:0016246;GO:0006346</t>
  </si>
  <si>
    <t>DNA replication initiation;RNA interference;catalytic activity;methylation-dependent chromatin silencing;regulation of cell cycle;regulation of DNA replication</t>
  </si>
  <si>
    <t>Bradi5g13780</t>
  </si>
  <si>
    <t>anaphase-promoting complex subunit 2 isoform x1</t>
  </si>
  <si>
    <t>GO:0061630;GO:0005680;GO:0009561;GO:0035196;GO:0007267;GO:0007276;GO:0042787;GO:0051510;GO:0051302;GO:0031625;GO:0009616;GO:0005819;GO:0010267;GO:0032875</t>
  </si>
  <si>
    <t>regulation of cell division;regulation of unidimensional cell growth;cell-cell signaling;production of ta-siRNAs involved in RNA interference;regulation of DNA endoreduplication;production of miRNAs involved in gene silencing by miRNA;anaphase-promoting complex;protein ubiquitination involved in ubiquitin-dependent protein catabolic process;megagametogenesis;ubiquitin protein ligase activity;gamete generation;virus induced gene silencing;spindle;ubiquitin protein ligase binding</t>
  </si>
  <si>
    <t>Bradi2g31967</t>
  </si>
  <si>
    <t>probable atp-dependent rna helicase ddx11</t>
  </si>
  <si>
    <t>GO:0007131;GO:0006261;GO:0004003;GO:0007129;GO:0043247;GO:0042138;GO:0005657;GO:0005634;GO:0003677;GO:0005524;GO:0032508;GO:0010332;GO:0032204</t>
  </si>
  <si>
    <t>ATP-dependent DNA helicase activity;regulation of telomere maintenance;DNA duplex unwinding;nucleus;reciprocal meiotic recombination;telomere maintenance in response to DNA damage;DNA binding;response to gamma radiation;replication fork;ATP binding;DNA-dependent DNA replication;synapsis;meiotic DNA double-strand break formation</t>
  </si>
  <si>
    <t>Cellular Component;Cellular Component;Molecular Function;Molecular Function;Molecular Function;Biological Process;Biological Process;Biological Process;Biological Process;Biological Process;Biological Process;Biological Process;Biological Process</t>
  </si>
  <si>
    <t>Bradi1g19050</t>
  </si>
  <si>
    <t>GO:0005524;GO:0016308;GO:0046854</t>
  </si>
  <si>
    <t>1-phosphatidylinositol-4-phosphate 5-kinase activity;phosphatidylinositol phosphorylation;ATP binding</t>
  </si>
  <si>
    <t>Bradi1g63100</t>
  </si>
  <si>
    <t>potassium transporter 8</t>
  </si>
  <si>
    <t>Bradi3g38897</t>
  </si>
  <si>
    <t>Bradi3g19077</t>
  </si>
  <si>
    <t>low quality protein: chaperone protein 1</t>
  </si>
  <si>
    <t>GO:0019538;GO:0005739</t>
  </si>
  <si>
    <t>protein metabolic process;mitochondrion</t>
  </si>
  <si>
    <t>Bradi2g48657</t>
  </si>
  <si>
    <t>protein spa1-related 4-like</t>
  </si>
  <si>
    <t>Bradi1g33010</t>
  </si>
  <si>
    <t>octicosapeptide phox bem1p domain-containing protein</t>
  </si>
  <si>
    <t>Bradi3g27027</t>
  </si>
  <si>
    <t>Bradi1g17830</t>
  </si>
  <si>
    <t>Bradi3g03185</t>
  </si>
  <si>
    <t>GO:0006508;GO:0004252;GO:0070008</t>
  </si>
  <si>
    <t>serine-type exopeptidase activity;proteolysis;serine-type endopeptidase activity</t>
  </si>
  <si>
    <t>Bradi3g53887</t>
  </si>
  <si>
    <t>nudix hydrolase 3</t>
  </si>
  <si>
    <t>GO:0008152;GO:0005829;GO:0005773;GO:0016787</t>
  </si>
  <si>
    <t>vacuole;cytosol;hydrolase activity;metabolic process</t>
  </si>
  <si>
    <t>Bradi3g55730</t>
  </si>
  <si>
    <t>ethylene receptor 2</t>
  </si>
  <si>
    <t>GO:0009365;GO:0038199;GO:0006355;GO:0045449;GO:0023014;GO:0000156;GO:0005789;GO:0000155;GO:0009927;GO:0003677;GO:0005524;GO:0004867;GO:0005515;GO:0051740;GO:0005739;GO:0010105;GO:0016023;GO:0018106</t>
  </si>
  <si>
    <t>signal transduction by protein phosphorylation;negative regulation of ethylene-activated signaling pathway;protein histidine kinase complex;serine-type endopeptidase inhibitor activity;protein binding;histidine phosphotransfer kinase activity;DNA binding;mitochondrion;ethylene receptor activity;regulation of transcription, DNA-templated;endoplasmic reticulum membrane;cytoplasmic vesicle;ethylene binding;phosphorelay sensor kinase activity;peptidyl-histidine phosphorylation;ATP binding;phosphorelay response regulator activity</t>
  </si>
  <si>
    <t>Cellular Component;Cellular Component;Cellular Component;Cellular Component;Molecular Function;Molecular Function;Molecular Function;Molecular Function;Molecular Function;Molecular Function;Molecular Function;Molecular Function;Molecular Function;Biological Process;Biological Process;Biological Process;Biological Process;Biological Process</t>
  </si>
  <si>
    <t>Bradi3g60190</t>
  </si>
  <si>
    <t>anaphase-promoting complex subunit 4 isoform x1</t>
  </si>
  <si>
    <t>GO:0009790;GO:0030071;GO:0005515;GO:0005680;GO:0031145;GO:0048481</t>
  </si>
  <si>
    <t>anaphase-promoting complex;plant ovule development;anaphase-promoting complex-dependent catabolic process;embryo development;protein binding;regulation of mitotic metaphase/anaphase transition</t>
  </si>
  <si>
    <t>Bradi5g23470</t>
  </si>
  <si>
    <t>beta-d-xylosidase 4-like</t>
  </si>
  <si>
    <t>Bradi3g56470</t>
  </si>
  <si>
    <t>ribosomal rna methyltransferase nop2</t>
  </si>
  <si>
    <t>GO:0003723;GO:0006364;GO:0008757;GO:0009536;GO:0032259</t>
  </si>
  <si>
    <t>plastid;methylation;rRNA processing;RNA binding;S-adenosylmethionine-dependent methyltransferase activity</t>
  </si>
  <si>
    <t>Bradi4g44797</t>
  </si>
  <si>
    <t>probable leucine-rich repeat receptor-like protein kinase imk3</t>
  </si>
  <si>
    <t>Bradi4g02390</t>
  </si>
  <si>
    <t>protein tesmin tso1-like cxc 2 isoform x1</t>
  </si>
  <si>
    <t>Bradi2g39230</t>
  </si>
  <si>
    <t>Bradi1g29400</t>
  </si>
  <si>
    <t>GO:0005739;GO:0006508;GO:0004252;GO:0005829;GO:0010048;GO:0070008</t>
  </si>
  <si>
    <t>cytosol;vernalization response;serine-type exopeptidase activity;proteolysis;mitochondrion;serine-type endopeptidase activity</t>
  </si>
  <si>
    <t>Bradi1g07840</t>
  </si>
  <si>
    <t>Bradi4g01200</t>
  </si>
  <si>
    <t>5-methyltetrahydropteroyltriglutamate-homocysteine expressed</t>
  </si>
  <si>
    <t>GO:0009086;GO:0008270;GO:0005829;GO:0003871;GO:0032259</t>
  </si>
  <si>
    <t>cytosol;methylation;5-methyltetrahydropteroyltriglutamate-homocysteine S-methyltransferase activity;methionine biosynthetic process;zinc ion binding</t>
  </si>
  <si>
    <t>Bradi3g39220</t>
  </si>
  <si>
    <t>probable galactinol--sucrose galactosyltransferase 1</t>
  </si>
  <si>
    <t>GO:0047274;GO:0006012</t>
  </si>
  <si>
    <t>galactinol-sucrose galactosyltransferase activity;galactose metabolic process</t>
  </si>
  <si>
    <t>Bradi1g07200</t>
  </si>
  <si>
    <t>Bradi1g47767</t>
  </si>
  <si>
    <t>pyrophosphate-energized vacuolar membrane proton pump</t>
  </si>
  <si>
    <t>GO:0004427;GO:0006119;GO:0015992;GO:0055085;GO:0046872;GO:0016021;GO:0016023;GO:0005774;GO:0009678</t>
  </si>
  <si>
    <t>transmembrane transport;hydrogen-translocating pyrophosphatase activity;cytoplasmic vesicle;proton transport;metal ion binding;vacuolar membrane;integral component of membrane;oxidative phosphorylation;inorganic diphosphatase activity</t>
  </si>
  <si>
    <t>Bradi4g04470</t>
  </si>
  <si>
    <t>rgs domain-containing serine threonine-protein kinase a</t>
  </si>
  <si>
    <t>GO:0005524;GO:0006355;GO:0004672;GO:0006468</t>
  </si>
  <si>
    <t>protein kinase activity;protein phosphorylation;ATP binding;regulation of transcription, DNA-templated</t>
  </si>
  <si>
    <t>Bradi3g03490</t>
  </si>
  <si>
    <t>cycloartenol synthase</t>
  </si>
  <si>
    <t>GO:0015995;GO:0016117;GO:0006636;GO:0005739;GO:0009555;GO:0010027;GO:0019288;GO:0016871;GO:0006655;GO:0005773;GO:0016126;GO:0019745</t>
  </si>
  <si>
    <t>phosphatidylglycerol biosynthetic process;chlorophyll biosynthetic process;pentacyclic triterpenoid biosynthetic process;pollen development;vacuole;carotenoid biosynthetic process;sterol biosynthetic process;thylakoid membrane organization;isopentenyl diphosphate biosynthetic process, methylerythritol 4-phosphate pathway;cycloartenol synthase activity;mitochondrion;unsaturated fatty acid biosynthetic process</t>
  </si>
  <si>
    <t>Bradi5g02440</t>
  </si>
  <si>
    <t>Bradi1g07650</t>
  </si>
  <si>
    <t>Bradi3g00697</t>
  </si>
  <si>
    <t>trihelix transcription factor gtl1-like</t>
  </si>
  <si>
    <t>GO:0005667;GO:0003700;GO:0005516;GO:0045893;GO:0045449;GO:0001158</t>
  </si>
  <si>
    <t>enhancer sequence-specific DNA binding;transcription factor activity, sequence-specific DNA binding;transcription factor complex;calmodulin binding;positive regulation of transcription, DNA-templated;regulation of transcription, DNA-templated</t>
  </si>
  <si>
    <t>Bradi3g55237</t>
  </si>
  <si>
    <t>receptor-like serine threonine-protein kinase ale2 isoform x2</t>
  </si>
  <si>
    <t>Bradi2g48457</t>
  </si>
  <si>
    <t>probable beta-d-xylosidase 2</t>
  </si>
  <si>
    <t>Bradi1g77510</t>
  </si>
  <si>
    <t>wd repeat-containing protein 44</t>
  </si>
  <si>
    <t>Bradi5g16425</t>
  </si>
  <si>
    <t>Bradi3g45850</t>
  </si>
  <si>
    <t>Bradi2g43020</t>
  </si>
  <si>
    <t>glyoxysomal fatty acid beta-oxidation multifunctional protein mfp-a-like</t>
  </si>
  <si>
    <t>GO:0009062;GO:0016508;GO:0007031;GO:0006552;GO:0006574;GO:0006550;GO:0005730;GO:0006633;GO:0006568;GO:0006554;GO:0080129;GO:0043161;GO:0009506;GO:0009407;GO:0003857;GO:0005618;GO:0055114;GO:0018874;GO:0051788</t>
  </si>
  <si>
    <t>oxidation-reduction process;toxin catabolic process;benzoate metabolic process;fatty acid biosynthetic process;response to misfolded protein;leucine catabolic process;tryptophan metabolic process;proteasome-mediated ubiquitin-dependent protein catabolic process;isoleucine catabolic process;peroxisome organization;long-chain-enoyl-CoA hydratase activity;3-hydroxyacyl-CoA dehydrogenase activity;lysine catabolic process;valine catabolic process;proteasome core complex assembly;fatty acid catabolic process;plasmodesma;nucleolus;cell wall</t>
  </si>
  <si>
    <t>Bradi4g14970</t>
  </si>
  <si>
    <t>Bradi2g08937</t>
  </si>
  <si>
    <t>proline-rich receptor-like protein kinase perk15</t>
  </si>
  <si>
    <t>GO:0005524;GO:0005739;GO:0009069;GO:0004674;GO:0006468;GO:0005886</t>
  </si>
  <si>
    <t>protein serine/threonine kinase activity;plasma membrane;serine family amino acid metabolic process;protein phosphorylation;ATP binding;mitochondrion</t>
  </si>
  <si>
    <t>Bradi5g08810</t>
  </si>
  <si>
    <t>PREDICTED: uncharacterized protein LOC100837648 isoform X2</t>
  </si>
  <si>
    <t>Bradi1g26330</t>
  </si>
  <si>
    <t>Bradi2g46510</t>
  </si>
  <si>
    <t>two pore calcium channel protein 1 isoform x1</t>
  </si>
  <si>
    <t>GO:0009651;GO:0080141;GO:0007033;GO:0007030;GO:0005891;GO:0009556;GO:0005794;GO:0000325;GO:0005774;GO:0006952;GO:0005245;GO:0009845;GO:0052543;GO:0010119;GO:0005509;GO:0034765;GO:0070588;GO:0019722</t>
  </si>
  <si>
    <t>microsporogenesis;vacuole organization;Golgi organization;regulation of ion transmembrane transport;calcium-mediated signaling;voltage-gated calcium channel complex;voltage-gated calcium channel activity;defense response;seed germination;vacuolar membrane;calcium ion transmembrane transport;Golgi apparatus;calcium ion binding;callose deposition in cell wall;response to salt stress;regulation of stomatal movement;plant-type vacuole;regulation of jasmonic acid biosynthetic process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</si>
  <si>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</si>
  <si>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Bradi3g32210</t>
  </si>
  <si>
    <t>Bradi2g49387</t>
  </si>
  <si>
    <t>GO:0004180;GO:0006508;GO:0008237</t>
  </si>
  <si>
    <t>metallopeptidase activity;carboxypeptidase activity;proteolysis</t>
  </si>
  <si>
    <t>Bradi2g03012</t>
  </si>
  <si>
    <t>Bradi4g29390</t>
  </si>
  <si>
    <t>endo- -beta-glucanase 2</t>
  </si>
  <si>
    <t>GO:0016998;GO:0052861;GO:0052862</t>
  </si>
  <si>
    <t>glucan endo-1,4-beta-glucanase activity, C-3 substituted reducing group;glucan endo-1,3-beta-glucanase activity, C-3 substituted reducing group;cell wall macromolecule catabolic process</t>
  </si>
  <si>
    <t>Bradi2g19572</t>
  </si>
  <si>
    <t>vesicle-fusing ATPase-like [Elaeis guineensis]</t>
  </si>
  <si>
    <t>GO:0016887;GO:0005524;GO:0009506;GO:0048211;GO:0043001;GO:0006891;GO:0005773;GO:0005795;GO:0005886</t>
  </si>
  <si>
    <t>Golgi vesicle docking;vacuole;ATPase activity;Golgi to plasma membrane protein transport;plasma membrane;plasmodesma;intra-Golgi vesicle-mediated transport;ATP binding;Golgi stack</t>
  </si>
  <si>
    <t>Bradi2g33920</t>
  </si>
  <si>
    <t>mar-binding filament-like protein 1 isoform x2</t>
  </si>
  <si>
    <t>GO:0019682;GO:0009534;GO:0008654;GO:0005982;GO:0006139;GO:0009657;GO:0043436;GO:0044723</t>
  </si>
  <si>
    <t>glyceraldehyde-3-phosphate metabolic process;starch metabolic process;phospholipid biosynthetic process;oxoacid metabolic process;plastid organization;chloroplast thylakoid;nucleobase-containing compound metabolic process;single-organism carbohydrate metabolic process</t>
  </si>
  <si>
    <t>Bradi3g60040</t>
  </si>
  <si>
    <t>gpi ethanolamine phosphate transferase 2 isoform x1</t>
  </si>
  <si>
    <t>GO:0006506;GO:0051267;GO:0030176</t>
  </si>
  <si>
    <t>CP2 mannose-ethanolamine phosphotransferase activity;GPI anchor biosynthetic process;integral component of endoplasmic reticulum membrane</t>
  </si>
  <si>
    <t>Bradi4g34840</t>
  </si>
  <si>
    <t>PREDICTED: uncharacterized protein LOC100820958 isoform X1</t>
  </si>
  <si>
    <t>Bradi3g52210</t>
  </si>
  <si>
    <t>ubiquitin carboxyl-terminal hydrolase 21-like</t>
  </si>
  <si>
    <t>Bradi1g63160</t>
  </si>
  <si>
    <t>insulin-degrading enzyme</t>
  </si>
  <si>
    <t>GO:0046872;GO:0006508;GO:0005829;GO:0004222</t>
  </si>
  <si>
    <t>metal ion binding;cytosol;metalloendopeptidase activity;proteolysis</t>
  </si>
  <si>
    <t>Bradi2g08500</t>
  </si>
  <si>
    <t>Bradi3g25620</t>
  </si>
  <si>
    <t>colon cancer-associated protein mic1-like containing expressed</t>
  </si>
  <si>
    <t>Bradi5g06370</t>
  </si>
  <si>
    <t>Bradi5g12847</t>
  </si>
  <si>
    <t>poly -specific ribonuclease parn isoform x1</t>
  </si>
  <si>
    <t>GO:0003676;GO:0005634;GO:0009737;GO:0009651;GO:0003824;GO:0005739;GO:0008152;GO:0009560;GO:0009751</t>
  </si>
  <si>
    <t>response to salt stress;catalytic activity;nucleic acid binding;nucleus;metabolic process;embryo sac egg cell differentiation;response to abscisic acid;mitochondrion;response to salicylic acid</t>
  </si>
  <si>
    <t>Bradi4g23097</t>
  </si>
  <si>
    <t>origin recognition complex subunit 3</t>
  </si>
  <si>
    <t>GO:0003677;GO:0006261;GO:0000724;GO:0000911;GO:0005664;GO:0009536;GO:0009744;GO:0048527</t>
  </si>
  <si>
    <t>response to sucrose;double-strand break repair via homologous recombination;plastid;nuclear origin of replication recognition complex;cytokinesis by cell plate formation;DNA-dependent DNA replication;lateral root development;DNA binding</t>
  </si>
  <si>
    <t>Bradi3g51490</t>
  </si>
  <si>
    <t>GO:0048364;GO:0005634;GO:0005667;GO:0003700;GO:0005739;GO:0006355;GO:0046983;GO:0045449</t>
  </si>
  <si>
    <t>transcription factor activity, sequence-specific DNA binding;root development;transcription factor complex;nucleus;protein dimerization activity;mitochondrion;regulation of transcription, DNA-templated</t>
  </si>
  <si>
    <t>Bradi2g22360</t>
  </si>
  <si>
    <t>dna replication licensing factor mcm3</t>
  </si>
  <si>
    <t>GO:0008283;GO:0016458;GO:0006270;GO:0000911;GO:0006275;GO:0042555;GO:0006268;GO:0005657;GO:0005634;GO:0003677;GO:0005524;GO:0003678;GO:0006306;GO:0009909;GO:0051726;GO:0051567</t>
  </si>
  <si>
    <t>DNA replication initiation;MCM complex;cell proliferation;gene silencing;nucleus;DNA unwinding involved in DNA replication;regulation of cell cycle;cytokinesis by cell plate formation;regulation of DNA replication;DNA helicase activity;DNA binding;histone H3-K9 methylation;regulation of flower development;DNA methylation;replication fork;ATP binding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</si>
  <si>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</t>
  </si>
  <si>
    <t>Bradi1g07110</t>
  </si>
  <si>
    <t>probable methyltransferase pmt28 isoform x1</t>
  </si>
  <si>
    <t>GO:0005802;GO:0005768;GO:0010181;GO:0016491;GO:0008168;GO:0055114;GO:0051536;GO:0032259</t>
  </si>
  <si>
    <t>FMN binding;iron-sulfur cluster binding;endosome;oxidation-reduction process;methyltransferase activity;methylation;oxidoreductase activity;trans-Golgi network</t>
  </si>
  <si>
    <t>Bradi3g50930</t>
  </si>
  <si>
    <t>scl1 protein</t>
  </si>
  <si>
    <t>Bradi4g04730</t>
  </si>
  <si>
    <t>dna replication licensing factor mcm7</t>
  </si>
  <si>
    <t>GO:0008283;GO:0006270;GO:0010182;GO:0006342;GO:0042555;GO:0006268;GO:0007049;GO:0005657;GO:0005634;GO:0003677;GO:0005524;GO:0003678;GO:0006306;GO:0005737;GO:0051567</t>
  </si>
  <si>
    <t>DNA replication initiation;chromatin silencing;MCM complex;cell proliferation;cell cycle;sugar mediated signaling pathway;nucleus;DNA unwinding involved in DNA replication;DNA helicase activity;DNA binding;cytoplasm;histone H3-K9 methylation;DNA methylation;replication fork;ATP binding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</si>
  <si>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</t>
  </si>
  <si>
    <t>Bradi2g10040</t>
  </si>
  <si>
    <t>dna gyrase subunit chloroplastic mitochondrial-like</t>
  </si>
  <si>
    <t>GO:0009295;GO:0003677;GO:0005524;GO:0009507;GO:0009330;GO:0005739;GO:0007059;GO:0005694;GO:0003918;GO:0006265;GO:0006268</t>
  </si>
  <si>
    <t>DNA topoisomerase type II (ATP-hydrolyzing) activity;chloroplast;chromosome segregation;chromosome;DNA topological change;DNA unwinding involved in DNA replication;DNA topoisomerase complex (ATP-hydrolyzing);ATP binding;nucleoid;DNA binding;mitochondrion</t>
  </si>
  <si>
    <t>Bradi4g36450</t>
  </si>
  <si>
    <t>GO:0003723;GO:0000290;GO:0033962;GO:0000932</t>
  </si>
  <si>
    <t>P-body;cytoplasmic mRNA processing body assembly;deadenylation-dependent decapping of nuclear-transcribed mRNA;RNA binding</t>
  </si>
  <si>
    <t>Bradi1g05590</t>
  </si>
  <si>
    <t>Bradi1g65440</t>
  </si>
  <si>
    <t>pyruvate decarboxylase 2</t>
  </si>
  <si>
    <t>GO:0000287;GO:0030976;GO:0006094;GO:0004737;GO:0006096</t>
  </si>
  <si>
    <t>magnesium ion binding;pyruvate decarboxylase activity;glycolytic process;gluconeogenesis;thiamine pyrophosphate binding</t>
  </si>
  <si>
    <t>Bradi3g04500</t>
  </si>
  <si>
    <t>PREDICTED: uncharacterized protein LOC100836034</t>
  </si>
  <si>
    <t>Bradi1g59430</t>
  </si>
  <si>
    <t>probable serine threonine-protein kinase ddb_g0278509</t>
  </si>
  <si>
    <t>GO:0005515;GO:0046777;GO:0009069;GO:0004674;GO:0009536</t>
  </si>
  <si>
    <t>protein autophosphorylation;plastid;protein serine/threonine kinase activity;serine family amino acid metabolic process;protein binding</t>
  </si>
  <si>
    <t>Bradi1g45890</t>
  </si>
  <si>
    <t>acyl-peptide hydrolase</t>
  </si>
  <si>
    <t>GO:0006508;GO:0008236;GO:0004177</t>
  </si>
  <si>
    <t>serine-type peptidase activity;aminopeptidase activity;proteolysis</t>
  </si>
  <si>
    <t>Bradi2g61436</t>
  </si>
  <si>
    <t>protein mto1 mitochondrial isoform x1</t>
  </si>
  <si>
    <t>GO:0016491;GO:0050660;GO:0055114;GO:0002098;GO:0042744</t>
  </si>
  <si>
    <t>hydrogen peroxide catabolic process;tRNA wobble uridine modification;oxidation-reduction process;oxidoreductase activity;flavin adenine dinucleotide binding</t>
  </si>
  <si>
    <t>Bradi2g07700</t>
  </si>
  <si>
    <t>tom1-like protein 2</t>
  </si>
  <si>
    <t>GO:0006886;GO:0005622</t>
  </si>
  <si>
    <t>intracellular;intracellular protein transport</t>
  </si>
  <si>
    <t>Bradi1g42000</t>
  </si>
  <si>
    <t>beta-amyrin synthase</t>
  </si>
  <si>
    <t>GO:0016866;GO:0008152;GO:0016021</t>
  </si>
  <si>
    <t>intramolecular transferase activity;metabolic process;integral component of membrane</t>
  </si>
  <si>
    <t>Bradi5g16400</t>
  </si>
  <si>
    <t>GO:0016887;GO:0005524;GO:0015245;GO:0080051;GO:0009737;GO:0009651;GO:0015908;GO:0008152;GO:0009897;GO:0009611</t>
  </si>
  <si>
    <t>ATPase activity;response to salt stress;response to wounding;cutin transport;external side of plasma membrane;metabolic process;fatty acid transporter activity;ATP binding;response to abscisic acid;fatty acid transport</t>
  </si>
  <si>
    <t>Bradi3g57567</t>
  </si>
  <si>
    <t>homeobox-leucine zipper protein roc8-like</t>
  </si>
  <si>
    <t>Bradi5g26450</t>
  </si>
  <si>
    <t>Bradi1g50067</t>
  </si>
  <si>
    <t>arginine decarboxylase</t>
  </si>
  <si>
    <t>GO:0006527;GO:0009409;GO:0008792;GO:0006560;GO:0008295;GO:0009446</t>
  </si>
  <si>
    <t>proline metabolic process;spermidine biosynthetic process;arginine catabolic process;arginine decarboxylase activity;response to cold;putrescine biosynthetic process</t>
  </si>
  <si>
    <t>Bradi2g51417</t>
  </si>
  <si>
    <t>Bradi1g28190</t>
  </si>
  <si>
    <t>serine threonine-protein kinase srpk-like</t>
  </si>
  <si>
    <t>Bradi4g31227</t>
  </si>
  <si>
    <t>dna cross-link repair protein snm1</t>
  </si>
  <si>
    <t>GO:0007062;GO:0005515;GO:0016491;GO:0045132;GO:0009630;GO:0031048</t>
  </si>
  <si>
    <t>meiotic chromosome segregation;sister chromatid cohesion;oxidoreductase activity;chromatin silencing by small RNA;protein binding;gravitropism</t>
  </si>
  <si>
    <t>Bradi1g77610</t>
  </si>
  <si>
    <t>trihelix transcription factor gtl1-like isoform x2</t>
  </si>
  <si>
    <t>Bradi2g07660</t>
  </si>
  <si>
    <t>glyoxylate reductase isoform 1</t>
  </si>
  <si>
    <t>Bradi1g50890</t>
  </si>
  <si>
    <t>acyl- synthetase family member</t>
  </si>
  <si>
    <t>Bradi3g44620</t>
  </si>
  <si>
    <t>acetate-- ligase chloroplastic glyoxysomal-like</t>
  </si>
  <si>
    <t>GO:0005524;GO:0006094;GO:0003987;GO:0016208;GO:0006096;GO:0019643;GO:0019427</t>
  </si>
  <si>
    <t>acetyl-CoA biosynthetic process from acetate;reductive tricarboxylic acid cycle;AMP binding;acetate-CoA ligase activity;glycolytic process;ATP binding;gluconeogenesis</t>
  </si>
  <si>
    <t>Bradi2g16610</t>
  </si>
  <si>
    <t>auxin response factor 15</t>
  </si>
  <si>
    <t>GO:0005634;GO:0003677;GO:0006355;GO:0009734</t>
  </si>
  <si>
    <t>nucleus;DNA binding;auxin-activated signaling pathway;regulation of transcription, DNA-templated</t>
  </si>
  <si>
    <t>Bradi2g41696</t>
  </si>
  <si>
    <t>GO:0005524;GO:0004713;GO:0005515;GO:0016021;GO:0016023;GO:0009069;GO:0004674;GO:0006468</t>
  </si>
  <si>
    <t>cytoplasmic vesicle;protein serine/threonine kinase activity;serine family amino acid metabolic process;protein tyrosine kinase activity;protein phosphorylation;integral component of membrane;protein binding;ATP binding</t>
  </si>
  <si>
    <t>Bradi4g00430</t>
  </si>
  <si>
    <t>GO:0005975;GO:0016901;GO:0048038;GO:0005739;GO:0016023;GO:0055114</t>
  </si>
  <si>
    <t>carbohydrate metabolic process;quinone binding;cytoplasmic vesicle;oxidation-reduction process;oxidoreductase activity, acting on the CH-OH group of donors, quinone or similar compound as acceptor;mitochondrion</t>
  </si>
  <si>
    <t>Bradi3g56670</t>
  </si>
  <si>
    <t>GO:1903959;GO:0043231;GO:0016021;GO:0044444;GO:0006821;GO:0005247</t>
  </si>
  <si>
    <t>cytoplasmic part;chloride transport;voltage-gated chloride channel activity;intracellular membrane-bounded organelle;regulation of anion transmembrane transport;integral component of membrane</t>
  </si>
  <si>
    <t>Bradi1g07277</t>
  </si>
  <si>
    <t>Bradi3g18850</t>
  </si>
  <si>
    <t>GO:0005789;GO:0006118;GO:0010181;GO:0005506;GO:0003958;GO:0005829;GO:0016709;GO:0055114</t>
  </si>
  <si>
    <t>FMN binding;oxidoreductase activity, acting on paired donors, with incorporation or reduction of molecular oxygen, NAD(P)H as one donor, and incorporation of one atom of oxygen;iron ion binding;endoplasmic reticulum membrane;oxidation-reduction process;cytosol;NADPH-hemoprotein reductase activity;obsolete electron transport</t>
  </si>
  <si>
    <t>Bradi2g13800</t>
  </si>
  <si>
    <t>GO:0003779;GO:0060151;GO:0030048;GO:0051646;GO:0051645</t>
  </si>
  <si>
    <t>mitochondrion localization;actin filament-based movement;Golgi localization;peroxisome localization;actin binding</t>
  </si>
  <si>
    <t>Bradi4g44720</t>
  </si>
  <si>
    <t>Bradi3g06770</t>
  </si>
  <si>
    <t>protein lyk5</t>
  </si>
  <si>
    <t>GO:0005524;GO:0008061;GO:0005739;GO:0004672;GO:0006468;GO:0010200</t>
  </si>
  <si>
    <t>protein kinase activity;protein phosphorylation;chitin binding;ATP binding;mitochondrion;response to chitin</t>
  </si>
  <si>
    <t>Bradi2g46190</t>
  </si>
  <si>
    <t>low quality protein: auxin response factor 2-like</t>
  </si>
  <si>
    <t>Bradi2g12850</t>
  </si>
  <si>
    <t>GO:0042967;GO:0019432;GO:0004144;GO:0033306;GO:0009536</t>
  </si>
  <si>
    <t>triglyceride biosynthetic process;plastid;phytol metabolic process;acyl-carrier-protein biosynthetic process;diacylglycerol O-acyltransferase activity</t>
  </si>
  <si>
    <t>Bradi4g12060</t>
  </si>
  <si>
    <t>armadillo repeat-containing protein 8-like</t>
  </si>
  <si>
    <t>Bradi1g52425</t>
  </si>
  <si>
    <t>kinesin-like protein kif22 isoform x1</t>
  </si>
  <si>
    <t>Bradi2g53650</t>
  </si>
  <si>
    <t>u-box domain-containing protein 16-like</t>
  </si>
  <si>
    <t>GO:0004842;GO:0005515;GO:0009536;GO:0016874;GO:0016567</t>
  </si>
  <si>
    <t>plastid;protein ubiquitination;ubiquitin-protein transferase activity;ligase activity;protein binding</t>
  </si>
  <si>
    <t>Bradi5g22330</t>
  </si>
  <si>
    <t>Bradi1g59410</t>
  </si>
  <si>
    <t>GO:0016579;GO:0010074;GO:0009640;GO:0035196;GO:0009560;GO:0000741;GO:0000278;GO:0000398;GO:0006406;GO:0006626;GO:0005634;GO:0001510;GO:0005515;GO:0009909;GO:0045893;GO:0006606;GO:0016571;GO:0051604;GO:0030422;GO:0010388;GO:0016567</t>
  </si>
  <si>
    <t>karyogamy;maintenance of meristem identity;protein deneddylation;protein maturation;protein ubiquitination;nucleus;mitotic cell cycle;embryo sac egg cell differentiation;protein binding;protein import into nucleus;RNA methylation;production of miRNAs involved in gene silencing by miRNA;histone methylation;protein deubiquitination;mRNA splicing, via spliceosome;photomorphogenesis;regulation of flower development;mRNA export from nucleus;protein targeting to mitochondrion;production of siRNA involved in RNA interference;positive regulation of transcription, DNA-templated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</si>
  <si>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</si>
  <si>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Bradi4g31540</t>
  </si>
  <si>
    <t>phospholipid:diacylglycerol acyltransferase 1</t>
  </si>
  <si>
    <t>GO:0042967;GO:0008374;GO:0006629;GO:0005783;GO:0005773</t>
  </si>
  <si>
    <t>vacuole;lipid metabolic process;acyl-carrier-protein biosynthetic process;endoplasmic reticulum;O-acyltransferase activity</t>
  </si>
  <si>
    <t>Bradi2g20141</t>
  </si>
  <si>
    <t>Bradi3g22660</t>
  </si>
  <si>
    <t>acyl-coenzyme a oxidase peroxisomal-like</t>
  </si>
  <si>
    <t>Bradi2g62670</t>
  </si>
  <si>
    <t>Bradi3g60617</t>
  </si>
  <si>
    <t>zinc finger ccch domain-containing protein 32-like</t>
  </si>
  <si>
    <t>Bradi3g36080</t>
  </si>
  <si>
    <t>Bradi1g26180</t>
  </si>
  <si>
    <t>condensin-2 complex subunit h2</t>
  </si>
  <si>
    <t>GO:0000793;GO:0045739;GO:0051276</t>
  </si>
  <si>
    <t>condensed chromosome;chromosome organization;positive regulation of DNA repair</t>
  </si>
  <si>
    <t>Bradi4g29500</t>
  </si>
  <si>
    <t>Bradi2g30560</t>
  </si>
  <si>
    <t>stromal 70 kda heat shock-related chloroplastic</t>
  </si>
  <si>
    <t>GO:0005524;GO:0032440;GO:0051082;GO:0055114;GO:0006457;GO:0009536</t>
  </si>
  <si>
    <t>plastid;oxidation-reduction process;2-alkenal reductase [NAD(P)] activity;protein folding;ATP binding;unfolded protein binding</t>
  </si>
  <si>
    <t>Bradi4g20920</t>
  </si>
  <si>
    <t>PREDICTED: uncharacterized protein LOC100822573</t>
  </si>
  <si>
    <t>GO:0009909;GO:0016570;GO:0048449;GO:0009536</t>
  </si>
  <si>
    <t>plastid;histone modification;regulation of flower development;floral organ formation</t>
  </si>
  <si>
    <t>Bradi1g47666</t>
  </si>
  <si>
    <t>Bradi5g21750</t>
  </si>
  <si>
    <t>narrow leaf 1</t>
  </si>
  <si>
    <t>Bradi3g57450</t>
  </si>
  <si>
    <t>heat shock 70 kda mitochondrial</t>
  </si>
  <si>
    <t>GO:0005524;GO:0005739;GO:0051082;GO:0006457</t>
  </si>
  <si>
    <t>protein folding;ATP binding;unfolded protein binding;mitochondrion</t>
  </si>
  <si>
    <t>Bradi4g33878</t>
  </si>
  <si>
    <t>heat shock 70 kda mitochondrial-like</t>
  </si>
  <si>
    <t>GO:0005524;GO:0051082;GO:0006457</t>
  </si>
  <si>
    <t>protein folding;ATP binding;unfolded protein binding</t>
  </si>
  <si>
    <t>Bradi2g14710</t>
  </si>
  <si>
    <t>tpr repeat-containing thioredoxin ttl1-like</t>
  </si>
  <si>
    <t>GO:0005515;GO:0045454;GO:0009536</t>
  </si>
  <si>
    <t>plastid;cell redox homeostasis;protein binding</t>
  </si>
  <si>
    <t>Bradi5g01730</t>
  </si>
  <si>
    <t>trna-dihydrouridine synthase</t>
  </si>
  <si>
    <t>GO:0017150;GO:0002943;GO:0046872;GO:0050660;GO:0055114;GO:0009536</t>
  </si>
  <si>
    <t>plastid;oxidation-reduction process;metal ion binding;tRNA dihydrouridine synthesis;tRNA dihydrouridine synthase activity;flavin adenine dinucleotide binding</t>
  </si>
  <si>
    <t>Bradi3g45880</t>
  </si>
  <si>
    <t>auxin response factor 7-like</t>
  </si>
  <si>
    <t>Bradi3g19347</t>
  </si>
  <si>
    <t>sister chromatid cohesion 1 protein 3-like</t>
  </si>
  <si>
    <t>GO:0051225;GO:0005515;GO:0009561;GO:0000280;GO:0000911;GO:0009555;GO:0042023;GO:0006275;GO:0000798;GO:0005730;GO:0010389</t>
  </si>
  <si>
    <t>pollen development;nuclear cohesin complex;spindle assembly;regulation of G2/M transition of mitotic cell cycle;nucleolus;nuclear division;megagametogenesis;protein binding;cytokinesis by cell plate formation;regulation of DNA replication;DNA endoreduplication</t>
  </si>
  <si>
    <t>Bradi1g69550</t>
  </si>
  <si>
    <t>Bradi3g43960</t>
  </si>
  <si>
    <t>Bradi2g43110</t>
  </si>
  <si>
    <t>probable inactive receptor kinase at2g26730</t>
  </si>
  <si>
    <t>GO:0006084;GO:0008361;GO:0046777;GO:0007178;GO:0009755;GO:0009832;GO:0005524;GO:0009926;GO:0009506;GO:0016132;GO:0010015;GO:0010075;GO:0007020;GO:0007389;GO:0009664;GO:0009069;GO:0005982;GO:0005886;GO:0004675;GO:0001653;GO:0031625;GO:0000272;GO:0016021;GO:0016023;GO:0016126</t>
  </si>
  <si>
    <t>serine family amino acid metabolic process;microtubule nucleation;regulation of cell size;brassinosteroid biosynthetic process;hormone-mediated signaling pathway;starch metabolic process;protein autophosphorylation;plasmodesma;root morphogenesis;regulation of meristem growth;transmembrane receptor protein serine/threonine kinase activity;ATP binding;ubiquitin protein ligase binding;plasma membrane;sterol biosynthetic process;integral component of membrane;peptide receptor activity;transmembrane receptor protein serine/threonine kinase signaling pathway;auxin polar transport;cytoplasmic vesicle;plant-type cell wall biogenesis;polysaccharide catabolic process;acetyl-CoA metabolic process;plant-type cell wall organization;pattern specification process</t>
  </si>
  <si>
    <t>Bradi1g17257</t>
  </si>
  <si>
    <t>alpha-l-arabinofuranosidase 1-like</t>
  </si>
  <si>
    <t>Bradi3g54120</t>
  </si>
  <si>
    <t>two-component response regulator arr12</t>
  </si>
  <si>
    <t>Bradi1g04210</t>
  </si>
  <si>
    <t>dna gyrase subunit chloroplastic mitochondrial</t>
  </si>
  <si>
    <t>GO:0009295;GO:0009330;GO:0009220;GO:0007059;GO:0005694;GO:0006265;GO:0006268;GO:0003677;GO:0005524;GO:0009507;GO:0005739;GO:0016592;GO:0003918</t>
  </si>
  <si>
    <t>pyrimidine ribonucleotide biosynthetic process;chromosome;DNA unwinding involved in DNA replication;DNA binding;mitochondrion;DNA topoisomerase type II (ATP-hydrolyzing) activity;chloroplast;chromosome segregation;mediator complex;DNA topological change;DNA topoisomerase complex (ATP-hydrolyzing);ATP binding;nucleoid</t>
  </si>
  <si>
    <t>Cellular Component;Cellular Component;Cellular Component;Cellular Component;Cellular Component;Cellular Component;Molecular Function;Molecular Function;Molecular Function;Biological Process;Biological Process;Biological Process;Biological Process</t>
  </si>
  <si>
    <t>Bradi5g08250</t>
  </si>
  <si>
    <t>Bradi1g42360</t>
  </si>
  <si>
    <t>pentatricopeptide repeat-containing protein at4g13650-like</t>
  </si>
  <si>
    <t>Bradi1g64817</t>
  </si>
  <si>
    <t>cobra-like protein 7</t>
  </si>
  <si>
    <t>GO:0010215;GO:0016023;GO:0016049;GO:0031225</t>
  </si>
  <si>
    <t>cytoplasmic vesicle;anchored component of membrane;cellulose microfibril organization;cell growth</t>
  </si>
  <si>
    <t>Bradi3g30670</t>
  </si>
  <si>
    <t>probable methyltransferase pmt17</t>
  </si>
  <si>
    <t>GO:0008168;GO:0016310;GO:0016301;GO:0032259</t>
  </si>
  <si>
    <t>methyltransferase activity;kinase activity;methylation;phosphorylation</t>
  </si>
  <si>
    <t>Bradi1g76640</t>
  </si>
  <si>
    <t>k(+) efflux antiporter 5 isoform x1</t>
  </si>
  <si>
    <t>Bradi2g24930</t>
  </si>
  <si>
    <t>Bradi1g04990</t>
  </si>
  <si>
    <t>GO:0016021;GO:0006486;GO:0008378;GO:0005794;GO:0030246</t>
  </si>
  <si>
    <t>carbohydrate binding;protein glycosylation;galactosyltransferase activity;integral component of membrane;Golgi apparatus</t>
  </si>
  <si>
    <t>Bradi1g32800</t>
  </si>
  <si>
    <t>Bradi3g28490</t>
  </si>
  <si>
    <t>GO:0003676;GO:0005524;GO:0005516;GO:0005739;GO:0008152;GO:0008026;GO:0005886</t>
  </si>
  <si>
    <t>plasma membrane;ATP-dependent helicase activity;nucleic acid binding;metabolic process;ATP binding;calmodulin binding;mitochondrion</t>
  </si>
  <si>
    <t>Bradi2g57987</t>
  </si>
  <si>
    <t>protein downstream neighbor of son isoform x2</t>
  </si>
  <si>
    <t>Bradi3g33460</t>
  </si>
  <si>
    <t>GO:0005524;GO:0004713;GO:0048731;GO:0044464;GO:0009069;GO:0004674;GO:0006468</t>
  </si>
  <si>
    <t>cell part;protein serine/threonine kinase activity;serine family amino acid metabolic process;protein tyrosine kinase activity;system development;protein phosphorylation;ATP binding</t>
  </si>
  <si>
    <t>Bradi1g10100</t>
  </si>
  <si>
    <t>dna ligase-like</t>
  </si>
  <si>
    <t>Bradi2g27440</t>
  </si>
  <si>
    <t>pentatricopeptide repeat-containing protein at1g20230</t>
  </si>
  <si>
    <t>Bradi3g20550</t>
  </si>
  <si>
    <t>probable galacturonosyltransferase 4 isoform x2</t>
  </si>
  <si>
    <t>Bradi4g08860</t>
  </si>
  <si>
    <t>GO:0005524;GO:0016020;GO:0009069;GO:0004674;GO:0030246;GO:0006468</t>
  </si>
  <si>
    <t>membrane;carbohydrate binding;protein serine/threonine kinase activity;serine family amino acid metabolic process;protein phosphorylation;ATP binding</t>
  </si>
  <si>
    <t>Bradi2g50120</t>
  </si>
  <si>
    <t>auxin response factor 3-like</t>
  </si>
  <si>
    <t>Bradi2g51705</t>
  </si>
  <si>
    <t>zinc- peroxisomal-like</t>
  </si>
  <si>
    <t>GO:0046872;GO:0006508;GO:0004222</t>
  </si>
  <si>
    <t>metal ion binding;metalloendopeptidase activity;proteolysis</t>
  </si>
  <si>
    <t>Bradi2g20897</t>
  </si>
  <si>
    <t>Bradi4g44093</t>
  </si>
  <si>
    <t>Os11g0124300 [Oryza sativa Japonica Group]</t>
  </si>
  <si>
    <t>GO:0005634;GO:0005667;GO:0003700;GO:0006355;GO:0008356;GO:0043565;GO:0009630;GO:0009956;GO:0045449;GO:0009536;GO:0051457</t>
  </si>
  <si>
    <t>asymmetric cell division;transcription factor activity, sequence-specific DNA binding;radial pattern formation;plastid;sequence-specific DNA binding;transcription factor complex;nucleus;gravitropism;maintenance of protein location in nucleus;regulation of transcription, DNA-templated</t>
  </si>
  <si>
    <t>Bradi3g46760</t>
  </si>
  <si>
    <t>Bradi2g54927</t>
  </si>
  <si>
    <t>GO:0031426;GO:0005515;GO:0045893;GO:0035196;GO:0030422;GO:0031425;GO:0043687;GO:0009536;GO:0016787;GO:0000398</t>
  </si>
  <si>
    <t>polycistronic mRNA processing;mRNA splicing, via spliceosome;plastid;hydrolase activity;post-translational protein modification;protein binding;production of siRNA involved in RNA interference;chloroplast RNA processing;production of miRNAs involved in gene silencing by miRNA;positive regulation of transcription, DNA-templated</t>
  </si>
  <si>
    <t>Bradi2g16960</t>
  </si>
  <si>
    <t>probable ubiquitin-conjugating enzyme e2 24 isoform x2</t>
  </si>
  <si>
    <t>GO:0061630;GO:0055062;GO:0031625;GO:0006817;GO:0005737;GO:0000209;GO:0016036;GO:0006301</t>
  </si>
  <si>
    <t>cytoplasm;phosphate ion homeostasis;protein polyubiquitination;ubiquitin protein ligase activity;phosphate ion transport;cellular response to phosphate starvation;postreplication repair;ubiquitin protein ligase binding</t>
  </si>
  <si>
    <t>Bradi1g51630</t>
  </si>
  <si>
    <t>probable leucine-rich repeat receptor-like protein kinase at5g63930</t>
  </si>
  <si>
    <t>Bradi4g08430</t>
  </si>
  <si>
    <t>poly -binding protein</t>
  </si>
  <si>
    <t>GO:0000166;GO:0003723;GO:0005737</t>
  </si>
  <si>
    <t>cytoplasm;RNA binding;nucleotide binding</t>
  </si>
  <si>
    <t>Bradi1g09970</t>
  </si>
  <si>
    <t>dead-box atp-dependent rna helicase 16</t>
  </si>
  <si>
    <t>GO:0005524;GO:0003723;GO:0006606;GO:0008152;GO:0004386;GO:0005622</t>
  </si>
  <si>
    <t>helicase activity;metabolic process;intracellular;protein import into nucleus;ATP binding;RNA binding</t>
  </si>
  <si>
    <t>Bradi2g57887</t>
  </si>
  <si>
    <t>uncharacterized loc100382312</t>
  </si>
  <si>
    <t>GO:0009570;GO:0003676;GO:0009508;GO:0045893;GO:0005829;GO:0042793</t>
  </si>
  <si>
    <t>transcription from plastid promoter;cytosol;chloroplast stroma;nucleic acid binding;plastid chromosome;positive regulation of transcription, DNA-templated</t>
  </si>
  <si>
    <t>Bradi1g66590</t>
  </si>
  <si>
    <t>heat shock cognate 70 kda protein 2</t>
  </si>
  <si>
    <t>Bradi5g15500</t>
  </si>
  <si>
    <t>GO:0006281;GO:0008270;GO:0005515</t>
  </si>
  <si>
    <t>protein binding;DNA repair;zinc ion binding</t>
  </si>
  <si>
    <t>Bradi2g45160</t>
  </si>
  <si>
    <t>alpha beta hydrolase-like</t>
  </si>
  <si>
    <t>Bradi3g43640</t>
  </si>
  <si>
    <t>70 kda peptidyl-prolyl isomerase</t>
  </si>
  <si>
    <t>GO:0005515;GO:0006457;GO:0016853</t>
  </si>
  <si>
    <t>isomerase activity;protein folding;protein binding</t>
  </si>
  <si>
    <t>Bradi1g03720</t>
  </si>
  <si>
    <t>Bradi3g03080</t>
  </si>
  <si>
    <t>l-aspartate chloroplastic</t>
  </si>
  <si>
    <t>GO:0006769;GO:0044318;GO:0009507;GO:0046497;GO:0009435;GO:0006531;GO:0055114;GO:0008734;GO:0006522</t>
  </si>
  <si>
    <t>alanine metabolic process;nicotinate nucleotide metabolic process;oxidation-reduction process;chloroplast;NAD biosynthetic process;aspartate metabolic process;L-aspartate oxidase activity;nicotinamide metabolic process;L-aspartate:fumarate oxidoreductase activity</t>
  </si>
  <si>
    <t>Bradi4g44320</t>
  </si>
  <si>
    <t>btb poz domain-containing protein at3g08570-like</t>
  </si>
  <si>
    <t>Bradi1g63433</t>
  </si>
  <si>
    <t>Bradi4g24960</t>
  </si>
  <si>
    <t>Bradi3g05830</t>
  </si>
  <si>
    <t>protein cypro4-like</t>
  </si>
  <si>
    <t>Bradi3g50980</t>
  </si>
  <si>
    <t>pentatricopeptide repeat-containing protein at5g39350</t>
  </si>
  <si>
    <t>Bradi1g35805</t>
  </si>
  <si>
    <t>cell division cycle protein 27 homolog b isoform x2</t>
  </si>
  <si>
    <t>GO:0048364;GO:0051301;GO:0003006;GO:0010033;GO:0005515;GO:0007276;GO:0009653;GO:0051726;GO:0006259;GO:0044424;GO:0006950</t>
  </si>
  <si>
    <t>DNA metabolic process;root development;developmental process involved in reproduction;response to stress;response to organic substance;cell division;gamete generation;regulation of cell cycle;protein binding;intracellular part;anatomical structure morphogenesis</t>
  </si>
  <si>
    <t>Bradi1g08280</t>
  </si>
  <si>
    <t>abc transporter b family member 25</t>
  </si>
  <si>
    <t>GO:0005524;GO:0042626;GO:0010044;GO:0055085;GO:0004672;GO:0000325;GO:0005774;GO:0006468;GO:0043190</t>
  </si>
  <si>
    <t>transmembrane transport;protein kinase activity;plant-type vacuole;ATP-binding cassette (ABC) transporter complex;protein phosphorylation;vacuolar membrane;response to aluminum ion;ATP binding;ATPase activity, coupled to transmembrane movement of substances</t>
  </si>
  <si>
    <t>Bradi3g09060</t>
  </si>
  <si>
    <t>probable lrr receptor-like serine threonine-protein kinase at5g45780 isoform x1</t>
  </si>
  <si>
    <t>GO:0005524;GO:0005515;GO:0009560;GO:0016021;GO:0016023;GO:0009069;GO:0004674;GO:0006468</t>
  </si>
  <si>
    <t>cytoplasmic vesicle;protein serine/threonine kinase activity;serine family amino acid metabolic process;embryo sac egg cell differentiation;protein phosphorylation;integral component of membrane;protein binding;ATP binding</t>
  </si>
  <si>
    <t>Bradi2g35707</t>
  </si>
  <si>
    <t>atp-dependent dna helicase q-like sim isoform x1</t>
  </si>
  <si>
    <t>GO:0003676;GO:0005657;GO:0005524;GO:0006270;GO:0006281;GO:0032508;GO:0006310;GO:0008026;GO:0006275;GO:0051726;GO:0043138</t>
  </si>
  <si>
    <t>DNA replication initiation;ATP-dependent helicase activity;DNA duplex unwinding;nucleic acid binding;replication fork;regulation of cell cycle;regulation of DNA replication;DNA recombination;ATP binding;DNA repair;3'-5' DNA helicase activity</t>
  </si>
  <si>
    <t>Molecular Function;Molecular Function;Molecular Function;Molecular Function;Biological Process;Biological Process;Biological Process;Biological Process;Biological Process;Biological Process;Cellular Component</t>
  </si>
  <si>
    <t>Bradi3g37580</t>
  </si>
  <si>
    <t>GO:0005634;GO:0050662;GO:0006355;GO:0015936;GO:0055114;GO:0006694;GO:0004420;GO:0006887;GO:0009734;GO:0000145</t>
  </si>
  <si>
    <t>coenzyme binding;oxidation-reduction process;exocyst;coenzyme A metabolic process;nucleus;hydroxymethylglutaryl-CoA reductase (NADPH) activity;exocytosis;steroid biosynthetic process;auxin-activated signaling pathway;regulation of transcription, DNA-templated</t>
  </si>
  <si>
    <t>Bradi4g45210</t>
  </si>
  <si>
    <t>retrovirus-related pol polyprotein from transposon tnt 1-94</t>
  </si>
  <si>
    <t>Bradi4g16357</t>
  </si>
  <si>
    <t>kinesin-related protein 11</t>
  </si>
  <si>
    <t>GO:0008283;GO:0006270;GO:0000911;GO:0048449;GO:0042023;GO:0005871;GO:0006275;GO:0007018;GO:0005874;GO:0008017;GO:0006346;GO:0005524;GO:0051225;GO:0003777;GO:0006306;GO:0009909;GO:0045298;GO:0000280;GO:0016572;GO:0010389;GO:0031048;GO:0051567</t>
  </si>
  <si>
    <t>microtubule motor activity;DNA replication initiation;microtubule-based movement;cell proliferation;spindle assembly;cytokinesis by cell plate formation;regulation of DNA replication;DNA endoreduplication;microtubule;histone H3-K9 methylation;kinesin complex;regulation of flower development;floral organ formation;microtubule binding;methylation-dependent chromatin silencing;regulation of G2/M transition of mitotic cell cycle;DNA methylation;nuclear division;chromatin silencing by small RNA;tubulin complex;ATP binding;histone phosphorylation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</si>
  <si>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</si>
  <si>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Bradi1g36530</t>
  </si>
  <si>
    <t>Bradi3g56960</t>
  </si>
  <si>
    <t>u-box domain-containing protein 11-like</t>
  </si>
  <si>
    <t>Bradi1g43240</t>
  </si>
  <si>
    <t>transmembrane protein 245-like</t>
  </si>
  <si>
    <t>Bradi3g19620</t>
  </si>
  <si>
    <t>Bradi2g23700</t>
  </si>
  <si>
    <t>Bradi1g26830</t>
  </si>
  <si>
    <t>receptor-like protein kinase at3g46340</t>
  </si>
  <si>
    <t>GO:0005802;GO:0005768;GO:0005515;GO:0016310;GO:0016301</t>
  </si>
  <si>
    <t>endosome;kinase activity;protein binding;phosphorylation;trans-Golgi network</t>
  </si>
  <si>
    <t>Bradi4g03397</t>
  </si>
  <si>
    <t>transposon mutator sub- expressed</t>
  </si>
  <si>
    <t>GO:0009958;GO:0005515</t>
  </si>
  <si>
    <t>protein binding;positive gravitropism</t>
  </si>
  <si>
    <t>Bradi1g76791</t>
  </si>
  <si>
    <t>Bradi4g35257</t>
  </si>
  <si>
    <t>3beta-hydroxysteroid-dehydrogenase decarboxylase isoform 3</t>
  </si>
  <si>
    <t>GO:0008270;GO:0008210;GO:0006750;GO:0005783;GO:0006694;GO:0044425;GO:0008207;GO:0005886;GO:0009536;GO:0003854;GO:0004416;GO:0008209;GO:0009506;GO:0055114;GO:0006090</t>
  </si>
  <si>
    <t>glutathione biosynthetic process;C21-steroid hormone metabolic process;oxidation-reduction process;plasma membrane;membrane part;3-beta-hydroxy-delta5-steroid dehydrogenase activity;estrogen metabolic process;steroid biosynthetic process;plastid;hydroxyacylglutathione hydrolase activity;plasmodesma;androgen metabolic process;pyruvate metabolic process;endoplasmic reticulum;zinc ion binding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</si>
  <si>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</t>
  </si>
  <si>
    <t>Bradi4g35376</t>
  </si>
  <si>
    <t>Bradi2g02700</t>
  </si>
  <si>
    <t>receptor-like protein kinase at3g21340</t>
  </si>
  <si>
    <t>GO:0005802;GO:0005768;GO:0016023;GO:0016310;GO:0005773;GO:0016301;GO:0005886</t>
  </si>
  <si>
    <t>endosome;cytoplasmic vesicle;vacuole;plasma membrane;kinase activity;phosphorylation;trans-Golgi network</t>
  </si>
  <si>
    <t>Cellular Component;Cellular Component;Cellular Component;Cellular Component;Cellular Component;Molecular Function;Biological Process</t>
  </si>
  <si>
    <t>Bradi1g45150</t>
  </si>
  <si>
    <t>beta- -galactosyltransferase 15</t>
  </si>
  <si>
    <t>GO:0010493;GO:0016021;GO:0006486;GO:0005794;GO:0016023;GO:0030246;GO:0010488</t>
  </si>
  <si>
    <t>cytoplasmic vesicle;carbohydrate binding;protein glycosylation;UDP-galactose:N-glycan beta-1,3-galactosyltransferase activity;integral component of membrane;Lewis a epitope biosynthetic process;Golgi apparatus</t>
  </si>
  <si>
    <t>Bradi1g38711</t>
  </si>
  <si>
    <t>protein kinase superfamily protein</t>
  </si>
  <si>
    <t>Bradi4g09190</t>
  </si>
  <si>
    <t>Bradi2g07330</t>
  </si>
  <si>
    <t>probable inactive receptor kinase at4g23740</t>
  </si>
  <si>
    <t>Bradi1g69980</t>
  </si>
  <si>
    <t>GO:0003677;GO:0006281;GO:0005515;GO:0046872;GO:0006260;GO:0006310;GO:0005662</t>
  </si>
  <si>
    <t>DNA replication;metal ion binding;protein binding;DNA recombination;DNA replication factor A complex;DNA repair;DNA binding</t>
  </si>
  <si>
    <t>Bradi3g58327</t>
  </si>
  <si>
    <t>Bradi2g40080</t>
  </si>
  <si>
    <t>Bradi2g45140</t>
  </si>
  <si>
    <t>plastidic atp adp-transporter</t>
  </si>
  <si>
    <t>Bradi1g67540</t>
  </si>
  <si>
    <t>protein dennd6b</t>
  </si>
  <si>
    <t>GO:0055037;GO:0017112;GO:0043547</t>
  </si>
  <si>
    <t>recycling endosome;Rab guanyl-nucleotide exchange factor activity;positive regulation of GTPase activity</t>
  </si>
  <si>
    <t>Bradi5g27650</t>
  </si>
  <si>
    <t>abc transporter g family member 5</t>
  </si>
  <si>
    <t>GO:0016887;GO:0005524;GO:0016020;GO:0008152;GO:0010103</t>
  </si>
  <si>
    <t>stomatal complex morphogenesis;membrane;ATPase activity;metabolic process;ATP binding</t>
  </si>
  <si>
    <t>Bradi1g22870</t>
  </si>
  <si>
    <t>soluble secretory phospholipase a2 receptor</t>
  </si>
  <si>
    <t>Bradi2g34460</t>
  </si>
  <si>
    <t>Bradi1g33470</t>
  </si>
  <si>
    <t>Bradi1g54990</t>
  </si>
  <si>
    <t>Bradi1g63520</t>
  </si>
  <si>
    <t>probable galacturonosyltransferase 7 isoform x1</t>
  </si>
  <si>
    <t>Bradi3g28551</t>
  </si>
  <si>
    <t>wd repeat-containing protein 91 homolog isoform x1</t>
  </si>
  <si>
    <t>Bradi2g05390</t>
  </si>
  <si>
    <t>dead-box atp-dependent rna helicase 39</t>
  </si>
  <si>
    <t>GO:0016887;GO:0005524;GO:0009507;GO:0005739;GO:0006399;GO:0004386;GO:0080158;GO:1901259;GO:0070180;GO:0009658</t>
  </si>
  <si>
    <t>chloroplast ribulose bisphosphate carboxylase complex biogenesis;chloroplast;ATPase activity;chloroplast organization;helicase activity;chloroplast rRNA processing;tRNA metabolic process;large ribosomal subunit rRNA binding;ATP binding;mitochondrion</t>
  </si>
  <si>
    <t>Bradi1g08570</t>
  </si>
  <si>
    <t>GO:0005524;GO:0006418;GO:0004812;GO:0004338;GO:0016023;GO:0005982;GO:0005985</t>
  </si>
  <si>
    <t>starch metabolic process;cytoplasmic vesicle;glucan exo-1,3-beta-glucosidase activity;tRNA aminoacylation for protein translation;sucrose metabolic process;aminoacyl-tRNA ligase activity;ATP binding</t>
  </si>
  <si>
    <t>Bradi1g11090</t>
  </si>
  <si>
    <t>della protein</t>
  </si>
  <si>
    <t>GO:0005634;GO:0000989;GO:0006355;GO:0009740</t>
  </si>
  <si>
    <t>gibberellic acid mediated signaling pathway;nucleus;transcription factor activity, transcription factor binding;regulation of transcription, DNA-templated</t>
  </si>
  <si>
    <t>Bradi1g31690</t>
  </si>
  <si>
    <t>v-type proton atpase catalytic subunit a</t>
  </si>
  <si>
    <t>Bradi1g36450</t>
  </si>
  <si>
    <t>PREDICTED: uncharacterized protein LOC100836935</t>
  </si>
  <si>
    <t>Bradi2g13236</t>
  </si>
  <si>
    <t>probable lrr receptor-like serine threonine-protein kinase rkf3</t>
  </si>
  <si>
    <t>GO:0001653;GO:0005524;GO:0004702;GO:0009506;GO:0031625;GO:0046777;GO:0007178;GO:0009069;GO:0023014;GO:0005886;GO:0004675;GO:0009755</t>
  </si>
  <si>
    <t>hormone-mediated signaling pathway;signal transduction by protein phosphorylation;protein autophosphorylation;signal transducer, downstream of receptor, with serine/threonine kinase activity;plasma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</si>
  <si>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Bradi1g78230</t>
  </si>
  <si>
    <t>Bradi1g27000</t>
  </si>
  <si>
    <t>nad-dependent malic enzyme 62 kda mitochondrial</t>
  </si>
  <si>
    <t>GO:0008270;GO:0042803;GO:0009266;GO:0007030;GO:0006096;GO:0004471;GO:0006099;GO:0046686;GO:0006972;GO:0005524;GO:0009507;GO:0006833;GO:0006108;GO:0051287;GO:0005739;GO:0015976;GO:0050897</t>
  </si>
  <si>
    <t>carbon utilization;response to cadmium ion;hyperosmotic response;NAD binding;water transport;Golgi organization;glycolytic process;mitochondrion;cobalt ion binding;tricarboxylic acid cycle;malate dehydrogenase (decarboxylating) (NAD+) activity;chloroplast;response to temperature stimulus;protein homodimerization activity;malate metabolic process;ATP binding;zinc ion binding</t>
  </si>
  <si>
    <t>Bradi2g23720</t>
  </si>
  <si>
    <t>Bradi1g22510</t>
  </si>
  <si>
    <t>GO:0005515;GO:0009220;GO:0005739</t>
  </si>
  <si>
    <t>pyrimidine ribonucleotide biosynthetic process;protein binding;mitochondrion</t>
  </si>
  <si>
    <t>Bradi1g07410</t>
  </si>
  <si>
    <t>sec1 family transport protein sly1-like</t>
  </si>
  <si>
    <t>Bradi4g01260</t>
  </si>
  <si>
    <t>Bradi3g53260</t>
  </si>
  <si>
    <t>pyrophosphate--fructose 6-phosphate 1-phosphotransferase subunit alpha</t>
  </si>
  <si>
    <t>GO:0005524;GO:0006094;GO:0005945;GO:0047334;GO:0006098;GO:0006096;GO:0006002;GO:0006013;GO:0006000;GO:0006012;GO:0046835;GO:0003872</t>
  </si>
  <si>
    <t>fructose metabolic process;mannose metabolic process;fructose 6-phosphate metabolic process;6-phosphofructokinase activity;carbohydrate phosphorylation;pentose-phosphate shunt;glycolytic process;diphosphate-fructose-6-phosphate 1-phosphotransferase activity;galactose metabolic process;ATP binding;gluconeogenesis;6-phosphofructokinase complex</t>
  </si>
  <si>
    <t>Molecular Function;Molecular Function;Molecular Function;Biological Process;Biological Process;Biological Process;Cellular Component;Biological Process;Biological Process;Biological Process;Biological Process;Biological Process</t>
  </si>
  <si>
    <t>Bradi5g08690</t>
  </si>
  <si>
    <t>Bradi5g02380</t>
  </si>
  <si>
    <t>fatty acid amide hydrolase</t>
  </si>
  <si>
    <t>GO:0005794;GO:0047412;GO:0005774;GO:0016740;GO:0016884;GO:0042742;GO:0070291</t>
  </si>
  <si>
    <t>transferase activity;defense response to bacterium;N-(long-chain-acyl)ethanolamine deacylase activity;vacuolar membrane;Golgi apparatus;carbon-nitrogen ligase activity, with glutamine as amido-N-donor;N-acylethanolamine metabolic process</t>
  </si>
  <si>
    <t>Bradi1g03260</t>
  </si>
  <si>
    <t>anthranilate synthase alpha subunit chloroplastic-like</t>
  </si>
  <si>
    <t>GO:0003676;GO:0009507;GO:0009094;GO:0000162;GO:0006571;GO:0005739;GO:0015074;GO:0005950;GO:0006567;GO:0004049</t>
  </si>
  <si>
    <t>threonine catabolic process;L-phenylalanine biosynthetic process;anthranilate synthase activity;chloroplast;nucleic acid binding;tyrosine biosynthetic process;DNA integration;anthranilate synthase complex;tryptophan biosynthetic process;mitochondrion</t>
  </si>
  <si>
    <t>Bradi2g20580</t>
  </si>
  <si>
    <t>h aca ribonucleoprotein complex non-core subunit naf1</t>
  </si>
  <si>
    <t>Bradi4g30270</t>
  </si>
  <si>
    <t>probable methyltransferase pmt2</t>
  </si>
  <si>
    <t>Bradi1g32410</t>
  </si>
  <si>
    <t>twinkle homolog chloroplastic mitochondrial-like</t>
  </si>
  <si>
    <t>GO:0005657;GO:0005524;GO:0006260;GO:0032508;GO:0003697;GO:0043139</t>
  </si>
  <si>
    <t>single-stranded DNA binding;DNA replication;5'-3' DNA helicase activity;DNA duplex unwinding;replication fork;ATP binding</t>
  </si>
  <si>
    <t>Bradi2g61017</t>
  </si>
  <si>
    <t>amidohydrolase ytcj</t>
  </si>
  <si>
    <t>GO:0016810;GO:0048471;GO:0006807;GO:0005783;GO:0016023;GO:0007346</t>
  </si>
  <si>
    <t>regulation of mitotic cell cycle;cytoplasmic vesicle;perinuclear region of cytoplasm;nitrogen compound metabolic process;hydrolase activity, acting on carbon-nitrogen (but not peptide) bonds;endoplasmic reticulum</t>
  </si>
  <si>
    <t>Bradi1g17170</t>
  </si>
  <si>
    <t>importin subunit alpha-1</t>
  </si>
  <si>
    <t>GO:0010363;GO:0015696;GO:0030581;GO:0080034;GO:0008565;GO:0043069;GO:0006007;GO:0006612;GO:0043269;GO:0043657;GO:0006499;GO:0006862;GO:0005634;GO:0006888;GO:0005515;GO:0006606;GO:0005829;GO:0015802;GO:0043090</t>
  </si>
  <si>
    <t>nucleotide transport;amino acid import;host response to induction by symbiont of tumor, nodule or growth in host;cytosol;host cell;ER to Golgi vesicle-mediated transport;regulation of plant-type hypersensitive response;nucleus;protein transporter activity;negative regulation of programmed cell death;protein binding;protein import into nucleus;protein targeting to membrane;basic amino acid transport;ammonium transport;N-terminal protein myristoylation;regulation of ion transport;glucose catabolic process;symbiont intracellular protein transport in host</t>
  </si>
  <si>
    <t>Bradi1g47080</t>
  </si>
  <si>
    <t>haus augmin-like complex subunit 3</t>
  </si>
  <si>
    <t>GO:0005634;GO:0051225;GO:0080175;GO:0005819;GO:0070652;GO:0009524</t>
  </si>
  <si>
    <t>HAUS complex;phragmoplast microtubule organization;spindle assembly;nucleus;spindle;phragmoplast</t>
  </si>
  <si>
    <t>Bradi2g50910</t>
  </si>
  <si>
    <t>PREDICTED: uncharacterized protein LOC100833171</t>
  </si>
  <si>
    <t>Bradi4g00550</t>
  </si>
  <si>
    <t>GO:0005524;GO:0005515;GO:0010051;GO:0016021;GO:0009069;GO:0004674;GO:0006468;GO:0048519;GO:0009855;GO:0009887;GO:0048439</t>
  </si>
  <si>
    <t>determination of bilateral symmetry;negative regulation of biological process;protein serine/threonine kinase activity;serine family amino acid metabolic process;protein phosphorylation;integral component of membrane;protein binding;xylem and phloem pattern formation;ATP binding;flower morphogenesis;animal organ morphogenesis</t>
  </si>
  <si>
    <t>Bradi1g22730</t>
  </si>
  <si>
    <t>probable protein s-acyltransferase 22</t>
  </si>
  <si>
    <t>GO:0010075;GO:0008270;GO:0019706;GO:0042967;GO:0007020;GO:0016021;GO:0016023;GO:0009664;GO:0009832</t>
  </si>
  <si>
    <t>protein-cysteine S-palmitoyltransferase activity;cytoplasmic vesicle;plant-type cell wall biogenesis;microtubule nucleation;regulation of meristem growth;acyl-carrier-protein biosynthetic process;integral component of membrane;plant-type cell wall organization;zinc ion binding</t>
  </si>
  <si>
    <t>Bradi4g03777</t>
  </si>
  <si>
    <t>probable inactive purple acid phosphatase 1 isoform x2</t>
  </si>
  <si>
    <t>Bradi2g54817</t>
  </si>
  <si>
    <t>poly rna polymerase cid11-like</t>
  </si>
  <si>
    <t>GO:0005634;GO:0071076;GO:0016779;GO:0005737</t>
  </si>
  <si>
    <t>cytoplasm;RNA 3' uridylation;nucleus;nucleotidyltransferase activity</t>
  </si>
  <si>
    <t>Bradi1g26410</t>
  </si>
  <si>
    <t>ankyrin repeat domain-containing protein 13c-like</t>
  </si>
  <si>
    <t>Bradi2g56826</t>
  </si>
  <si>
    <t>FAR1-RELATED SEQUENCE 5</t>
  </si>
  <si>
    <t>Bradi2g38010</t>
  </si>
  <si>
    <t>Bradi5g22343</t>
  </si>
  <si>
    <t>hepatoma-derived growth factor-related protein 2</t>
  </si>
  <si>
    <t>GO:0065007;GO:0048608;GO:0009791;GO:0050896</t>
  </si>
  <si>
    <t>response to stimulus;reproductive structure development;biological regulation;post-embryonic development</t>
  </si>
  <si>
    <t>Bradi4g06300</t>
  </si>
  <si>
    <t>dicarboxylate transporter chloroplastic</t>
  </si>
  <si>
    <t>GO:0015742;GO:0009651;GO:0009750;GO:0015131;GO:0009534;GO:0009941;GO:0015140;GO:1902356;GO:0009832;GO:0006814;GO:0006833;GO:0005739;GO:0016020;GO:0019676;GO:0030243;GO:0071423;GO:0015139;GO:0016049;GO:0016126</t>
  </si>
  <si>
    <t>membrane;chloroplast envelope;water transport;response to fructose;alpha-ketoglutarate transmembrane transporter activity;cell growth;sterol biosynthetic process;sodium ion transport;alpha-ketoglutarate transport;ammonia assimilation cycle;mitochondrion;cellulose metabolic process;oxaloacetate(2-) transmembrane transport;malate transmembrane transporter activity;response to salt stress;oxaloacetate transmembrane transporter activity;plant-type cell wall biogenesis;chloroplast thylakoid;malate transmembrane transport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</si>
  <si>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</si>
  <si>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Bradi2g17090</t>
  </si>
  <si>
    <t>dynamin-related protein 5a</t>
  </si>
  <si>
    <t>GO:0009793;GO:0032880;GO:0010051;GO:0008152;GO:0010091;GO:0005774;GO:0043424;GO:0009504;GO:0005886;GO:0009535;GO:0009920;GO:0005525;GO:0072583;GO:0009506;GO:0003924;GO:0005829;GO:0030276</t>
  </si>
  <si>
    <t>cytosol;plasma membrane;cell plate;trichome branching;metabolic process;vacuolar membrane;xylem and phloem pattern formation;GTPase activity;protein histidine kinase binding;clathrin binding;chloroplast thylakoid membrane;embryo development ending in seed dormancy;GTP binding;plasmodesma;cell plate formation involved in plant-type cell wall biogenesis;regulation of protein localization;clathrin-dependent endocytosis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</si>
  <si>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</t>
  </si>
  <si>
    <t>Bradi2g11480</t>
  </si>
  <si>
    <t>atp-citrate synthase beta chain protein 1</t>
  </si>
  <si>
    <t>GO:0005524;GO:0003878;GO:0046872;GO:0044262;GO:0006629;GO:0016829;GO:0005829;GO:0006099</t>
  </si>
  <si>
    <t>tricarboxylic acid cycle;ATP citrate synthase activity;metal ion binding;cytosol;lyase activity;lipid metabolic process;cellular carbohydrate metabolic process;ATP binding</t>
  </si>
  <si>
    <t>Bradi1g18200</t>
  </si>
  <si>
    <t>probable indole-3-acetic acid-amido synthetase isoform x2</t>
  </si>
  <si>
    <t>GO:0008152;GO:0009941;GO:0009416;GO:0016874;GO:0009733</t>
  </si>
  <si>
    <t>chloroplast envelope;ligase activity;metabolic process;response to light stimulus;response to auxin</t>
  </si>
  <si>
    <t>Bradi3g52447</t>
  </si>
  <si>
    <t>helicase swr-1</t>
  </si>
  <si>
    <t>Bradi4g02620</t>
  </si>
  <si>
    <t>f-box lrr-repeat protein 17-like</t>
  </si>
  <si>
    <t>Bradi1g57920</t>
  </si>
  <si>
    <t>mterf domain-containing mitochondrial</t>
  </si>
  <si>
    <t>GO:0009507;GO:0009506;GO:0005739;GO:0003690;GO:0006355</t>
  </si>
  <si>
    <t>chloroplast;double-stranded DNA binding;plasmodesma;mitochondrion;regulation of transcription, DNA-templated</t>
  </si>
  <si>
    <t>Bradi1g05490</t>
  </si>
  <si>
    <t>Bradi5g14610</t>
  </si>
  <si>
    <t>uncharacterized loc100275419</t>
  </si>
  <si>
    <t>GO:0009790;GO:0009507</t>
  </si>
  <si>
    <t>chloroplast;embryo development</t>
  </si>
  <si>
    <t>Bradi2g43640</t>
  </si>
  <si>
    <t>Bradi2g34680</t>
  </si>
  <si>
    <t>arginine--trna cytoplasmic-like isoform x2</t>
  </si>
  <si>
    <t>GO:0005524;GO:0006525;GO:0004814;GO:0006560;GO:0005739;GO:0006420</t>
  </si>
  <si>
    <t>proline metabolic process;arginine-tRNA ligase activity;arginyl-tRNA aminoacylation;arginine metabolic process;ATP binding;mitochondrion</t>
  </si>
  <si>
    <t>Bradi2g02760</t>
  </si>
  <si>
    <t>nascent polypeptide-associated complex subunit muscle-specific form</t>
  </si>
  <si>
    <t>Bradi5g05170</t>
  </si>
  <si>
    <t>protein root uvb sensitive chloroplastic</t>
  </si>
  <si>
    <t>GO:0005739;GO:0009941;GO:0016023;GO:0032502;GO:0010224</t>
  </si>
  <si>
    <t>cytoplasmic vesicle;chloroplast envelope;developmental process;response to UV-B;mitochondrion</t>
  </si>
  <si>
    <t>Bradi3g27246</t>
  </si>
  <si>
    <t>amino acid permease family expressed</t>
  </si>
  <si>
    <t>GO:0005739;GO:0016021;GO:0015171;GO:0003333</t>
  </si>
  <si>
    <t>amino acid transmembrane transport;integral component of membrane;amino acid transmembrane transporter activity;mitochondrion</t>
  </si>
  <si>
    <t>Bradi1g67240</t>
  </si>
  <si>
    <t>anthranilate synthase component i family expressed</t>
  </si>
  <si>
    <t>GO:0009507;GO:0009094;GO:0000162;GO:0006571;GO:0005950;GO:0004049</t>
  </si>
  <si>
    <t>L-phenylalanine biosynthetic process;anthranilate synthase activity;chloroplast;tyrosine biosynthetic process;anthranilate synthase complex;tryptophan biosynthetic process</t>
  </si>
  <si>
    <t>Bradi4g43950</t>
  </si>
  <si>
    <t>cell division control protein 45 homolog</t>
  </si>
  <si>
    <t>GO:0008283;GO:0051301;GO:0005634;GO:0006270;GO:0006306;GO:0048229;GO:0006279;GO:0051567</t>
  </si>
  <si>
    <t>DNA replication initiation;histone H3-K9 methylation;cell proliferation;premeiotic DNA replication;gametophyte development;DNA methylation;cell division;nucleus</t>
  </si>
  <si>
    <t>Bradi1g63350</t>
  </si>
  <si>
    <t>Bradi3g07988</t>
  </si>
  <si>
    <t>Bradi3g59520</t>
  </si>
  <si>
    <t>auxin efflux carrier</t>
  </si>
  <si>
    <t>GO:0055085;GO:0048830;GO:0016021;GO:0009921;GO:0005215;GO:0009734</t>
  </si>
  <si>
    <t>transporter activity;transmembrane transport;auxin efflux carrier complex;integral component of membrane;auxin-activated signaling pathway;adventitious root development</t>
  </si>
  <si>
    <t>Bradi1g66740</t>
  </si>
  <si>
    <t>Bradi2g24430</t>
  </si>
  <si>
    <t>patellin family protein</t>
  </si>
  <si>
    <t>GO:0016021;GO:0006810;GO:0005622;GO:0005215</t>
  </si>
  <si>
    <t>transporter activity;transport;intracellular;integral component of membrane</t>
  </si>
  <si>
    <t>Bradi1g45070</t>
  </si>
  <si>
    <t>Bradi3g50600</t>
  </si>
  <si>
    <t>anaphase-promoting complex subunit 8</t>
  </si>
  <si>
    <t>GO:0051510;GO:0030071;GO:0005515;GO:0005680;GO:0009560;GO:0042991;GO:0031347;GO:0032875</t>
  </si>
  <si>
    <t>anaphase-promoting complex;transcription factor import into nucleus;regulation of unidimensional cell growth;regulation of defense response;regulation of DNA endoreduplication;embryo sac egg cell differentiation;protein binding;regulation of mitotic metaphase/anaphase transition</t>
  </si>
  <si>
    <t>Bradi4g15030</t>
  </si>
  <si>
    <t>cysteine-rich receptor-like protein kinase 30 isoform x1</t>
  </si>
  <si>
    <t>GO:0005623;GO:0005524;GO:0006118;GO:0015035;GO:0009055;GO:0045454;GO:0055114;GO:0009069;GO:0004674;GO:0006468</t>
  </si>
  <si>
    <t>oxidation-reduction process;protein serine/threonine kinase activity;serine family amino acid metabolic process;cell redox homeostasis;protein phosphorylation;cell;electron carrier activity;ATP binding;obsolete electron transport;protein disulfide oxidoreductase activity</t>
  </si>
  <si>
    <t>Bradi1g69660</t>
  </si>
  <si>
    <t>beta-hexosaminidase 2</t>
  </si>
  <si>
    <t>GO:0001575;GO:0005975;GO:0035251;GO:0006040;GO:0004563;GO:0006027</t>
  </si>
  <si>
    <t>beta-N-acetylhexosaminidase activity;carbohydrate metabolic process;UDP-glucosyltransferase activity;glycosaminoglycan catabolic process;amino sugar metabolic process;globoside metabolic process</t>
  </si>
  <si>
    <t>Bradi3g17836</t>
  </si>
  <si>
    <t>bifunctional purine biosynthesis protein purh-like isoform x1</t>
  </si>
  <si>
    <t>Bradi2g03777</t>
  </si>
  <si>
    <t>monocopper oxidase-like protein sku5</t>
  </si>
  <si>
    <t>GO:0005507;GO:0016491;GO:0005739;GO:0055114</t>
  </si>
  <si>
    <t>oxidation-reduction process;copper ion binding;oxidoreductase activity;mitochondrion</t>
  </si>
  <si>
    <t>Bradi3g07350</t>
  </si>
  <si>
    <t>Bradi5g04020</t>
  </si>
  <si>
    <t>glucose-6-phosphate 1-dehydrogenase chloroplastic-like</t>
  </si>
  <si>
    <t>GO:0050661;GO:0006098;GO:0006749;GO:0005739;GO:0055114;GO:0006006;GO:0009536;GO:0004345</t>
  </si>
  <si>
    <t>plastid;oxidation-reduction process;pentose-phosphate shunt;glutathione metabolic process;NADP binding;glucose metabolic process;glucose-6-phosphate dehydrogenase activity;mitochondrion</t>
  </si>
  <si>
    <t>Bradi1g65990</t>
  </si>
  <si>
    <t>pentatricopeptide repeat-containing protein at2g37310</t>
  </si>
  <si>
    <t>Bradi2g23730</t>
  </si>
  <si>
    <t>coronatine-insensitive protein 1</t>
  </si>
  <si>
    <t>Bradi2g19580</t>
  </si>
  <si>
    <t>PREDICTED: uncharacterized protein LOC100826851 isoform X1</t>
  </si>
  <si>
    <t>Bradi2g15620</t>
  </si>
  <si>
    <t>mitogen-activated protein kinase 17-like</t>
  </si>
  <si>
    <t>GO:0005634;GO:0005524;GO:0000165;GO:0009738;GO:0005739;GO:0005829;GO:0004707;GO:0007178;GO:0009069</t>
  </si>
  <si>
    <t>MAPK cascade;cytosol;serine family amino acid metabolic process;nucleus;MAP kinase activity;ATP binding;transmembrane receptor protein serine/threonine kinase signaling pathway;mitochondrion;abscisic acid-activated signaling pathway</t>
  </si>
  <si>
    <t>Bradi4g41270</t>
  </si>
  <si>
    <t>transmembrane 9 superfamily member 3-like</t>
  </si>
  <si>
    <t>Bradi3g39940</t>
  </si>
  <si>
    <t>PREDICTED: uncharacterized protein LOC100835122</t>
  </si>
  <si>
    <t>Bradi1g68750</t>
  </si>
  <si>
    <t>phagocytic receptor 1b</t>
  </si>
  <si>
    <t>Bradi2g12320</t>
  </si>
  <si>
    <t>probable beta- -galactosyltransferase 16</t>
  </si>
  <si>
    <t>Bradi4g43930</t>
  </si>
  <si>
    <t>probable inactive serine threonine-protein kinase bub1</t>
  </si>
  <si>
    <t>GO:0007094</t>
  </si>
  <si>
    <t>mitotic spindle assembly checkpoint</t>
  </si>
  <si>
    <t>Bradi2g26890</t>
  </si>
  <si>
    <t>serine threonine-protein kinase-like protein at3g51990</t>
  </si>
  <si>
    <t>Bradi2g21050</t>
  </si>
  <si>
    <t>GO:0005634;GO:0003677;GO:0005524;GO:0070981;GO:0006541;GO:0006355;GO:0006531;GO:0004066;GO:0006522</t>
  </si>
  <si>
    <t>alanine metabolic process;L-asparagine biosynthetic process;glutamine metabolic process;aspartate metabolic process;nucleus;asparagine synthase (glutamine-hydrolyzing) activity;ATP binding;DNA binding;regulation of transcription, DNA-templated</t>
  </si>
  <si>
    <t>Bradi2g04950</t>
  </si>
  <si>
    <t>Bradi3g17130</t>
  </si>
  <si>
    <t>potyviral helper component protease-interacting protein 1</t>
  </si>
  <si>
    <t>GO:0009570;GO:0005524;GO:0008270;GO:0005515;GO:0016491;GO:0005739;GO:0010319;GO:0055114;GO:0042744</t>
  </si>
  <si>
    <t>hydrogen peroxide catabolic process;oxidation-reduction process;chloroplast stroma;oxidoreductase activity;protein binding;ATP binding;stromule;mitochondrion;zinc ion binding</t>
  </si>
  <si>
    <t>Bradi3g04420</t>
  </si>
  <si>
    <t>Bradi1g20330</t>
  </si>
  <si>
    <t>superkiller viralicidic activity 2-like protein 2</t>
  </si>
  <si>
    <t>GO:0003676;GO:0005524;GO:0005509;GO:0042175;GO:0008152;GO:0005794;GO:0004386</t>
  </si>
  <si>
    <t>helicase activity;nucleic acid binding;nuclear outer membrane-endoplasmic reticulum membrane network;metabolic process;ATP binding;Golgi apparatus;calcium ion binding</t>
  </si>
  <si>
    <t>Bradi2g60700</t>
  </si>
  <si>
    <t>Bradi4g02440</t>
  </si>
  <si>
    <t>Bradi1g68860</t>
  </si>
  <si>
    <t>Bradi1g47310</t>
  </si>
  <si>
    <t>formin-like protein 6</t>
  </si>
  <si>
    <t>Bradi2g13350</t>
  </si>
  <si>
    <t>trna (guanine -n1)-methyltransferase 1</t>
  </si>
  <si>
    <t>GO:0005634;GO:0005759;GO:0052906;GO:0030488;GO:0009536</t>
  </si>
  <si>
    <t>plastid;nucleus;tRNA methylation;mitochondrial matrix;tRNA (guanine(37)-N(1))-methyltransferase activity</t>
  </si>
  <si>
    <t>Bradi1g25612</t>
  </si>
  <si>
    <t>Os07g0538400, partial [Oryza sativa Japonica Group]</t>
  </si>
  <si>
    <t>GO:0005524;GO:0009506;GO:0016021;GO:0016023;GO:0009069;GO:0004674;GO:0006468;GO:0006952;GO:0005886</t>
  </si>
  <si>
    <t>cytoplasmic vesicle;protein serine/threonine kinase activity;plasma membrane;serine family amino acid metabolic process;plasmodesma;defense response;protein phosphorylation;integral component of membrane;ATP binding</t>
  </si>
  <si>
    <t>Bradi3g16260</t>
  </si>
  <si>
    <t>GO:0003735;GO:0016021;GO:0042254;GO:0016023;GO:0005840;GO:0006412</t>
  </si>
  <si>
    <t>cytoplasmic vesicle;translation;ribosome;integral component of membrane;structural constituent of ribosome;ribosome biogenesis</t>
  </si>
  <si>
    <t>Bradi2g49310</t>
  </si>
  <si>
    <t>haloacid dehalogenase-like hydrolase-like</t>
  </si>
  <si>
    <t>GO:0009507;GO:0005739;GO:0006508;GO:0006364;GO:0004222</t>
  </si>
  <si>
    <t>chloroplast;metalloendopeptidase activity;rRNA processing;proteolysis;mitochondrion</t>
  </si>
  <si>
    <t>Bradi5g09420</t>
  </si>
  <si>
    <t>GO:0005986;GO:0052576;GO:0005618;GO:0048046;GO:0017177;GO:0016023;GO:0004575;GO:0050832;GO:0005982;GO:0042742</t>
  </si>
  <si>
    <t>glucosidase II complex;starch metabolic process;cytoplasmic vesicle;apoplast;sucrose alpha-glucosidase activity;carbohydrate storage;defense response to bacterium;cell wall;sucrose biosynthetic process;defense response to fungus</t>
  </si>
  <si>
    <t>Bradi3g45600</t>
  </si>
  <si>
    <t>Bradi1g01847</t>
  </si>
  <si>
    <t>probable acyl-activating enzyme chloroplastic</t>
  </si>
  <si>
    <t>GO:0008152;GO:0009536;GO:0016874</t>
  </si>
  <si>
    <t>plastid;ligase activity;metabolic process</t>
  </si>
  <si>
    <t>Bradi3g37240</t>
  </si>
  <si>
    <t>d-3-phosphoglycerate dehydrogenase chloroplastic-like</t>
  </si>
  <si>
    <t>GO:0051287;GO:0004617;GO:0006564;GO:0055114;GO:0016597;GO:0009536;GO:0006544;GO:0006566</t>
  </si>
  <si>
    <t>glycine metabolic process;plastid;oxidation-reduction process;L-serine biosynthetic process;NAD binding;amino acid binding;threonine metabolic process;phosphoglycerate dehydrogenase activity</t>
  </si>
  <si>
    <t>Bradi2g27097</t>
  </si>
  <si>
    <t>Bradi2g23290</t>
  </si>
  <si>
    <t>kinesin-like protein kif22 isoform x2</t>
  </si>
  <si>
    <t>GO:0006281;GO:0048449;GO:0005871;GO:0006275;GO:0007018;GO:0005874;GO:0008017;GO:0003677;GO:0005524;GO:0009507;GO:0003777;GO:0009909;GO:0045298;GO:0016570;GO:0010389</t>
  </si>
  <si>
    <t>microtubule motor activity;microtubule-based movement;histone modification;regulation of DNA replication;DNA repair;DNA binding;microtubule;kinesin complex;chloroplast;regulation of flower development;floral organ formation;microtubule binding;regulation of G2/M transition of mitotic cell cycle;tubulin complex;ATP binding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</si>
  <si>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Process;Cellular Component</t>
  </si>
  <si>
    <t>Bradi4g45180</t>
  </si>
  <si>
    <t>phosphoinositide phospholipase c 6-like</t>
  </si>
  <si>
    <t>GO:0004435;GO:0005515;GO:0007242;GO:0005509;GO:0009395;GO:0016021;GO:0004871;GO:0006810;GO:0005622;GO:0035556;GO:0046339</t>
  </si>
  <si>
    <t>signal transducer activity;diacylglycerol metabolic process;intracellular signal transduction;phospholipid catabolic process;phosphatidylinositol phospholipase C activity;transport;intracellular;integral component of membrane;protein binding;calcium ion binding</t>
  </si>
  <si>
    <t>Bradi4g07257</t>
  </si>
  <si>
    <t>Bradi3g14080</t>
  </si>
  <si>
    <t>Bradi2g01217</t>
  </si>
  <si>
    <t>Bradi4g32440</t>
  </si>
  <si>
    <t>ternary complex factor mip1-like protein</t>
  </si>
  <si>
    <t>Bradi1g12870</t>
  </si>
  <si>
    <t>regulatory protein npr3-like</t>
  </si>
  <si>
    <t>Bradi4g43070</t>
  </si>
  <si>
    <t>l-galactono- -lactone dehydrogenase mitochondrial</t>
  </si>
  <si>
    <t>GO:0003885;GO:0031966;GO:0050660;GO:0006040;GO:0016021;GO:0009853;GO:0008762;GO:0055114;GO:0080049;GO:0019853;GO:0009536;GO:0016633</t>
  </si>
  <si>
    <t>galactonolactone dehydrogenase activity;photorespiration;plastid;oxidation-reduction process;D-arabinono-1,4-lactone oxidase activity;amino sugar metabolic process;UDP-N-acetylmuramate dehydrogenase activity;mitochondrial membrane;flavin adenine dinucleotide binding;L-gulono-1,4-lactone dehydrogenase activity;integral component of membrane;L-ascorbic acid biosynthetic process</t>
  </si>
  <si>
    <t>Bradi2g06830</t>
  </si>
  <si>
    <t>drought-induced protein rdi</t>
  </si>
  <si>
    <t>GO:0055085;GO:0005509;GO:0016021</t>
  </si>
  <si>
    <t>transmembrane transport;integral component of membrane;calcium ion binding</t>
  </si>
  <si>
    <t>Bradi3g02900</t>
  </si>
  <si>
    <t>anthranilate phosphoribosyltransferase</t>
  </si>
  <si>
    <t>Bradi2g37120</t>
  </si>
  <si>
    <t>probable clathrin assembly protein at4g32285</t>
  </si>
  <si>
    <t>Bradi1g34700</t>
  </si>
  <si>
    <t>GO:0005634;GO:0005524;GO:0000165;GO:0005739;GO:0016021;GO:0004707;GO:0007178;GO:0009069;GO:0006952</t>
  </si>
  <si>
    <t>MAPK cascade;serine family amino acid metabolic process;nucleus;defense response;integral component of membrane;MAP kinase activity;ATP binding;transmembrane receptor protein serine/threonine kinase signaling pathway;mitochondrion</t>
  </si>
  <si>
    <t>Bradi2g61830</t>
  </si>
  <si>
    <t>beta- insoluble isoenzyme 4</t>
  </si>
  <si>
    <t>Bradi1g15010</t>
  </si>
  <si>
    <t>fructokinase-like chloroplastic</t>
  </si>
  <si>
    <t>GO:0009662;GO:0045893;GO:0009220;GO:0006399;GO:0042793;GO:0045036;GO:0006364;GO:0016310;GO:0016301;GO:0009658;GO:0042644</t>
  </si>
  <si>
    <t>pyrimidine ribonucleotide biosynthetic process;transcription from plastid promoter;protein targeting to chloroplast;kinase activity;chloroplast organization;chloroplast nucleoid;rRNA processing;etioplast organization;tRNA metabolic process;phosphorylation;positive regulation of transcription, DNA-templated</t>
  </si>
  <si>
    <t>Bradi1g55500</t>
  </si>
  <si>
    <t>pyruvate kinase isozyme chloroplastic-like</t>
  </si>
  <si>
    <t>GO:0006094;GO:0006096;GO:0006144;GO:0009536;GO:0009832;GO:0000287;GO:0004743;GO:0030955;GO:0030243;GO:0010431;GO:0016301;GO:0015976;GO:0016049;GO:0016126</t>
  </si>
  <si>
    <t>carbon utilization;potassium ion binding;pyruvate kinase activity;cell growth;glycolytic process;sterol biosynthetic process;gluconeogenesis;purine nucleobase metabolic process;seed maturation;magnesium ion binding;cellulose metabolic process;plastid;kinase activity;plant-type cell wall biogenesis</t>
  </si>
  <si>
    <t>Bradi1g61340</t>
  </si>
  <si>
    <t>calmodulin-binding family expressed</t>
  </si>
  <si>
    <t>Bradi3g50110</t>
  </si>
  <si>
    <t>hsp70-hsp90 organizing protein</t>
  </si>
  <si>
    <t>GO:0005634;GO:0005737;GO:0051131;GO:0051879;GO:0070678</t>
  </si>
  <si>
    <t>cytoplasm;chaperone-mediated protein complex assembly;nucleus;Hsp90 protein binding;preprotein binding</t>
  </si>
  <si>
    <t>Bradi2g58020</t>
  </si>
  <si>
    <t>two-component response regulator arr11-like</t>
  </si>
  <si>
    <t>GO:0005667;GO:0003677;GO:0003700;GO:0010082;GO:0000160;GO:0006355;GO:0045449;GO:0009735</t>
  </si>
  <si>
    <t>transcription factor activity, sequence-specific DNA binding;response to cytokinin;transcription factor complex;phosphorelay signal transduction system;regulation of root meristem growth;DNA binding;regulation of transcription, DNA-templated</t>
  </si>
  <si>
    <t>Bradi5g01010</t>
  </si>
  <si>
    <t>cdt1-like protein chloroplastic</t>
  </si>
  <si>
    <t>Bradi1g11210</t>
  </si>
  <si>
    <t>Bradi2g18260</t>
  </si>
  <si>
    <t>chaperonin cpn60-like mitochondrial</t>
  </si>
  <si>
    <t>GO:0005524;GO:0005739;GO:0005774;GO:0042026</t>
  </si>
  <si>
    <t>protein refolding;vacuolar membrane;ATP binding;mitochondrion</t>
  </si>
  <si>
    <t>Bradi1g54710</t>
  </si>
  <si>
    <t>Bradi5g26952</t>
  </si>
  <si>
    <t>F-box At2g05970-like</t>
  </si>
  <si>
    <t>Bradi2g25450</t>
  </si>
  <si>
    <t>GO:0009718;GO:0031418;GO:0016757;GO:0046872;GO:0007033;GO:0005739;GO:0055114;GO:0010023;GO:0050589</t>
  </si>
  <si>
    <t>vacuole organization;oxidation-reduction process;metal ion binding;anthocyanin-containing compound biosynthetic process;transferase activity, transferring glycosyl groups;leucocyanidin oxygenase activity;proanthocyanidin biosynthetic process;mitochondrion;L-ascorbic acid binding</t>
  </si>
  <si>
    <t>Bradi3g37950</t>
  </si>
  <si>
    <t>Bradi3g28070</t>
  </si>
  <si>
    <t>chaperonin cpn60- mitochondrial</t>
  </si>
  <si>
    <t>GO:0005524;GO:0005739;GO:0042026;GO:0009536</t>
  </si>
  <si>
    <t>protein refolding;plastid;ATP binding;mitochondrion</t>
  </si>
  <si>
    <t>Bradi5g12800</t>
  </si>
  <si>
    <t>atp-dependent zinc metalloprotease</t>
  </si>
  <si>
    <t>GO:0051301;GO:0005524;GO:0008270;GO:0006508;GO:0009941;GO:0016021;GO:0004222</t>
  </si>
  <si>
    <t>chloroplast envelope;metalloendopeptidase activity;cell division;integral component of membrane;ATP binding;proteolysis;zinc ion binding</t>
  </si>
  <si>
    <t>Bradi1g75520</t>
  </si>
  <si>
    <t>Bradi2g59510</t>
  </si>
  <si>
    <t>Bradi2g05910</t>
  </si>
  <si>
    <t>Os01g0195200, partial [Oryza sativa Japonica Group]</t>
  </si>
  <si>
    <t>Bradi4g29520</t>
  </si>
  <si>
    <t>dead-box atp-dependent rna helicase 22</t>
  </si>
  <si>
    <t>GO:0005524;GO:0009507;GO:0003723;GO:0009220;GO:0005739;GO:0010501;GO:0004004</t>
  </si>
  <si>
    <t>pyrimidine ribonucleotide biosynthetic process;ATP-dependent RNA helicase activity;chloroplast;RNA secondary structure unwinding;ATP binding;RNA binding;mitochondrion</t>
  </si>
  <si>
    <t>Bradi1g17800</t>
  </si>
  <si>
    <t>web family protein at2g38370-like</t>
  </si>
  <si>
    <t>Bradi1g27290</t>
  </si>
  <si>
    <t>7-deoxyloganetic acid glucosyltransferase-like</t>
  </si>
  <si>
    <t>Bradi3g04240</t>
  </si>
  <si>
    <t>Bradi3g33930</t>
  </si>
  <si>
    <t>pyruvate kinase isozyme chloroplastic</t>
  </si>
  <si>
    <t>Bradi4g33910</t>
  </si>
  <si>
    <t>3-hydroxy-3-methylglutaryl-coenzyme a reductase 3-like</t>
  </si>
  <si>
    <t>GO:0005789;GO:0050661;GO:0005739;GO:0016021;GO:0015936;GO:0055114;GO:0006694;GO:0008299;GO:0004420</t>
  </si>
  <si>
    <t>endoplasmic reticulum membrane;oxidation-reduction process;coenzyme A metabolic process;isoprenoid biosynthetic process;hydroxymethylglutaryl-CoA reductase (NADPH) activity;integral component of membrane;NADP binding;steroid biosynthetic process;mitochondrion</t>
  </si>
  <si>
    <t>Bradi3g40210</t>
  </si>
  <si>
    <t>3-hydroxy-3-methylglutaryl-coenzyme a reductase 3</t>
  </si>
  <si>
    <t>Bradi2g23270</t>
  </si>
  <si>
    <t>Bradi1g70290</t>
  </si>
  <si>
    <t>probable galacturonosyltransferase 13</t>
  </si>
  <si>
    <t>Bradi1g05920</t>
  </si>
  <si>
    <t>Bradi1g13047</t>
  </si>
  <si>
    <t>GO:0090305;GO:0004527;GO:0004519;GO:0046856</t>
  </si>
  <si>
    <t>phosphatidylinositol dephosphorylation;exonuclease activity;endonuclease activity;nucleic acid phosphodiester bond hydrolysis</t>
  </si>
  <si>
    <t>Bradi1g54610</t>
  </si>
  <si>
    <t>phosphoacetylglucosamine mutase</t>
  </si>
  <si>
    <t>GO:0000287;GO:0005975;GO:0000719;GO:0009506;GO:0005739;GO:0005829;GO:0009411;GO:0004610;GO:0006048</t>
  </si>
  <si>
    <t>photoreactive repair;carbohydrate metabolic process;magnesium ion binding;cytosol;phosphoacetylglucosamine mutase activity;plasmodesma;UDP-N-acetylglucosamine biosynthetic process;response to UV;mitochondrion</t>
  </si>
  <si>
    <t>Bradi1g61130</t>
  </si>
  <si>
    <t>Bradi2g05970</t>
  </si>
  <si>
    <t>ectonucleotide pyrophosphatase phosphodiesterase family member 3</t>
  </si>
  <si>
    <t>GO:0009086;GO:0090305;GO:0000394;GO:0004528;GO:0035529;GO:0005773;GO:0009536</t>
  </si>
  <si>
    <t>RNA splicing, via endonucleolytic cleavage and ligation;plastid;vacuole;nucleic acid phosphodiester bond hydrolysis;NADH pyrophosphatase activity;methionine biosynthetic process;phosphodiesterase I activity</t>
  </si>
  <si>
    <t>Bradi1g29520</t>
  </si>
  <si>
    <t>delta -sterol reductase-like</t>
  </si>
  <si>
    <t>GO:0010075;GO:0006040;GO:0006084;GO:0048767;GO:0008762;GO:0009664;GO:0005774;GO:0005982;GO:0009834;GO:0005886;GO:0009932;GO:0009825;GO:0000272;GO:0050660;GO:0000271;GO:0043481;GO:0048653;GO:0009808;GO:0019344;GO:0016132;GO:0055114;GO:0016126</t>
  </si>
  <si>
    <t>cell tip growth;oxidation-reduction process;multidimensional cell growth;plant-type secondary cell wall biogenesis;plasma membrane;amino sugar metabolic process;UDP-N-acetylmuramate dehydrogenase activity;lignin metabolic process;cysteine biosynthetic process;root hair elongation;sterol biosynthetic process;vacuolar membrane;polysaccharide biosynthetic process;brassinosteroid biosynthetic process;anther development;starch metabolic process;polysaccharide catabolic process;acetyl-CoA metabolic process;regulation of meristem growth;flavin adenine dinucleotide binding;anthocyanin accumulation in tissues in response to UV light;plant-type cell wall organization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</si>
  <si>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</si>
  <si>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Bradi3g03380</t>
  </si>
  <si>
    <t>Bradi4g05010</t>
  </si>
  <si>
    <t>GO:0016788;GO:0005516;GO:0008152;GO:0006950</t>
  </si>
  <si>
    <t>response to stress;metabolic process;hydrolase activity, acting on ester bonds;calmodulin binding</t>
  </si>
  <si>
    <t>Bradi3g45530</t>
  </si>
  <si>
    <t>alkaline neutral invertase cinv2-like</t>
  </si>
  <si>
    <t>GO:0033926;GO:0005987;GO:0048510;GO:0080022;GO:0005829;GO:0017177;GO:0009555;GO:0004575;GO:0005982;GO:0010311</t>
  </si>
  <si>
    <t>sucrose catabolic process;lateral root formation;glucosidase II complex;starch metabolic process;pollen development;sucrose alpha-glucosidase activity;regulation of timing of transition from vegetative to reproductive phase;primary root development;cytosol;glycopeptide alpha-N-acetylgalactosaminidase activity</t>
  </si>
  <si>
    <t>Bradi1g01810</t>
  </si>
  <si>
    <t>ser thr protein phosphatase family expressed</t>
  </si>
  <si>
    <t>GO:0046872;GO:0006470;GO:0019497;GO:0006771;GO:0009536;GO:0003993</t>
  </si>
  <si>
    <t>plastid;metal ion binding;acid phosphatase activity;protein dephosphorylation;riboflavin metabolic process;hexachlorocyclohexane metabolic process</t>
  </si>
  <si>
    <t>Bradi3g34590</t>
  </si>
  <si>
    <t>Bradi4g41377</t>
  </si>
  <si>
    <t>growth regulator expressed</t>
  </si>
  <si>
    <t>Bradi4g10470</t>
  </si>
  <si>
    <t>Bradi4g29540</t>
  </si>
  <si>
    <t>Bradi1g56880</t>
  </si>
  <si>
    <t>d-lactate dehydrogenase</t>
  </si>
  <si>
    <t>GO:0042802;GO:0008891;GO:0006040;GO:0008720;GO:0008762;GO:0009339;GO:0004458;GO:0005524;GO:0051596;GO:0050660;GO:0046487;GO:0005739;GO:0019154;GO:0055114;GO:0006090</t>
  </si>
  <si>
    <t>oxidation-reduction process;glycolate dehydrogenase activity;methylglyoxal catabolic process;identical protein binding;amino sugar metabolic process;UDP-N-acetylmuramate dehydrogenase activity;mitochondrion;D-lactate dehydrogenase (cytochrome) activity;D-lactate dehydrogenase activity;glyoxylate metabolic process;glycolate oxidase activity;glycolate oxidase complex;pyruvate metabolic process;flavin adenine dinucleotide binding;ATP binding</t>
  </si>
  <si>
    <t>Cellular Component;Cellular Component;Molecular Function;Molecular Function;Molecular Function;Molecular Function;Molecular Function;Molecular Function;Molecular Function;Molecular Function;Biological Process;Biological Process;Biological Process;Biological Process;Biological Process</t>
  </si>
  <si>
    <t>Bradi1g41770</t>
  </si>
  <si>
    <t>GO:0005634;GO:0003677;GO:0006281;GO:0090305;GO:0005515;GO:0004527</t>
  </si>
  <si>
    <t>nucleus;exonuclease activity;protein binding;DNA repair;nucleic acid phosphodiester bond hydrolysis;DNA binding</t>
  </si>
  <si>
    <t>Bradi3g29590</t>
  </si>
  <si>
    <t>Bradi2g22367</t>
  </si>
  <si>
    <t>Bradi2g40550</t>
  </si>
  <si>
    <t>protein kinase and pp2c-like domain-containing protein</t>
  </si>
  <si>
    <t>GO:0004721;GO:0005524;GO:0046872;GO:0006470;GO:0009069;GO:0004674;GO:0006468</t>
  </si>
  <si>
    <t>phosphoprotein phosphatase activity;protein serine/threonine kinase activity;metal ion binding;serine family amino acid metabolic process;protein dephosphorylation;protein phosphorylation;ATP binding</t>
  </si>
  <si>
    <t>Bradi3g13000</t>
  </si>
  <si>
    <t>nicalin precursor</t>
  </si>
  <si>
    <t>GO:0009506;GO:0005739;GO:0016021;GO:0009853;GO:0005783;GO:0005794;GO:0016023;GO:0016485;GO:0005774;GO:0009966;GO:0005886;GO:0006499</t>
  </si>
  <si>
    <t>photorespiration;cytoplasmic vesicle;regulation of signal transduction;plasma membrane;protein processing;plasmodesma;vacuolar membrane;integral component of membrane;endoplasmic reticulum;mitochondrion;Golgi apparatus;N-terminal protein myristoylation</t>
  </si>
  <si>
    <t>Cellular Component;Cellular Component;Cellular Component;Cellular Component;Cellular Component;Cellular Component;Cellular Component;Cellular Component;Biological Process;Biological Process;Biological Process;Biological Process</t>
  </si>
  <si>
    <t>Bradi2g05710</t>
  </si>
  <si>
    <t>mitochondrial-processing peptidase subunit alpha-like</t>
  </si>
  <si>
    <t>GO:0046872;GO:0005739;GO:0006508;GO:0004222</t>
  </si>
  <si>
    <t>metal ion binding;metalloendopeptidase activity;proteolysis;mitochondrion</t>
  </si>
  <si>
    <t>Bradi2g26590</t>
  </si>
  <si>
    <t>egf domain-specific o-linked n-acetylglucosamine transferase-like</t>
  </si>
  <si>
    <t>GO:0016757;GO:0008152;GO:0009536</t>
  </si>
  <si>
    <t>plastid;transferase activity, transferring glycosyl groups;metabolic process</t>
  </si>
  <si>
    <t>Bradi4g24320</t>
  </si>
  <si>
    <t>cbs domain-containing protein cbscbspb3-like</t>
  </si>
  <si>
    <t>Bradi3g46530</t>
  </si>
  <si>
    <t>probable bifunctional riboflavin biosynthesis protein riba chloroplastic</t>
  </si>
  <si>
    <t>GO:0005525;GO:0009507;GO:0046872;GO:0003935;GO:0009231;GO:0008686</t>
  </si>
  <si>
    <t>riboflavin biosynthetic process;GTP binding;chloroplast;metal ion binding;GTP cyclohydrolase II activity;3,4-dihydroxy-2-butanone-4-phosphate synthase activity</t>
  </si>
  <si>
    <t>Bradi2g19326</t>
  </si>
  <si>
    <t>GO:0005524;GO:0006094;GO:0005945;GO:0046872;GO:0006098;GO:0006096;GO:0006002;GO:0006013;GO:0006000;GO:0006012;GO:0046835;GO:0003872</t>
  </si>
  <si>
    <t>fructose metabolic process;mannose metabolic process;fructose 6-phosphate metabolic process;metal ion binding;6-phosphofructokinase activity;carbohydrate phosphorylation;pentose-phosphate shunt;glycolytic process;galactose metabolic process;ATP binding;gluconeogenesis;6-phosphofructokinase complex</t>
  </si>
  <si>
    <t>Bradi1g58840</t>
  </si>
  <si>
    <t>GO:0005507;GO:0016491;GO:0016023;GO:0055114;GO:0009505</t>
  </si>
  <si>
    <t>cytoplasmic vesicle;oxidation-reduction process;plant-type cell wall;copper ion binding;oxidoreductase activity</t>
  </si>
  <si>
    <t>Bradi2g17290</t>
  </si>
  <si>
    <t>atp synthase subunit mitochondrial-like</t>
  </si>
  <si>
    <t>GO:0005524;GO:0015991;GO:0005754;GO:0015986;GO:0046933</t>
  </si>
  <si>
    <t>ATP synthesis coupled proton transport;ATP hydrolysis coupled proton transport;proton-transporting ATP synthase activity, rotational mechanism;mitochondrial proton-transporting ATP synthase, catalytic core;ATP binding</t>
  </si>
  <si>
    <t>Bradi4g24470</t>
  </si>
  <si>
    <t>alkaline neutral invertase cinv2</t>
  </si>
  <si>
    <t>Bradi2g57630</t>
  </si>
  <si>
    <t>GO:0005515;GO:0003735;GO:0005739;GO:0042254;GO:0005840;GO:0006412</t>
  </si>
  <si>
    <t>translation;ribosome;protein binding;mitochondrion;structural constituent of ribosome;ribosome biogenesis</t>
  </si>
  <si>
    <t>Bradi3g01910</t>
  </si>
  <si>
    <t>transcription factor aborted microspores-like</t>
  </si>
  <si>
    <t>Bradi3g36420</t>
  </si>
  <si>
    <t>Bradi2g51140</t>
  </si>
  <si>
    <t>GO:0008283;GO:0009508;GO:0009507;GO:0045893;GO:0042793</t>
  </si>
  <si>
    <t>transcription from plastid promoter;chloroplast;cell proliferation;plastid chromosome;positive regulation of transcription, DNA-templated</t>
  </si>
  <si>
    <t>Bradi2g46790</t>
  </si>
  <si>
    <t>Bradi2g53130</t>
  </si>
  <si>
    <t>Bradi1g55245</t>
  </si>
  <si>
    <t>mitogen activated protein kinase kinase</t>
  </si>
  <si>
    <t>Bradi2g59150</t>
  </si>
  <si>
    <t>cbs domain-containing protein cbscbspb1-like</t>
  </si>
  <si>
    <t>Bradi2g22750</t>
  </si>
  <si>
    <t>Bradi4g07140</t>
  </si>
  <si>
    <t>Bradi2g15520</t>
  </si>
  <si>
    <t>calcium-dependent protein kinase 3-like</t>
  </si>
  <si>
    <t>Bradi4g34207</t>
  </si>
  <si>
    <t>Bradi1g26580</t>
  </si>
  <si>
    <t>mitotic checkpoint serine threonine-protein kinase bub1</t>
  </si>
  <si>
    <t>GO:0007094;GO:0005634;GO:0005524;GO:0004672;GO:0006468</t>
  </si>
  <si>
    <t>protein kinase activity;mitotic spindle assembly checkpoint;nucleus;protein phosphorylation;ATP binding</t>
  </si>
  <si>
    <t>Bradi1g30560</t>
  </si>
  <si>
    <t>protein s-acyltransferase 24-like</t>
  </si>
  <si>
    <t>GO:0008270;GO:0019706;GO:0042967;GO:0005515;GO:0016021</t>
  </si>
  <si>
    <t>protein-cysteine S-palmitoyltransferase activity;acyl-carrier-protein biosynthetic process;integral component of membrane;protein binding;zinc ion binding</t>
  </si>
  <si>
    <t>Bradi1g36000</t>
  </si>
  <si>
    <t>protein gamma response 1 isoform x2</t>
  </si>
  <si>
    <t>GO:0000706;GO:0007276</t>
  </si>
  <si>
    <t>meiotic DNA double-strand break processing;gamete generation</t>
  </si>
  <si>
    <t>Bradi3g00857</t>
  </si>
  <si>
    <t>dihydrolipoamide s-acetyltransferase</t>
  </si>
  <si>
    <t>GO:0006094;GO:0042967;GO:0045254;GO:0005759;GO:0006096;GO:0004742</t>
  </si>
  <si>
    <t>dihydrolipoyllysine-residue acetyltransferase activity;pyruvate dehydrogenase complex;glycolytic process;mitochondrial matrix;acyl-carrier-protein biosynthetic process;gluconeogenesis</t>
  </si>
  <si>
    <t>Bradi1g24770</t>
  </si>
  <si>
    <t>organic cation carnitine transporter 2-like</t>
  </si>
  <si>
    <t>Bradi3g27215</t>
  </si>
  <si>
    <t>tpa: homeodomain-like protein</t>
  </si>
  <si>
    <t>Bradi2g53550</t>
  </si>
  <si>
    <t>probable receptor-like protein kinase at3g55450</t>
  </si>
  <si>
    <t>GO:0001653;GO:0005524;GO:0009506;GO:0031625;GO:0006914;GO:0046777;GO:0007178;GO:0009069;GO:0005886;GO:0004675;GO:0009755</t>
  </si>
  <si>
    <t>hormone-mediated signaling pathway;protein autophosphorylation;autophagy;plasma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</si>
  <si>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Bradi3g01150</t>
  </si>
  <si>
    <t>gpi mannosyltransferase 3</t>
  </si>
  <si>
    <t>GO:0003006;GO:0016757;GO:0016020;GO:0008152;GO:0048856;GO:0044464;GO:0044699;GO:0032501</t>
  </si>
  <si>
    <t>cell part;membrane;developmental process involved in reproduction;transferase activity, transferring glycosyl groups;single-organism process;metabolic process;multicellular organismal process;anatomical structure development</t>
  </si>
  <si>
    <t>Bradi1g49760</t>
  </si>
  <si>
    <t>Bradi3g41500</t>
  </si>
  <si>
    <t>zinc finger protein constans-like 14-like</t>
  </si>
  <si>
    <t>Bradi1g72560</t>
  </si>
  <si>
    <t>3-ketoacyl- synthase 10-like</t>
  </si>
  <si>
    <t>GO:0016747;GO:0016020;GO:0005783;GO:0000038;GO:0006633;GO:0042335</t>
  </si>
  <si>
    <t>membrane;transferase activity, transferring acyl groups other than amino-acyl groups;very long-chain fatty acid metabolic process;cuticle development;fatty acid biosynthetic process;endoplasmic reticulum</t>
  </si>
  <si>
    <t>Bradi2g56470</t>
  </si>
  <si>
    <t>Bradi4g41527</t>
  </si>
  <si>
    <t>Bradi2g37460</t>
  </si>
  <si>
    <t>beta-hexosaminidase 1</t>
  </si>
  <si>
    <t>GO:0001575;GO:0005975;GO:0006040;GO:0005829;GO:0009505;GO:0005773;GO:0004563;GO:0006027</t>
  </si>
  <si>
    <t>beta-N-acetylhexosaminidase activity;carbohydrate metabolic process;vacuole;plant-type cell wall;cytosol;glycosaminoglycan catabolic process;amino sugar metabolic process;globoside metabolic process</t>
  </si>
  <si>
    <t>Bradi3g20590</t>
  </si>
  <si>
    <t>gmp synthase</t>
  </si>
  <si>
    <t>GO:0005524;GO:0001510;GO:0006536;GO:0003922;GO:0006606;GO:0009220;GO:0006508;GO:0004252;GO:0005829;GO:0016462;GO:0006144;GO:0006177</t>
  </si>
  <si>
    <t>pyrimidine ribonucleotide biosynthetic process;cytosol;pyrophosphatase activity;protein import into nucleus;GMP synthase (glutamine-hydrolyzing) activity;ATP binding;purine nucleobase metabolic process;glutamate metabolic process;RNA methylation;GMP biosynthetic process;proteolysis;serine-type endopeptidase activity</t>
  </si>
  <si>
    <t>Bradi1g60750</t>
  </si>
  <si>
    <t>GO:0009507;GO:0009094;GO:0000162;GO:0006571;GO:0003849;GO:0009423;GO:0033587</t>
  </si>
  <si>
    <t>L-phenylalanine biosynthetic process;chloroplast;chorismate biosynthetic process;shikimate biosynthetic process;tyrosine biosynthetic process;3-deoxy-7-phosphoheptulonate synthase activity;tryptophan biosynthetic process</t>
  </si>
  <si>
    <t>Bradi5g22260</t>
  </si>
  <si>
    <t>Bradi1g47060</t>
  </si>
  <si>
    <t>probable folate-biopterin transporter 2</t>
  </si>
  <si>
    <t>Bradi2g15300</t>
  </si>
  <si>
    <t>cas1 domain-containing protein 1-like</t>
  </si>
  <si>
    <t>GO:0016020;GO:0008152;GO:0016023;GO:0016740</t>
  </si>
  <si>
    <t>membrane;cytoplasmic vesicle;transferase activity;metabolic process</t>
  </si>
  <si>
    <t>Bradi4g03680</t>
  </si>
  <si>
    <t>tpa: heparanase-like protein 2</t>
  </si>
  <si>
    <t>GO:0015994;GO:0005516;GO:0016020;GO:0005982;GO:0004566;GO:0005985;GO:0006027</t>
  </si>
  <si>
    <t>starch metabolic process;chlorophyll metabolic process;membrane;beta-glucuronidase activity;glycosaminoglycan catabolic process;sucrose metabolic process;calmodulin binding</t>
  </si>
  <si>
    <t>Bradi3g13540</t>
  </si>
  <si>
    <t>GO:0005524;GO:0005515;GO:0016747;GO:0004672;GO:0006468</t>
  </si>
  <si>
    <t>transferase activity, transferring acyl groups other than amino-acyl groups;protein kinase activity;protein phosphorylation;protein binding;ATP binding</t>
  </si>
  <si>
    <t>Bradi4g41870</t>
  </si>
  <si>
    <t>GO:0005524;GO:0018108;GO:0004713;GO:0016597</t>
  </si>
  <si>
    <t>protein tyrosine kinase activity;amino acid binding;peptidyl-tyrosine phosphorylation;ATP binding</t>
  </si>
  <si>
    <t>Bradi4g18260</t>
  </si>
  <si>
    <t>Bradi1g26510</t>
  </si>
  <si>
    <t>glucan endo- -beta-glucosidase 1-like</t>
  </si>
  <si>
    <t>Bradi3g15097</t>
  </si>
  <si>
    <t>Bradi3g09690</t>
  </si>
  <si>
    <t>high mobility group b protein 6</t>
  </si>
  <si>
    <t>Bradi1g49750</t>
  </si>
  <si>
    <t>pentatricopeptide repeat-containing protein at1g60770-like</t>
  </si>
  <si>
    <t>Bradi3g13710</t>
  </si>
  <si>
    <t>Bradi2g18888</t>
  </si>
  <si>
    <t>uncharacterized loc100277841</t>
  </si>
  <si>
    <t>GO:0000166;GO:0005975;GO:0016310;GO:0044763;GO:0016773;GO:0016301</t>
  </si>
  <si>
    <t>carbohydrate metabolic process;kinase activity;single-organism cellular process;phosphorylation;nucleotide binding;phosphotransferase activity, alcohol group as acceptor</t>
  </si>
  <si>
    <t>Bradi2g54080</t>
  </si>
  <si>
    <t>Bradi4g10110</t>
  </si>
  <si>
    <t>atp-dependent dna helicase q-like 1</t>
  </si>
  <si>
    <t>GO:0003676;GO:0005524;GO:0006261;GO:0006310;GO:0008026</t>
  </si>
  <si>
    <t>ATP-dependent helicase activity;nucleic acid binding;DNA recombination;ATP binding;DNA-dependent DNA replication</t>
  </si>
  <si>
    <t>Bradi3g33990</t>
  </si>
  <si>
    <t>plant intracellular ras-group-related lrr protein 5-like</t>
  </si>
  <si>
    <t>Bradi1g44740</t>
  </si>
  <si>
    <t>arm repeat-containing</t>
  </si>
  <si>
    <t>Bradi4g03670</t>
  </si>
  <si>
    <t>Bradi1g64210</t>
  </si>
  <si>
    <t>adenylosuccinate lyase-like</t>
  </si>
  <si>
    <t>GO:0004018;GO:0044208;GO:0006189;GO:0006531;GO:0006144;GO:0070626;GO:0006522</t>
  </si>
  <si>
    <t>alanine metabolic process;N6-(1,2-dicarboxyethyl)AMP AMP-lyase (fumarate-forming) activity;'de novo' IMP biosynthetic process;aspartate metabolic process;(S)-2-(5-amino-1-(5-phospho-D-ribosyl)imidazole-4-carboxamido)succinate AMP-lyase (fumarate-forming) activity;purine nucleobase metabolic process;'de novo' AMP biosynthetic process</t>
  </si>
  <si>
    <t>Bradi4g36780</t>
  </si>
  <si>
    <t>Bradi1g18730</t>
  </si>
  <si>
    <t>Bradi2g05530</t>
  </si>
  <si>
    <t>Bradi2g00750</t>
  </si>
  <si>
    <t>dicer-like protein 2</t>
  </si>
  <si>
    <t>Bradi4g11710</t>
  </si>
  <si>
    <t>glutathione chloroplastic-like</t>
  </si>
  <si>
    <t>GO:0005524;GO:0046872;GO:0009252;GO:0006750;GO:0006542;GO:0004363;GO:0009536;GO:0004356</t>
  </si>
  <si>
    <t>glutathione biosynthetic process;plastid;glutamate-ammonia ligase activity;metal ion binding;glutamine biosynthetic process;glutathione synthase activity;ATP binding;peptidoglycan biosynthetic process</t>
  </si>
  <si>
    <t>Bradi4g29160</t>
  </si>
  <si>
    <t>tetratricopeptide repeat protein 1</t>
  </si>
  <si>
    <t>Bradi3g37840</t>
  </si>
  <si>
    <t>dna polymerase epsilon subunit 2</t>
  </si>
  <si>
    <t>GO:0003677;GO:0003887;GO:0005739;GO:0006261;GO:0071897;GO:0008622</t>
  </si>
  <si>
    <t>epsilon DNA polymerase complex;DNA biosynthetic process;DNA-directed DNA polymerase activity;DNA-dependent DNA replication;DNA binding;mitochondrion</t>
  </si>
  <si>
    <t>Bradi4g27360</t>
  </si>
  <si>
    <t>Bradi1g11500</t>
  </si>
  <si>
    <t>dynamin-related protein 1c</t>
  </si>
  <si>
    <t>GO:0005525;GO:0010152;GO:0009506;GO:0005938;GO:0003924;GO:0009504;GO:0005886;GO:0042732;GO:0000266</t>
  </si>
  <si>
    <t>D-xylose metabolic process;GTP binding;plasma membrane;cell plate;plasmodesma;pollen maturation;mitochondrial fission;GTPase activity;cell cortex</t>
  </si>
  <si>
    <t>Bradi3g54300</t>
  </si>
  <si>
    <t>shugoshin-1-like isoform x2</t>
  </si>
  <si>
    <t>GO:0005634;GO:0045132;GO:0000775</t>
  </si>
  <si>
    <t>meiotic chromosome segregation;nucleus;chromosome, centromeric region</t>
  </si>
  <si>
    <t>Bradi1g04226</t>
  </si>
  <si>
    <t>Bradi1g43350</t>
  </si>
  <si>
    <t>Bradi4g29440</t>
  </si>
  <si>
    <t>Bradi1g70180</t>
  </si>
  <si>
    <t>probable mitochondrial-processing peptidase subunit beta</t>
  </si>
  <si>
    <t>Bradi3g47370</t>
  </si>
  <si>
    <t>Bradi1g69170</t>
  </si>
  <si>
    <t>squalene monooxygenase</t>
  </si>
  <si>
    <t>GO:0004506;GO:0050660;GO:0016021;GO:0016023;GO:0055114;GO:0006694;GO:0016114;GO:0009536</t>
  </si>
  <si>
    <t>terpenoid biosynthetic process;plastid;cytoplasmic vesicle;oxidation-reduction process;flavin adenine dinucleotide binding;integral component of membrane;steroid biosynthetic process;squalene monooxygenase activity</t>
  </si>
  <si>
    <t>Bradi1g03480</t>
  </si>
  <si>
    <t>Bradi1g31800</t>
  </si>
  <si>
    <t>receptor-like cytosolic serine threonine-protein kinase rbk1 isoform x1</t>
  </si>
  <si>
    <t>Bradi3g49197</t>
  </si>
  <si>
    <t>glucuronosyltransferase pgsip6</t>
  </si>
  <si>
    <t>GO:0005802;GO:0016757;GO:0005768;GO:0016020;GO:0008152;GO:0016023</t>
  </si>
  <si>
    <t>endosome;membrane;cytoplasmic vesicle;transferase activity, transferring glycosyl groups;metabolic process;trans-Golgi network</t>
  </si>
  <si>
    <t>Bradi3g25658</t>
  </si>
  <si>
    <t>probable mannan synthase 4</t>
  </si>
  <si>
    <t>Bradi2g24737</t>
  </si>
  <si>
    <t>udp-glucuronate:xylan alpha-glucuronosyltransferase 1-like</t>
  </si>
  <si>
    <t>GO:0045492;GO:0015020;GO:0005794;GO:0009834</t>
  </si>
  <si>
    <t>xylan biosynthetic process;plant-type secondary cell wall biogenesis;Golgi apparatus;glucuronosyltransferase activity</t>
  </si>
  <si>
    <t>Bradi3g14297</t>
  </si>
  <si>
    <t>male sterility</t>
  </si>
  <si>
    <t>Bradi3g21200</t>
  </si>
  <si>
    <t>leucine aminopeptidase chloroplastic-like</t>
  </si>
  <si>
    <t>GO:0009507;GO:0006508;GO:0008235;GO:0004177;GO:0030145</t>
  </si>
  <si>
    <t>metalloexopeptidase activity;aminopeptidase activity;chloroplast;manganese ion binding;proteolysis</t>
  </si>
  <si>
    <t>Bradi3g39540</t>
  </si>
  <si>
    <t>probable protein phosphatase 2c 66</t>
  </si>
  <si>
    <t>Bradi2g17620</t>
  </si>
  <si>
    <t>threonine chloroplastic-like</t>
  </si>
  <si>
    <t>GO:0030170;GO:0042816;GO:0009088;GO:0006563;GO:0004795;GO:0009536;GO:0006544</t>
  </si>
  <si>
    <t>pyridoxal phosphate binding;glycine metabolic process;plastid;vitamin B6 metabolic process;threonine synthase activity;L-serine metabolic process;threonine biosynthetic process</t>
  </si>
  <si>
    <t>Bradi2g26690</t>
  </si>
  <si>
    <t>Bradi4g31277</t>
  </si>
  <si>
    <t>transmembrane protein 87b-like</t>
  </si>
  <si>
    <t>GO:0003676;GO:0008270;GO:0007020;GO:0016021;GO:0005794;GO:0016023</t>
  </si>
  <si>
    <t>cytoplasmic vesicle;nucleic acid binding;microtubule nucleation;integral component of membrane;Golgi apparatus;zinc ion binding</t>
  </si>
  <si>
    <t>Bradi1g37760</t>
  </si>
  <si>
    <t>serine threonine protein phosphatase 2a 55 kda regulatory subunit b alpha isoform isoform x2</t>
  </si>
  <si>
    <t>Bradi3g17280</t>
  </si>
  <si>
    <t>dihydrolipoyllysine-residue acetyltransferase component 1 of pyruvate dehydrogenase mitochondrial</t>
  </si>
  <si>
    <t>Bradi4g21820</t>
  </si>
  <si>
    <t>Bradi1g63050</t>
  </si>
  <si>
    <t>trna pseudouridine synthase</t>
  </si>
  <si>
    <t>GO:0001522;GO:0003723;GO:0008033;GO:0005739;GO:0009982</t>
  </si>
  <si>
    <t>pseudouridine synthase activity;pseudouridine synthesis;tRNA processing;RNA binding;mitochondrion</t>
  </si>
  <si>
    <t>Bradi3g34620</t>
  </si>
  <si>
    <t>coatomer subunit delta-1</t>
  </si>
  <si>
    <t>GO:0006890;GO:0030131;GO:0006886;GO:0030126</t>
  </si>
  <si>
    <t>clathrin adaptor complex;COPI vesicle coat;retrograde vesicle-mediated transport, Golgi to ER;intracellular protein transport</t>
  </si>
  <si>
    <t>Bradi4g18590</t>
  </si>
  <si>
    <t>Bradi2g25310</t>
  </si>
  <si>
    <t>beta-hexosaminidase 3-like</t>
  </si>
  <si>
    <t>GO:0001575;GO:0005975;GO:0006040;GO:0016023;GO:0004563;GO:0006027</t>
  </si>
  <si>
    <t>beta-N-acetylhexosaminidase activity;carbohydrate metabolic process;cytoplasmic vesicle;glycosaminoglycan catabolic process;amino sugar metabolic process;globoside metabolic process</t>
  </si>
  <si>
    <t>Bradi2g11900</t>
  </si>
  <si>
    <t>lipoamide acyltransferase component of branched-chain alpha-keto acid dehydrogenase mitochondrial</t>
  </si>
  <si>
    <t>GO:0008270;GO:0042967;GO:0016407;GO:0009750;GO:0005739;GO:0004147</t>
  </si>
  <si>
    <t>acetyltransferase activity;response to fructose;acyl-carrier-protein biosynthetic process;dihydrolipoamide branched chain acyltransferase activity;mitochondrion;zinc ion binding</t>
  </si>
  <si>
    <t>Bradi1g31357</t>
  </si>
  <si>
    <t>uncharacterized loc100382443</t>
  </si>
  <si>
    <t>Bradi4g39300</t>
  </si>
  <si>
    <t>protein s-acyltransferase 18</t>
  </si>
  <si>
    <t>GO:0048451;GO:0008270;GO:0019706;GO:0042967;GO:0048453;GO:0016021;GO:0000911;GO:0000226;GO:0031048;GO:0051567;GO:0006346</t>
  </si>
  <si>
    <t>protein-cysteine S-palmitoyltransferase activity;histone H3-K9 methylation;methylation-dependent chromatin silencing;chromatin silencing by small RNA;petal formation;acyl-carrier-protein biosynthetic process;integral component of membrane;cytokinesis by cell plate formation;sepal formation;microtubule cytoskeleton organization;zinc ion binding</t>
  </si>
  <si>
    <t>Bradi4g10130</t>
  </si>
  <si>
    <t>pentatricopeptide repeat-containing protein at1g09190</t>
  </si>
  <si>
    <t>Bradi3g07730</t>
  </si>
  <si>
    <t>fatty acid elongase</t>
  </si>
  <si>
    <t>Bradi2g55132</t>
  </si>
  <si>
    <t>probable anion transporter chloroplastic</t>
  </si>
  <si>
    <t>GO:0005315;GO:0005524;GO:0055085;GO:0006817;GO:0031969;GO:0005739;GO:0016021;GO:0015706;GO:0009069;GO:0004674;GO:0006468</t>
  </si>
  <si>
    <t>transmembrane transport;nitrate transport;protein serine/threonine kinase activity;serine family amino acid metabolic process;chloroplast membrane;phosphate ion transport;protein phosphorylation;integral component of membrane;inorganic phosphate transmembrane transporter activity;ATP binding;mitochondrion</t>
  </si>
  <si>
    <t>Bradi5g27480</t>
  </si>
  <si>
    <t>receptor homology transmembrane domain- and ring domain-containing protein 2-like</t>
  </si>
  <si>
    <t>GO:0031902;GO:0008270;GO:0005515;GO:0006508;GO:0015031;GO:0016021;GO:0032586;GO:0000139;GO:0016023;GO:0008233</t>
  </si>
  <si>
    <t>protein transport;cytoplasmic vesicle;protein storage vacuole membrane;late endosome membrane;Golgi membrane;peptidase activity;integral component of membrane;protein binding;proteolysis;zinc ion binding</t>
  </si>
  <si>
    <t>Bradi4g20110</t>
  </si>
  <si>
    <t>phosphoinositide phosphatase sac7-like</t>
  </si>
  <si>
    <t>GO:0006470;GO:0052866</t>
  </si>
  <si>
    <t>phosphatidylinositol phosphate phosphatase activity;protein dephosphorylation</t>
  </si>
  <si>
    <t>Bradi2g24390</t>
  </si>
  <si>
    <t>GO:0005634;GO:0005524;GO:0009165;GO:0019136;GO:0009157;GO:0016310;GO:0016787</t>
  </si>
  <si>
    <t>nucleotide biosynthetic process;deoxyribonucleoside monophosphate biosynthetic process;hydrolase activity;deoxynucleoside kinase activity;nucleus;ATP binding;phosphorylation</t>
  </si>
  <si>
    <t>Bradi4g15067</t>
  </si>
  <si>
    <t>Bradi4g44920</t>
  </si>
  <si>
    <t>sam50-like protein</t>
  </si>
  <si>
    <t>GO:0019867</t>
  </si>
  <si>
    <t>outer membrane</t>
  </si>
  <si>
    <t>Bradi5g25512</t>
  </si>
  <si>
    <t>Bradi2g06420</t>
  </si>
  <si>
    <t>PREDICTED: uncharacterized protein LOC100844969</t>
  </si>
  <si>
    <t>Bradi3g27926</t>
  </si>
  <si>
    <t>probable pectate lyase 5</t>
  </si>
  <si>
    <t>Bradi2g12710</t>
  </si>
  <si>
    <t>Bradi2g18677</t>
  </si>
  <si>
    <t>trna guanylyltransferase 1-like isoform x1</t>
  </si>
  <si>
    <t>GO:0000287;GO:0008193;GO:0006400</t>
  </si>
  <si>
    <t>magnesium ion binding;tRNA modification;tRNA guanylyltransferase activity</t>
  </si>
  <si>
    <t>Bradi2g10530</t>
  </si>
  <si>
    <t>pyruvate cytosolic isozyme</t>
  </si>
  <si>
    <t>GO:0000287;GO:0004743;GO:0006094;GO:0030955;GO:0006096;GO:0006144;GO:0016301;GO:0015976</t>
  </si>
  <si>
    <t>carbon utilization;magnesium ion binding;potassium ion binding;pyruvate kinase activity;kinase activity;glycolytic process;gluconeogenesis;purine nucleobase metabolic process</t>
  </si>
  <si>
    <t>Bradi4g06017</t>
  </si>
  <si>
    <t>myosin heavy cardiac muscle isoform</t>
  </si>
  <si>
    <t>Bradi2g54580</t>
  </si>
  <si>
    <t>slt1 protein</t>
  </si>
  <si>
    <t>Bradi5g18220</t>
  </si>
  <si>
    <t>alpha-l-fucosidase 1</t>
  </si>
  <si>
    <t>GO:0006516;GO:0005975;GO:0048046;GO:0004560;GO:0005773</t>
  </si>
  <si>
    <t>carbohydrate metabolic process;vacuole;apoplast;glycoprotein catabolic process;alpha-L-fucosidase activity</t>
  </si>
  <si>
    <t>Bradi1g15680</t>
  </si>
  <si>
    <t>Bradi3g33950</t>
  </si>
  <si>
    <t>GO:0006094;GO:0006096;GO:0009742;GO:0006144;GO:0009069;GO:0004674;GO:0006468;GO:0005886;GO:0000287;GO:0004743;GO:0005524;GO:0004713;GO:0005515;GO:0030955;GO:0015976</t>
  </si>
  <si>
    <t>carbon utilization;potassium ion binding;plasma membrane;pyruvate kinase activity;serine family amino acid metabolic process;protein tyrosine kinase activity;glycolytic process;protein phosphorylation;protein binding;gluconeogenesis;purine nucleobase metabolic process;magnesium ion binding;protein serine/threonine kinase activity;brassinosteroid mediated signaling pathway;ATP binding</t>
  </si>
  <si>
    <t>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</t>
  </si>
  <si>
    <t>Bradi3g30090</t>
  </si>
  <si>
    <t>Bradi1g25215</t>
  </si>
  <si>
    <t>probable v-type proton atpase subunit h</t>
  </si>
  <si>
    <t>GO:0009651;GO:0015991;GO:0007033;GO:0000902;GO:0007030;GO:0006486;GO:0005794;GO:0046961;GO:0000325;GO:0006623;GO:0005886;GO:0020037;GO:0000221;GO:0009507;GO:0006119;GO:0006816;GO:0016049;GO:0048193</t>
  </si>
  <si>
    <t>ATP hydrolysis coupled proton transport;vacuole organization;plasma membrane;protein glycosylation;heme binding;calcium ion transport;Golgi organization;cell growth;Golgi vesicle transport;oxidative phosphorylation;Golgi apparatus;protein targeting to vacuole;chloroplast;response to salt stress;proton-transporting ATPase activity, rotational mechanism;cell morphogenesis;vacuolar proton-transporting V-type ATPase, V1 domain;plant-type vacuole</t>
  </si>
  <si>
    <t>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</si>
  <si>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Bradi1g09917</t>
  </si>
  <si>
    <t>abscisic acid 8 -hydroxylase 4</t>
  </si>
  <si>
    <t>Bradi1g10930</t>
  </si>
  <si>
    <t>Bradi5g14760</t>
  </si>
  <si>
    <t>GO:0015693;GO:0016021;GO:0015095;GO:0009536</t>
  </si>
  <si>
    <t>plastid;integral component of membrane;magnesium ion transmembrane transporter activity;magnesium ion transport</t>
  </si>
  <si>
    <t>Bradi1g35710</t>
  </si>
  <si>
    <t>PREDICTED: uncharacterized protein LOC100821285</t>
  </si>
  <si>
    <t>Bradi4g36470</t>
  </si>
  <si>
    <t>protein pollenless 3-like 2</t>
  </si>
  <si>
    <t>GO:0008283;GO:0006270;GO:0005515;GO:0006306;GO:0006275;GO:0051726;GO:0051567</t>
  </si>
  <si>
    <t>DNA replication initiation;histone H3-K9 methylation;cell proliferation;DNA methylation;regulation of cell cycle;protein binding;regulation of DNA replication</t>
  </si>
  <si>
    <t>Bradi4g30578</t>
  </si>
  <si>
    <t>probable folate-biopterin transporter 6</t>
  </si>
  <si>
    <t>GO:0016021;GO:0016132;GO:0006810</t>
  </si>
  <si>
    <t>transport;integral component of membrane;brassinosteroid biosynthetic process</t>
  </si>
  <si>
    <t>Bradi2g00240</t>
  </si>
  <si>
    <t>serine carboxypeptidase ii-1</t>
  </si>
  <si>
    <t>Bradi1g61260</t>
  </si>
  <si>
    <t>cystathionine gamma- chloroplastic</t>
  </si>
  <si>
    <t>GO:0009570;GO:0030170;GO:0001887;GO:0016829;GO:0006520;GO:0016023;GO:0006730</t>
  </si>
  <si>
    <t>pyridoxal phosphate binding;cytoplasmic vesicle;cellular amino acid metabolic process;chloroplast stroma;lyase activity;selenium compound metabolic process;one-carbon metabolic process</t>
  </si>
  <si>
    <t>Bradi4g31300</t>
  </si>
  <si>
    <t>PREDICTED: uncharacterized protein LOC100830981 isoform X1</t>
  </si>
  <si>
    <t>Bradi2g09380</t>
  </si>
  <si>
    <t>fad synthase</t>
  </si>
  <si>
    <t>GO:0003824;GO:0005739;GO:0019761</t>
  </si>
  <si>
    <t>catalytic activity;glucosinolate biosynthetic process;mitochondrion</t>
  </si>
  <si>
    <t>Bradi2g48250</t>
  </si>
  <si>
    <t>type i inositol -trisphosphate 5-phosphatase 1-like isoform x1</t>
  </si>
  <si>
    <t>GO:0009536;GO:0016787;GO:0046856</t>
  </si>
  <si>
    <t>plastid;hydrolase activity;phosphatidylinositol dephosphorylation</t>
  </si>
  <si>
    <t>Bradi2g19400</t>
  </si>
  <si>
    <t>hexokinase 5</t>
  </si>
  <si>
    <t>GO:0006094;GO:0006096;GO:0004340;GO:0006012;GO:0046835;GO:0005982;GO:0005985;GO:0009707;GO:0005536;GO:0005524;GO:0009749;GO:0051156;GO:0001678;GO:0005739;GO:0016021;GO:0019872</t>
  </si>
  <si>
    <t>chloroplast outer membrane;response to glucose;glucose 6-phosphate metabolic process;glucokinase activity;glycolytic process;integral component of membrane;gluconeogenesis;mitochondrion;starch metabolic process;glucose binding;carbohydrate phosphorylation;cellular glucose homeostasis;streptomycin biosynthetic process;sucrose metabolic process;galactose metabolic process;ATP binding</t>
  </si>
  <si>
    <t>Bradi1g53540</t>
  </si>
  <si>
    <t>dimboa udp-glucosyltransferase bx9-like</t>
  </si>
  <si>
    <t>Bradi2g49460</t>
  </si>
  <si>
    <t>Bradi3g08100</t>
  </si>
  <si>
    <t>probable 28s rrna (cytosine-c )-methyltransferase</t>
  </si>
  <si>
    <t>Bradi2g55250</t>
  </si>
  <si>
    <t>Bradi1g43560</t>
  </si>
  <si>
    <t>Bradi4g00320</t>
  </si>
  <si>
    <t>sucrose transporter 2</t>
  </si>
  <si>
    <t>GO:0005887;GO:0009705;GO:0005801;GO:0055085;GO:0015770;GO:0015293;GO:0008515;GO:0005985</t>
  </si>
  <si>
    <t>plant-type vacuole membrane;transmembrane transport;sucrose transport;sucrose transmembrane transporter activity;cis-Golgi network;sucrose metabolic process;symporter activity;integral component of plasma membrane</t>
  </si>
  <si>
    <t>Bradi2g12310</t>
  </si>
  <si>
    <t>dihydrolipoyl dehydrogenase mitochondrial-like</t>
  </si>
  <si>
    <t>GO:0006094;GO:0015036;GO:0006096;GO:0006563;GO:0006099;GO:0045454;GO:0022900;GO:0004148;GO:0006544;GO:0006566;GO:0006118;GO:0050660;GO:0005739</t>
  </si>
  <si>
    <t>electron transport chain;cell redox homeostasis;glycolytic process;gluconeogenesis;mitochondrion;glycine metabolic process;disulfide oxidoreductase activity;tricarboxylic acid cycle;flavin adenine dinucleotide binding;L-serine metabolic process;threonine metabolic process;obsolete electron transport;dihydrolipoyl dehydrogenase activity</t>
  </si>
  <si>
    <t>Bradi3g30820</t>
  </si>
  <si>
    <t>fringe expressed</t>
  </si>
  <si>
    <t>Bradi3g13280</t>
  </si>
  <si>
    <t>chromatin assembly factor 1 subunit fas2 homolog</t>
  </si>
  <si>
    <t>GO:0008283;GO:0005634;GO:0005515;GO:0033186;GO:0031507;GO:0048366;GO:0000724;GO:0006355;GO:0009555;GO:0009933;GO:0006334;GO:0010026</t>
  </si>
  <si>
    <t>CAF-1 complex;double-strand break repair via homologous recombination;pollen development;trichome differentiation;cell proliferation;nucleosome assembly;heterochromatin assembly;nucleus;protein binding;regulation of transcription, DNA-templated;meristem structural organization;leaf development</t>
  </si>
  <si>
    <t>Bradi2g48830</t>
  </si>
  <si>
    <t>snf1-related protein kinase catalytic subunit alpha kin10-like</t>
  </si>
  <si>
    <t>GO:0005524;GO:0004713;GO:0005737;GO:0009069;GO:0004674;GO:0006468;GO:0035556</t>
  </si>
  <si>
    <t>cytoplasm;protein serine/threonine kinase activity;serine family amino acid metabolic process;protein tyrosine kinase activity;intracellular signal transduction;protein phosphorylation;ATP binding</t>
  </si>
  <si>
    <t>Bradi3g08420</t>
  </si>
  <si>
    <t>xaa-pro dipeptidase</t>
  </si>
  <si>
    <t>GO:0006508;GO:0004177;GO:0030145;GO:0009536</t>
  </si>
  <si>
    <t>plastid;aminopeptidase activity;manganese ion binding;proteolysis</t>
  </si>
  <si>
    <t>Bradi2g58410</t>
  </si>
  <si>
    <t>acr family protein isoform x1</t>
  </si>
  <si>
    <t>Bradi1g42556</t>
  </si>
  <si>
    <t>Bradi2g14900</t>
  </si>
  <si>
    <t>Bradi2g41550</t>
  </si>
  <si>
    <t>zinc finger protein nutcracker</t>
  </si>
  <si>
    <t>Bradi2g52790</t>
  </si>
  <si>
    <t>beta tubulin</t>
  </si>
  <si>
    <t>GO:0005525;GO:0051258;GO:0005737;GO:0003924;GO:0008152;GO:0005200;GO:0007018;GO:0005886;GO:0005874</t>
  </si>
  <si>
    <t>cytoplasm;microtubule;GTP binding;microtubule-based movement;plasma membrane;structural constituent of cytoskeleton;metabolic process;GTPase activity;protein polymerization</t>
  </si>
  <si>
    <t>Bradi2g18970</t>
  </si>
  <si>
    <t>Bradi4g06960</t>
  </si>
  <si>
    <t>gpi mannosyltransferase 2</t>
  </si>
  <si>
    <t>GO:0006506;GO:0004584;GO:0000136</t>
  </si>
  <si>
    <t>dolichyl-phosphate-mannose-glycolipid alpha-mannosyltransferase activity;GPI anchor biosynthetic process;alpha-1,6-mannosyltransferase complex</t>
  </si>
  <si>
    <t>Bradi2g19332</t>
  </si>
  <si>
    <t>Bradi2g52770</t>
  </si>
  <si>
    <t>plectin-related isoform 1</t>
  </si>
  <si>
    <t>GO:0005634;GO:0003779;GO:0010119;GO:0007015</t>
  </si>
  <si>
    <t>actin filament organization;regulation of stomatal movement;nucleus;actin binding</t>
  </si>
  <si>
    <t>Bradi4g26366</t>
  </si>
  <si>
    <t>Bradi3g55030</t>
  </si>
  <si>
    <t>glutathione cytosolic</t>
  </si>
  <si>
    <t>GO:0005777;GO:0006094;GO:0050661;GO:0006118;GO:0009407;GO:0050660;GO:0006749;GO:0004362;GO:0045454;GO:0022900</t>
  </si>
  <si>
    <t>electron transport chain;glutathione-disulfide reductase activity;toxin catabolic process;glutathione metabolic process;cell redox homeostasis;peroxisome;flavin adenine dinucleotide binding;NADP binding;gluconeogenesis;obsolete electron transport</t>
  </si>
  <si>
    <t>Bradi3g49211</t>
  </si>
  <si>
    <t>Bradi1g69637</t>
  </si>
  <si>
    <t>Bradi1g36220</t>
  </si>
  <si>
    <t>PREDICTED: uncharacterized protein LOC100831715</t>
  </si>
  <si>
    <t>Bradi1g59810</t>
  </si>
  <si>
    <t>Bradi4g30140</t>
  </si>
  <si>
    <t>pentatricopeptide repeat-containing protein at2g36730</t>
  </si>
  <si>
    <t>Bradi4g06117</t>
  </si>
  <si>
    <t>GO:0003677;GO:0006606;GO:0006333;GO:0005622</t>
  </si>
  <si>
    <t>chromatin assembly or disassembly;intracellular;protein import into nucleus;DNA binding</t>
  </si>
  <si>
    <t>Bradi2g53970</t>
  </si>
  <si>
    <t>internal alternative nad h-ubiquinone oxidoreductase mitochondrial-like</t>
  </si>
  <si>
    <t>Bradi4g28627</t>
  </si>
  <si>
    <t>Bradi3g32850</t>
  </si>
  <si>
    <t>rop guanine nucleotide exchange factor 3-like</t>
  </si>
  <si>
    <t>GO:0005089;GO:0016310;GO:0016301;GO:0043547</t>
  </si>
  <si>
    <t>Rho guanyl-nucleotide exchange factor activity;kinase activity;positive regulation of GTPase activity;phosphorylation</t>
  </si>
  <si>
    <t>Bradi5g26700</t>
  </si>
  <si>
    <t>Bradi5g10980</t>
  </si>
  <si>
    <t>peptidyl-prolyl cis-trans isomerase fkbp53</t>
  </si>
  <si>
    <t>Bradi2g54800</t>
  </si>
  <si>
    <t>Bradi1g63020</t>
  </si>
  <si>
    <t>fumarate hydratase mitochondrial</t>
  </si>
  <si>
    <t>GO:0005739;GO:0019643;GO:0004333;GO:0006106;GO:0045239</t>
  </si>
  <si>
    <t>reductive tricarboxylic acid cycle;fumarate metabolic process;tricarboxylic acid cycle enzyme complex;mitochondrion;fumarate hydratase activity</t>
  </si>
  <si>
    <t>Bradi3g00690</t>
  </si>
  <si>
    <t>GO:0005525;GO:0004517;GO:0005739;GO:0055114;GO:0006809</t>
  </si>
  <si>
    <t>GTP binding;oxidation-reduction process;nitric-oxide synthase activity;nitric oxide biosynthetic process;mitochondrion</t>
  </si>
  <si>
    <t>Bradi1g09520</t>
  </si>
  <si>
    <t>pentatricopeptide repeat-containing protein at3g28640</t>
  </si>
  <si>
    <t>Bradi1g44110</t>
  </si>
  <si>
    <t>endoglucanase 17</t>
  </si>
  <si>
    <t>Bradi5g25740</t>
  </si>
  <si>
    <t>probable polyamine oxidase 4</t>
  </si>
  <si>
    <t>GO:0016491;GO:0008168;GO:0055114;GO:0032259</t>
  </si>
  <si>
    <t>oxidation-reduction process;methyltransferase activity;methylation;oxidoreductase activity</t>
  </si>
  <si>
    <t>Bradi3g33810</t>
  </si>
  <si>
    <t>upf0695 membrane protein</t>
  </si>
  <si>
    <t>GO:0046482;GO:0016021;GO:0005886;GO:0009536</t>
  </si>
  <si>
    <t>plastid;para-aminobenzoic acid metabolic process;plasma membrane;integral component of membrane</t>
  </si>
  <si>
    <t>Bradi5g21587</t>
  </si>
  <si>
    <t>polygalacturonase qrt3-like</t>
  </si>
  <si>
    <t>GO:0009827;GO:0009860;GO:0005739;GO:0016020;GO:0009556;GO:0010584</t>
  </si>
  <si>
    <t>microsporogenesis;membrane;plant-type cell wall modification;pollen exine formation;pollen tube growth;mitochondrion</t>
  </si>
  <si>
    <t>Bradi3g17870</t>
  </si>
  <si>
    <t>udp-n-acetylglucosamine diphosphorylase 1</t>
  </si>
  <si>
    <t>GO:0008152;GO:0070569</t>
  </si>
  <si>
    <t>uridylyltransferase activity;metabolic process</t>
  </si>
  <si>
    <t>Bradi4g42230</t>
  </si>
  <si>
    <t>rac gtpase activating protein 1</t>
  </si>
  <si>
    <t>GO:0007165;GO:0009536</t>
  </si>
  <si>
    <t>plastid;signal transduction</t>
  </si>
  <si>
    <t>Bradi4g39940</t>
  </si>
  <si>
    <t>Bradi1g17340</t>
  </si>
  <si>
    <t>Bradi1g62370</t>
  </si>
  <si>
    <t>Bradi1g24060</t>
  </si>
  <si>
    <t>Bradi4g25930</t>
  </si>
  <si>
    <t>obtusifoliol 14-alpha demethylase</t>
  </si>
  <si>
    <t>GO:0009086;GO:0005783;GO:0005794;GO:0008168;GO:0008398;GO:0022900;GO:0005886;GO:0020037;GO:0000394;GO:0005506;GO:0016021;GO:0070988;GO:0016126;GO:0019745;GO:0032259</t>
  </si>
  <si>
    <t>iron ion binding;pentacyclic triterpenoid biosynthetic process;electron transport chain;plasma membrane;sterol 14-demethylase activity;heme binding;sterol biosynthetic process;integral component of membrane;methionine biosynthetic process;Golgi apparatus;demethylation;RNA splicing, via endonucleolytic cleavage and ligation;methyltransferase activity;methylation;endoplasmic reticulum</t>
  </si>
  <si>
    <t>Bradi1g01670</t>
  </si>
  <si>
    <t>Bradi2g55340</t>
  </si>
  <si>
    <t>auxin transporter-like protein 1</t>
  </si>
  <si>
    <t>GO:0060919;GO:0048829;GO:0055085;GO:0010328;GO:0016021;GO:0015293;GO:0006865;GO:0005886;GO:0009734</t>
  </si>
  <si>
    <t>auxin influx transmembrane transporter activity;transmembrane transport;auxin influx;root cap development;plasma membrane;integral component of membrane;symporter activity;amino acid transport;auxin-activated signaling pathway</t>
  </si>
  <si>
    <t>Bradi1g72980</t>
  </si>
  <si>
    <t>adenylosuccinate chloroplastic</t>
  </si>
  <si>
    <t>GO:0000287;GO:0005525;GO:0044208;GO:0009507;GO:0004019;GO:0006531;GO:0006144;GO:0006522</t>
  </si>
  <si>
    <t>alanine metabolic process;magnesium ion binding;GTP binding;chloroplast;adenylosuccinate synthase activity;aspartate metabolic process;purine nucleobase metabolic process;'de novo' AMP biosynthetic process</t>
  </si>
  <si>
    <t>Bradi2g47980</t>
  </si>
  <si>
    <t>v-type proton atpase subunit b 2</t>
  </si>
  <si>
    <t>GO:0005524;GO:0015991;GO:0033180;GO:0006754;GO:0016820</t>
  </si>
  <si>
    <t>ATP biosynthetic process;proton-transporting V-type ATPase, V1 domain;ATP hydrolysis coupled proton transport;hydrolase activity, acting on acid anhydrides, catalyzing transmembrane movement of substances;ATP binding</t>
  </si>
  <si>
    <t>Bradi1g37582</t>
  </si>
  <si>
    <t>vacuolar atpase b subunit</t>
  </si>
  <si>
    <t>GO:0005524;GO:0015991;GO:0046034;GO:0033180;GO:0016820</t>
  </si>
  <si>
    <t>proton-transporting V-type ATPase, V1 domain;ATP hydrolysis coupled proton transport;ATP metabolic process;hydrolase activity, acting on acid anhydrides, catalyzing transmembrane movement of substances;ATP binding</t>
  </si>
  <si>
    <t>Bradi2g43810</t>
  </si>
  <si>
    <t>hydroquinone glucosyltransferase-like</t>
  </si>
  <si>
    <t>Bradi4g18210</t>
  </si>
  <si>
    <t>long chain base biosynthesis protein 2a-like</t>
  </si>
  <si>
    <t>GO:0030170;GO:0042967;GO:0004758;GO:0016021;GO:0017059;GO:0006687</t>
  </si>
  <si>
    <t>serine C-palmitoyltransferase complex;pyridoxal phosphate binding;glycosphingolipid metabolic process;acyl-carrier-protein biosynthetic process;integral component of membrane;serine C-palmitoyltransferase activity</t>
  </si>
  <si>
    <t>Bradi4g35500</t>
  </si>
  <si>
    <t>alpha-l-fucosidase 1-like</t>
  </si>
  <si>
    <t>GO:0005975;GO:0004560;GO:0016023</t>
  </si>
  <si>
    <t>carbohydrate metabolic process;cytoplasmic vesicle;alpha-L-fucosidase activity</t>
  </si>
  <si>
    <t>Bradi1g74330</t>
  </si>
  <si>
    <t>Bradi4g16670</t>
  </si>
  <si>
    <t>galactomannan galactosyltransferase 1-like</t>
  </si>
  <si>
    <t>GO:0016757;GO:0008152;GO:0016021;GO:0005794</t>
  </si>
  <si>
    <t>transferase activity, transferring glycosyl groups;metabolic process;integral component of membrane;Golgi apparatus</t>
  </si>
  <si>
    <t>Bradi1g44630</t>
  </si>
  <si>
    <t>anthocyanidin 3-o-glucosyltransferase</t>
  </si>
  <si>
    <t>GO:0000166;GO:0052696;GO:0080043;GO:0043231;GO:0080044;GO:0009813</t>
  </si>
  <si>
    <t>quercetin 3-O-glucosyltransferase activity;flavonoid biosynthetic process;intracellular membrane-bounded organelle;quercetin 7-O-glucosyltransferase activity;nucleotide binding;flavonoid glucuronidation</t>
  </si>
  <si>
    <t>Bradi3g08290</t>
  </si>
  <si>
    <t>Bradi4g14500</t>
  </si>
  <si>
    <t>hydroquinone glucosyltransferase</t>
  </si>
  <si>
    <t>GO:0016758;GO:0005739;GO:0008152</t>
  </si>
  <si>
    <t>metabolic process;mitochondrion;transferase activity, transferring hexosyl groups</t>
  </si>
  <si>
    <t>Bradi2g34040</t>
  </si>
  <si>
    <t>Bradi1g54190</t>
  </si>
  <si>
    <t>GO:0004579;GO:0008250;GO:0055085;GO:0016021;GO:0016023;GO:0018279</t>
  </si>
  <si>
    <t>transmembrane transport;cytoplasmic vesicle;protein N-linked glycosylation via asparagine;oligosaccharyltransferase complex;integral component of membrane;dolichyl-diphosphooligosaccharide-protein glycotransferase activity</t>
  </si>
  <si>
    <t>Cellular Component;Cellular Component;Molecular Function;Biological Process;Biological Process;Cellular Component</t>
  </si>
  <si>
    <t>Bradi4g00497</t>
  </si>
  <si>
    <t>uncharacterized loc100192078</t>
  </si>
  <si>
    <t>GO:0016491;GO:0055114;GO:0042744</t>
  </si>
  <si>
    <t>hydrogen peroxide catabolic process;oxidation-reduction process;oxidoreductase activity</t>
  </si>
  <si>
    <t>Bradi2g19147</t>
  </si>
  <si>
    <t>GO:0016758;GO:0008152;GO:0016023</t>
  </si>
  <si>
    <t>cytoplasmic vesicle;metabolic process;transferase activity, transferring hexosyl groups</t>
  </si>
  <si>
    <t>Bradi2g25710</t>
  </si>
  <si>
    <t>cytochrome p450 734a1-like</t>
  </si>
  <si>
    <t>Bradi4g35087</t>
  </si>
  <si>
    <t>tpa: oxidoreductase</t>
  </si>
  <si>
    <t>GO:0004190;GO:0016491;GO:0006508;GO:0016021;GO:0055114;GO:0009536</t>
  </si>
  <si>
    <t>plastid;oxidation-reduction process;aspartic-type endopeptidase activity;oxidoreductase activity;integral component of membrane;proteolysis</t>
  </si>
  <si>
    <t>Bradi1g67920</t>
  </si>
  <si>
    <t>serine palmitoyltransferase 1</t>
  </si>
  <si>
    <t>GO:0030170;GO:0042967;GO:0004758;GO:0016021;GO:0043067;GO:0016023;GO:0046686;GO:0017059;GO:0016049;GO:0006687;GO:0030148</t>
  </si>
  <si>
    <t>serine C-palmitoyltransferase complex;pyridoxal phosphate binding;sphingolipid biosynthetic process;response to cadmium ion;cytoplasmic vesicle;glycosphingolipid metabolic process;cell growth;acyl-carrier-protein biosynthetic process;integral component of membrane;serine C-palmitoyltransferase activity;regulation of programmed cell death</t>
  </si>
  <si>
    <t>Bradi2g06390</t>
  </si>
  <si>
    <t>serine threonine-protein phosphatase 5</t>
  </si>
  <si>
    <t>GO:0046906;GO:0008287;GO:0006470;GO:1902325;GO:0005635;GO:0004722;GO:0006913;GO:0009506;GO:0005515;GO:0030176;GO:0010017;GO:0005829;GO:0010019</t>
  </si>
  <si>
    <t>tetrapyrrole binding;protein serine/threonine phosphatase complex;cytosol;nuclear envelope;protein binding;chloroplast-nucleus signaling pathway;protein serine/threonine phosphatase activity;plasmodesma;nucleocytoplasmic transport;protein dephosphorylation;red or far-red light signaling pathway;integral component of endoplasmic reticulum membrane;negative regulation of chlorophyll biosynthetic process</t>
  </si>
  <si>
    <t>Cellular Component;Cellular Component;Cellular Component;Cellular Component;Cellular Component;Molecular Function;Molecular Function;Molecular Function;Biological Process;Biological Process;Biological Process;Biological Process;Biological Process</t>
  </si>
  <si>
    <t>Bradi4g27327</t>
  </si>
  <si>
    <t>protein endosperm defective 1-like</t>
  </si>
  <si>
    <t>Bradi2g06130</t>
  </si>
  <si>
    <t>Bradi1g68040</t>
  </si>
  <si>
    <t>udp-glucuronate 4-epimerase 3-like</t>
  </si>
  <si>
    <t>Bradi1g10650</t>
  </si>
  <si>
    <t>udp-glucose 6- expressed</t>
  </si>
  <si>
    <t>GO:0051287;GO:0006065;GO:0003979;GO:0016023;GO:0055114;GO:0005982;GO:0005985;GO:0009117</t>
  </si>
  <si>
    <t>nucleotide metabolic process;starch metabolic process;cytoplasmic vesicle;oxidation-reduction process;UDP-glucuronate biosynthetic process;NAD binding;UDP-glucose 6-dehydrogenase activity;sucrose metabolic process</t>
  </si>
  <si>
    <t>Bradi5g07160</t>
  </si>
  <si>
    <t>Bradi2g42147</t>
  </si>
  <si>
    <t>probable receptor-like protein kinase at5g15080 isoform x1</t>
  </si>
  <si>
    <t>Bradi4g31480</t>
  </si>
  <si>
    <t>o-fucosyltransferase family protein isoform 1</t>
  </si>
  <si>
    <t>GO:0009507;GO:0005794;GO:0016740</t>
  </si>
  <si>
    <t>transferase activity;chloroplast;Golgi apparatus</t>
  </si>
  <si>
    <t>Bradi1g08120</t>
  </si>
  <si>
    <t>Bradi4g29250</t>
  </si>
  <si>
    <t>enolase chloroplastic</t>
  </si>
  <si>
    <t>GO:0009570;GO:0000287;GO:0004634;GO:0006094;GO:0009094;GO:0000162;GO:0006571;GO:0006096;GO:0010090;GO:0000015</t>
  </si>
  <si>
    <t>magnesium ion binding;L-phenylalanine biosynthetic process;trichome morphogenesis;chloroplast stroma;tyrosine biosynthetic process;phosphopyruvate hydratase complex;glycolytic process;gluconeogenesis;phosphopyruvate hydratase activity;tryptophan biosynthetic process</t>
  </si>
  <si>
    <t>Bradi1g30527</t>
  </si>
  <si>
    <t>purple acid phosphatase precursor</t>
  </si>
  <si>
    <t>GO:0004722;GO:0055062;GO:0008287;GO:0046872;GO:0006470;GO:0006970;GO:0005829;GO:0019497;GO:0046686;GO:0006771;GO:0009505;GO:0003993</t>
  </si>
  <si>
    <t>phosphate ion homeostasis;response to cadmium ion;protein serine/threonine phosphatase complex;plant-type cell wall;metal ion binding;cytosol;protein serine/threonine phosphatase activity;response to osmotic stress;acid phosphatase activity;protein dephosphorylation;riboflavin metabolic process;hexachlorocyclohexane metabolic process</t>
  </si>
  <si>
    <t>Bradi3g03112</t>
  </si>
  <si>
    <t>wee1-like protein kinase</t>
  </si>
  <si>
    <t>GO:0008283;GO:0006270;GO:0000724;GO:0000911;GO:0009555;GO:0042023;GO:0006275;GO:0009069;GO:0004674;GO:0006468;GO:0005524;GO:0051225;GO:0004713;GO:0006306;GO:0000280;GO:0031047;GO:0016444;GO:0010389;GO:0051567</t>
  </si>
  <si>
    <t>DNA replication initiation;somatic cell DNA recombination;cell proliferation;gene silencing by RNA;spindle assembly;serine family amino acid metabolic process;protein tyrosine kinase activity;protein phosphorylation;cytokinesis by cell plate formation;regulation of DNA replication;DNA endoreduplication;double-strand break repair via homologous recombination;histone H3-K9 methylation;pollen development;protein serine/threonine kinase activity;regulation of G2/M transition of mitotic cell cycle;DNA methylation;nuclear division;ATP binding</t>
  </si>
  <si>
    <t>Bradi3g52660</t>
  </si>
  <si>
    <t>aba 8 -hydroxylase</t>
  </si>
  <si>
    <t>GO:0005789;GO:0010295;GO:0005506;GO:0016021;GO:0046345;GO:0055114;GO:0020037</t>
  </si>
  <si>
    <t>iron ion binding;endoplasmic reticulum membrane;oxidation-reduction process;abscisic acid catabolic process;heme binding;integral component of membrane;(+)-abscisic acid 8'-hydroxylase activity</t>
  </si>
  <si>
    <t>Bradi2g34495</t>
  </si>
  <si>
    <t>udp-glycosyltransferase 91c1-like</t>
  </si>
  <si>
    <t>GO:0035251;GO:0005739;GO:0009812;GO:0009536</t>
  </si>
  <si>
    <t>UDP-glucosyltransferase activity;plastid;flavonoid metabolic process;mitochondrion</t>
  </si>
  <si>
    <t>Bradi1g53430</t>
  </si>
  <si>
    <t>GO:0016023;GO:0004650;GO:0071555;GO:0005576;GO:0005982;GO:0005985</t>
  </si>
  <si>
    <t>starch metabolic process;cytoplasmic vesicle;polygalacturonase activity;extracellular region;sucrose metabolic process;cell wall organization</t>
  </si>
  <si>
    <t>Bradi2g46560</t>
  </si>
  <si>
    <t>Bradi4g06087</t>
  </si>
  <si>
    <t>GO:0005524;GO:0046872;GO:0006750;GO:0004363;GO:0009536</t>
  </si>
  <si>
    <t>glutathione biosynthetic process;plastid;metal ion binding;glutathione synthase activity;ATP binding</t>
  </si>
  <si>
    <t>Bradi3g47417</t>
  </si>
  <si>
    <t>transducin wd40 repeat-like superfamily protein isoform 1</t>
  </si>
  <si>
    <t>GO:0005515;GO:0009536;GO:0080008</t>
  </si>
  <si>
    <t>plastid;protein binding;Cul4-RING E3 ubiquitin ligase complex</t>
  </si>
  <si>
    <t>Bradi5g25080</t>
  </si>
  <si>
    <t>protein rcc2 homolog</t>
  </si>
  <si>
    <t>GO:0051301;GO:0003677;GO:0007032;GO:0000278</t>
  </si>
  <si>
    <t>cell division;mitotic cell cycle;endosome organization;DNA binding</t>
  </si>
  <si>
    <t>Bradi2g40070</t>
  </si>
  <si>
    <t>PREDICTED: uncharacterized protein At4g37920, chloroplastic</t>
  </si>
  <si>
    <t>GO:0009073;GO:0009536;GO:0016226</t>
  </si>
  <si>
    <t>iron-sulfur cluster assembly;aromatic amino acid family biosynthetic process;plastid</t>
  </si>
  <si>
    <t>Bradi1g47910</t>
  </si>
  <si>
    <t>cystathionine beta- chloroplastic</t>
  </si>
  <si>
    <t>GO:0009570;GO:0030170;GO:0000394;GO:0004121;GO:0019279;GO:0006534</t>
  </si>
  <si>
    <t>pyridoxal phosphate binding;RNA splicing, via endonucleolytic cleavage and ligation;L-methionine biosynthetic process from L-homoserine via cystathionine;cystathionine beta-lyase activity;chloroplast stroma;cysteine metabolic process</t>
  </si>
  <si>
    <t>Bradi1g17510</t>
  </si>
  <si>
    <t>GO:0000166;GO:0003677;GO:0003723;GO:0046872</t>
  </si>
  <si>
    <t>metal ion binding;DNA binding;RNA binding;nucleotide binding</t>
  </si>
  <si>
    <t>Bradi5g13467</t>
  </si>
  <si>
    <t>pachytene checkpoint protein 2 homolog</t>
  </si>
  <si>
    <t>GO:0005634;GO:0005524;GO:0005515;GO:0007131;GO:0005694;GO:0009536;GO:0042138;GO:0016787</t>
  </si>
  <si>
    <t>plastid;hydrolase activity;chromosome;nucleus;protein binding;ATP binding;reciprocal meiotic recombination;meiotic DNA double-strand break formation</t>
  </si>
  <si>
    <t>Bradi4g42560</t>
  </si>
  <si>
    <t>calmodulin-binding family protein</t>
  </si>
  <si>
    <t>Bradi2g58630</t>
  </si>
  <si>
    <t>transcription factor bhlh77-like isoform x2</t>
  </si>
  <si>
    <t>Bradi5g20500</t>
  </si>
  <si>
    <t>Bradi1g04520</t>
  </si>
  <si>
    <t>Bradi2g23900</t>
  </si>
  <si>
    <t>cell division protein homolog 2- chloroplastic isoform x1</t>
  </si>
  <si>
    <t>Bradi1g33500</t>
  </si>
  <si>
    <t>Bradi3g10737</t>
  </si>
  <si>
    <t>PREDICTED: uncharacterized protein LOC100843373</t>
  </si>
  <si>
    <t>Bradi1g57880</t>
  </si>
  <si>
    <t>amino acid permease 6</t>
  </si>
  <si>
    <t>Bradi2g17680</t>
  </si>
  <si>
    <t>phosphoethanolamine n-methyltransferase 1-like</t>
  </si>
  <si>
    <t>GO:0006656;GO:0000234;GO:0032259</t>
  </si>
  <si>
    <t>phosphoethanolamine N-methyltransferase activity;methylation;phosphatidylcholine biosynthetic process</t>
  </si>
  <si>
    <t>Bradi1g50770</t>
  </si>
  <si>
    <t>rosmarinate synthase-like</t>
  </si>
  <si>
    <t>Bradi3g11507</t>
  </si>
  <si>
    <t>PREDICTED: uncharacterized protein LOC100843881</t>
  </si>
  <si>
    <t>Bradi4g28320</t>
  </si>
  <si>
    <t>delta -fatty-acid desaturase 2-like</t>
  </si>
  <si>
    <t>GO:0016491;GO:0006629;GO:0016021;GO:0055114</t>
  </si>
  <si>
    <t>oxidation-reduction process;lipid metabolic process;oxidoreductase activity;integral component of membrane</t>
  </si>
  <si>
    <t>Bradi3g45260</t>
  </si>
  <si>
    <t>serine decarboxylase 1</t>
  </si>
  <si>
    <t>GO:0030170;GO:0006580;GO:0005829;GO:0019752;GO:0005886;GO:0016831</t>
  </si>
  <si>
    <t>pyridoxal phosphate binding;carboxylic acid metabolic process;cytosol;plasma membrane;ethanolamine metabolic process;carboxy-lyase activity</t>
  </si>
  <si>
    <t>Bradi3g52490</t>
  </si>
  <si>
    <t>Bradi4g27310</t>
  </si>
  <si>
    <t>protein binding partial</t>
  </si>
  <si>
    <t>GO:0005515;GO:0051260</t>
  </si>
  <si>
    <t>protein homooligomerization;protein binding</t>
  </si>
  <si>
    <t>Bradi3g33520</t>
  </si>
  <si>
    <t>wd repeat-containing protein wrap73</t>
  </si>
  <si>
    <t>Bradi3g27760</t>
  </si>
  <si>
    <t>at-rich interactive domain-containing protein 2-like</t>
  </si>
  <si>
    <t>Bradi4g28350</t>
  </si>
  <si>
    <t>PREDICTED: uncharacterized protein LOC100827421</t>
  </si>
  <si>
    <t>Bradi5g09817</t>
  </si>
  <si>
    <t>GO:0030170;GO:0006547;GO:0006580;GO:0005829;GO:0016740;GO:0004398;GO:0005886</t>
  </si>
  <si>
    <t>pyridoxal phosphate binding;transferase activity;histidine metabolic process;cytosol;plasma membrane;ethanolamine metabolic process;histidine decarboxylase activity</t>
  </si>
  <si>
    <t>Bradi1g54480</t>
  </si>
  <si>
    <t>28s ribosomal protein mitochondrial-like</t>
  </si>
  <si>
    <t>GO:0006164;GO:0009220;GO:0005739</t>
  </si>
  <si>
    <t>pyrimidine ribonucleotide biosynthetic process;purine nucleotide biosynthetic process;mitochondrion</t>
  </si>
  <si>
    <t>Bradi2g27790</t>
  </si>
  <si>
    <t>uncharacterized loc100193881</t>
  </si>
  <si>
    <t>Bradi3g36520</t>
  </si>
  <si>
    <t>dihydrolipoyllysine-residue acetyltransferase component of pyruvatedehydrogenase complex</t>
  </si>
  <si>
    <t>GO:0016746;GO:0008152;GO:0009536</t>
  </si>
  <si>
    <t>plastid;transferase activity, transferring acyl groups;metabolic process</t>
  </si>
  <si>
    <t>Bradi3g49480</t>
  </si>
  <si>
    <t>Bradi4g19150</t>
  </si>
  <si>
    <t>Bradi4g20910</t>
  </si>
  <si>
    <t>Bradi3g42010</t>
  </si>
  <si>
    <t>hydroxymethylglutaryl- synthase-like</t>
  </si>
  <si>
    <t>GO:0009506;GO:0019287;GO:0006552;GO:0006574;GO:0005829;GO:0006550;GO:0046950;GO:0004421</t>
  </si>
  <si>
    <t>isopentenyl diphosphate biosynthetic process, mevalonate pathway;cellular ketone body metabolic process;valine catabolic process;cytosol;plasmodesma;hydroxymethylglutaryl-CoA synthase activity;leucine catabolic process;isoleucine catabolic process</t>
  </si>
  <si>
    <t>Bradi4g16870</t>
  </si>
  <si>
    <t>protein auxin response 4</t>
  </si>
  <si>
    <t>GO:0009926;GO:0005739;GO:0005774;GO:0009612;GO:0009733</t>
  </si>
  <si>
    <t>auxin polar transport;response to mechanical stimulus;response to auxin;vacuolar membrane;mitochondrion</t>
  </si>
  <si>
    <t>Bradi1g73740</t>
  </si>
  <si>
    <t>Bradi4g28490</t>
  </si>
  <si>
    <t>probable histone acetyltransferase type b catalytic subunit</t>
  </si>
  <si>
    <t>GO:0043967;GO:0009909;GO:0042393;GO:0006261;GO:0048449;GO:0005829;GO:0010485;GO:0006348;GO:0000123</t>
  </si>
  <si>
    <t>H4 histone acetyltransferase activity;cytosol;regulation of flower development;floral organ formation;histone binding;chromatin silencing at telomere;histone acetyltransferase complex;DNA-dependent DNA replication;histone H4 acetylation</t>
  </si>
  <si>
    <t>Bradi1g15030</t>
  </si>
  <si>
    <t>cytochrome p450 85a1</t>
  </si>
  <si>
    <t>GO:0001578;GO:0005506;GO:0016705;GO:0016021;GO:0016132;GO:0022900;GO:0004497;GO:0009647;GO:0010268;GO:0020037</t>
  </si>
  <si>
    <t>iron ion binding;microtubule bundle formation;electron transport chain;heme binding;oxidoreductase activity, acting on paired donors, with incorporation or reduction of molecular oxygen;monooxygenase activity;integral component of membrane;brassinosteroid biosynthetic process;brassinosteroid homeostasis;skotomorphogenesis</t>
  </si>
  <si>
    <t>Bradi1g09030</t>
  </si>
  <si>
    <t>atp sulfurylase</t>
  </si>
  <si>
    <t>GO:0004781;GO:0006144;GO:0000103;GO:0009536</t>
  </si>
  <si>
    <t>plastid;sulfate adenylyltransferase (ATP) activity;sulfate assimilation;purine nucleobase metabolic process</t>
  </si>
  <si>
    <t>Bradi3g55040</t>
  </si>
  <si>
    <t>3-ketoacyl- synthase 12-like</t>
  </si>
  <si>
    <t>GO:0016747;GO:0016020;GO:0016023;GO:0006633</t>
  </si>
  <si>
    <t>membrane;cytoplasmic vesicle;transferase activity, transferring acyl groups other than amino-acyl groups;fatty acid biosynthetic process</t>
  </si>
  <si>
    <t>Bradi3g45130</t>
  </si>
  <si>
    <t>Bradi1g17490</t>
  </si>
  <si>
    <t>probable apyrase 2</t>
  </si>
  <si>
    <t>Bradi1g67810</t>
  </si>
  <si>
    <t>patatin-like protein 6</t>
  </si>
  <si>
    <t>Bradi3g30220</t>
  </si>
  <si>
    <t>benzyl alcohol o-benzoyltransferase</t>
  </si>
  <si>
    <t>Bradi1g77290</t>
  </si>
  <si>
    <t>Bradi1g46610</t>
  </si>
  <si>
    <t>GO:0016747;GO:0006633;GO:0009536</t>
  </si>
  <si>
    <t>plastid;transferase activity, transferring acyl groups other than amino-acyl groups;fatty acid biosynthetic process</t>
  </si>
  <si>
    <t>Bradi1g14090</t>
  </si>
  <si>
    <t>protein iq-domain 14</t>
  </si>
  <si>
    <t>Bradi1g66687</t>
  </si>
  <si>
    <t>oxysterol-binding protein 3a-like</t>
  </si>
  <si>
    <t>Bradi4g41000</t>
  </si>
  <si>
    <t>GO:0016746;GO:0022626;GO:0006084;GO:0009941;GO:0016132;GO:0005886;GO:0016126</t>
  </si>
  <si>
    <t>plasma membrane;chloroplast envelope;cytosolic ribosome;transferase activity, transferring acyl groups;sterol biosynthetic process;acetyl-CoA metabolic process;brassinosteroid biosynthetic process</t>
  </si>
  <si>
    <t>Bradi2g20460</t>
  </si>
  <si>
    <t>low-temperature-induced cysteine proteinase</t>
  </si>
  <si>
    <t>GO:0006508;GO:0005783;GO:0016023;GO:0008234;GO:0005773</t>
  </si>
  <si>
    <t>cytoplasmic vesicle;vacuole;cysteine-type peptidase activity;endoplasmic reticulum;proteolysis</t>
  </si>
  <si>
    <t>Bradi5g26400</t>
  </si>
  <si>
    <t>bystin</t>
  </si>
  <si>
    <t>GO:0050661;GO:0050660;GO:0009220;GO:0009555;GO:0055114;GO:0006364;GO:0009553;GO:0004499</t>
  </si>
  <si>
    <t>pyrimidine ribonucleotide biosynthetic process;pollen development;oxidation-reduction process;N,N-dimethylaniline monooxygenase activity;rRNA processing;flavin adenine dinucleotide binding;NADP binding;embryo sac development</t>
  </si>
  <si>
    <t>Bradi4g34030</t>
  </si>
  <si>
    <t>Bradi2g27260</t>
  </si>
  <si>
    <t>cugbp elav-like family member 5</t>
  </si>
  <si>
    <t>GO:0000166;GO:0016788;GO:0003723;GO:0030529;GO:0008152;GO:0019013</t>
  </si>
  <si>
    <t>viral nucleocapsid;intracellular ribonucleoprotein complex;metabolic process;hydrolase activity, acting on ester bonds;RNA binding;nucleotide binding</t>
  </si>
  <si>
    <t>Bradi3g58190</t>
  </si>
  <si>
    <t>armadillo repeat-containing protein 6</t>
  </si>
  <si>
    <t>Bradi3g11320</t>
  </si>
  <si>
    <t>reticulon-like protein b17</t>
  </si>
  <si>
    <t>GO:0005789;GO:0016021;GO:0009536</t>
  </si>
  <si>
    <t>endoplasmic reticulum membrane;plastid;integral component of membrane</t>
  </si>
  <si>
    <t>Bradi1g52367</t>
  </si>
  <si>
    <t>Bradi1g77580</t>
  </si>
  <si>
    <t>molybdate-anion transporter-like</t>
  </si>
  <si>
    <t>GO:0015098;GO:0016021;GO:0016023;GO:0015689</t>
  </si>
  <si>
    <t>cytoplasmic vesicle;integral component of membrane;molybdate ion transmembrane transporter activity;molybdate ion transport</t>
  </si>
  <si>
    <t>Bradi4g33660</t>
  </si>
  <si>
    <t>GO:0016023;GO:0004650;GO:0071555;GO:0005576;GO:0005774;GO:0005982;GO:0005985;GO:0047911</t>
  </si>
  <si>
    <t>starch metabolic process;cytoplasmic vesicle;polygalacturonase activity;galacturan 1,4-alpha-galacturonidase activity;extracellular region;sucrose metabolic process;vacuolar membrane;cell wall organization</t>
  </si>
  <si>
    <t>Bradi1g08130</t>
  </si>
  <si>
    <t>cobra-like protein 3</t>
  </si>
  <si>
    <t>GO:0016021;GO:0010215;GO:0016023;GO:0005886;GO:0016049;GO:0031225</t>
  </si>
  <si>
    <t>cytoplasmic vesicle;anchored component of membrane;plasma membrane;cellulose microfibril organization;cell growth;integral component of membrane</t>
  </si>
  <si>
    <t>Bradi5g24027</t>
  </si>
  <si>
    <t>Bradi4g33700</t>
  </si>
  <si>
    <t>PREDICTED: uncharacterized protein LOC100823716</t>
  </si>
  <si>
    <t>GO:0009536;GO:0009723</t>
  </si>
  <si>
    <t>response to ethylene;plastid</t>
  </si>
  <si>
    <t>Bradi2g24050</t>
  </si>
  <si>
    <t>u-box domain-containing protein 27-like</t>
  </si>
  <si>
    <t>Bradi2g08900</t>
  </si>
  <si>
    <t>Bradi1g44890</t>
  </si>
  <si>
    <t>protein altered xyloglucan 4-like</t>
  </si>
  <si>
    <t>GO:0042967;GO:0005739;GO:0005794;GO:0010411;GO:0016413</t>
  </si>
  <si>
    <t>O-acetyltransferase activity;xyloglucan metabolic process;acyl-carrier-protein biosynthetic process;mitochondrion;Golgi apparatus</t>
  </si>
  <si>
    <t>Bradi1g33080</t>
  </si>
  <si>
    <t>uncharacterized loc100381851</t>
  </si>
  <si>
    <t>Bradi2g08527</t>
  </si>
  <si>
    <t>probable folate-biopterin transporter 4</t>
  </si>
  <si>
    <t>GO:0009627;GO:0016021;GO:0009697;GO:0006810;GO:0009536</t>
  </si>
  <si>
    <t>systemic acquired resistance;plastid;salicylic acid biosynthetic process;transport;integral component of membrane</t>
  </si>
  <si>
    <t>Bradi1g48120</t>
  </si>
  <si>
    <t>albino3-like protein chloroplastic</t>
  </si>
  <si>
    <t>GO:0005515;GO:0005739;GO:0016021;GO:0051205</t>
  </si>
  <si>
    <t>protein insertion into membrane;integral component of membrane;protein binding;mitochondrion</t>
  </si>
  <si>
    <t>Bradi3g31140</t>
  </si>
  <si>
    <t>Bradi3g07933</t>
  </si>
  <si>
    <t>PREDICTED: uncharacterized protein LOC100841236</t>
  </si>
  <si>
    <t>Bradi1g01580</t>
  </si>
  <si>
    <t>elongation factor mitochondrial</t>
  </si>
  <si>
    <t>GO:0005525;GO:0005524;GO:0008270;GO:0006448;GO:0003746;GO:0003924;GO:0009220;GO:0005618;GO:0005739;GO:0005840;GO:0050897</t>
  </si>
  <si>
    <t>pyrimidine ribonucleotide biosynthetic process;GTP binding;ribosome;cell wall;translation elongation factor activity;GTPase activity;ATP binding;mitochondrion;zinc ion binding;cobalt ion binding;regulation of translational elongation</t>
  </si>
  <si>
    <t>Cellular Component;Cellular Component;Cellular Component;Molecular Function;Molecular Function;Molecular Function;Molecular Function;Molecular Function;Molecular Function;Biological Process;Biological Process</t>
  </si>
  <si>
    <t>Bradi1g13261</t>
  </si>
  <si>
    <t>Bradi1g60520</t>
  </si>
  <si>
    <t>GO:0004722;GO:0008287;GO:0006470;GO:0016310;GO:0016301</t>
  </si>
  <si>
    <t>protein serine/threonine phosphatase complex;protein serine/threonine phosphatase activity;kinase activity;protein dephosphorylation;phosphorylation</t>
  </si>
  <si>
    <t>Bradi3g05100</t>
  </si>
  <si>
    <t>protein jason-like isoform x1</t>
  </si>
  <si>
    <t>Bradi3g40460</t>
  </si>
  <si>
    <t>mrna 3-utr binding protein</t>
  </si>
  <si>
    <t>Bradi1g47650</t>
  </si>
  <si>
    <t>probable ll-diaminopimelate chloroplastic</t>
  </si>
  <si>
    <t>GO:0009570;GO:0030170;GO:0010285;GO:0005507;GO:0009089;GO:0009693;GO:0005739;GO:0009862</t>
  </si>
  <si>
    <t>pyridoxal phosphate binding;ethylene biosynthetic process;systemic acquired resistance, salicylic acid mediated signaling pathway;chloroplast stroma;copper ion binding;L,L-diaminopimelate aminotransferase activity;lysine biosynthetic process via diaminopimelate;mitochondrion</t>
  </si>
  <si>
    <t>Bradi3g41430</t>
  </si>
  <si>
    <t>Bradi1g70040</t>
  </si>
  <si>
    <t>protein root uvb sensitive 3</t>
  </si>
  <si>
    <t>Bradi2g58170</t>
  </si>
  <si>
    <t>magnesium transporter mrs2-f-like</t>
  </si>
  <si>
    <t>GO:0016998;GO:0052861;GO:0052862;GO:0055085;GO:0015693;GO:0016021;GO:0015095;GO:0009536</t>
  </si>
  <si>
    <t>transmembrane transport;glucan endo-1,4-beta-glucanase activity, C-3 substituted reducing group;plastid;glucan endo-1,3-beta-glucanase activity, C-3 substituted reducing group;integral component of membrane;cell wall macromolecule catabolic process;magnesium ion transmembrane transporter activity;magnesium ion transport</t>
  </si>
  <si>
    <t>Bradi3g36912</t>
  </si>
  <si>
    <t>CBL-interacting kinase 6</t>
  </si>
  <si>
    <t>Bradi4g10147</t>
  </si>
  <si>
    <t>disease resistance RPP13 4 [Brachypodium distachyon]</t>
  </si>
  <si>
    <t>Bradi1g10150</t>
  </si>
  <si>
    <t>tubulin alpha-3 chain</t>
  </si>
  <si>
    <t>Bradi1g07160</t>
  </si>
  <si>
    <t>tubulin alpha-6 chain</t>
  </si>
  <si>
    <t>GO:0006094;GO:0009651;GO:0000902;GO:0005200;GO:0000226;GO:0005730;GO:0005773;GO:0005886;GO:0005874;GO:0005525;GO:0051258;GO:0009506;GO:0005515;GO:0045298;GO:0003924;GO:0005618;GO:0005829;GO:0071258;GO:0016049;GO:0048193;GO:0010498</t>
  </si>
  <si>
    <t>vacuole;cytosol;plasma membrane;cell growth;protein binding;Golgi vesicle transport;cellular response to gravity;GTPase activity;gluconeogenesis;microtubule cytoskeleton organization;proteasomal protein catabolic process;microtubule;GTP binding;response to salt stress;structural constituent of cytoskeleton;plasmodesma;cell morphogenesis;nucleolus;cell wall;tubulin complex;protein polymerization</t>
  </si>
  <si>
    <t>Cellular Component;Cellular Component;Cellular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</si>
  <si>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Bradi3g18120</t>
  </si>
  <si>
    <t>endoribonuclease e-like protein</t>
  </si>
  <si>
    <t>GO:0009941;GO:0009535</t>
  </si>
  <si>
    <t>chloroplast envelope;chloroplast thylakoid membrane</t>
  </si>
  <si>
    <t>Bradi2g02120</t>
  </si>
  <si>
    <t>basic 7s globulin-like</t>
  </si>
  <si>
    <t>Bradi5g15010</t>
  </si>
  <si>
    <t>Bradi3g42937</t>
  </si>
  <si>
    <t>dna primase small subunit</t>
  </si>
  <si>
    <t>GO:0003896;GO:0006351;GO:0005730;GO:1990077;GO:0006269</t>
  </si>
  <si>
    <t>DNA replication, synthesis of RNA primer;primosome complex;transcription, DNA-templated;nucleolus;DNA primase activity</t>
  </si>
  <si>
    <t>Bradi3g12497</t>
  </si>
  <si>
    <t>bahd acyltransferase dcr</t>
  </si>
  <si>
    <t>GO:0010143;GO:0016747;GO:0051179;GO:0048730;GO:0010090</t>
  </si>
  <si>
    <t>localization;transferase activity, transferring acyl groups other than amino-acyl groups;trichome morphogenesis;cutin biosynthetic process;epidermis morphogenesis</t>
  </si>
  <si>
    <t>Bradi1g78210</t>
  </si>
  <si>
    <t>tubulin beta-2 chain</t>
  </si>
  <si>
    <t>GO:0006094;GO:0007010;GO:0005794;GO:0005200;GO:0005874;GO:0007017;GO:0005525;GO:0051258;GO:0045298;GO:0003924;GO:0005739;GO:0016020;GO:0010498</t>
  </si>
  <si>
    <t>microtubule-based process;membrane;cytoskeleton organization;GTPase activity;gluconeogenesis;proteasomal protein catabolic process;mitochondrion;Golgi apparatus;microtubule;GTP binding;structural constituent of cytoskeleton;tubulin complex;protein polymerization</t>
  </si>
  <si>
    <t>Bradi2g43750</t>
  </si>
  <si>
    <t>GO:0016020;GO:0016023;GO:0004650;GO:0071555;GO:0005576;GO:0005982;GO:0005985</t>
  </si>
  <si>
    <t>starch metabolic process;membrane;cytoplasmic vesicle;polygalacturonase activity;extracellular region;sucrose metabolic process;cell wall organization</t>
  </si>
  <si>
    <t>Bradi3g12250</t>
  </si>
  <si>
    <t>synaptotagmin-2-like isoform x1</t>
  </si>
  <si>
    <t>GO:0005515;GO:0016023;GO:0008289;GO:0009306</t>
  </si>
  <si>
    <t>cytoplasmic vesicle;protein binding;lipid binding;protein secretion</t>
  </si>
  <si>
    <t>Bradi3g13080</t>
  </si>
  <si>
    <t>Bradi2g21340</t>
  </si>
  <si>
    <t>tubulin beta-5 chain</t>
  </si>
  <si>
    <t>GO:0010162;GO:0007010;GO:0009651;GO:0006084;GO:0007030;GO:0007018;GO:0009932;GO:0005874;GO:0005525;GO:0009409;GO:0006833;GO:0009825;GO:0003924;GO:0019344;GO:0016132;GO:0071555;GO:0010498;GO:0006094;GO:0006096;GO:0048767;GO:0005200;GO:0046686;GO:0009740;GO:0005886;GO:0006972;GO:0051258;GO:0005737;GO:0000271;GO:0043481;GO:0016126</t>
  </si>
  <si>
    <t>response to cadmium ion;Golgi organization;root hair elongation;polysaccharide biosynthetic process;brassinosteroid biosynthetic process;proteasomal protein catabolic process;cytoplasm;response to salt stress;anthocyanin accumulation in tissues in response to UV light;response to cold;cell tip growth;hyperosmotic response;cytoskeleton organization;microtubule-based movement;multidimensional cell growth;plasma membrane;water transport;cysteine biosynthetic process;glycolytic process;sterol biosynthetic process;GTPase activity;gluconeogenesis;microtubule;gibberellic acid mediated signaling pathway;GTP binding;structural constituent of cytoskeleton;seed dormancy process;acetyl-CoA metabolic process;cell wall organization;protein polymerization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</si>
  <si>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</si>
  <si>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Bradi1g62840</t>
  </si>
  <si>
    <t>blue-light photoreceptor phr2</t>
  </si>
  <si>
    <t>GO:0000023;GO:0016117;GO:0006281;GO:0019252;GO:0003913;GO:0019288;GO:0006655</t>
  </si>
  <si>
    <t>phosphatidylglycerol biosynthetic process;maltose metabolic process;starch biosynthetic process;carotenoid biosynthetic process;isopentenyl diphosphate biosynthetic process, methylerythritol 4-phosphate pathway;DNA repair;DNA photolyase activity</t>
  </si>
  <si>
    <t>Bradi2g52760</t>
  </si>
  <si>
    <t>cyclin m</t>
  </si>
  <si>
    <t>GO:0051301;GO:0005634;GO:0007049</t>
  </si>
  <si>
    <t>cell cycle;cell division;nucleus</t>
  </si>
  <si>
    <t>Bradi1g17820</t>
  </si>
  <si>
    <t>cbl-interacting protein kinase 2</t>
  </si>
  <si>
    <t>Bradi3g22550</t>
  </si>
  <si>
    <t>enolase</t>
  </si>
  <si>
    <t>Bradi1g54960</t>
  </si>
  <si>
    <t>Bradi4g01760</t>
  </si>
  <si>
    <t>c-terminal domain containing expressed</t>
  </si>
  <si>
    <t>GO:0005730</t>
  </si>
  <si>
    <t>nucleolus</t>
  </si>
  <si>
    <t>Bradi4g30380</t>
  </si>
  <si>
    <t>cipk-like protein 1</t>
  </si>
  <si>
    <t>Bradi1g62220</t>
  </si>
  <si>
    <t>protein iq-domain 14-like</t>
  </si>
  <si>
    <t>Bradi4g05050</t>
  </si>
  <si>
    <t>Bradi4g38200</t>
  </si>
  <si>
    <t>gpi mannosyltransferase 1</t>
  </si>
  <si>
    <t>GO:0006506;GO:0016758;GO:0016021;GO:0016023</t>
  </si>
  <si>
    <t>cytoplasmic vesicle;GPI anchor biosynthetic process;integral component of membrane;transferase activity, transferring hexosyl groups</t>
  </si>
  <si>
    <t>Bradi2g18040</t>
  </si>
  <si>
    <t>GO:0016023;GO:0004650;GO:0005982;GO:0005985</t>
  </si>
  <si>
    <t>starch metabolic process;cytoplasmic vesicle;polygalacturonase activity;sucrose metabolic process</t>
  </si>
  <si>
    <t>Bradi1g03050</t>
  </si>
  <si>
    <t>lipase family expressed</t>
  </si>
  <si>
    <t>GO:0006629;GO:0016023;GO:0016787</t>
  </si>
  <si>
    <t>cytoplasmic vesicle;hydrolase activity;lipid metabolic process</t>
  </si>
  <si>
    <t>Bradi1g64950</t>
  </si>
  <si>
    <t>glycosyltransferase 5</t>
  </si>
  <si>
    <t>GO:0016757;GO:0005739;GO:0008152;GO:0016021;GO:0005794</t>
  </si>
  <si>
    <t>transferase activity, transferring glycosyl groups;metabolic process;integral component of membrane;mitochondrion;Golgi apparatus</t>
  </si>
  <si>
    <t>Bradi2g27870</t>
  </si>
  <si>
    <t>udp-glucuronic acid decarboxylase</t>
  </si>
  <si>
    <t>GO:0048040;GO:0005982;GO:0005985;GO:0009117</t>
  </si>
  <si>
    <t>nucleotide metabolic process;starch metabolic process;UDP-glucuronate decarboxylase activity;sucrose metabolic process</t>
  </si>
  <si>
    <t>Bradi2g25370</t>
  </si>
  <si>
    <t>GO:0010162;GO:0007010;GO:0006084;GO:0007030;GO:0007018;GO:0009932;GO:0005874;GO:0005525;GO:0006833;GO:0009825;GO:0003924;GO:0019344;GO:0016132;GO:0071555;GO:0010498;GO:0006094;GO:0009266;GO:0006096;GO:0048767;GO:0005200;GO:0046686;GO:0009740;GO:0005886;GO:0006972;GO:0051258;GO:0005737;GO:0000271;GO:0043481;GO:0016126</t>
  </si>
  <si>
    <t>response to cadmium ion;Golgi organization;root hair elongation;polysaccharide biosynthetic process;brassinosteroid biosynthetic process;proteasomal protein catabolic process;cytoplasm;response to temperature stimulus;anthocyanin accumulation in tissues in response to UV light;cell tip growth;hyperosmotic response;cytoskeleton organization;microtubule-based movement;multidimensional cell growth;plasma membrane;water transport;cysteine biosynthetic process;glycolytic process;sterol biosynthetic process;GTPase activity;gluconeogenesis;microtubule;gibberellic acid mediated signaling pathway;GTP binding;structural constituent of cytoskeleton;seed dormancy process;acetyl-CoA metabolic process;cell wall organization;protein polymerization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</si>
  <si>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</si>
  <si>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Bradi3g54230</t>
  </si>
  <si>
    <t>alpha- -mannosyl-glycoprotein 2-beta-n-acetylglucosaminyltransferase</t>
  </si>
  <si>
    <t>GO:0005739;GO:0016021;GO:0008455;GO:0009312;GO:0005795;GO:0042732</t>
  </si>
  <si>
    <t>D-xylose metabolic process;oligosaccharide biosynthetic process;alpha-1,6-mannosylglycoprotein 2-beta-N-acetylglucosaminyltransferase activity;integral component of membrane;mitochondrion;Golgi stack</t>
  </si>
  <si>
    <t>Bradi2g47952</t>
  </si>
  <si>
    <t>Bradi5g14850</t>
  </si>
  <si>
    <t>protein nuclear fusion defective 4-like</t>
  </si>
  <si>
    <t>Bradi3g43310</t>
  </si>
  <si>
    <t>high mobility group b protein 15-like</t>
  </si>
  <si>
    <t>GO:0005634;GO:0003677;GO:0005667;GO:0003700;GO:0006333;GO:0006355;GO:0016740;GO:0045449</t>
  </si>
  <si>
    <t>transcription factor activity, sequence-specific DNA binding;transferase activity;transcription factor complex;nucleus;chromatin assembly or disassembly;DNA binding;regulation of transcription, DNA-templated</t>
  </si>
  <si>
    <t>Bradi2g04170</t>
  </si>
  <si>
    <t>protein networked 4b-like isoform x2</t>
  </si>
  <si>
    <t>Bradi2g23550</t>
  </si>
  <si>
    <t>rop guanine nucleotide exchange factor 7-like</t>
  </si>
  <si>
    <t>Bradi1g07220</t>
  </si>
  <si>
    <t>Bradi5g22420</t>
  </si>
  <si>
    <t>uncharacterized loc100277366</t>
  </si>
  <si>
    <t>GO:0034063;GO:0010494;GO:0010603;GO:0009536;GO:0044822</t>
  </si>
  <si>
    <t>plastid;cytoplasmic stress granule;RNA binding;regulation of cytoplasmic mRNA processing body assembly;stress granule assembly</t>
  </si>
  <si>
    <t>Bradi4g02798</t>
  </si>
  <si>
    <t>Bradi2g60750</t>
  </si>
  <si>
    <t>scarecrow-like protein 3</t>
  </si>
  <si>
    <t>Bradi3g53830</t>
  </si>
  <si>
    <t>udp-glucuronate 4-epimerase 1</t>
  </si>
  <si>
    <t>Bradi2g52500</t>
  </si>
  <si>
    <t>Bradi3g59670</t>
  </si>
  <si>
    <t>Bradi4g32810</t>
  </si>
  <si>
    <t>Bradi1g47750</t>
  </si>
  <si>
    <t>low quality protein: probable transporter mch1</t>
  </si>
  <si>
    <t>GO:0005634;GO:0055085;GO:0005739;GO:0016021</t>
  </si>
  <si>
    <t>transmembrane transport;nucleus;integral component of membrane;mitochondrion</t>
  </si>
  <si>
    <t>Bradi3g60730</t>
  </si>
  <si>
    <t>uncharacterized transporter ybr287w-like</t>
  </si>
  <si>
    <t>GO:0055085;GO:0016021;GO:0016023</t>
  </si>
  <si>
    <t>transmembrane transport;cytoplasmic vesicle;integral component of membrane</t>
  </si>
  <si>
    <t>Bradi5g24100</t>
  </si>
  <si>
    <t>2-b</t>
  </si>
  <si>
    <t>Bradi2g07000</t>
  </si>
  <si>
    <t>Bradi3g36540</t>
  </si>
  <si>
    <t>phospholipase a1-ii 7-like</t>
  </si>
  <si>
    <t>Bradi4g40740</t>
  </si>
  <si>
    <t>gdp-l-galactose phosphorylase 2-like</t>
  </si>
  <si>
    <t>GO:0008152;GO:0080048</t>
  </si>
  <si>
    <t>GDP-D-glucose phosphorylase activity;metabolic process</t>
  </si>
  <si>
    <t>Bradi4g37030</t>
  </si>
  <si>
    <t>Bradi2g30810</t>
  </si>
  <si>
    <t>PREDICTED: uncharacterized protein LOC100826543 isoform X1</t>
  </si>
  <si>
    <t>GO:0016021;GO:0006486;GO:0006810</t>
  </si>
  <si>
    <t>protein glycosylation;transport;integral component of membrane</t>
  </si>
  <si>
    <t>Bradi1g46130</t>
  </si>
  <si>
    <t>aminoacylase-1</t>
  </si>
  <si>
    <t>GO:0046872;GO:0000051;GO:0005739;GO:0006508;GO:0006520;GO:0004046;GO:0008237</t>
  </si>
  <si>
    <t>aminoacylase activity;cellular amino acid metabolic process;metal ion binding;obsolete urea cycle intermediate metabolic process;metallopeptidase activity;proteolysis;mitochondrion</t>
  </si>
  <si>
    <t>Bradi2g47830</t>
  </si>
  <si>
    <t>glycylpeptide n-tetradecanoyltransferase 1</t>
  </si>
  <si>
    <t>GO:0000781;GO:0042967;GO:0042803;GO:0003691;GO:0006355;GO:0043047;GO:0000786;GO:0005730;GO:0009536;GO:0004379;GO:0006334;GO:0006499</t>
  </si>
  <si>
    <t>glycylpeptide N-tetradecanoyltransferase activity;single-stranded telomeric DNA binding;plastid;double-stranded telomeric DNA binding;protein homodimerization activity;nucleosome;nucleolus;nucleosome assembly;acyl-carrier-protein biosynthetic process;chromosome, telomeric region;regulation of transcription, DNA-templated;N-terminal protein myristoylation</t>
  </si>
  <si>
    <t>Bradi1g60280</t>
  </si>
  <si>
    <t>3beta-hydroxysteroid-dehydrogenase decarboxylase isoform 2</t>
  </si>
  <si>
    <t>GO:0003854;GO:0008209;GO:0008210;GO:0016020;GO:0055114;GO:0006694;GO:0008207;GO:0016853</t>
  </si>
  <si>
    <t>membrane;C21-steroid hormone metabolic process;oxidation-reduction process;3-beta-hydroxy-delta5-steroid dehydrogenase activity;estrogen metabolic process;androgen metabolic process;isomerase activity;steroid biosynthetic process</t>
  </si>
  <si>
    <t>Bradi4g41100</t>
  </si>
  <si>
    <t>probable anion transporter 7</t>
  </si>
  <si>
    <t>Bradi1g77470</t>
  </si>
  <si>
    <t>mitochondrial inner membrane protein oxa1-like</t>
  </si>
  <si>
    <t>GO:0005739;GO:0016021;GO:0009536;GO:0051205</t>
  </si>
  <si>
    <t>plastid;protein insertion into membrane;integral component of membrane;mitochondrion</t>
  </si>
  <si>
    <t>Bradi1g10347</t>
  </si>
  <si>
    <t>glucan endo- -beta-glucosidase 7-like</t>
  </si>
  <si>
    <t>Bradi2g21330</t>
  </si>
  <si>
    <t>g2 mitotic-specific cyclin s13-7-like</t>
  </si>
  <si>
    <t>GO:0051301;GO:0005634;GO:0005739;GO:0007049</t>
  </si>
  <si>
    <t>cell cycle;cell division;nucleus;mitochondrion</t>
  </si>
  <si>
    <t>Bradi1g48010</t>
  </si>
  <si>
    <t>26s protease regulatory subunit 6a homolog</t>
  </si>
  <si>
    <t>Bradi4g04030</t>
  </si>
  <si>
    <t>unc93-like protein 3</t>
  </si>
  <si>
    <t>Bradi1g44520</t>
  </si>
  <si>
    <t>Bradi1g60440</t>
  </si>
  <si>
    <t>vacuolar cation proton exchanger 2</t>
  </si>
  <si>
    <t>Bradi2g17702</t>
  </si>
  <si>
    <t>pentatricopeptide repeat-containing At1g07740, mitochondrial</t>
  </si>
  <si>
    <t>Bradi5g21350</t>
  </si>
  <si>
    <t>protein eceriferum 26-like</t>
  </si>
  <si>
    <t>GO:0016747;GO:0008152;GO:0044699;GO:0009987</t>
  </si>
  <si>
    <t>transferase activity, transferring acyl groups other than amino-acyl groups;cellular process;single-organism process;metabolic process</t>
  </si>
  <si>
    <t>Bradi2g60950</t>
  </si>
  <si>
    <t>probable adp-ribosylation factor gtpase-activating protein agd11 isoform x1</t>
  </si>
  <si>
    <t>Bradi1g68730</t>
  </si>
  <si>
    <t>Bradi4g14657</t>
  </si>
  <si>
    <t>GO:0005524;GO:0042626;GO:0005515;GO:0055085;GO:0016021</t>
  </si>
  <si>
    <t>transmembrane transport;integral component of membrane;protein binding;ATP binding;ATPase activity, coupled to transmembrane movement of substances</t>
  </si>
  <si>
    <t>Bradi5g09360</t>
  </si>
  <si>
    <t>glutaredoxin domain-containing cysteine-rich protein 1</t>
  </si>
  <si>
    <t>Bradi1g76190</t>
  </si>
  <si>
    <t>PREDICTED: uncharacterized protein LOC100823512</t>
  </si>
  <si>
    <t>Bradi1g23920</t>
  </si>
  <si>
    <t>carboxyl-terminal proteinase</t>
  </si>
  <si>
    <t>Bradi3g22580</t>
  </si>
  <si>
    <t>cpd photolyase</t>
  </si>
  <si>
    <t>GO:0000166;GO:0005634;GO:0003677;GO:0000719;GO:0009650;GO:0003914;GO:0003904</t>
  </si>
  <si>
    <t>photoreactive repair;UV protection;DNA (6-4) photolyase activity;nucleus;DNA binding;nucleotide binding;deoxyribodipyrimidine photo-lyase activity</t>
  </si>
  <si>
    <t>Bradi1g51170</t>
  </si>
  <si>
    <t>GO:0016790;GO:0006633;GO:0009536</t>
  </si>
  <si>
    <t>plastid;fatty acid biosynthetic process;thiolester hydrolase activity</t>
  </si>
  <si>
    <t>Bradi3g38227</t>
  </si>
  <si>
    <t>PREDICTED: uncharacterized protein LOC100834817 isoform X3</t>
  </si>
  <si>
    <t>Bradi4g23270</t>
  </si>
  <si>
    <t>b3 domain-containing protein os11g0197600-like isoform x2</t>
  </si>
  <si>
    <t>Bradi1g53580</t>
  </si>
  <si>
    <t>chloroplast lumen common protein family-like protein</t>
  </si>
  <si>
    <t>Bradi1g32430</t>
  </si>
  <si>
    <t>tubulin beta chain</t>
  </si>
  <si>
    <t>GO:0005525;GO:0051258;GO:0005737;GO:0003924;GO:0008152;GO:0005200;GO:0007018;GO:0005874</t>
  </si>
  <si>
    <t>cytoplasm;microtubule;GTP binding;microtubule-based movement;structural constituent of cytoskeleton;metabolic process;GTPase activity;protein polymerization</t>
  </si>
  <si>
    <t>Bradi3g32640</t>
  </si>
  <si>
    <t>Bradi2g24190</t>
  </si>
  <si>
    <t>protein s-acyltransferase 8-like</t>
  </si>
  <si>
    <t>Bradi4g26020</t>
  </si>
  <si>
    <t>Bradi1g15990</t>
  </si>
  <si>
    <t>udp-d-xylose:l-fucose alpha- -d-xylosyltransferase 1-like</t>
  </si>
  <si>
    <t>Bradi1g19880</t>
  </si>
  <si>
    <t>Bradi1g12610</t>
  </si>
  <si>
    <t>Bradi2g46720</t>
  </si>
  <si>
    <t>origin recognition complex subunit 4</t>
  </si>
  <si>
    <t>GO:0003688;GO:0005524;GO:0006270;GO:0046809;GO:0005664;GO:0009536;GO:0009744</t>
  </si>
  <si>
    <t>DNA replication initiation;response to sucrose;plastid;nuclear origin of replication recognition complex;replication compartment;ATP binding;DNA replication origin binding</t>
  </si>
  <si>
    <t>Bradi2g13170</t>
  </si>
  <si>
    <t>bifunctional 3-dehydroquinate dehydratase shikimate chloroplastic-like</t>
  </si>
  <si>
    <t>GO:0050661;GO:0003855;GO:0009094;GO:0000162;GO:0006571;GO:0016023;GO:0019632;GO:0055114;GO:0009536;GO:0004764</t>
  </si>
  <si>
    <t>L-phenylalanine biosynthetic process;shikimate metabolic process;plastid;cytoplasmic vesicle;oxidation-reduction process;shikimate 3-dehydrogenase (NADP+) activity;tyrosine biosynthetic process;NADP binding;3-dehydroquinate dehydratase activity;tryptophan biosynthetic process</t>
  </si>
  <si>
    <t>Bradi5g01420</t>
  </si>
  <si>
    <t>pyruvate dehydrogenase e1 component subunit alpha- chloroplastic</t>
  </si>
  <si>
    <t>GO:0009570;GO:0009097;GO:0006094;GO:0045254;GO:0006086;GO:0004739;GO:0009099;GO:0006096;GO:0009098;GO:0009941;GO:0055114</t>
  </si>
  <si>
    <t>isoleucine biosynthetic process;oxidation-reduction process;chloroplast envelope;chloroplast stroma;valine biosynthetic process;pyruvate dehydrogenase complex;glycolytic process;leucine biosynthetic process;gluconeogenesis;pyruvate dehydrogenase (acetyl-transferring) activity;acetyl-CoA biosynthetic process from pyruvate</t>
  </si>
  <si>
    <t>Bradi4g40860</t>
  </si>
  <si>
    <t>3 (2 ) -bisphosphate nucleotidase</t>
  </si>
  <si>
    <t>GO:0008441;GO:0006790;GO:0046872;GO:0006470;GO:0046854;GO:0016023</t>
  </si>
  <si>
    <t>cytoplasmic vesicle;metal ion binding;sulfur compound metabolic process;3'(2'),5'-bisphosphate nucleotidase activity;protein dephosphorylation;phosphatidylinositol phosphorylation</t>
  </si>
  <si>
    <t>Bradi4g37450</t>
  </si>
  <si>
    <t>Bradi3g60510</t>
  </si>
  <si>
    <t>Bradi4g09770</t>
  </si>
  <si>
    <t>atp-citrate synthase</t>
  </si>
  <si>
    <t>GO:0005524;GO:0003878;GO:0006629;GO:0042709;GO:0005829;GO:0019643;GO:0004775</t>
  </si>
  <si>
    <t>reductive tricarboxylic acid cycle;ATP citrate synthase activity;succinate-CoA ligase (ADP-forming) activity;cytosol;lipid metabolic process;succinate-CoA ligase complex;ATP binding</t>
  </si>
  <si>
    <t>Cellular Component;Molecular Function;Molecular Function;Molecular Function;Biological Process;Biological Process;Cellular Component</t>
  </si>
  <si>
    <t>Bradi4g37267</t>
  </si>
  <si>
    <t>srsf protein kinase 1-like</t>
  </si>
  <si>
    <t>Bradi2g43520</t>
  </si>
  <si>
    <t>3-n-debenzoyl-2-deoxytaxol n-benzoyltransferase</t>
  </si>
  <si>
    <t>Bradi5g11860</t>
  </si>
  <si>
    <t>Bradi3g49070</t>
  </si>
  <si>
    <t>succinyl- ligase</t>
  </si>
  <si>
    <t>GO:0006094;GO:0009651;GO:0006096;GO:0009853;GO:0004775;GO:0080129;GO:0006511;GO:0005524;GO:0005507;GO:0019243;GO:0005739;GO:0042709;GO:0019643;GO:0051788</t>
  </si>
  <si>
    <t>succinate-CoA ligase (ADP-forming) activity;copper ion binding;glycolytic process;succinate-CoA ligase complex;response to misfolded protein;gluconeogenesis;mitochondrion;methylglyoxal catabolic process to D-lactate via S-lactoyl-glutathione;photorespiration;reductive tricarboxylic acid cycle;ubiquitin-dependent protein catabolic process;response to salt stress;proteasome core complex assembly;ATP binding</t>
  </si>
  <si>
    <t>Bradi3g08110</t>
  </si>
  <si>
    <t>PREDICTED: uncharacterized protein LOC100825831</t>
  </si>
  <si>
    <t>Bradi1g53700</t>
  </si>
  <si>
    <t>proton-coupled amino acid transporter 3</t>
  </si>
  <si>
    <t>Bradi3g60330</t>
  </si>
  <si>
    <t>tpr1-like protein</t>
  </si>
  <si>
    <t>Bradi4g38810</t>
  </si>
  <si>
    <t>act domain-containing protein acr10</t>
  </si>
  <si>
    <t>GO:0000956;GO:0009644;GO:0042542;GO:0016597</t>
  </si>
  <si>
    <t>response to high light intensity;nuclear-transcribed mRNA catabolic process;amino acid binding;response to hydrogen peroxide</t>
  </si>
  <si>
    <t>Bradi3g46470</t>
  </si>
  <si>
    <t>polyadenylate-binding protein rbp47-like</t>
  </si>
  <si>
    <t>Bradi1g41740</t>
  </si>
  <si>
    <t>nicotianamine aminotransferase a-like</t>
  </si>
  <si>
    <t>GO:0030170;GO:0006826;GO:0005739;GO:0006520;GO:0009058;GO:0033855;GO:0009536</t>
  </si>
  <si>
    <t>pyridoxal phosphate binding;plastid;cellular amino acid metabolic process;nicotianamine aminotransferase activity;biosynthetic process;iron ion transport;mitochondrion</t>
  </si>
  <si>
    <t>Bradi1g34910</t>
  </si>
  <si>
    <t>f-box kelch-repeat protein skip25</t>
  </si>
  <si>
    <t>Bradi1g71800</t>
  </si>
  <si>
    <t>probable mitochondrial adenine nucleotide transporter btl3</t>
  </si>
  <si>
    <t>GO:0055085;GO:0016021;GO:0009536</t>
  </si>
  <si>
    <t>transmembrane transport;plastid;integral component of membrane</t>
  </si>
  <si>
    <t>Bradi2g61850</t>
  </si>
  <si>
    <t>diphosphomevalonate decarboxylase-like</t>
  </si>
  <si>
    <t>GO:0005524;GO:0019287;GO:0005829;GO:0004163;GO:0006694;GO:0016310</t>
  </si>
  <si>
    <t>isopentenyl diphosphate biosynthetic process, mevalonate pathway;cytosol;diphosphomevalonate decarboxylase activity;steroid biosynthetic process;ATP binding;phosphorylation</t>
  </si>
  <si>
    <t>Bradi5g07397</t>
  </si>
  <si>
    <t>PREDICTED: uncharacterized protein LOC100830271 isoform X1</t>
  </si>
  <si>
    <t>Bradi3g06060</t>
  </si>
  <si>
    <t>Bradi1g57430</t>
  </si>
  <si>
    <t>plastid division protein pdv2-like</t>
  </si>
  <si>
    <t>GO:0043572;GO:0031359</t>
  </si>
  <si>
    <t>plastid fission;integral component of chloroplast outer membrane</t>
  </si>
  <si>
    <t>Bradi3g54720</t>
  </si>
  <si>
    <t>gata transcription factor 4-like</t>
  </si>
  <si>
    <t>Bradi2g56330</t>
  </si>
  <si>
    <t>bifunctional aspartate aminotransferase and glutamate aspartate-prephenate aminotransferase-like</t>
  </si>
  <si>
    <t>GO:0009570;GO:0030170;GO:0009094;GO:0006560;GO:0006571;GO:0009793;GO:0006531;GO:0004069;GO:0006534;GO:0006522;GO:0009821;GO:0006107;GO:0006525;GO:0006536;GO:0000162;GO:0015976;GO:0033854;GO:0033853</t>
  </si>
  <si>
    <t>proline metabolic process;carbon utilization;L-aspartate:2-oxoglutarate aminotransferase activity;L-phenylalanine biosynthetic process;oxaloacetate metabolic process;alkaloid biosynthetic process;chloroplast stroma;arginine metabolic process;cysteine metabolic process;tyrosine biosynthetic process;aspartate-prephenate aminotransferase activity;pyridoxal phosphate binding;alanine metabolic process;embryo development ending in seed dormancy;aspartate metabolic process;glutamate-prephenate aminotransferase activity;glutamate metabolic process;tryptophan biosynthetic process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</si>
  <si>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</si>
  <si>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Bradi4g30310</t>
  </si>
  <si>
    <t>Bradi4g33860</t>
  </si>
  <si>
    <t>Bradi1g70620</t>
  </si>
  <si>
    <t>mannose-1-phosphate guanyltransferase alpha</t>
  </si>
  <si>
    <t>GO:0005777;GO:0006013;GO:0005829;GO:0006000;GO:0009058;GO:0004475</t>
  </si>
  <si>
    <t>fructose metabolic process;mannose metabolic process;mannose-1-phosphate guanylyltransferase activity;cytosol;biosynthetic process;peroxisome</t>
  </si>
  <si>
    <t>Bradi1g04720</t>
  </si>
  <si>
    <t>dd1a protein</t>
  </si>
  <si>
    <t>Bradi4g41430</t>
  </si>
  <si>
    <t>tcp transcription partial</t>
  </si>
  <si>
    <t>GO:0005667;GO:0003700;GO:0006355;GO:0045449;GO:0001047</t>
  </si>
  <si>
    <t>transcription factor activity, sequence-specific DNA binding;transcription factor complex;core promoter binding;regulation of transcription, DNA-templated</t>
  </si>
  <si>
    <t>Bradi4g31970</t>
  </si>
  <si>
    <t>radial spoke head 10 homolog b-like</t>
  </si>
  <si>
    <t>Bradi4g29080</t>
  </si>
  <si>
    <t>Bradi3g43010</t>
  </si>
  <si>
    <t>Bradi4g08200</t>
  </si>
  <si>
    <t>triacylglycerol lipase 1</t>
  </si>
  <si>
    <t>GO:0016788;GO:0005615;GO:0016042;GO:0016023</t>
  </si>
  <si>
    <t>cytoplasmic vesicle;lipid catabolic process;extracellular space;hydrolase activity, acting on ester bonds</t>
  </si>
  <si>
    <t>Bradi1g18460</t>
  </si>
  <si>
    <t>adenyl cyclase</t>
  </si>
  <si>
    <t>Bradi3g45380</t>
  </si>
  <si>
    <t>u-box domain-containing protein 26-like</t>
  </si>
  <si>
    <t>Bradi1g13960</t>
  </si>
  <si>
    <t>dna repair protein reca homolog chloroplastic isoform x1</t>
  </si>
  <si>
    <t>GO:0009691;GO:0005524;GO:0006281;GO:0008094;GO:0007131;GO:0009432;GO:0009536;GO:0003697</t>
  </si>
  <si>
    <t>single-stranded DNA binding;plastid;cytokinin biosynthetic process;SOS response;ATP binding;DNA repair;reciprocal meiotic recombination;DNA-dependent ATPase activity</t>
  </si>
  <si>
    <t>Bradi1g20270</t>
  </si>
  <si>
    <t>Bradi3g55340</t>
  </si>
  <si>
    <t>GO:0005747;GO:0050662;GO:0003824;GO:0009853;GO:0080129;GO:0006511;GO:0051788</t>
  </si>
  <si>
    <t>mitochondrial respiratory chain complex I;coenzyme binding;photorespiration;ubiquitin-dependent protein catabolic process;proteasome core complex assembly;catalytic activity;response to misfolded protein</t>
  </si>
  <si>
    <t>Bradi2g45420</t>
  </si>
  <si>
    <t>cytosolic isocitrate dehydrogenase</t>
  </si>
  <si>
    <t>GO:0000287;GO:0051287;GO:0006749;GO:0004450;GO:0006102;GO:0019643</t>
  </si>
  <si>
    <t>magnesium ion binding;reductive tricarboxylic acid cycle;isocitrate dehydrogenase (NADP+) activity;NAD binding;glutathione metabolic process;isocitrate metabolic process</t>
  </si>
  <si>
    <t>Bradi4g06750</t>
  </si>
  <si>
    <t>ureide permease 1-like</t>
  </si>
  <si>
    <t>Bradi1g03980</t>
  </si>
  <si>
    <t>vacuolar amino acid transporter 3-like</t>
  </si>
  <si>
    <t>Bradi2g07880</t>
  </si>
  <si>
    <t>PREDICTED: uncharacterized protein LOC100839687</t>
  </si>
  <si>
    <t>Bradi3g29810</t>
  </si>
  <si>
    <t>alpha-galactosidase</t>
  </si>
  <si>
    <t>GO:0000023;GO:0019252;GO:0043085;GO:0052692;GO:0007020;GO:0016023;GO:0009505;GO:0009911;GO:0009965</t>
  </si>
  <si>
    <t>raffinose alpha-galactosidase activity;cytoplasmic vesicle;leaf morphogenesis;plant-type cell wall;maltose metabolic process;microtubule nucleation;starch biosynthetic process;positive regulation of catalytic activity;positive regulation of flower development</t>
  </si>
  <si>
    <t>Bradi2g10870</t>
  </si>
  <si>
    <t>f-box protein at2g32560-like</t>
  </si>
  <si>
    <t>GO:0005524;GO:0016023;GO:0051082</t>
  </si>
  <si>
    <t>cytoplasmic vesicle;ATP binding;unfolded protein binding</t>
  </si>
  <si>
    <t>Bradi1g55814</t>
  </si>
  <si>
    <t>Bradi2g47290</t>
  </si>
  <si>
    <t>Bradi2g36890</t>
  </si>
  <si>
    <t>soluble diacylglycerol acyltransferase</t>
  </si>
  <si>
    <t>GO:0042967;GO:0019432;GO:0005829;GO:0004144</t>
  </si>
  <si>
    <t>triglyceride biosynthetic process;cytosol;acyl-carrier-protein biosynthetic process;diacylglycerol O-acyltransferase activity</t>
  </si>
  <si>
    <t>Bradi3g11230</t>
  </si>
  <si>
    <t>proline- glutamic acid- and leucine-rich protein 1-like</t>
  </si>
  <si>
    <t>Bradi5g14701</t>
  </si>
  <si>
    <t>ribosomal L1 domain-containing 1-like</t>
  </si>
  <si>
    <t>Bradi3g41190</t>
  </si>
  <si>
    <t>Bradi2g25372</t>
  </si>
  <si>
    <t>transcription termination factor mitochondrial-like</t>
  </si>
  <si>
    <t>Bradi2g48590</t>
  </si>
  <si>
    <t>ribose-phosphate pyrophosphokinase 4</t>
  </si>
  <si>
    <t>GO:0000287;GO:0005524;GO:0009507;GO:0006098;GO:0009165;GO:0004749;GO:0006783;GO:0009116;GO:0016310;GO:0006144;GO:0016301</t>
  </si>
  <si>
    <t>magnesium ion binding;ribose phosphate diphosphokinase activity;nucleotide biosynthetic process;heme biosynthetic process;chloroplast;kinase activity;pentose-phosphate shunt;nucleoside metabolic process;ATP binding;phosphorylation;purine nucleobase metabolic process</t>
  </si>
  <si>
    <t>Bradi2g00760</t>
  </si>
  <si>
    <t>Bradi3g13100</t>
  </si>
  <si>
    <t>GO:0016558;GO:0006635;GO:0016023;GO:0006891;GO:0031463;GO:0010227;GO:0016310;GO:0008081;GO:0016301;GO:0009954;GO:0048439</t>
  </si>
  <si>
    <t>cytoplasmic vesicle;kinase activity;phosphoric diester hydrolase activity;fatty acid beta-oxidation;intra-Golgi vesicle-mediated transport;Cul3-RING ubiquitin ligase complex;floral organ abscission;phosphorylation;protein import into peroxisome matrix;flower morphogenesis;proximal/distal pattern formation</t>
  </si>
  <si>
    <t>Bradi4g25797</t>
  </si>
  <si>
    <t>Bradi3g01527</t>
  </si>
  <si>
    <t>retinol dehydrogenase 11-like</t>
  </si>
  <si>
    <t>GO:0015995;GO:0019685;GO:0055114;GO:0016630</t>
  </si>
  <si>
    <t>photosynthesis, dark reaction;chlorophyll biosynthetic process;oxidation-reduction process;protochlorophyllide reductase activity</t>
  </si>
  <si>
    <t>Bradi3g01690</t>
  </si>
  <si>
    <t>Bradi1g13356</t>
  </si>
  <si>
    <t>hypothetical protein BRADI_1g13355</t>
  </si>
  <si>
    <t>Bradi1g62440</t>
  </si>
  <si>
    <t>Bradi4g36580</t>
  </si>
  <si>
    <t>histone-binding protein msi1-like</t>
  </si>
  <si>
    <t>Bradi2g08370</t>
  </si>
  <si>
    <t>serine arginine repetitive matrix protein</t>
  </si>
  <si>
    <t>Bradi5g14180</t>
  </si>
  <si>
    <t>cmp-sialic acid transporter 3-like</t>
  </si>
  <si>
    <t>GO:0005338;GO:0015992;GO:0015780;GO:0016021;GO:0008643;GO:0005351;GO:0000139;GO:1901679</t>
  </si>
  <si>
    <t>proton transport;nucleotide-sugar transmembrane transporter activity;nucleotide transmembrane transport;Golgi membrane;sugar:proton symporter activity;nucleotide-sugar transport;integral component of membrane;carbohydrate transport</t>
  </si>
  <si>
    <t>Bradi2g47320</t>
  </si>
  <si>
    <t>GO:0005739;GO:0019148;GO:0008299;GO:0006534</t>
  </si>
  <si>
    <t>D-cysteine desulfhydrase activity;cysteine metabolic process;isoprenoid biosynthetic process;mitochondrion</t>
  </si>
  <si>
    <t>Bradi5g25300</t>
  </si>
  <si>
    <t>cell division protein homolog chloroplastic</t>
  </si>
  <si>
    <t>GO:0010020;GO:0042802;GO:0009220;GO:0005198;GO:0007018;GO:0009637;GO:0043621;GO:0009536;GO:0005874;GO:0005525;GO:0051301;GO:0051258;GO:0009902;GO:0003924</t>
  </si>
  <si>
    <t>pyrimidine ribonucleotide biosynthetic process;microtubule-based movement;identical protein binding;cell division;protein self-association;structural molecule activity;GTPase activity;microtubule;plastid;GTP binding;chloroplast fission;chloroplast relocation;response to blue light;protein polymerization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</si>
  <si>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</t>
  </si>
  <si>
    <t>Bradi1g02010</t>
  </si>
  <si>
    <t>sister chromatid cohesion protein dcc1</t>
  </si>
  <si>
    <t>GO:0031390;GO:0003689;GO:0034088;GO:0006275;GO:0042575;GO:0000775;GO:0000785;GO:0005654</t>
  </si>
  <si>
    <t>nucleoplasm;maintenance of mitotic sister chromatid cohesion;DNA polymerase complex;chromatin;regulation of DNA replication;chromosome, centromeric region;Ctf18 RFC-like complex;DNA clamp loader activity</t>
  </si>
  <si>
    <t>Cellular Component;Cellular Component;Cellular Component;Cellular Component;Molecular Function;Biological Process;Biological Process;Cellular Component</t>
  </si>
  <si>
    <t>Bradi4g31930</t>
  </si>
  <si>
    <t>probable thylakoidal processing peptidase chloroplastic</t>
  </si>
  <si>
    <t>GO:0003676;GO:0006508;GO:0016021;GO:0008236</t>
  </si>
  <si>
    <t>serine-type peptidase activity;nucleic acid binding;integral component of membrane;proteolysis</t>
  </si>
  <si>
    <t>Bradi1g15590</t>
  </si>
  <si>
    <t>probable beta- -galactosyltransferase 2</t>
  </si>
  <si>
    <t>Bradi1g75840</t>
  </si>
  <si>
    <t>eisosome protein seg2-like</t>
  </si>
  <si>
    <t>Bradi1g05510</t>
  </si>
  <si>
    <t>60s ribosomal protein l4-1-like</t>
  </si>
  <si>
    <t>Bradi1g31380</t>
  </si>
  <si>
    <t>homogentisate phytyltransferase vte2-1</t>
  </si>
  <si>
    <t>GO:0015994;GO:0009072;GO:0009695;GO:0006546;GO:0009416;GO:0009535;GO:0009117;GO:0006636;GO:0045893;GO:0019288;GO:0071555;GO:0019748;GO:0010176;GO:0046408;GO:0009266;GO:0008652;GO:0006733;GO:0009108;GO:0009965;GO:0009106;GO:0009915;GO:0044272;GO:0000096;GO:0031408;GO:0005739;GO:0016021;GO:0030154;GO:0010189;GO:0019216;GO:0031347</t>
  </si>
  <si>
    <t>nucleotide metabolic process;oxylipin biosynthetic process;lipoate metabolic process;cell differentiation;response to light stimulus;chlorophyll synthetase activity;sulfur compound biosynthetic process;phloem sucrose loading;response to temperature stimulus;regulation of lipid metabolic process;isopentenyl diphosphate biosynthetic process, methylerythritol 4-phosphate pathway;cellular amino acid biosynthetic process;regulation of defense response;integral component of membrane;sulfur amino acid metabolic process;mitochondrion;chloroplast thylakoid membrane;unsaturated fatty acid biosynthetic process;jasmonic acid biosynthetic process;homogentisate phytyltransferase activity;vitamin E biosynthetic process;chlorophyll metabolic process;leaf morphogenesis;secondary metabolic process;glycine catabolic process;oxidoreduction coenzyme metabolic process;cell wall organization;positive regulation of transcription, DNA-templated;aromatic amino acid family metabolic process;coenzyme biosynthetic process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</si>
  <si>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</si>
  <si>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Bradi2g01370</t>
  </si>
  <si>
    <t>cdp-diacylglycerol--serine o-phosphatidyltransferase 1-like isoform x2</t>
  </si>
  <si>
    <t>GO:0005789;GO:0006659;GO:0006646;GO:0016021;GO:0006563;GO:0003882;GO:0006544;GO:0006566</t>
  </si>
  <si>
    <t>glycine metabolic process;phosphatidylserine biosynthetic process;endoplasmic reticulum membrane;integral component of membrane;L-serine metabolic process;threonine metabolic process;CDP-diacylglycerol-serine O-phosphatidyltransferase activity;phosphatidylethanolamine biosynthetic process</t>
  </si>
  <si>
    <t>Bradi5g26890</t>
  </si>
  <si>
    <t>3-isopropylmalate dehydrogenase chloroplastic-like</t>
  </si>
  <si>
    <t>GO:0000287;GO:0009097;GO:0051287;GO:0009099;GO:0009098;GO:0055114;GO:0009536;GO:0003862</t>
  </si>
  <si>
    <t>magnesium ion binding;isoleucine biosynthetic process;plastid;oxidation-reduction process;NAD binding;valine biosynthetic process;leucine biosynthetic process;3-isopropylmalate dehydrogenase activity</t>
  </si>
  <si>
    <t>Bradi5g26080</t>
  </si>
  <si>
    <t>dihydroorotate dehydrogenase mitochondrial</t>
  </si>
  <si>
    <t>GO:0006207;GO:0006164;GO:0045893;GO:0016021;GO:0004152;GO:0042991;GO:0055114;GO:0044205;GO:0043687;GO:0005743</t>
  </si>
  <si>
    <t>purine nucleotide biosynthetic process;dihydroorotate dehydrogenase activity;transcription factor import into nucleus;oxidation-reduction process;'de novo' UMP biosynthetic process;'de novo' pyrimidine nucleobase biosynthetic process;mitochondrial inner membrane;post-translational protein modification;integral component of membrane;positive regulation of transcription, DNA-templated</t>
  </si>
  <si>
    <t>Bradi4g17221</t>
  </si>
  <si>
    <t>mloc_38608-like partial</t>
  </si>
  <si>
    <t>Bradi1g26890</t>
  </si>
  <si>
    <t>protein trichome birefringence-like 13</t>
  </si>
  <si>
    <t>GO:0005739;GO:0005794</t>
  </si>
  <si>
    <t>mitochondrion;Golgi apparatus</t>
  </si>
  <si>
    <t>Bradi5g17440</t>
  </si>
  <si>
    <t>Bradi1g16810</t>
  </si>
  <si>
    <t>Bradi2g49710</t>
  </si>
  <si>
    <t>mitochondrial-like isoform x2</t>
  </si>
  <si>
    <t>GO:0009507;GO:0046872;GO:0004151;GO:0005739;GO:0044205;GO:0019856</t>
  </si>
  <si>
    <t>chloroplast;metal ion binding;'de novo' UMP biosynthetic process;pyrimidine nucleobase biosynthetic process;dihydroorotase activity;mitochondrion</t>
  </si>
  <si>
    <t>Bradi1g04870</t>
  </si>
  <si>
    <t>Bradi4g36127</t>
  </si>
  <si>
    <t>Bradi2g43380</t>
  </si>
  <si>
    <t>alpha-l-fucosidase 2 precursor</t>
  </si>
  <si>
    <t>Bradi4g24006</t>
  </si>
  <si>
    <t>protein-tyrosine-phosphatase ptp1-like</t>
  </si>
  <si>
    <t>GO:0006570;GO:0071310;GO:0004725;GO:0007165;GO:0048585;GO:0044464;GO:0006469;GO:0035335;GO:1901700</t>
  </si>
  <si>
    <t>cell part;negative regulation of response to stimulus;negative regulation of protein kinase activity;protein tyrosine phosphatase activity;signal transduction;peptidyl-tyrosine dephosphorylation;tyrosine metabolic process;cellular response to organic substance;response to oxygen-containing compound</t>
  </si>
  <si>
    <t>Bradi4g32110</t>
  </si>
  <si>
    <t>PREDICTED: uncharacterized protein LOC100829031</t>
  </si>
  <si>
    <t>Bradi2g01620</t>
  </si>
  <si>
    <t>GO:0008375;GO:0016020;GO:0008152;GO:0005794;GO:0016023</t>
  </si>
  <si>
    <t>membrane;cytoplasmic vesicle;acetylglucosaminyltransferase activity;metabolic process;Golgi apparatus</t>
  </si>
  <si>
    <t>Bradi5g21658</t>
  </si>
  <si>
    <t>Bradi3g31590</t>
  </si>
  <si>
    <t>arogenate dehydratase chloroplastic-like</t>
  </si>
  <si>
    <t>GO:0009094;GO:0000162;GO:0019274;GO:0006571;GO:0005739;GO:0004664</t>
  </si>
  <si>
    <t>L-phenylalanine biosynthetic process;prephenate dehydratase activity;tyrosine biosynthetic process;tryptophan biosynthetic process;mitochondrion</t>
  </si>
  <si>
    <t>Bradi4g10431</t>
  </si>
  <si>
    <t>Bradi4g39227</t>
  </si>
  <si>
    <t>radical s-adenosyl methionine domain-containing protein mitochondrial</t>
  </si>
  <si>
    <t>GO:0015994;GO:0006779;GO:0004109;GO:0055114;GO:0051536;GO:0009536</t>
  </si>
  <si>
    <t>iron-sulfur cluster binding;chlorophyll metabolic process;plastid;oxidation-reduction process;coproporphyrinogen oxidase activity;porphyrin-containing compound biosynthetic process</t>
  </si>
  <si>
    <t>Bradi5g14230</t>
  </si>
  <si>
    <t>Bradi4g39250</t>
  </si>
  <si>
    <t>GO:0008270;GO:0005515;GO:0008152</t>
  </si>
  <si>
    <t>metabolic process;protein binding;zinc ion binding</t>
  </si>
  <si>
    <t>Bradi4g29660</t>
  </si>
  <si>
    <t>Bradi1g76800</t>
  </si>
  <si>
    <t>anthranilate chloroplastic</t>
  </si>
  <si>
    <t>GO:0009570;GO:0006569;GO:0009094;GO:0009627;GO:0000162;GO:0009684;GO:0006571;GO:0009941;GO:0042742;GO:0034976;GO:0004048</t>
  </si>
  <si>
    <t>L-phenylalanine biosynthetic process;systemic acquired resistance;chloroplast envelope;chloroplast stroma;indoleacetic acid biosynthetic process;defense response to bacterium;anthranilate phosphoribosyltransferase activity;tyrosine biosynthetic process;tryptophan catabolic process;response to endoplasmic reticulum stress;tryptophan biosynthetic process</t>
  </si>
  <si>
    <t>Bradi2g58940</t>
  </si>
  <si>
    <t>cbs domain-containing protein cbsx6-like</t>
  </si>
  <si>
    <t>Bradi2g34270</t>
  </si>
  <si>
    <t>adenine nucleotide transporter chloroplastic mitochondrial-like</t>
  </si>
  <si>
    <t>Bradi1g08480</t>
  </si>
  <si>
    <t>strictosidine synthase precursor</t>
  </si>
  <si>
    <t>GO:0016844;GO:0005739;GO:0042432;GO:0016114</t>
  </si>
  <si>
    <t>terpenoid biosynthetic process;indole biosynthetic process;strictosidine synthase activity;mitochondrion</t>
  </si>
  <si>
    <t>Bradi3g41170</t>
  </si>
  <si>
    <t>sulfite oxidase</t>
  </si>
  <si>
    <t>GO:0005777;GO:0015994;GO:0006790;GO:0005739;GO:0008482;GO:0030151;GO:0055114;GO:0010477;GO:0042128</t>
  </si>
  <si>
    <t>chlorophyll metabolic process;oxidation-reduction process;nitrate assimilation;sulfur compound metabolic process;peroxisome;response to sulfur dioxide;sulfite oxidase activity;molybdenum ion binding;mitochondrion</t>
  </si>
  <si>
    <t>Bradi1g33790</t>
  </si>
  <si>
    <t>ring-h2 finger protein atl43</t>
  </si>
  <si>
    <t>Bradi4g18891</t>
  </si>
  <si>
    <t>squamosa promoter-binding-like protein 16</t>
  </si>
  <si>
    <t>Bradi2g45200</t>
  </si>
  <si>
    <t>malate dehydrogenase</t>
  </si>
  <si>
    <t>GO:0005975;GO:0030060;GO:0006108;GO:0046487;GO:0005739;GO:0019643;GO:0009505;GO:0006090;GO:0005886</t>
  </si>
  <si>
    <t>carbohydrate metabolic process;reductive tricarboxylic acid cycle;glyoxylate metabolic process;plant-type cell wall;plasma membrane;pyruvate metabolic process;malate metabolic process;L-malate dehydrogenase activity;mitochondrion</t>
  </si>
  <si>
    <t>Bradi1g06460</t>
  </si>
  <si>
    <t>transcription factor pcf6-like</t>
  </si>
  <si>
    <t>Bradi5g02350</t>
  </si>
  <si>
    <t>GO:0030206;GO:0010417;GO:0016020;GO:0042285;GO:0005794;GO:0009834;GO:0010584;GO:0015018</t>
  </si>
  <si>
    <t>glucuronoxylan biosynthetic process;membrane;plant-type secondary cell wall biogenesis;pollen exine formation;xylosyltransferase activity;chondroitin sulfate biosynthetic process;galactosylgalactosylxylosylprotein 3-beta-glucuronosyltransferase activity;Golgi apparatus</t>
  </si>
  <si>
    <t>Bradi4g32720</t>
  </si>
  <si>
    <t>queuine trna-ribosyltransferase-like</t>
  </si>
  <si>
    <t>GO:0008616;GO:0005739;GO:0006400;GO:0008479</t>
  </si>
  <si>
    <t>queuine tRNA-ribosyltransferase activity;tRNA modification;mitochondrion;queuosine biosynthetic process</t>
  </si>
  <si>
    <t>Bradi2g47910</t>
  </si>
  <si>
    <t>acid phosphatase</t>
  </si>
  <si>
    <t>GO:0008252;GO:0006470;GO:0009536</t>
  </si>
  <si>
    <t>plastid;nucleotidase activity;protein dephosphorylation</t>
  </si>
  <si>
    <t>Bradi1g13777</t>
  </si>
  <si>
    <t>pyruvate dehydrogenase e1 component subunit beta</t>
  </si>
  <si>
    <t>GO:0009097;GO:0006094;GO:0009507;GO:0045254;GO:0004739;GO:0009099;GO:0005739;GO:0006096;GO:0009098;GO:0055114</t>
  </si>
  <si>
    <t>isoleucine biosynthetic process;oxidation-reduction process;chloroplast;valine biosynthetic process;pyruvate dehydrogenase complex;glycolytic process;leucine biosynthetic process;gluconeogenesis;pyruvate dehydrogenase (acetyl-transferring) activity;mitochondrion</t>
  </si>
  <si>
    <t>Bradi5g19853</t>
  </si>
  <si>
    <t>uncharacterized loc100304215</t>
  </si>
  <si>
    <t>Bradi5g20607</t>
  </si>
  <si>
    <t>growth-regulating factor 3-like</t>
  </si>
  <si>
    <t>Bradi1g04670</t>
  </si>
  <si>
    <t>uncharacterized loc100277106 precursor</t>
  </si>
  <si>
    <t>GO:0005618;GO:0005739;GO:0016023;GO:0005886</t>
  </si>
  <si>
    <t>cytoplasmic vesicle;plasma membrane;cell wall;mitochondrion</t>
  </si>
  <si>
    <t>Bradi2g61940</t>
  </si>
  <si>
    <t>udp-d-apiose udp-d-xylose synthase 2</t>
  </si>
  <si>
    <t>GO:0050662;GO:0030639;GO:0005737;GO:0008460;GO:0019872;GO:0009225;GO:0071555;GO:0009117</t>
  </si>
  <si>
    <t>cytoplasm;dTDP-glucose 4,6-dehydratase activity;coenzyme binding;nucleotide metabolic process;nucleotide-sugar metabolic process;polyketide biosynthetic process;streptomycin biosynthetic process;cell wall organization</t>
  </si>
  <si>
    <t>Bradi1g55000</t>
  </si>
  <si>
    <t>Bradi1g08790</t>
  </si>
  <si>
    <t>uncharacterized loc100277883</t>
  </si>
  <si>
    <t>GO:0008283;GO:0006270;GO:0000911;GO:0006275;GO:0000226;GO:0009536;GO:0006346;GO:0006869;GO:0048451;GO:0006306;GO:0009909;GO:0048453;GO:0010389;GO:0031048;GO:0051567</t>
  </si>
  <si>
    <t>DNA replication initiation;cell proliferation;lipid transport;petal formation;cytokinesis by cell plate formation;regulation of DNA replication;sepal formation;microtubule cytoskeleton organization;histone H3-K9 methylation;plastid;regulation of flower development;methylation-dependent chromatin silencing;regulation of G2/M transition of mitotic cell cycle;DNA methylation;chromatin silencing by small RNA</t>
  </si>
  <si>
    <t>Bradi2g09790</t>
  </si>
  <si>
    <t>thylakoid carrier chloroplastic</t>
  </si>
  <si>
    <t>GO:0055085;GO:0016021;GO:0005743</t>
  </si>
  <si>
    <t>transmembrane transport;mitochondrial inner membrane;integral component of membrane</t>
  </si>
  <si>
    <t>Bradi5g08950</t>
  </si>
  <si>
    <t>Bradi5g01350</t>
  </si>
  <si>
    <t>Bradi4g45037</t>
  </si>
  <si>
    <t>omega-3 fatty acid chloroplastic-like</t>
  </si>
  <si>
    <t>GO:0016717;GO:0016020;GO:0055114;GO:0006633</t>
  </si>
  <si>
    <t>membrane;oxidation-reduction process;oxidoreductase activity, acting on paired donors, with oxidation of a pair of donors resulting in the reduction of molecular oxygen to two molecules of water;fatty acid biosynthetic process</t>
  </si>
  <si>
    <t>Bradi1g65170</t>
  </si>
  <si>
    <t>mitochondrial rna-splicing protein mrs3</t>
  </si>
  <si>
    <t>Bradi3g06840</t>
  </si>
  <si>
    <t>mitotic spindle checkpoint protein bubr1</t>
  </si>
  <si>
    <t>Bradi2g32620</t>
  </si>
  <si>
    <t>shaggy-like kinase</t>
  </si>
  <si>
    <t>Bradi1g49100</t>
  </si>
  <si>
    <t>mitogen-activated protein kinase 1</t>
  </si>
  <si>
    <t>GO:0005524;GO:0000165;GO:0004707;GO:0007178;GO:0009069;GO:0006952;GO:0005622</t>
  </si>
  <si>
    <t>MAPK cascade;serine family amino acid metabolic process;defense response;intracellular;MAP kinase activity;ATP binding;transmembrane receptor protein serine/threonine kinase signaling pathway</t>
  </si>
  <si>
    <t>Bradi2g26620</t>
  </si>
  <si>
    <t>probable membrane-associated kinase regulator 1</t>
  </si>
  <si>
    <t>GO:0019210;GO:0009741;GO:0042326</t>
  </si>
  <si>
    <t>response to brassinosteroid;kinase inhibitor activity;negative regulation of phosphorylation</t>
  </si>
  <si>
    <t>Bradi3g47840</t>
  </si>
  <si>
    <t>very-long-chain 3-oxoacyl- reductase 1-like</t>
  </si>
  <si>
    <t>Bradi3g05600</t>
  </si>
  <si>
    <t>PREDICTED: uncharacterized protein LOC100826766</t>
  </si>
  <si>
    <t>Bradi2g03800</t>
  </si>
  <si>
    <t>GO:0009333;GO:0004124;GO:0016740;GO:0006535;GO:0009536</t>
  </si>
  <si>
    <t>plastid;transferase activity;cysteine synthase activity;cysteine biosynthetic process from serine;cysteine synthase complex</t>
  </si>
  <si>
    <t>Bradi3g17880</t>
  </si>
  <si>
    <t>probable pectinesterase 8</t>
  </si>
  <si>
    <t>GO:0003735;GO:0005618;GO:0045330;GO:0042254;GO:0016023;GO:0005840;GO:0005982;GO:0042545;GO:0005985;GO:0030599;GO:0006412</t>
  </si>
  <si>
    <t>starch metabolic process;cytoplasmic vesicle;pectinesterase activity;cell wall modification;translation;ribosome;aspartyl esterase activity;sucrose metabolic process;cell wall;structural constituent of ribosome;ribosome biogenesis</t>
  </si>
  <si>
    <t>Bradi3g59160</t>
  </si>
  <si>
    <t>Bradi1g16160</t>
  </si>
  <si>
    <t>Bradi3g59750</t>
  </si>
  <si>
    <t>Bradi3g01810</t>
  </si>
  <si>
    <t>Bradi3g47640</t>
  </si>
  <si>
    <t>n-acetylglucosaminyltransferase iii</t>
  </si>
  <si>
    <t>Bradi4g16950</t>
  </si>
  <si>
    <t>Bradi1g73010</t>
  </si>
  <si>
    <t>GO:0000911;GO:0000226</t>
  </si>
  <si>
    <t>cytokinesis by cell plate formation;microtubule cytoskeleton organization</t>
  </si>
  <si>
    <t>Bradi1g07511</t>
  </si>
  <si>
    <t>probable transcription factor kan4</t>
  </si>
  <si>
    <t>Bradi2g24020</t>
  </si>
  <si>
    <t>histone deacetylase 8</t>
  </si>
  <si>
    <t>Bradi1g09770</t>
  </si>
  <si>
    <t>uncharacterized loc100276526</t>
  </si>
  <si>
    <t>Bradi2g13360</t>
  </si>
  <si>
    <t>mevalonate kinase</t>
  </si>
  <si>
    <t>GO:0005524;GO:0007000;GO:0000280;GO:0005829;GO:0004496;GO:0006694;GO:0008299;GO:0016310</t>
  </si>
  <si>
    <t>nucleolus organization;mevalonate kinase activity;cytosol;isoprenoid biosynthetic process;nuclear division;steroid biosynthetic process;ATP binding;phosphorylation</t>
  </si>
  <si>
    <t>Bradi2g34350</t>
  </si>
  <si>
    <t>core-2 i-branching beta- -n-acetylglucosaminyltransferase family protein isoform 1</t>
  </si>
  <si>
    <t>GO:0008375;GO:0005739;GO:0016020;GO:0008152;GO:0007623</t>
  </si>
  <si>
    <t>membrane;circadian rhythm;acetylglucosaminyltransferase activity;metabolic process;mitochondrion</t>
  </si>
  <si>
    <t>Bradi5g19960</t>
  </si>
  <si>
    <t>GO:0004842;GO:0008270;GO:0005515;GO:0016021;GO:0016874;GO:0016567</t>
  </si>
  <si>
    <t>protein ubiquitination;ubiquitin-protein transferase activity;ligase activity;integral component of membrane;protein binding;zinc ion binding</t>
  </si>
  <si>
    <t>Bradi4g12050</t>
  </si>
  <si>
    <t>guanylate kinase 1-like isoform x1</t>
  </si>
  <si>
    <t>Bradi2g43720</t>
  </si>
  <si>
    <t>dead-box atp-dependent rna helicase 25-like</t>
  </si>
  <si>
    <t>GO:0005524;GO:0003723;GO:0010501;GO:0004004</t>
  </si>
  <si>
    <t>ATP-dependent RNA helicase activity;RNA secondary structure unwinding;ATP binding;RNA binding</t>
  </si>
  <si>
    <t>Bradi2g34970</t>
  </si>
  <si>
    <t>Bradi1g32630</t>
  </si>
  <si>
    <t>serine threonine-protein kinase isoform x2</t>
  </si>
  <si>
    <t>Bradi2g08420</t>
  </si>
  <si>
    <t>PREDICTED: uncharacterized protein LOC104582528</t>
  </si>
  <si>
    <t>Bradi3g15310</t>
  </si>
  <si>
    <t>glucose-6-phosphate translocator</t>
  </si>
  <si>
    <t>Bradi5g12110</t>
  </si>
  <si>
    <t>endoplasmic reticulum-golgi intermediate compartment protein 3-like</t>
  </si>
  <si>
    <t>GO:0006626;GO:0030968;GO:0005783;GO:0005794;GO:0005774</t>
  </si>
  <si>
    <t>endoplasmic reticulum unfolded protein response;protein targeting to mitochondrion;vacuolar membrane;endoplasmic reticulum;Golgi apparatus</t>
  </si>
  <si>
    <t>Bradi2g52810</t>
  </si>
  <si>
    <t>Bradi1g31260</t>
  </si>
  <si>
    <t>f-box protein afr-like</t>
  </si>
  <si>
    <t>GO:0010264;GO:0005515;GO:0009813;GO:0010224;GO:0009744</t>
  </si>
  <si>
    <t>response to sucrose;flavonoid biosynthetic process;myo-inositol hexakisphosphate biosynthetic process;protein binding;response to UV-B</t>
  </si>
  <si>
    <t>Bradi3g54807</t>
  </si>
  <si>
    <t>bp- partial</t>
  </si>
  <si>
    <t>GO:0000166;GO:0046872;GO:0006353</t>
  </si>
  <si>
    <t>metal ion binding;DNA-templated transcription, termination;nucleotide binding</t>
  </si>
  <si>
    <t>Bradi1g50270</t>
  </si>
  <si>
    <t>ru large subunit-binding protein subunit chloroplastic isoform x2</t>
  </si>
  <si>
    <t>GO:0005524;GO:0042026;GO:0009536</t>
  </si>
  <si>
    <t>protein refolding;plastid;ATP binding</t>
  </si>
  <si>
    <t>Bradi1g34550</t>
  </si>
  <si>
    <t>glycosyltransferase family 64 protein c4</t>
  </si>
  <si>
    <t>GO:0016337;GO:0005802;GO:0009617;GO:0005768;GO:0010087;GO:0015012;GO:0035251;GO:0045087;GO:0005739;GO:0016021;GO:0006024</t>
  </si>
  <si>
    <t>endosome;UDP-glucosyltransferase activity;glycosaminoglycan biosynthetic process;single organismal cell-cell adhesion;innate immune response;phloem or xylem histogenesis;response to bacterium;integral component of membrane;heparan sulfate proteoglycan biosynthetic process;mitochondrion;trans-Golgi network</t>
  </si>
  <si>
    <t>Cellular Component;Cellular Component;Cellular Component;Cellular Component;Molecular Function;Biological Process;Biological Process;Biological Process;Biological Process;Biological Process;Biological Process</t>
  </si>
  <si>
    <t>Bradi3g59147</t>
  </si>
  <si>
    <t>Bradi3g43930</t>
  </si>
  <si>
    <t>f-box kelch-repeat protein at1g67480-like</t>
  </si>
  <si>
    <t>Bradi4g23090</t>
  </si>
  <si>
    <t>Bradi3g52006</t>
  </si>
  <si>
    <t>upf0160 protein</t>
  </si>
  <si>
    <t>GO:0005739;GO:0005829</t>
  </si>
  <si>
    <t>cytosol;mitochondrion</t>
  </si>
  <si>
    <t>Bradi1g45886</t>
  </si>
  <si>
    <t>PREDICTED: uncharacterized protein LOC100822700 isoform X1</t>
  </si>
  <si>
    <t>Bradi1g31680</t>
  </si>
  <si>
    <t>PREDICTED: uncharacterized protein LOC100832202</t>
  </si>
  <si>
    <t>Bradi2g55530</t>
  </si>
  <si>
    <t>cmp-n-acetylneuraminate-beta-galactosamide-alpha- -sialyltransferase 1-like</t>
  </si>
  <si>
    <t>GO:0008373;GO:0006486;GO:0097503</t>
  </si>
  <si>
    <t>sialylation;protein glycosylation;sialyltransferase activity</t>
  </si>
  <si>
    <t>Bradi2g26950</t>
  </si>
  <si>
    <t>PREDICTED: uncharacterized protein LOC100842132</t>
  </si>
  <si>
    <t>Bradi1g55317</t>
  </si>
  <si>
    <t>probable microtubule-binding protein tangled</t>
  </si>
  <si>
    <t>GO:0009574;GO:0000914;GO:0016572;GO:0000226;GO:0005875</t>
  </si>
  <si>
    <t>preprophase band;phragmoplast assembly;microtubule cytoskeleton organization;histone phosphorylation;microtubule associated complex</t>
  </si>
  <si>
    <t>Bradi2g50317</t>
  </si>
  <si>
    <t>interactor of constitutive active rops 4-like</t>
  </si>
  <si>
    <t>Bradi2g51700</t>
  </si>
  <si>
    <t>vacuole membrane protein 1</t>
  </si>
  <si>
    <t>Bradi2g58570</t>
  </si>
  <si>
    <t>Bradi2g53170</t>
  </si>
  <si>
    <t>cysteine synthase-like isoform x1</t>
  </si>
  <si>
    <t>GO:0030170;GO:0031977;GO:0090322;GO:0009643;GO:0015979;GO:0009333;GO:0004124;GO:0016740;GO:0010310;GO:0006535;GO:0009536</t>
  </si>
  <si>
    <t>pyridoxal phosphate binding;plastid;transferase activity;photosynthetic acclimation;photosynthesis;cysteine synthase activity;regulation of hydrogen peroxide metabolic process;cysteine biosynthetic process from serine;thylakoid lumen;regulation of superoxide metabolic process;cysteine synthase complex</t>
  </si>
  <si>
    <t>Cellular Component;Cellular Component;Molecular Function;Molecular Function;Molecular Function;Biological Process;Biological Process;Biological Process;Biological Process;Biological Process;Cellular Component</t>
  </si>
  <si>
    <t>Bradi2g14400</t>
  </si>
  <si>
    <t>vacuolar atp synthase subunit c</t>
  </si>
  <si>
    <t>GO:0009651;GO:0015991;GO:0007033;GO:0007030;GO:0009853;GO:0043255;GO:0005794;GO:0046961;GO:0000325;GO:0048765;GO:0006007;GO:0005886;GO:0009932;GO:0080129;GO:0006511;GO:0000221;GO:0009507;GO:0006119;GO:0009809;GO:0006816;GO:0030243;GO:0048193;GO:0051788</t>
  </si>
  <si>
    <t>regulation of carbohydrate biosynthetic process;cell tip growth;ATP hydrolysis coupled proton transport;vacuole organization;plasma membrane;calcium ion transport;Golgi organization;response to misfolded protein;Golgi vesicle transport;oxidative phosphorylation;Golgi apparatus;photorespiration;ubiquitin-dependent protein catabolic process;cellulose metabolic process;chloroplast;response to salt stress;lignin biosynthetic process;proteasome core complex assembly;proton-transporting ATPase activity, rotational mechanism;root hair cell differentiation;glucose catabolic process;vacuolar proton-transporting V-type ATPase, V1 domain;plant-type vacuole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</si>
  <si>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</si>
  <si>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Bradi1g02990</t>
  </si>
  <si>
    <t>phosphoribosylformylglycinamidine cyclo- chloroplastic mitochondrial-like</t>
  </si>
  <si>
    <t>GO:0009570;GO:0005524;GO:0005507;GO:0009220;GO:0005739;GO:0006189;GO:0006144;GO:0004641;GO:0006744</t>
  </si>
  <si>
    <t>phosphoribosylformylglycinamidine cyclo-ligase activity;pyrimidine ribonucleotide biosynthetic process;'de novo' IMP biosynthetic process;ubiquinone biosynthetic process;chloroplast stroma;copper ion binding;ATP binding;purine nucleobase metabolic process;mitochondrion</t>
  </si>
  <si>
    <t>Bradi1g36480</t>
  </si>
  <si>
    <t>protein wvd2-like 1</t>
  </si>
  <si>
    <t>Bradi1g51230</t>
  </si>
  <si>
    <t>carboxypeptidase d</t>
  </si>
  <si>
    <t>GO:0008270;GO:0010082;GO:0004181;GO:0006508</t>
  </si>
  <si>
    <t>metallocarboxypeptidase activity;regulation of root meristem growth;proteolysis;zinc ion binding</t>
  </si>
  <si>
    <t>Bradi3g46390</t>
  </si>
  <si>
    <t>beta- -galactosyltransferase 7-like</t>
  </si>
  <si>
    <t>Bradi3g03120</t>
  </si>
  <si>
    <t>Bradi3g49740</t>
  </si>
  <si>
    <t>alcohol dehydrogenase-like 6</t>
  </si>
  <si>
    <t>GO:0009805;GO:0008270;GO:0016491;GO:0009611;GO:0055114</t>
  </si>
  <si>
    <t>coumarin biosynthetic process;oxidation-reduction process;response to wounding;oxidoreductase activity;zinc ion binding</t>
  </si>
  <si>
    <t>Bradi4g03470</t>
  </si>
  <si>
    <t>tpa: cyclin superfamily</t>
  </si>
  <si>
    <t>GO:0005634;GO:0044763;GO:0009536</t>
  </si>
  <si>
    <t>plastid;single-organism cellular process;nucleus</t>
  </si>
  <si>
    <t>Bradi5g27430</t>
  </si>
  <si>
    <t>serine threonine-protein kinase sapk5-like</t>
  </si>
  <si>
    <t>Bradi1g12820</t>
  </si>
  <si>
    <t>guanine nucleotide-binding protein subunit beta</t>
  </si>
  <si>
    <t>GO:2000280;GO:0010363;GO:0009991;GO:0043069;GO:0000165;GO:0009409;GO:0030968;GO:0003924;GO:0010310;GO:0008270;GO:0010154;GO:0007186;GO:0006355;GO:0005783;GO:0009862;GO:0004871;GO:0006612;GO:0009867;GO:0080008;GO:0009723;GO:0008237;GO:0009788;GO:0009887;GO:0042744;GO:0048527;GO:0009817;GO:0009617;GO:0005834;GO:0005515;GO:0006508;GO:0010200;GO:0031348;GO:0048193;GO:0035304</t>
  </si>
  <si>
    <t>hydrogen peroxide catabolic process;endoplasmic reticulum unfolded protein response;regulation of root development;regulation of plant-type hypersensitive response;protein targeting to membrane;Golgi vesicle transport;Cul4-RING E3 ubiquitin ligase complex;MAPK cascade;response to cold;proteolysis;zinc ion binding;animal organ morphogenesis;response to ethylene;fruit development;negative regulation of defense response;systemic acquired resistance, salicylic acid mediated signaling pathway;metallopeptidase activity;response to bacterium;negative regulation of programmed cell death;protein binding;GTPase activity;heterotrimeric G-protein complex;regulation of transcription, DNA-templated;response to chitin;response to extracellular stimulus;defense response to fungus, incompatible interaction;signal transducer activity;G-protein coupled receptor signaling pathway;regulation of hydrogen peroxide metabolic process;regulation of protein dephosphorylation;jasmonic acid mediated signaling pathway;lateral root development;endoplasmic reticulum;negative regulation of abscisic acid-activated signaling pathway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</si>
  <si>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</si>
  <si>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Bradi1g01090</t>
  </si>
  <si>
    <t>probable adp-ribosylation factor gtpase-activating protein agd8</t>
  </si>
  <si>
    <t>GO:0046872;GO:0005096;GO:0043547</t>
  </si>
  <si>
    <t>metal ion binding;positive regulation of GTPase activity;GTPase activator activity</t>
  </si>
  <si>
    <t>Bradi1g32951</t>
  </si>
  <si>
    <t>Bradi1g06540</t>
  </si>
  <si>
    <t>ferredoxin--nadp root chloroplastic</t>
  </si>
  <si>
    <t>GO:0000166;GO:0009507;GO:0006118;GO:0015979;GO:0022900;GO:0004324</t>
  </si>
  <si>
    <t>electron transport chain;chloroplast;photosynthesis;ferredoxin-NADP+ reductase activity;obsolete electron transport;nucleotide binding</t>
  </si>
  <si>
    <t>Bradi1g51130</t>
  </si>
  <si>
    <t>protein arginine n-methyltransferase prmt10</t>
  </si>
  <si>
    <t>GO:0035242;GO:0034969;GO:0034968;GO:0009909;GO:0019919;GO:0035241;GO:0005829;GO:0010228;GO:0016277;GO:0008469</t>
  </si>
  <si>
    <t>vegetative to reproductive phase transition of meristem;histone lysine methylation;cytosol;protein-arginine omega-N asymmetric methyltransferase activity;regulation of flower development;protein-arginine omega-N monomethyltransferase activity;peptidyl-arginine methylation, to asymmetrical-dimethyl arginine;histone-arginine N-methyltransferase activity;[myelin basic protein]-arginine N-methyltransferase activity;histone arginine methylation</t>
  </si>
  <si>
    <t>Bradi3g46126</t>
  </si>
  <si>
    <t>Bradi3g21100</t>
  </si>
  <si>
    <t>Bradi1g30337</t>
  </si>
  <si>
    <t>Bradi3g09470</t>
  </si>
  <si>
    <t>Bradi4g16960</t>
  </si>
  <si>
    <t>Bradi1g02580</t>
  </si>
  <si>
    <t>Bradi3g52070</t>
  </si>
  <si>
    <t>Bradi1g51460</t>
  </si>
  <si>
    <t>gdp-mannose dehydratase 1-like</t>
  </si>
  <si>
    <t>GO:0009298;GO:0006000;GO:0006012;GO:0008446</t>
  </si>
  <si>
    <t>fructose metabolic process;GDP-mannose 4,6-dehydratase activity;GDP-mannose biosynthetic process;galactose metabolic process</t>
  </si>
  <si>
    <t>Bradi1g10630</t>
  </si>
  <si>
    <t>actin-1</t>
  </si>
  <si>
    <t>GO:0005524;GO:0005856;GO:0005737</t>
  </si>
  <si>
    <t>cytoplasm;cytoskeleton;ATP binding</t>
  </si>
  <si>
    <t>Bradi4g41850</t>
  </si>
  <si>
    <t>actin 1</t>
  </si>
  <si>
    <t>Bradi2g48500</t>
  </si>
  <si>
    <t>Bradi3g08370</t>
  </si>
  <si>
    <t>calcium-binding ef hand family</t>
  </si>
  <si>
    <t>GO:0034968;GO:0009909;GO:0007165;GO:0005509;GO:0005783;GO:0005794;GO:0005578;GO:0005886</t>
  </si>
  <si>
    <t>histone lysine methylation;plasma membrane;signal transduction;regulation of flower development;proteinaceous extracellular matrix;endoplasmic reticulum;Golgi apparatus;calcium ion binding</t>
  </si>
  <si>
    <t>Bradi2g20400</t>
  </si>
  <si>
    <t>PREDICTED: uncharacterized protein LOC100837470</t>
  </si>
  <si>
    <t>GO:0005524;GO:0016310;GO:0016301</t>
  </si>
  <si>
    <t>kinase activity;ATP binding;phosphorylation</t>
  </si>
  <si>
    <t>Bradi1g14010</t>
  </si>
  <si>
    <t>Bradi1g57570</t>
  </si>
  <si>
    <t>heterogeneous nuclear ribonucleoprotein 1-like</t>
  </si>
  <si>
    <t>Bradi4g04260</t>
  </si>
  <si>
    <t>Bradi5g14880</t>
  </si>
  <si>
    <t>calmodulin-binding receptor-like cytoplasmic kinase 3 isoform x1</t>
  </si>
  <si>
    <t>Bradi2g50770</t>
  </si>
  <si>
    <t>sad1-interacting factor 2-like</t>
  </si>
  <si>
    <t>GO:0051302;GO:0010082;GO:0005739;GO:0009560;GO:0032875</t>
  </si>
  <si>
    <t>regulation of cell division;regulation of DNA endoreduplication;regulation of root meristem growth;embryo sac egg cell differentiation;mitochondrion</t>
  </si>
  <si>
    <t>Bradi3g08172</t>
  </si>
  <si>
    <t>interferon-related developmental regulator 2-like</t>
  </si>
  <si>
    <t>Bradi3g32000</t>
  </si>
  <si>
    <t>mitogen-activated protein kinase homolog mmk2</t>
  </si>
  <si>
    <t>Bradi5g14490</t>
  </si>
  <si>
    <t>cytochrome b561 and domon domain-containing protein at3g07570-like</t>
  </si>
  <si>
    <t>GO:0016021;GO:0016132;GO:0016023;GO:0055114;GO:0004497</t>
  </si>
  <si>
    <t>cytoplasmic vesicle;oxidation-reduction process;monooxygenase activity;integral component of membrane;brassinosteroid biosynthetic process</t>
  </si>
  <si>
    <t>Bradi4g20980</t>
  </si>
  <si>
    <t>f-box kelch-repeat protein at2g44130-like</t>
  </si>
  <si>
    <t>Bradi2g11730</t>
  </si>
  <si>
    <t>lysophospholipid acyltransferase lpeat1-like isoform x2</t>
  </si>
  <si>
    <t>GO:0005634;GO:0016746;GO:0006655</t>
  </si>
  <si>
    <t>phosphatidylglycerol biosynthetic process;nucleus;transferase activity, transferring acyl groups</t>
  </si>
  <si>
    <t>Bradi4g34810</t>
  </si>
  <si>
    <t>Bradi1g07910</t>
  </si>
  <si>
    <t>probable aspartate-semialdehyde dehydrogenase</t>
  </si>
  <si>
    <t>GO:0009570;GO:0009086;GO:0009097;GO:0006164;GO:0009089;GO:0009088;GO:0004073;GO:0006563;GO:0046983;GO:0006544;GO:0003942;GO:0050661;GO:0003723;GO:0051287;GO:0000051;GO:0005739;GO:0055114</t>
  </si>
  <si>
    <t>purine nucleotide biosynthetic process;oxidation-reduction process;NAD binding;chloroplast stroma;N-acetyl-gamma-glutamyl-phosphate reductase activity;NADP binding;methionine biosynthetic process;mitochondrion;glycine metabolic process;isoleucine biosynthetic process;obsolete urea cycle intermediate metabolic process;aspartate-semialdehyde dehydrogenase activity;L-serine metabolic process;threonine biosynthetic process;RNA binding;protein dimerization activity;lysine biosynthetic process via diaminopimelate</t>
  </si>
  <si>
    <t>Bradi4g25917</t>
  </si>
  <si>
    <t>cell wall protein iff6-like</t>
  </si>
  <si>
    <t>Bradi1g43250</t>
  </si>
  <si>
    <t>Bradi1g47150</t>
  </si>
  <si>
    <t>Bradi1g63950</t>
  </si>
  <si>
    <t>f-box protein at4g18380-like</t>
  </si>
  <si>
    <t>Bradi4g19560</t>
  </si>
  <si>
    <t>PREDICTED: uncharacterized protein LOC100828331 isoform X1</t>
  </si>
  <si>
    <t>Bradi1g66660</t>
  </si>
  <si>
    <t>protein kinase apk1a</t>
  </si>
  <si>
    <t>Bradi3g40497</t>
  </si>
  <si>
    <t>Bradi3g47680</t>
  </si>
  <si>
    <t>GO:0000287;GO:0004449;GO:0051287;GO:0005739;GO:0006099</t>
  </si>
  <si>
    <t>magnesium ion binding;tricarboxylic acid cycle;isocitrate dehydrogenase (NAD+) activity;NAD binding;mitochondrion</t>
  </si>
  <si>
    <t>Bradi4g14950</t>
  </si>
  <si>
    <t>gdp-mannose -epimerase 2</t>
  </si>
  <si>
    <t>GO:0047918;GO:0051287;GO:0016592;GO:0005829;GO:0001104;GO:0019853;GO:0006357</t>
  </si>
  <si>
    <t>regulation of transcription from RNA polymerase II promoter;GDP-mannose 3,5-epimerase activity;RNA polymerase II transcription cofactor activity;cytosol;NAD binding;mediator complex;L-ascorbic acid biosynthetic process</t>
  </si>
  <si>
    <t>Bradi1g42580</t>
  </si>
  <si>
    <t>thioredoxin reductase 2</t>
  </si>
  <si>
    <t>GO:0000166;GO:0006118;GO:0006206;GO:0019430;GO:0005739;GO:0004791;GO:0055114</t>
  </si>
  <si>
    <t>pyrimidine nucleobase metabolic process;oxidation-reduction process;thioredoxin-disulfide reductase activity;obsolete electron transport;removal of superoxide radicals;mitochondrion;nucleotide binding</t>
  </si>
  <si>
    <t>Bradi2g43230</t>
  </si>
  <si>
    <t>PREDICTED: uncharacterized protein LOC100821501</t>
  </si>
  <si>
    <t>Bradi2g07320</t>
  </si>
  <si>
    <t>Bradi3g30560</t>
  </si>
  <si>
    <t>endophilin-a2-like isoform x2</t>
  </si>
  <si>
    <t>Bradi4g20480</t>
  </si>
  <si>
    <t>endonuclease iii-like protein 1</t>
  </si>
  <si>
    <t>GO:0005634;GO:0003677;GO:0006308;GO:0090305;GO:0046872;GO:0006285;GO:0000703;GO:0051539;GO:0009536</t>
  </si>
  <si>
    <t>oxidized pyrimidine nucleobase lesion DNA N-glycosylase activity;4 iron, 4 sulfur cluster binding;plastid;metal ion binding;base-excision repair, AP site formation;nucleus;DNA catabolic process;nucleic acid phosphodiester bond hydrolysis;DNA binding</t>
  </si>
  <si>
    <t>Bradi2g18130</t>
  </si>
  <si>
    <t>catalytic hydrolase isoform x1</t>
  </si>
  <si>
    <t>Bradi1g41010</t>
  </si>
  <si>
    <t>50s ribosomal protein chloroplastic</t>
  </si>
  <si>
    <t>GO:0003723;GO:0003735;GO:0005739;GO:0006354;GO:0042254;GO:0015934;GO:0006412</t>
  </si>
  <si>
    <t>large ribosomal subunit;DNA-templated transcription, elongation;translation;RNA binding;mitochondrion;structural constituent of ribosome;ribosome biogenesis</t>
  </si>
  <si>
    <t>Bradi1g69910</t>
  </si>
  <si>
    <t>Bradi1g14820</t>
  </si>
  <si>
    <t>cyclin superfamily</t>
  </si>
  <si>
    <t>GO:0051301;GO:0005634;GO:0009536;GO:0007049</t>
  </si>
  <si>
    <t>plastid;cell cycle;cell division;nucleus</t>
  </si>
  <si>
    <t>Bradi4g28860</t>
  </si>
  <si>
    <t>hydrolase</t>
  </si>
  <si>
    <t>Bradi1g76020</t>
  </si>
  <si>
    <t>24-methylenesterol c-methyltransferase 2</t>
  </si>
  <si>
    <t>GO:0016021;GO:0016023;GO:0016126;GO:0030797;GO:0032259</t>
  </si>
  <si>
    <t>cytoplasmic vesicle;methylation;24-methylenesterol C-methyltransferase activity;sterol biosynthetic process;integral component of membrane</t>
  </si>
  <si>
    <t>Bradi5g13490</t>
  </si>
  <si>
    <t>Bradi4g35670</t>
  </si>
  <si>
    <t>Bradi2g15480</t>
  </si>
  <si>
    <t>Bradi2g18330</t>
  </si>
  <si>
    <t>Bradi5g12260</t>
  </si>
  <si>
    <t>Bradi3g20090</t>
  </si>
  <si>
    <t>Bradi3g57890</t>
  </si>
  <si>
    <t>GO:0005515;GO:0016021;GO:0006810;GO:0005743</t>
  </si>
  <si>
    <t>mitochondrial inner membrane;transport;integral component of membrane;protein binding</t>
  </si>
  <si>
    <t>Bradi4g23640</t>
  </si>
  <si>
    <t>nac domain-containing protein 2</t>
  </si>
  <si>
    <t>Bradi1g06410</t>
  </si>
  <si>
    <t>dna-binding protein hexbp-like</t>
  </si>
  <si>
    <t>GO:0003677;GO:0008270;GO:0003917;GO:0006265</t>
  </si>
  <si>
    <t>DNA topological change;DNA topoisomerase type I activity;DNA binding;zinc ion binding</t>
  </si>
  <si>
    <t>Bradi2g32520</t>
  </si>
  <si>
    <t>gdsl esterase lipase at1g28580-like</t>
  </si>
  <si>
    <t>Bradi3g58960</t>
  </si>
  <si>
    <t>probable trehalose-phosphate phosphatase 4</t>
  </si>
  <si>
    <t>GO:0004805;GO:0006470;GO:0005992;GO:0005982;GO:0005985</t>
  </si>
  <si>
    <t>starch metabolic process;trehalose-phosphatase activity;trehalose biosynthetic process;protein dephosphorylation;sucrose metabolic process</t>
  </si>
  <si>
    <t>Bradi5g01760</t>
  </si>
  <si>
    <t>Bradi3g41389</t>
  </si>
  <si>
    <t>Bradi1g20160</t>
  </si>
  <si>
    <t>cbl-interacting protein kinase 21</t>
  </si>
  <si>
    <t>Bradi3g18740</t>
  </si>
  <si>
    <t>zinc c3hc4 type family protein</t>
  </si>
  <si>
    <t>Bradi2g51110</t>
  </si>
  <si>
    <t>Bradi4g30210</t>
  </si>
  <si>
    <t>PREDICTED: uncharacterized protein LOC100836082</t>
  </si>
  <si>
    <t>GO:0000165;GO:0009617;GO:0010363;GO:0009941;GO:0006355;GO:0009862;GO:0010310;GO:0006612;GO:0009867;GO:0031348;GO:0009535;GO:0035304</t>
  </si>
  <si>
    <t>negative regulation of defense response;systemic acquired resistance, salicylic acid mediated signaling pathway;MAPK cascade;chloroplast envelope;regulation of hydrogen peroxide metabolic process;regulation of plant-type hypersensitive response;regulation of protein dephosphorylation;response to bacterium;jasmonic acid mediated signaling pathway;protein targeting to membrane;chloroplast thylakoid membrane;regulation of transcription, DNA-templated</t>
  </si>
  <si>
    <t>Bradi4g02640</t>
  </si>
  <si>
    <t>pyridoxal kinase</t>
  </si>
  <si>
    <t>GO:0042538;GO:0008615;GO:0010054;GO:0008478;GO:0005829;GO:0009443;GO:0016310</t>
  </si>
  <si>
    <t>cytosol;pyridoxine biosynthetic process;pyridoxal kinase activity;pyridoxal 5'-phosphate salvage;trichoblast differentiation;phosphorylation;hyperosmotic salinity response</t>
  </si>
  <si>
    <t>Bradi4g21160</t>
  </si>
  <si>
    <t>zinc-finger homeodomain protein 4-like</t>
  </si>
  <si>
    <t>Bradi4g42087</t>
  </si>
  <si>
    <t>transcription repressor ofp13-like</t>
  </si>
  <si>
    <t>Bradi1g76177</t>
  </si>
  <si>
    <t>chitin elicitor-binding protein</t>
  </si>
  <si>
    <t>GO:0008061;GO:0016021;GO:0016023;GO:0006952;GO:0043621;GO:0005886</t>
  </si>
  <si>
    <t>cytoplasmic vesicle;plasma membrane;defense response;protein self-association;integral component of membrane;chitin binding</t>
  </si>
  <si>
    <t>Bradi1g74680</t>
  </si>
  <si>
    <t>urease accessory protein ureh</t>
  </si>
  <si>
    <t>GO:0016020;GO:0055114;GO:0017004</t>
  </si>
  <si>
    <t>membrane;oxidation-reduction process;cytochrome complex assembly</t>
  </si>
  <si>
    <t>Bradi4g08560</t>
  </si>
  <si>
    <t>probable serine threonine-protein kinase ddb_g0291350</t>
  </si>
  <si>
    <t>GO:0005524;GO:0045727;GO:0005829;GO:0009069;GO:0004674;GO:0006468</t>
  </si>
  <si>
    <t>protein serine/threonine kinase activity;cytosol;serine family amino acid metabolic process;positive regulation of translation;protein phosphorylation;ATP binding</t>
  </si>
  <si>
    <t>Bradi1g62800</t>
  </si>
  <si>
    <t>peter pan-like protein</t>
  </si>
  <si>
    <t>GO:0019843;GO:0000027;GO:0030687</t>
  </si>
  <si>
    <t>preribosome, large subunit precursor;rRNA binding;ribosomal large subunit assembly</t>
  </si>
  <si>
    <t>Bradi1g06917</t>
  </si>
  <si>
    <t>PREDICTED: uncharacterized protein LOC100841880</t>
  </si>
  <si>
    <t>Bradi5g12280</t>
  </si>
  <si>
    <t>Bradi1g16517</t>
  </si>
  <si>
    <t>arogenate dehydratase prephenate dehydratase chloroplastic-like</t>
  </si>
  <si>
    <t>GO:0004106;GO:0009507;GO:0009094;GO:0000162;GO:0019274;GO:0006571;GO:0005739;GO:0016597;GO:0047769;GO:0004664</t>
  </si>
  <si>
    <t>L-phenylalanine biosynthetic process;chloroplast;chorismate mutase activity;prephenate dehydratase activity;arogenate dehydratase activity;tyrosine biosynthetic process;amino acid binding;tryptophan biosynthetic process;mitochondrion</t>
  </si>
  <si>
    <t>Bradi1g49527</t>
  </si>
  <si>
    <t>low quality protein: f-box fbd lrr-repeat protein at5g22610</t>
  </si>
  <si>
    <t>Bradi3g43300</t>
  </si>
  <si>
    <t>Bradi1g14720</t>
  </si>
  <si>
    <t>snf1-type serine-threonine protein kinase</t>
  </si>
  <si>
    <t>GO:0019903;GO:0009651;GO:0009069;GO:0006468;GO:0042742;GO:0005985;GO:0040007;GO:0009931;GO:0009414;GO:0042744;GO:0005634;GO:0005524;GO:0009738;GO:0006636;GO:0010119;GO:0048366;GO:0019432;GO:2000377;GO:0005829;GO:0010359</t>
  </si>
  <si>
    <t>protein phosphatase binding;triglyceride biosynthetic process;hydrogen peroxide catabolic process;response to water deprivation;cytosol;serine family amino acid metabolic process;nucleus;protein phosphorylation;unsaturated fatty acid biosynthetic process;regulation of reactive oxygen species metabolic process;response to salt stress;regulation of stomatal movement;defense response to bacterium;growth;calcium-dependent protein serine/threonine kinase activity;sucrose metabolic process;ATP binding;regulation of anion channel activity;abscisic acid-activated signaling pathway;leaf development</t>
  </si>
  <si>
    <t>Bradi1g66930</t>
  </si>
  <si>
    <t>probable mannose-1-phosphate guanylyltransferase 1</t>
  </si>
  <si>
    <t>GO:0005525;GO:0009298;GO:0006013;GO:0006000;GO:0004475</t>
  </si>
  <si>
    <t>fructose metabolic process;mannose metabolic process;GTP binding;mannose-1-phosphate guanylyltransferase activity;GDP-mannose biosynthetic process</t>
  </si>
  <si>
    <t>Bradi5g11370</t>
  </si>
  <si>
    <t>smr (small related) domain-containing isoform 1</t>
  </si>
  <si>
    <t>GO:0050794;GO:0005737;GO:0009725;GO:0006499</t>
  </si>
  <si>
    <t>cytoplasm;response to hormone;N-terminal protein myristoylation;regulation of cellular process</t>
  </si>
  <si>
    <t>Bradi1g15810</t>
  </si>
  <si>
    <t>dna-directed rna polymerases i and iii subunit rpac1</t>
  </si>
  <si>
    <t>Bradi2g59740</t>
  </si>
  <si>
    <t>Bradi2g27880</t>
  </si>
  <si>
    <t>Bradi2g23690</t>
  </si>
  <si>
    <t>GO:0005315;GO:0055085;GO:0006817;GO:0031969;GO:0016021;GO:0015706</t>
  </si>
  <si>
    <t>transmembrane transport;nitrate transport;chloroplast membrane;phosphate ion transport;integral component of membrane;inorganic phosphate transmembrane transporter activity</t>
  </si>
  <si>
    <t>Bradi3g45607</t>
  </si>
  <si>
    <t>beta-glucosidase 5</t>
  </si>
  <si>
    <t>Bradi2g52580</t>
  </si>
  <si>
    <t>mucin-like protein</t>
  </si>
  <si>
    <t>GO:0005739;GO:0005840</t>
  </si>
  <si>
    <t>ribosome;mitochondrion</t>
  </si>
  <si>
    <t>Bradi3g04440</t>
  </si>
  <si>
    <t>probable arabinose 5-phosphate isomerase</t>
  </si>
  <si>
    <t>GO:0005975;GO:0019243;GO:0019146;GO:0030246</t>
  </si>
  <si>
    <t>carbohydrate metabolic process;methylglyoxal catabolic process to D-lactate via S-lactoyl-glutathione;arabinose-5-phosphate isomerase activity;carbohydrate binding</t>
  </si>
  <si>
    <t>Bradi4g33440</t>
  </si>
  <si>
    <t>ribonuclease chloroplastic</t>
  </si>
  <si>
    <t>GO:0051252;GO:0042781;GO:0006364;GO:0009658;GO:0016556;GO:0034414</t>
  </si>
  <si>
    <t>3'-tRNA processing endoribonuclease activity;regulation of RNA metabolic process;tRNA 3'-trailer cleavage, endonucleolytic;chloroplast organization;rRNA processing;mRNA modification</t>
  </si>
  <si>
    <t>Bradi5g02090</t>
  </si>
  <si>
    <t>glyoxylate hydroxypyruvate reductase hpr3-like</t>
  </si>
  <si>
    <t>GO:0005737;GO:0051287;GO:0046487;GO:0016618;GO:0006563;GO:0009853;GO:0055114;GO:0030267;GO:0006090;GO:0006544;GO:0006566</t>
  </si>
  <si>
    <t>cytoplasm;glycine metabolic process;photorespiration;glyoxylate metabolic process;oxidation-reduction process;NAD binding;glyoxylate reductase (NADP) activity;pyruvate metabolic process;L-serine metabolic process;threonine metabolic process;hydroxypyruvate reductase activity</t>
  </si>
  <si>
    <t>Bradi4g10121</t>
  </si>
  <si>
    <t>Os11g0672800 [Oryza sativa Japonica Group]</t>
  </si>
  <si>
    <t>Bradi4g10715</t>
  </si>
  <si>
    <t>Bradi3g57410</t>
  </si>
  <si>
    <t>GO:0006260;GO:0009560;GO:0048449;GO:0006312;GO:0000398;GO:0006346;GO:0005634;GO:0003677;GO:0005524;GO:0009909;GO:0016246;GO:0031348;GO:0031048;GO:0051567</t>
  </si>
  <si>
    <t>negative regulation of defense response;DNA replication;RNA interference;mitotic recombination;nucleus;embryo sac egg cell differentiation;DNA binding;mRNA splicing, via spliceosome;histone H3-K9 methylation;regulation of flower development;floral organ formation;methylation-dependent chromatin silencing;chromatin silencing by small RNA;ATP binding</t>
  </si>
  <si>
    <t>Bradi2g07160</t>
  </si>
  <si>
    <t>Bradi3g53650</t>
  </si>
  <si>
    <t>mitogen-activated protein kinase kinase 5-like</t>
  </si>
  <si>
    <t>GO:0005634;GO:0005524;GO:0000186;GO:0031098;GO:0005739;GO:0042981;GO:0004709;GO:0007178;GO:0009069;GO:0007346</t>
  </si>
  <si>
    <t>regulation of mitotic cell cycle;serine family amino acid metabolic process;nucleus;ATP binding;transmembrane receptor protein serine/threonine kinase signaling pathway;regulation of apoptotic process;MAP kinase kinase kinase activity;activation of MAPKK activity;stress-activated protein kinase signaling cascade;mitochondrion</t>
  </si>
  <si>
    <t>Bradi3g34220</t>
  </si>
  <si>
    <t>protein-methionine sulfoxide oxidase mical3a-like</t>
  </si>
  <si>
    <t>Bradi4g29770</t>
  </si>
  <si>
    <t>cinnamyl alcohol dehydrogenase</t>
  </si>
  <si>
    <t>Bradi3g59970</t>
  </si>
  <si>
    <t>Bradi3g48030</t>
  </si>
  <si>
    <t>ubp1-associated protein 2a-like</t>
  </si>
  <si>
    <t>Bradi2g04130</t>
  </si>
  <si>
    <t>Bradi2g12170</t>
  </si>
  <si>
    <t>GO:0004601;GO:0006979;GO:0046872;GO:0006804;GO:0055114;GO:0005576;GO:0005773;GO:0020037;GO:0042744</t>
  </si>
  <si>
    <t>hydrogen peroxide catabolic process;peroxidase activity;oxidation-reduction process;vacuole;metal ion binding;heme binding;extracellular region;response to oxidative stress;obsolete peroxidase reaction</t>
  </si>
  <si>
    <t>Bradi3g57960</t>
  </si>
  <si>
    <t>Bradi2g62020</t>
  </si>
  <si>
    <t>glycerol-3-phosphate dehydrogenase</t>
  </si>
  <si>
    <t>GO:0005975;GO:0042803;GO:0046486;GO:0009331;GO:0051287;GO:0046168;GO:0055114;GO:0004367</t>
  </si>
  <si>
    <t>carbohydrate metabolic process;oxidation-reduction process;NAD binding;protein homodimerization activity;glycerol-3-phosphate dehydrogenase complex;glycerol-3-phosphate catabolic process;glycerolipid metabolic process;glycerol-3-phosphate dehydrogenase [NAD+] activity</t>
  </si>
  <si>
    <t>Bradi4g04040</t>
  </si>
  <si>
    <t>diaminopimelate chloroplastic-like</t>
  </si>
  <si>
    <t>GO:0009570;GO:0008837;GO:0009089;GO:0006744</t>
  </si>
  <si>
    <t>ubiquinone biosynthetic process;chloroplast stroma;diaminopimelate epimerase activity;lysine biosynthetic process via diaminopimelate</t>
  </si>
  <si>
    <t>Bradi3g46595</t>
  </si>
  <si>
    <t>Bradi3g05990</t>
  </si>
  <si>
    <t>protein phosphatase 2c isoform gamma isoform x1</t>
  </si>
  <si>
    <t>Bradi1g38180</t>
  </si>
  <si>
    <t>Bradi1g21310</t>
  </si>
  <si>
    <t>serine threonine-protein kinase sapk2</t>
  </si>
  <si>
    <t>Bradi3g15560</t>
  </si>
  <si>
    <t>lactate dehydrogenase</t>
  </si>
  <si>
    <t>GO:0006094;GO:0004459;GO:0006096;GO:0005829;GO:0055114;GO:0006534;GO:0005886</t>
  </si>
  <si>
    <t>oxidation-reduction process;cytosol;plasma membrane;cysteine metabolic process;L-lactate dehydrogenase activity;glycolytic process;gluconeogenesis</t>
  </si>
  <si>
    <t>Bradi3g18990</t>
  </si>
  <si>
    <t>GO:0009570;GO:0004070;GO:0006207;GO:0006164;GO:0009347;GO:0005829;GO:0006531;GO:0016597;GO:0044205;GO:0006522</t>
  </si>
  <si>
    <t>alanine metabolic process;purine nucleotide biosynthetic process;'de novo' UMP biosynthetic process;cytosol;chloroplast stroma;'de novo' pyrimidine nucleobase biosynthetic process;aspartate carbamoyltransferase activity;aspartate metabolic process;aspartate carbamoyltransferase complex;amino acid binding</t>
  </si>
  <si>
    <t>Bradi2g11720</t>
  </si>
  <si>
    <t>uncharacterized loc100382838</t>
  </si>
  <si>
    <t>Bradi3g15000</t>
  </si>
  <si>
    <t>Bradi4g09637</t>
  </si>
  <si>
    <t>Bradi4g02680</t>
  </si>
  <si>
    <t>probable wrky transcription factor 74</t>
  </si>
  <si>
    <t>Bradi3g41740</t>
  </si>
  <si>
    <t>pti1-like tyrosine-protein kinase 3</t>
  </si>
  <si>
    <t>Bradi2g17990</t>
  </si>
  <si>
    <t>Bradi1g38780</t>
  </si>
  <si>
    <t>Bradi2g34470</t>
  </si>
  <si>
    <t>Bradi1g18130</t>
  </si>
  <si>
    <t>PREDICTED: uncharacterized protein LOC100836840</t>
  </si>
  <si>
    <t>Bradi1g54050</t>
  </si>
  <si>
    <t>upf0613 protein</t>
  </si>
  <si>
    <t>Bradi1g45470</t>
  </si>
  <si>
    <t>ethylene-responsive transcription factor rap2-4-like</t>
  </si>
  <si>
    <t>Bradi4g44660</t>
  </si>
  <si>
    <t>PREDICTED: uncharacterized protein LOC100832200</t>
  </si>
  <si>
    <t>GO:0006417;GO:0009508;GO:0009507;GO:0009902;GO:0010207;GO:0045893;GO:0030154;GO:0010027;GO:0042793;GO:0006364;GO:0009965;GO:0035304</t>
  </si>
  <si>
    <t>photosystem II assembly;transcription from plastid promoter;cell differentiation;leaf morphogenesis;chloroplast;rRNA processing;chloroplast relocation;regulation of protein dephosphorylation;regulation of translation;thylakoid membrane organization;plastid chromosome;positive regulation of transcription, DNA-templated</t>
  </si>
  <si>
    <t>Bradi1g50597</t>
  </si>
  <si>
    <t>growth-regulating factor</t>
  </si>
  <si>
    <t>Bradi2g36250</t>
  </si>
  <si>
    <t>Bradi1g37220</t>
  </si>
  <si>
    <t>uncharacterized loc100276048</t>
  </si>
  <si>
    <t>Bradi1g17360</t>
  </si>
  <si>
    <t>short-chain dehydrogenase reductase 2</t>
  </si>
  <si>
    <t>Bradi1g56120</t>
  </si>
  <si>
    <t>probable galactose-1-phosphate uridyltransferase</t>
  </si>
  <si>
    <t>GO:0008270;GO:0080040;GO:0047345;GO:0006012;GO:0008108;GO:0009117</t>
  </si>
  <si>
    <t>nucleotide metabolic process;ribose-5-phosphate adenylyltransferase activity;UDP-glucose:hexose-1-phosphate uridylyltransferase activity;galactose metabolic process;positive regulation of cellular response to phosphate starvation;zinc ion binding</t>
  </si>
  <si>
    <t>Bradi1g21440</t>
  </si>
  <si>
    <t>ll-diaminopimelate chloroplastic</t>
  </si>
  <si>
    <t>Bradi3g04717</t>
  </si>
  <si>
    <t>peroxidase 3</t>
  </si>
  <si>
    <t>GO:0004601;GO:0006979;GO:0046872;GO:0006804;GO:0005739;GO:0016023;GO:0055114;GO:0005576;GO:0020037;GO:0042744</t>
  </si>
  <si>
    <t>hydrogen peroxide catabolic process;peroxidase activity;cytoplasmic vesicle;oxidation-reduction process;metal ion binding;heme binding;extracellular region;response to oxidative stress;obsolete peroxidase reaction;mitochondrion</t>
  </si>
  <si>
    <t>Bradi3g05450</t>
  </si>
  <si>
    <t>Bradi5g21980</t>
  </si>
  <si>
    <t>f-box lrr-repeat protein 19-like</t>
  </si>
  <si>
    <t>Bradi2g03310</t>
  </si>
  <si>
    <t>geranylgeranyl transferase type-1 subunit beta</t>
  </si>
  <si>
    <t>GO:0005953;GO:0046982;GO:0018344;GO:0004662;GO:0018346;GO:0009414;GO:0009733;GO:0009788</t>
  </si>
  <si>
    <t>protein heterodimerization activity;CAAX-protein geranylgeranyltransferase activity;response to water deprivation;protein prenylation;protein geranylgeranylation;CAAX-protein geranylgeranyltransferase complex;response to auxin;negative regulation of abscisic acid-activated signaling pathway</t>
  </si>
  <si>
    <t>Bradi1g66440</t>
  </si>
  <si>
    <t>udp-glucuronic acid decarboxylase 6-like</t>
  </si>
  <si>
    <t>GO:0030639;GO:0008460;GO:0019872;GO:0009225;GO:0016023;GO:0048040;GO:0005982;GO:0005985;GO:0009117</t>
  </si>
  <si>
    <t>dTDP-glucose 4,6-dehydratase activity;nucleotide metabolic process;starch metabolic process;cytoplasmic vesicle;nucleotide-sugar metabolic process;UDP-glucuronate decarboxylase activity;polyketide biosynthetic process;streptomycin biosynthetic process;sucrose metabolic process</t>
  </si>
  <si>
    <t>Bradi2g46830</t>
  </si>
  <si>
    <t>methyltransferase-like protein 10</t>
  </si>
  <si>
    <t>Bradi3g47140</t>
  </si>
  <si>
    <t>PREDICTED: uncharacterized protein LOC100844800 isoform X1</t>
  </si>
  <si>
    <t>Bradi1g23550</t>
  </si>
  <si>
    <t>protein bzr1 homolog 1-like</t>
  </si>
  <si>
    <t>GO:0005634;GO:0003677;GO:0005667;GO:0003700;GO:0005515;GO:0005737;GO:0006355;GO:0009742;GO:0045449;GO:0040008</t>
  </si>
  <si>
    <t>cytoplasm;regulation of growth;transcription factor activity, sequence-specific DNA binding;transcription factor complex;nucleus;brassinosteroid mediated signaling pathway;protein binding;DNA binding;regulation of transcription, DNA-templated</t>
  </si>
  <si>
    <t>Bradi1g53360</t>
  </si>
  <si>
    <t>uncharacterized loc100274233</t>
  </si>
  <si>
    <t>Bradi1g10047</t>
  </si>
  <si>
    <t>kn1 homeobox protein</t>
  </si>
  <si>
    <t>Bradi4g07050</t>
  </si>
  <si>
    <t>dna repair protein rad51 homolog</t>
  </si>
  <si>
    <t>GO:0016568;GO:0008094;GO:0003690;GO:0006355;GO:0009555;GO:0006275;GO:0045003;GO:0005694;GO:0000278;GO:0007126;GO:0003697;GO:0005634;GO:0005524;GO:0006306;GO:0000150;GO:1990426;GO:0031047;GO:0051726;GO:0016444;GO:0010212</t>
  </si>
  <si>
    <t>chromatin organization;somatic cell DNA recombination;gene silencing by RNA;double-stranded DNA binding;chromosome;nucleus;mitotic cell cycle;response to ionizing radiation;regulation of cell cycle;recombinase activity;regulation of DNA replication;regulation of transcription, DNA-templated;single-stranded DNA binding;pollen development;double-strand break repair via synthesis-dependent strand annealing;meiotic nuclear division;DNA methylation;ATP binding;mitotic recombination-dependent replication fork processing;DNA-dependent ATPase activity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</si>
  <si>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</si>
  <si>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Bradi2g61717</t>
  </si>
  <si>
    <t>probable histone-lysine n-methyltransferase atxr5</t>
  </si>
  <si>
    <t>GO:0005634;GO:0009294;GO:0009507;GO:0008270;GO:0005515;GO:0009555;GO:0006275;GO:0046976;GO:0070734</t>
  </si>
  <si>
    <t>histone methyltransferase activity (H3-K27 specific);DNA mediated transformation;pollen development;chloroplast;nucleus;histone H3-K27 methylation;protein binding;regulation of DNA replication;zinc ion binding</t>
  </si>
  <si>
    <t>Bradi2g13670</t>
  </si>
  <si>
    <t>metal transporter nramp5-like</t>
  </si>
  <si>
    <t>GO:0055072;GO:0006811;GO:0016021;GO:0016023;GO:0005215</t>
  </si>
  <si>
    <t>transporter activity;cytoplasmic vesicle;ion transport;integral component of membrane;iron ion homeostasis</t>
  </si>
  <si>
    <t>Bradi5g10490</t>
  </si>
  <si>
    <t>GO:0009570;GO:0006979;GO:0046872;GO:0006804;GO:0019852;GO:0055114;GO:0016688;GO:0020037;GO:0042744</t>
  </si>
  <si>
    <t>hydrogen peroxide catabolic process;oxidation-reduction process;L-ascorbate peroxidase activity;metal ion binding;L-ascorbic acid metabolic process;chloroplast stroma;heme binding;response to oxidative stress;obsolete peroxidase reaction</t>
  </si>
  <si>
    <t>Bradi3g49230</t>
  </si>
  <si>
    <t>GO:0006167;GO:0004001;GO:0006144;GO:0006166;GO:0016310</t>
  </si>
  <si>
    <t>purine ribonucleoside salvage;AMP biosynthetic process;adenosine kinase activity;purine nucleobase metabolic process;phosphorylation</t>
  </si>
  <si>
    <t>Bradi5g13630</t>
  </si>
  <si>
    <t>wax synthase isoform 1</t>
  </si>
  <si>
    <t>GO:0047196;GO:0042967;GO:0016020</t>
  </si>
  <si>
    <t>long-chain-alcohol O-fatty-acyltransferase activity;membrane;acyl-carrier-protein biosynthetic process</t>
  </si>
  <si>
    <t>Bradi2g44530</t>
  </si>
  <si>
    <t>protein rae1-like isoform x2</t>
  </si>
  <si>
    <t>Bradi1g33740</t>
  </si>
  <si>
    <t>peroxidase 16-like</t>
  </si>
  <si>
    <t>GO:0004601;GO:0006979;GO:0046872;GO:0006804;GO:0005739;GO:0055114;GO:0005576;GO:0020037;GO:0042744</t>
  </si>
  <si>
    <t>hydrogen peroxide catabolic process;peroxidase activity;oxidation-reduction process;metal ion binding;heme binding;extracellular region;response to oxidative stress;obsolete peroxidase reaction;mitochondrion</t>
  </si>
  <si>
    <t>Bradi1g14300</t>
  </si>
  <si>
    <t>protein wrky1-like isoform x1</t>
  </si>
  <si>
    <t>Bradi3g53987</t>
  </si>
  <si>
    <t>cycloartenol-c-24-methyltransferase 1</t>
  </si>
  <si>
    <t>GO:0009793;GO:0006084;GO:0009611;GO:0005783;GO:0042398;GO:0005773;GO:0006598;GO:0009805;GO:0009506;GO:0003838;GO:0016132;GO:0016126;GO:0019745;GO:0032259</t>
  </si>
  <si>
    <t>polyamine catabolic process;pentacyclic triterpenoid biosynthetic process;vacuole;response to wounding;sterol biosynthetic process;sterol 24-C-methyltransferase activity;brassinosteroid biosynthetic process;embryo development ending in seed dormancy;cellular modified amino acid biosynthetic process;coumarin biosynthetic process;methylation;plasmodesma;acetyl-CoA metabolic process;endoplasmic reticulum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</si>
  <si>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</t>
  </si>
  <si>
    <t>Bradi3g41900</t>
  </si>
  <si>
    <t>Bradi3g16270</t>
  </si>
  <si>
    <t>dnaj homolog subfamily b member 1-like</t>
  </si>
  <si>
    <t>Bradi3g19330</t>
  </si>
  <si>
    <t>nuclear pore complex protein nup43</t>
  </si>
  <si>
    <t>GO:0005635;GO:0009507;GO:0005515;GO:0006261</t>
  </si>
  <si>
    <t>chloroplast;nuclear envelope;protein binding;DNA-dependent DNA replication</t>
  </si>
  <si>
    <t>Bradi4g38410</t>
  </si>
  <si>
    <t>PREDICTED: uncharacterized protein LOC100821642</t>
  </si>
  <si>
    <t>Bradi5g14298</t>
  </si>
  <si>
    <t>Os02g0606400 [Oryza sativa Japonica Group]</t>
  </si>
  <si>
    <t>Bradi4g41760</t>
  </si>
  <si>
    <t>transcription elongation expressed</t>
  </si>
  <si>
    <t>GO:0005634;GO:0003677;GO:0006448;GO:0003746;GO:0006351;GO:0005829;GO:0005840</t>
  </si>
  <si>
    <t>cytosol;transcription, DNA-templated;nucleus;ribosome;translation elongation factor activity;DNA binding;regulation of translational elongation</t>
  </si>
  <si>
    <t>Bradi2g37850</t>
  </si>
  <si>
    <t>probable sugar phosphate phosphate translocator at3g11320</t>
  </si>
  <si>
    <t>Bradi1g13160</t>
  </si>
  <si>
    <t>PREDICTED: uncharacterized protein At4g15545</t>
  </si>
  <si>
    <t>Bradi3g11590</t>
  </si>
  <si>
    <t>probable 4-hydroxy-tetrahydrodipicolinate reductase chloroplastic</t>
  </si>
  <si>
    <t>GO:0009507;GO:0009089;GO:0005739;GO:0008839;GO:0070402;GO:0055114;GO:0019877</t>
  </si>
  <si>
    <t>oxidation-reduction process;chloroplast;NADPH binding;diaminopimelate biosynthetic process;4-hydroxy-tetrahydrodipicolinate reductase;lysine biosynthetic process via diaminopimelate;mitochondrion</t>
  </si>
  <si>
    <t>Bradi2g27340</t>
  </si>
  <si>
    <t>Bradi1g27920</t>
  </si>
  <si>
    <t>peroxidase a2-like</t>
  </si>
  <si>
    <t>Bradi3g30010</t>
  </si>
  <si>
    <t>microtubule-associated protein rp eb family member 1c-like</t>
  </si>
  <si>
    <t>GO:0030865;GO:0045298;GO:0005618;GO:0016572;GO:0010228;GO:0009652;GO:0005730;GO:0000278;GO:0008017</t>
  </si>
  <si>
    <t>vegetative to reproductive phase transition of meristem;thigmotropism;microtubule binding;nucleolus;mitotic cell cycle;cell wall;tubulin complex;cortical cytoskeleton organization;histone phosphorylation</t>
  </si>
  <si>
    <t>Bradi3g56180</t>
  </si>
  <si>
    <t>homeobox-leucine zipper protein hox16-like</t>
  </si>
  <si>
    <t>Bradi4g00670</t>
  </si>
  <si>
    <t>Bradi2g27970</t>
  </si>
  <si>
    <t>probable protein phosphatase 2c 34</t>
  </si>
  <si>
    <t>Bradi1g10180</t>
  </si>
  <si>
    <t>wd repeat-containing protein 5-like</t>
  </si>
  <si>
    <t>GO:0048188;GO:0042393;GO:0010228</t>
  </si>
  <si>
    <t>Set1C/COMPASS complex;vegetative to reproductive phase transition of meristem;histone binding</t>
  </si>
  <si>
    <t>Bradi1g44090</t>
  </si>
  <si>
    <t>ribonucleoside-diphosphate reductase small chain</t>
  </si>
  <si>
    <t>GO:0006281;GO:0016491;GO:0007275;GO:0009165;GO:0006261;GO:0009186;GO:0055114;GO:0051726;GO:0012501</t>
  </si>
  <si>
    <t>nucleotide biosynthetic process;multicellular organism development;oxidation-reduction process;deoxyribonucleoside diphosphate metabolic process;oxidoreductase activity;regulation of cell cycle;programmed cell death;DNA-dependent DNA replication;DNA repair</t>
  </si>
  <si>
    <t>Molecular Function;Biological Process;Biological Process;Biological Process;Biological Process;Biological Process;Biological Process;Biological Process;Biological Process</t>
  </si>
  <si>
    <t>Bradi1g23140</t>
  </si>
  <si>
    <t>a-kinase anchor protein 17a isoform x1</t>
  </si>
  <si>
    <t>Bradi2g34717</t>
  </si>
  <si>
    <t>Bradi1g52340</t>
  </si>
  <si>
    <t>glutaminyl-peptide cyclotransferase</t>
  </si>
  <si>
    <t>GO:0005515;GO:0017186;GO:0016740;GO:0031348;GO:0005886;GO:0009723</t>
  </si>
  <si>
    <t>response to ethylene;negative regulation of defense response;transferase activity;plasma membrane;peptidyl-pyroglutamic acid biosynthetic process, using glutaminyl-peptide cyclotransferase;protein binding</t>
  </si>
  <si>
    <t>Bradi5g02400</t>
  </si>
  <si>
    <t>phosphoglycerate mutase-like protein 1</t>
  </si>
  <si>
    <t>GO:0050278;GO:0005829;GO:0016311;GO:0015976</t>
  </si>
  <si>
    <t>carbon utilization;cytosol;dephosphorylation;sedoheptulose-bisphosphatase activity</t>
  </si>
  <si>
    <t>Bradi4g29707</t>
  </si>
  <si>
    <t>Bradi2g10420</t>
  </si>
  <si>
    <t>mitochondrial import receptor subunit tom40-1-like</t>
  </si>
  <si>
    <t>Bradi1g62720</t>
  </si>
  <si>
    <t>protease complex subunit 3</t>
  </si>
  <si>
    <t>GO:0009570;GO:0005739;GO:0006508;GO:0009941;GO:0004252;GO:0019288;GO:0009579</t>
  </si>
  <si>
    <t>chloroplast envelope;chloroplast stroma;thylakoid;isopentenyl diphosphate biosynthetic process, methylerythritol 4-phosphate pathway;proteolysis;mitochondrion;serine-type endopeptidase activity</t>
  </si>
  <si>
    <t>Bradi1g24230</t>
  </si>
  <si>
    <t>floral organ regulator partial</t>
  </si>
  <si>
    <t>GO:0005515;GO:0043086;GO:0004857;GO:0030154;GO:0048833;GO:0016023</t>
  </si>
  <si>
    <t>enzyme inhibitor activity;cell differentiation;cytoplasmic vesicle;negative regulation of catalytic activity;protein binding;specification of floral organ number</t>
  </si>
  <si>
    <t>Bradi1g72449</t>
  </si>
  <si>
    <t>ethylene-responsive element binding 2</t>
  </si>
  <si>
    <t>GO:0005667;GO:0003700;GO:0045449</t>
  </si>
  <si>
    <t>Bradi1g59820</t>
  </si>
  <si>
    <t>GO:0030246</t>
  </si>
  <si>
    <t>carbohydrate binding</t>
  </si>
  <si>
    <t>Bradi5g24610</t>
  </si>
  <si>
    <t>GO:0006094;GO:0047938;GO:0006096;GO:0030246</t>
  </si>
  <si>
    <t>carbohydrate binding;glucose-6-phosphate 1-epimerase activity;glycolytic process;gluconeogenesis</t>
  </si>
  <si>
    <t>Bradi1g64480</t>
  </si>
  <si>
    <t>PREDICTED: uncharacterized protein LOC100832585</t>
  </si>
  <si>
    <t>Bradi3g41720</t>
  </si>
  <si>
    <t>Bradi1g55420</t>
  </si>
  <si>
    <t>Bradi5g24227</t>
  </si>
  <si>
    <t>probable isoaspartyl peptidase l-asparaginase 2</t>
  </si>
  <si>
    <t>GO:0006528;GO:0006531;GO:0004067;GO:0006522</t>
  </si>
  <si>
    <t>alanine metabolic process;asparagine metabolic process;aspartate metabolic process;asparaginase activity</t>
  </si>
  <si>
    <t>Bradi1g63800</t>
  </si>
  <si>
    <t>Bradi2g23920</t>
  </si>
  <si>
    <t>PREDICTED: uncharacterized protein LOC100830107 isoform X1</t>
  </si>
  <si>
    <t>GO:0006118;GO:0046872;GO:0009055;GO:0016020;GO:0022900;GO:0051537;GO:0005622;GO:0048193</t>
  </si>
  <si>
    <t>electron transport chain;membrane;metal ion binding;2 iron, 2 sulfur cluster binding;intracellular;electron carrier activity;Golgi vesicle transport;obsolete electron transport</t>
  </si>
  <si>
    <t>Bradi1g07640</t>
  </si>
  <si>
    <t>swib mdm2 domain containing protein</t>
  </si>
  <si>
    <t>Bradi3g40280</t>
  </si>
  <si>
    <t>pde191 isoform x1</t>
  </si>
  <si>
    <t>Bradi3g20880</t>
  </si>
  <si>
    <t>aldose 1-epimerase</t>
  </si>
  <si>
    <t>Bradi2g17350</t>
  </si>
  <si>
    <t>guanine nucleotide-binding protein subunit beta-like protein a</t>
  </si>
  <si>
    <t>GO:0005515;GO:0060267;GO:0005737;GO:0007165;GO:0050832;GO:0004871;GO:0005886</t>
  </si>
  <si>
    <t>cytoplasm;positive regulation of respiratory burst;signal transducer activity;plasma membrane;signal transduction;protein binding;defense response to fungus</t>
  </si>
  <si>
    <t>Bradi5g23680</t>
  </si>
  <si>
    <t>GO:0009570;GO:0004315;GO:0009409;GO:0005835;GO:0042967;GO:0006084;GO:0016132;GO:0000038;GO:0006633;GO:0042335;GO:0016126</t>
  </si>
  <si>
    <t>chloroplast stroma;fatty acid synthase complex;very long-chain fatty acid metabolic process;cuticle development;sterol biosynthetic process;acetyl-CoA metabolic process;fatty acid biosynthetic process;acyl-carrier-protein biosynthetic process;response to cold;brassinosteroid biosynthetic process;3-oxoacyl-[acyl-carrier-protein] synthase activity</t>
  </si>
  <si>
    <t>Bradi1g22740</t>
  </si>
  <si>
    <t>son of sevenless</t>
  </si>
  <si>
    <t>Bradi1g72320</t>
  </si>
  <si>
    <t>sterol-4-alpha-carboxylate 3- decarboxylating-like</t>
  </si>
  <si>
    <t>GO:0009750;GO:0009853;GO:0005783;GO:0047886;GO:0005774;GO:0005886;GO:0009744;GO:0009788;GO:0009749;GO:0050662;GO:0009627;GO:0005739;GO:0055114;GO:0016487;GO:0034976</t>
  </si>
  <si>
    <t>coenzyme binding;systemic acquired resistance;response to glucose;oxidation-reduction process;plasma membrane;response to fructose;vacuolar membrane;mitochondrion;response to sucrose;photorespiration;farnesol metabolic process;farnesol dehydrogenase activity;response to endoplasmic reticulum stress;endoplasmic reticulum;negative regulation of abscisic acid-activated signaling pathway</t>
  </si>
  <si>
    <t>Bradi1g71870</t>
  </si>
  <si>
    <t>Bradi4g35120</t>
  </si>
  <si>
    <t>protein farnesyltransferase geranylgeranyltransferase type-1 subunit alpha</t>
  </si>
  <si>
    <t>GO:0008360;GO:0048509;GO:0006694;GO:0004311;GO:0009414;GO:0009788;GO:0005965;GO:0005953;GO:0008318;GO:0046982;GO:0018343;GO:0018344;GO:0016114;GO:0018346</t>
  </si>
  <si>
    <t>protein heterodimerization activity;farnesyltranstransferase activity;response to water deprivation;protein prenylation;steroid biosynthetic process;regulation of meristem development;protein farnesylation;protein farnesyltransferase complex;terpenoid biosynthetic process;protein geranylgeranylation;CAAX-protein geranylgeranyltransferase complex;protein prenyltransferase activity;regulation of cell shape;negative regulation of abscisic acid-activated signaling pathway</t>
  </si>
  <si>
    <t>Bradi3g28820</t>
  </si>
  <si>
    <t>GO:0005975;GO:0030060;GO:0006108;GO:0005737;GO:0046487;GO:0019643;GO:0006090</t>
  </si>
  <si>
    <t>cytoplasm;carbohydrate metabolic process;reductive tricarboxylic acid cycle;glyoxylate metabolic process;pyruvate metabolic process;malate metabolic process;L-malate dehydrogenase activity</t>
  </si>
  <si>
    <t>Bradi3g53200</t>
  </si>
  <si>
    <t>thioredoxin reductase ntrb</t>
  </si>
  <si>
    <t>GO:0000166;GO:0006118;GO:0006206;GO:0005737;GO:0019430;GO:0004791;GO:0055114</t>
  </si>
  <si>
    <t>cytoplasm;pyrimidine nucleobase metabolic process;oxidation-reduction process;thioredoxin-disulfide reductase activity;obsolete electron transport;removal of superoxide radicals;nucleotide binding</t>
  </si>
  <si>
    <t>Bradi5g16350</t>
  </si>
  <si>
    <t>PREDICTED: uncharacterized protein LOC100830071</t>
  </si>
  <si>
    <t>GO:0009941;GO:0016021;GO:0006810;GO:0005215;GO:0009535</t>
  </si>
  <si>
    <t>transporter activity;chloroplast envelope;transport;integral component of membrane;chloroplast thylakoid membrane</t>
  </si>
  <si>
    <t>Bradi3g40200</t>
  </si>
  <si>
    <t>cyclin-dependent kinase b2-1</t>
  </si>
  <si>
    <t>GO:0051301;GO:0005634;GO:0005524;GO:0008353;GO:0000074;GO:0005819;GO:0007067;GO:0004693;GO:0009069;GO:0051726;GO:0006468;GO:0009524</t>
  </si>
  <si>
    <t>RNA polymerase II carboxy-terminal domain kinase activity;serine family amino acid metabolic process;mitotic nuclear division;cell division;nucleus;regulation of cell cycle;protein phosphorylation;cyclin-dependent protein serine/threonine kinase activity;spindle;ATP binding;phragmoplast</t>
  </si>
  <si>
    <t>Bradi3g24750</t>
  </si>
  <si>
    <t>pectinesterase 31</t>
  </si>
  <si>
    <t>GO:0050829;GO:0005618;GO:0005739;GO:0045330;GO:0045488;GO:0005982;GO:0042545;GO:0005985;GO:0030599</t>
  </si>
  <si>
    <t>starch metabolic process;pectinesterase activity;cell wall modification;aspartyl esterase activity;defense response to Gram-negative bacterium;sucrose metabolic process;cell wall;pectin metabolic process;mitochondrion</t>
  </si>
  <si>
    <t>Bradi1g61100</t>
  </si>
  <si>
    <t>mucin-related protein</t>
  </si>
  <si>
    <t>GO:0005739;GO:0009560</t>
  </si>
  <si>
    <t>embryo sac egg cell differentiation;mitochondrion</t>
  </si>
  <si>
    <t>Bradi2g59700</t>
  </si>
  <si>
    <t>protein fam179b-like</t>
  </si>
  <si>
    <t>GO:0051225;GO:0010583;GO:0016020;GO:0000911;GO:0005488</t>
  </si>
  <si>
    <t>membrane;spindle assembly;binding;response to cyclopentenone;cytokinesis by cell plate formation</t>
  </si>
  <si>
    <t>Bradi3g31430</t>
  </si>
  <si>
    <t>GO:0005739;GO:0016021;GO:0051205</t>
  </si>
  <si>
    <t>protein insertion into membrane;integral component of membrane;mitochondrion</t>
  </si>
  <si>
    <t>Bradi4g16450</t>
  </si>
  <si>
    <t>growth-regulating factor 8-like</t>
  </si>
  <si>
    <t>Bradi2g08250</t>
  </si>
  <si>
    <t>Bradi5g04790</t>
  </si>
  <si>
    <t>trna (adenine -n )-methyltransferase catalytic subunit trmt61a</t>
  </si>
  <si>
    <t>GO:0005634;GO:0031515;GO:0016429;GO:0030488</t>
  </si>
  <si>
    <t>tRNA (adenine-N1-)-methyltransferase activity;tRNA (m1A) methyltransferase complex;nucleus;tRNA methylation</t>
  </si>
  <si>
    <t>Bradi1g29530</t>
  </si>
  <si>
    <t>timeless-interacting protein</t>
  </si>
  <si>
    <t>GO:0003676;GO:0005634;GO:0008270;GO:0048478;GO:0006974;GO:0007049</t>
  </si>
  <si>
    <t>cell cycle;nucleic acid binding;nucleus;replication fork protection;zinc ion binding;cellular response to DNA damage stimulus</t>
  </si>
  <si>
    <t>Bradi2g59260</t>
  </si>
  <si>
    <t>neuroguidin isoform x1</t>
  </si>
  <si>
    <t>GO:0006606;GO:0005622</t>
  </si>
  <si>
    <t>intracellular;protein import into nucleus</t>
  </si>
  <si>
    <t>Bradi1g68000</t>
  </si>
  <si>
    <t>hva22-like protein g</t>
  </si>
  <si>
    <t>Bradi1g18210</t>
  </si>
  <si>
    <t>Bradi3g38040</t>
  </si>
  <si>
    <t>gibberellin receptor gid1l2</t>
  </si>
  <si>
    <t>Bradi2g55020</t>
  </si>
  <si>
    <t>phosphatidylinositol:ceramide inositolphosphotransferase</t>
  </si>
  <si>
    <t>Bradi3g08430</t>
  </si>
  <si>
    <t>Bradi3g46580</t>
  </si>
  <si>
    <t>cmp-sialic acid transporter 5</t>
  </si>
  <si>
    <t>GO:0015136;GO:1902183;GO:0015992;GO:0008643;GO:0005351;GO:0000139;GO:0005783;GO:0005463;GO:1903857;GO:1990569;GO:0016021;GO:0015739;GO:0010584;GO:0015789;GO:1903070</t>
  </si>
  <si>
    <t>proton transport;UDP-N-acetylgalactosamine transmembrane transporter activity;negative regulation of cytokinin dehydrogenase activity;pollen exine formation;sialic acid transport;Golgi membrane;sugar:proton symporter activity;integral component of membrane;sialic acid transmembrane transporter activity;negative regulation of ER-associated ubiquitin-dependent protein catabolic process;carbohydrate transport;regulation of shoot apical meristem development;UDP-N-acetylglucosamine transmembrane transport;UDP-N-acetylgalactosamine transport;endoplasmic reticulum</t>
  </si>
  <si>
    <t>Bradi1g48410</t>
  </si>
  <si>
    <t>Bradi2g05140</t>
  </si>
  <si>
    <t>Bradi2g57500</t>
  </si>
  <si>
    <t>fructokinase 1</t>
  </si>
  <si>
    <t>GO:0005524;GO:0019252;GO:0004747;GO:0006098;GO:0006013;GO:0006014;GO:0016023;GO:0006000;GO:0046835;GO:0008865;GO:0005985</t>
  </si>
  <si>
    <t>fructose metabolic process;mannose metabolic process;cytoplasmic vesicle;D-ribose metabolic process;pentose-phosphate shunt;carbohydrate phosphorylation;starch biosynthetic process;fructokinase activity;sucrose metabolic process;ribokinase activity;ATP binding</t>
  </si>
  <si>
    <t>Bradi1g35736</t>
  </si>
  <si>
    <t>Bradi2g08170</t>
  </si>
  <si>
    <t>probable protein abil3</t>
  </si>
  <si>
    <t>GO:0005856;GO:0005737</t>
  </si>
  <si>
    <t>cytoplasm;cytoskeleton</t>
  </si>
  <si>
    <t>Bradi1g60670</t>
  </si>
  <si>
    <t>transcription factor bhlh143-like</t>
  </si>
  <si>
    <t>GO:0005634;GO:0005739;GO:0046983</t>
  </si>
  <si>
    <t>nucleus;protein dimerization activity;mitochondrion</t>
  </si>
  <si>
    <t>Bradi4g36710</t>
  </si>
  <si>
    <t>ribonuclease p protein subunit p25-like protein</t>
  </si>
  <si>
    <t>GO:0003677;GO:0004190;GO:0030163;GO:0006508;GO:0016023;GO:0005576</t>
  </si>
  <si>
    <t>cytoplasmic vesicle;aspartic-type endopeptidase activity;protein catabolic process;extracellular region;DNA binding;proteolysis</t>
  </si>
  <si>
    <t>Bradi2g62257</t>
  </si>
  <si>
    <t>probable kinetochore protein spc25 isoform x1</t>
  </si>
  <si>
    <t>Bradi1g69490</t>
  </si>
  <si>
    <t>probable udp-3-o-</t>
  </si>
  <si>
    <t>GO:0008759;GO:0006807;GO:0009245</t>
  </si>
  <si>
    <t>UDP-3-O-[3-hydroxymyristoyl] N-acetylglucosamine deacetylase activity;lipid A biosynthetic process;nitrogen compound metabolic process</t>
  </si>
  <si>
    <t>Bradi5g21510</t>
  </si>
  <si>
    <t>Bradi1g32480</t>
  </si>
  <si>
    <t>Bradi1g73960</t>
  </si>
  <si>
    <t>Bradi1g38290</t>
  </si>
  <si>
    <t>Bradi5g21097</t>
  </si>
  <si>
    <t>organic cation carnitine transporter 7 isoform x1</t>
  </si>
  <si>
    <t>Bradi3g56750</t>
  </si>
  <si>
    <t>probable prolyl 4-hydroxylase 3</t>
  </si>
  <si>
    <t>GO:0004656;GO:0005788;GO:0031418;GO:0005802;GO:0006525;GO:0005768;GO:0005506;GO:0006560;GO:0005739;GO:0055114;GO:0018401</t>
  </si>
  <si>
    <t>proline metabolic process;iron ion binding;endosome;oxidation-reduction process;arginine metabolic process;peptidyl-proline hydroxylation to 4-hydroxy-L-proline;procollagen-proline 4-dioxygenase activity;mitochondrion;endoplasmic reticulum lumen;trans-Golgi network;L-ascorbic acid binding</t>
  </si>
  <si>
    <t>Bradi3g58630</t>
  </si>
  <si>
    <t>Bradi1g34537</t>
  </si>
  <si>
    <t>trna (cytidine guanosine -2 -o)-methyltransferase</t>
  </si>
  <si>
    <t>GO:0002128;GO:0005737;GO:0008175;GO:0002181;GO:0019243</t>
  </si>
  <si>
    <t>cytoplasm;methylglyoxal catabolic process to D-lactate via S-lactoyl-glutathione;tRNA nucleoside ribose methylation;tRNA methyltransferase activity;cytoplasmic translation</t>
  </si>
  <si>
    <t>Bradi3g58910</t>
  </si>
  <si>
    <t>eukaryotic translation initiation factor 5b</t>
  </si>
  <si>
    <t>Bradi2g06300</t>
  </si>
  <si>
    <t>Bradi2g15940</t>
  </si>
  <si>
    <t>Bradi1g07820</t>
  </si>
  <si>
    <t>probable prolyl 4-hydroxylase 9</t>
  </si>
  <si>
    <t>GO:0031418;GO:0005506;GO:0016706;GO:0005794;GO:0016023;GO:0055114;GO:0080147;GO:0031348</t>
  </si>
  <si>
    <t>iron ion binding;negative regulation of defense response;cytoplasmic vesicle;oxidation-reduction process;oxidoreductase activity, acting on paired donors, with incorporation or reduction of molecular oxygen, 2-oxoglutarate as one donor, and incorporation of one atom each of oxygen into both donors;root hair cell development;Golgi apparatus;L-ascorbic acid binding</t>
  </si>
  <si>
    <t>Bradi4g32320</t>
  </si>
  <si>
    <t>Bradi1g09440</t>
  </si>
  <si>
    <t>GO:0008283;GO:0010583;GO:0061025;GO:0006084;GO:0005484;GO:0000911;GO:0045259;GO:0006886;GO:0009504;GO:0005886;GO:0009524;GO:0020037;GO:0046933;GO:0004601;GO:0006979;GO:0051225;GO:0009506;GO:0016192;GO:0006804;GO:0012505;GO:0055114;GO:0015986;GO:0016126</t>
  </si>
  <si>
    <t>peroxidase activity;ATP synthesis coupled proton transport;SNAP receptor activity;oxidation-reduction process;cell proliferation;spindle assembly;plasma membrane;cell plate;heme binding;sterol biosynthetic process;cytokinesis by cell plate formation;response to oxidative stress;proton-transporting ATP synthase complex;obsolete peroxidase reaction;phragmoplast;endomembrane system;intracellular protein transport;membrane fusion;proton-transporting ATP synthase activity, rotational mechanism;plasmodesma;response to cyclopentenone;acetyl-CoA metabolic process;vesicle-mediated transport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</si>
  <si>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</si>
  <si>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Bradi3g14520</t>
  </si>
  <si>
    <t>polycomb group protein fie2 isoform x1</t>
  </si>
  <si>
    <t>Bradi4g15047</t>
  </si>
  <si>
    <t>GO:0005524;GO:0007165;GO:0038023;GO:0009069;GO:0004674;GO:0006468</t>
  </si>
  <si>
    <t>protein serine/threonine kinase activity;signal transduction;serine family amino acid metabolic process;protein phosphorylation;ATP binding;signaling receptor activity</t>
  </si>
  <si>
    <t>Bradi4g29210</t>
  </si>
  <si>
    <t>asc1-like protein 1</t>
  </si>
  <si>
    <t>GO:0016021;GO:0005783</t>
  </si>
  <si>
    <t>integral component of membrane;endoplasmic reticulum</t>
  </si>
  <si>
    <t>Bradi3g02730</t>
  </si>
  <si>
    <t>transcription factor hbp-1a</t>
  </si>
  <si>
    <t>GO:0007050;GO:0005634;GO:0005667;GO:0003700;GO:0006355;GO:0043565;GO:0046983;GO:0006974;GO:0045449</t>
  </si>
  <si>
    <t>transcription factor activity, sequence-specific DNA binding;sequence-specific DNA binding;transcription factor complex;nucleus;cell cycle arrest;protein dimerization activity;regulation of transcription, DNA-templated;cellular response to DNA damage stimulus</t>
  </si>
  <si>
    <t>Bradi1g71930</t>
  </si>
  <si>
    <t>homeodomain-leucine zipper transcription factor ipi-1</t>
  </si>
  <si>
    <t>GO:0005634;GO:0005667;GO:0003700;GO:0006355;GO:0043565;GO:0045449;GO:0009536</t>
  </si>
  <si>
    <t>transcription factor activity, sequence-specific DNA binding;plastid;sequence-specific DNA binding;transcription factor complex;nucleus;regulation of transcription, DNA-templated</t>
  </si>
  <si>
    <t>Bradi3g58710</t>
  </si>
  <si>
    <t>rna-binding protein 38-like</t>
  </si>
  <si>
    <t>Bradi3g58830</t>
  </si>
  <si>
    <t>annexin p35</t>
  </si>
  <si>
    <t>Bradi3g44570</t>
  </si>
  <si>
    <t>Bradi5g02110</t>
  </si>
  <si>
    <t>Bradi1g60550</t>
  </si>
  <si>
    <t>nodulation expressed</t>
  </si>
  <si>
    <t>Bradi1g52100</t>
  </si>
  <si>
    <t>septum site-determining protein mind chloroplastic</t>
  </si>
  <si>
    <t>GO:0009570;GO:0030899;GO:0010020;GO:0005524;GO:0000918;GO:0042803;GO:0008152;GO:0009941</t>
  </si>
  <si>
    <t>chloroplast fission;chloroplast envelope;chloroplast stroma;calcium-dependent ATPase activity;protein homodimerization activity;metabolic process;ATP binding;barrier septum site selection</t>
  </si>
  <si>
    <t>Bradi2g32540</t>
  </si>
  <si>
    <t>Bradi2g37996</t>
  </si>
  <si>
    <t>Os11g0538400 [Oryza sativa Japonica Group]</t>
  </si>
  <si>
    <t>Bradi3g02970</t>
  </si>
  <si>
    <t>e3 ubiquitin-protein ligase march8-like isoform x3</t>
  </si>
  <si>
    <t>GO:0003676;GO:0008270;GO:0008152;GO:0016874</t>
  </si>
  <si>
    <t>nucleic acid binding;ligase activity;metabolic process;zinc ion binding</t>
  </si>
  <si>
    <t>Bradi5g04057</t>
  </si>
  <si>
    <t>PREDICTED: uncharacterized protein LOC100843846</t>
  </si>
  <si>
    <t>GO:0000911;GO:0016572;GO:0000226;GO:0042127</t>
  </si>
  <si>
    <t>regulation of cell proliferation;cytokinesis by cell plate formation;microtubule cytoskeleton organization;histone phosphorylation</t>
  </si>
  <si>
    <t>Bradi1g64110</t>
  </si>
  <si>
    <t>abc transporter i family member 20</t>
  </si>
  <si>
    <t>Bradi4g07360</t>
  </si>
  <si>
    <t>like-cov protein</t>
  </si>
  <si>
    <t>Bradi3g58620</t>
  </si>
  <si>
    <t>Bradi2g04610</t>
  </si>
  <si>
    <t>nadh-cytochrome b5 reductase-like protein</t>
  </si>
  <si>
    <t>GO:0009266;GO:0006040;GO:0007030;GO:0006096;GO:0005794;GO:0046686;GO:0009505;GO:0006972;GO:0004128;GO:0005758;GO:0006118;GO:0006833;GO:0005507;GO:0055114</t>
  </si>
  <si>
    <t>response to cadmium ion;hyperosmotic response;oxidation-reduction process;plant-type cell wall;mitochondrial intermembrane space;amino sugar metabolic process;water transport;Golgi organization;copper ion binding;glycolytic process;cytochrome-b5 reductase activity, acting on NAD(P)H;Golgi apparatus;response to temperature stimulus;obsolete electron transport</t>
  </si>
  <si>
    <t>Cellular Component;Cellular Component;Cellular Component;Molecular Function;Molecular Function;Biological Process;Biological Process;Biological Process;Biological Process;Biological Process;Biological Process;Biological Process;Biological Process;Biological Process</t>
  </si>
  <si>
    <t>Bradi3g43850</t>
  </si>
  <si>
    <t>Bradi2g08840</t>
  </si>
  <si>
    <t>50s ribosomal protein l3- chloroplastic-like</t>
  </si>
  <si>
    <t>Bradi2g20290</t>
  </si>
  <si>
    <t>outer envelope protein chloroplastic isoform x1</t>
  </si>
  <si>
    <t>GO:0019031;GO:0019867</t>
  </si>
  <si>
    <t>outer membrane;viral envelope</t>
  </si>
  <si>
    <t>Bradi3g52750</t>
  </si>
  <si>
    <t>probable pinoresinol-lariciresinol reductase 3 isoform x1</t>
  </si>
  <si>
    <t>GO:0010283;GO:0055114</t>
  </si>
  <si>
    <t>oxidation-reduction process;pinoresinol reductase activity</t>
  </si>
  <si>
    <t>Bradi2g03297</t>
  </si>
  <si>
    <t>synaptic glycoprotein sc2</t>
  </si>
  <si>
    <t>GO:0042967;GO:0008210;GO:0009651;GO:0007030;GO:0009923;GO:0006633;GO:0006699;GO:0009922;GO:0005886;GO:0050343;GO:0003865;GO:0008209;GO:0046520;GO:0019166;GO:0006816;GO:0016021;GO:0055114;GO:0016126;GO:0010025</t>
  </si>
  <si>
    <t>fatty acid elongase activity;sphingoid biosynthetic process;oxidation-reduction process;trans-2-enoyl-CoA reductase (NAD+) activity;plasma membrane;calcium ion transport;Golgi organization;bile acid biosynthetic process;estrogen metabolic process;fatty acid elongase complex;sterol biosynthetic process;fatty acid biosynthetic process;acyl-carrier-protein biosynthetic process;integral component of membrane;wax biosynthetic process;response to salt stress;3-oxo-5-alpha-steroid 4-dehydrogenase activity;trans-2-enoyl-CoA reductase (NADPH) activity;androgen metabolic process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</si>
  <si>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</si>
  <si>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Bradi1g12960</t>
  </si>
  <si>
    <t>nad h-quinone oxidoreductase subunit isoform 1</t>
  </si>
  <si>
    <t>GO:0010162;GO:0009737</t>
  </si>
  <si>
    <t>seed dormancy process;response to abscisic acid</t>
  </si>
  <si>
    <t>Bradi4g31410</t>
  </si>
  <si>
    <t>Bradi2g13680</t>
  </si>
  <si>
    <t>atp-dependent clp protease proteolytic subunit chloroplastic</t>
  </si>
  <si>
    <t>GO:0006508;GO:0009534;GO:0009941;GO:0004252;GO:0009840</t>
  </si>
  <si>
    <t>chloroplastic endopeptidase Clp complex;chloroplast envelope;chloroplast thylakoid;proteolysis;serine-type endopeptidase activity</t>
  </si>
  <si>
    <t>Bradi5g11941</t>
  </si>
  <si>
    <t>Os04g0451100 [Oryza sativa Japonica Group]</t>
  </si>
  <si>
    <t>Bradi1g63380</t>
  </si>
  <si>
    <t>abc transporter i family member chloroplastic</t>
  </si>
  <si>
    <t>GO:0009570;GO:0042626;GO:0009073;GO:0055085;GO:0009684;GO:0009793;GO:0042793;GO:0006364;GO:0005524;GO:0006569;GO:0009902;GO:0010207;GO:0045893;GO:0019344;GO:0010027;GO:0019761;GO:0010228;GO:0048481;GO:0016226;GO:0035304</t>
  </si>
  <si>
    <t>photosystem II assembly;aromatic amino acid family biosynthetic process;plant ovule development;chloroplast stroma;indoleacetic acid biosynthetic process;rRNA processing;cysteine biosynthetic process;glucosinolate biosynthetic process;ATPase activity, coupled to transmembrane movement of substances;iron-sulfur cluster assembly;transcription from plastid promoter;transmembrane transport;embryo development ending in seed dormancy;vegetative to reproductive phase transition of meristem;chloroplast relocation;regulation of protein dephosphorylation;tryptophan catabolic process;thylakoid membrane organization;ATP binding;positive regulation of transcription, DNA-templated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</si>
  <si>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</si>
  <si>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Bradi4g19975</t>
  </si>
  <si>
    <t>exosome complex exonuclease rrp43</t>
  </si>
  <si>
    <t>GO:0090305;GO:0004527;GO:0005829;GO:0042991</t>
  </si>
  <si>
    <t>transcription factor import into nucleus;cytosol;exonuclease activity;nucleic acid phosphodiester bond hydrolysis</t>
  </si>
  <si>
    <t>Bradi1g04850</t>
  </si>
  <si>
    <t>Bradi4g27240</t>
  </si>
  <si>
    <t>serine threonine-protein phosphatase pp-x isozyme 2</t>
  </si>
  <si>
    <t>Bradi2g43930</t>
  </si>
  <si>
    <t>probable protein abil1</t>
  </si>
  <si>
    <t>Bradi4g28570</t>
  </si>
  <si>
    <t>probable protein arginine n-methyltransferase 1</t>
  </si>
  <si>
    <t>GO:0005515;GO:0034968;GO:0009909;GO:0006351;GO:0016274;GO:0005829;GO:0005730;GO:0035246</t>
  </si>
  <si>
    <t>histone lysine methylation;cytosol;regulation of flower development;transcription, DNA-templated;nucleolus;protein-arginine N-methyltransferase activity;protein binding;peptidyl-arginine N-methylation</t>
  </si>
  <si>
    <t>Bradi1g47040</t>
  </si>
  <si>
    <t>trimethylguanosine synthase isoform x1</t>
  </si>
  <si>
    <t>GO:0001510;GO:0009452;GO:0005739;GO:0008168;GO:0003682;GO:0000785;GO:0009536</t>
  </si>
  <si>
    <t>plastid;methyltransferase activity;7-methylguanosine RNA capping;chromatin;chromatin binding;RNA methylation;mitochondrion</t>
  </si>
  <si>
    <t>Bradi2g45590</t>
  </si>
  <si>
    <t>c2 domain containing protein</t>
  </si>
  <si>
    <t>Bradi1g74270</t>
  </si>
  <si>
    <t>uncharacterized plant-specific domain tigr01615 family expressed</t>
  </si>
  <si>
    <t>Bradi4g36085</t>
  </si>
  <si>
    <t>PREDICTED: uncharacterized protein LOC104584713</t>
  </si>
  <si>
    <t>Bradi4g25980</t>
  </si>
  <si>
    <t>cyclin-dependent kinase b1-1</t>
  </si>
  <si>
    <t>GO:0051301;GO:0005524;GO:0008353;GO:0000074;GO:0004693;GO:0009069;GO:0051726;GO:0006468</t>
  </si>
  <si>
    <t>RNA polymerase II carboxy-terminal domain kinase activity;serine family amino acid metabolic process;cell division;regulation of cell cycle;protein phosphorylation;cyclin-dependent protein serine/threonine kinase activity;ATP binding</t>
  </si>
  <si>
    <t>Bradi3g42710</t>
  </si>
  <si>
    <t>cytochrome c1- heme mitochondrial</t>
  </si>
  <si>
    <t>GO:0006118;GO:0009055;GO:0020037</t>
  </si>
  <si>
    <t>heme binding;electron carrier activity;obsolete electron transport</t>
  </si>
  <si>
    <t>Bradi1g24170</t>
  </si>
  <si>
    <t>protein n-lysine methyltransferase mettl21a-like</t>
  </si>
  <si>
    <t>Bradi4g05510</t>
  </si>
  <si>
    <t>5 -adenylylsulfate reductase-like 5</t>
  </si>
  <si>
    <t>GO:0016021;GO:0016023;GO:0045454</t>
  </si>
  <si>
    <t>cytoplasmic vesicle;cell redox homeostasis;integral component of membrane</t>
  </si>
  <si>
    <t>Bradi3g35850</t>
  </si>
  <si>
    <t>homeodomain leucine zipper protein cphb-5</t>
  </si>
  <si>
    <t>Bradi1g04790</t>
  </si>
  <si>
    <t>Bradi3g33530</t>
  </si>
  <si>
    <t>dynamin-like 120 kda isoform 1</t>
  </si>
  <si>
    <t>Bradi1g50832</t>
  </si>
  <si>
    <t>cysteine synthase</t>
  </si>
  <si>
    <t>Bradi2g46040</t>
  </si>
  <si>
    <t>persulfide dioxygenase ethe1 mitochondrial-like</t>
  </si>
  <si>
    <t>GO:0016788;GO:0009793;GO:0005739;GO:0008152;GO:0009960</t>
  </si>
  <si>
    <t>embryo development ending in seed dormancy;endosperm development;metabolic process;hydrolase activity, acting on ester bonds;mitochondrion</t>
  </si>
  <si>
    <t>Bradi4g36310</t>
  </si>
  <si>
    <t>triosephosphate chloroplastic</t>
  </si>
  <si>
    <t>GO:0009570;GO:0006020;GO:0009651;GO:0007030;GO:0006000;GO:0006546;GO:0009658;GO:0006642;GO:0009579;GO:0032504;GO:0048046;GO:0006816;GO:0046166;GO:0019344;GO:0005829;GO:0019288;GO:0019563;GO:0006094;GO:0009684;GO:0032880;GO:0080022;GO:0006096;GO:0009941;GO:0006013;GO:0006569;GO:0005739;GO:0019253;GO:0004807;GO:0015976</t>
  </si>
  <si>
    <t>carbon utilization;calcium ion transport;Golgi organization;indoleacetic acid biosynthetic process;fructose metabolic process;glycerol catabolic process;response to salt stress;primary root development;chloroplast organization;multicellular organism reproduction;thylakoid;isopentenyl diphosphate biosynthetic process, methylerythritol 4-phosphate pathway;inositol metabolic process;mannose metabolic process;triose-phosphate isomerase activity;cytosol;chloroplast envelope;chloroplast stroma;cysteine biosynthetic process;glycolytic process;gluconeogenesis;mitochondrion;apoplast;glycine catabolic process;glyceraldehyde-3-phosphate biosynthetic process;triglyceride mobilization;tryptophan catabolic process;regulation of protein localization;reductive pentose-phosphate cycle</t>
  </si>
  <si>
    <t>Cellular Component;Cellular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</si>
  <si>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Bradi3g54640</t>
  </si>
  <si>
    <t>Bradi3g55810</t>
  </si>
  <si>
    <t>Bradi2g32600</t>
  </si>
  <si>
    <t>mitochondrial dicarboxylate tricarboxylate transporter dtc-like</t>
  </si>
  <si>
    <t>GO:0035674;GO:0015142;GO:0006096;GO:0009941;GO:0005310;GO:0046686;GO:0005774;GO:0006007;GO:0006835;GO:0009506;GO:0005618;GO:0016021;GO:0009060</t>
  </si>
  <si>
    <t>response to cadmium ion;chloroplast envelope;glycolytic process;dicarboxylic acid transport;tricarboxylic acid transmembrane transport;vacuolar membrane;integral component of membrane;tricarboxylic acid transmembrane transporter activity;plasmodesma;glucose catabolic process;aerobic respiration;dicarboxylic acid transmembrane transporter activity;cell wall</t>
  </si>
  <si>
    <t>Bradi1g53420</t>
  </si>
  <si>
    <t>Bradi3g32510</t>
  </si>
  <si>
    <t>methylsterol monooxygenase 1-1-like</t>
  </si>
  <si>
    <t>Bradi3g31520</t>
  </si>
  <si>
    <t>Bradi2g38390</t>
  </si>
  <si>
    <t>homeobox protein knotted-1-like 1</t>
  </si>
  <si>
    <t>Bradi3g51680</t>
  </si>
  <si>
    <t>probable rhamnose biosynthetic enzyme 1</t>
  </si>
  <si>
    <t>GO:0010253;GO:0010490;GO:0008830;GO:0005886;GO:0009536;GO:0008831;GO:0009117;GO:0009506;GO:0030639;GO:0048046;GO:0019872;GO:0005829;GO:0010489;GO:0055114;GO:0019305</t>
  </si>
  <si>
    <t>dTDP-4-dehydrorhamnose 3,5-epimerase activity;nucleotide metabolic process;oxidation-reduction process;cytosol;plasma membrane;polyketide biosynthetic process;UDP-4-keto-6-deoxy-glucose-3,5-epimerase activity;UDP-4-keto-rhamnose-4-keto-reductase activity;dTDP-4-dehydrorhamnose reductase activity;dTDP-rhamnose biosynthetic process;UDP-rhamnose biosynthetic process;plastid;apoplast;plasmodesma;streptomycin biosynthetic process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</si>
  <si>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</t>
  </si>
  <si>
    <t>Bradi4g20930</t>
  </si>
  <si>
    <t>hemolysin a</t>
  </si>
  <si>
    <t>GO:0003723;GO:0005739;GO:0008168;GO:0032259</t>
  </si>
  <si>
    <t>methyltransferase activity;methylation;RNA binding;mitochondrion</t>
  </si>
  <si>
    <t>Bradi4g20160</t>
  </si>
  <si>
    <t>cycloeucalenol cycloisomerase</t>
  </si>
  <si>
    <t>GO:0005739;GO:0016020;GO:0008152;GO:0016853</t>
  </si>
  <si>
    <t>membrane;isomerase activity;metabolic process;mitochondrion</t>
  </si>
  <si>
    <t>Bradi5g11757</t>
  </si>
  <si>
    <t>uncoupling protein partial</t>
  </si>
  <si>
    <t>Bradi2g60990</t>
  </si>
  <si>
    <t>transmembrane protein 184c-like</t>
  </si>
  <si>
    <t>Bradi3g39640</t>
  </si>
  <si>
    <t>Bradi1g05330</t>
  </si>
  <si>
    <t>histone h1-like</t>
  </si>
  <si>
    <t>GO:0005634;GO:0003677;GO:0000786;GO:0006334</t>
  </si>
  <si>
    <t>nucleosome;nucleosome assembly;nucleus;DNA binding</t>
  </si>
  <si>
    <t>Bradi3g05300</t>
  </si>
  <si>
    <t>Bradi4g05690</t>
  </si>
  <si>
    <t>ring finger and chy zinc finger domain-containing protein 1-like</t>
  </si>
  <si>
    <t>GO:0005634;GO:0005667;GO:0004842;GO:0008270;GO:0009616;GO:0005737;GO:0010050;GO:1901485;GO:0008134;GO:1900425;GO:0016567</t>
  </si>
  <si>
    <t>cytoplasm;vegetative phase change;positive regulation of transcription factor catabolic process;protein ubiquitination;transcription factor complex;ubiquitin-protein transferase activity;transcription factor binding;nucleus;virus induced gene silencing;zinc ion binding;negative regulation of defense response to bacterium</t>
  </si>
  <si>
    <t>Bradi3g20440</t>
  </si>
  <si>
    <t>GO:0003735;GO:0009220;GO:0005739;GO:0006354;GO:0042254;GO:0015934;GO:0006412</t>
  </si>
  <si>
    <t>pyrimidine ribonucleotide biosynthetic process;large ribosomal subunit;DNA-templated transcription, elongation;translation;mitochondrion;structural constituent of ribosome;ribosome biogenesis</t>
  </si>
  <si>
    <t>Bradi1g53060</t>
  </si>
  <si>
    <t>phosphoglycerate dehydrogenase-like protein</t>
  </si>
  <si>
    <t>GO:0016616;GO:0051287;GO:0005739;GO:0055114;GO:0009536</t>
  </si>
  <si>
    <t>plastid;oxidation-reduction process;NAD binding;oxidoreductase activity, acting on the CH-OH group of donors, NAD or NADP as acceptor;mitochondrion</t>
  </si>
  <si>
    <t>Bradi5g25400</t>
  </si>
  <si>
    <t>n-acylphosphatidylethanolamine synthase</t>
  </si>
  <si>
    <t>GO:0042967;GO:0008374;GO:0006655;GO:0031224</t>
  </si>
  <si>
    <t>phosphatidylglycerol biosynthetic process;acyl-carrier-protein biosynthetic process;intrinsic component of membrane;O-acyltransferase activity</t>
  </si>
  <si>
    <t>Bradi3g34090</t>
  </si>
  <si>
    <t>mitochondrial carnitine acylcarnitine carrier-like protein</t>
  </si>
  <si>
    <t>GO:0009507;GO:0006839;GO:0005739;GO:0016021;GO:0015822</t>
  </si>
  <si>
    <t>chloroplast;mitochondrial transport;ornithine transport;integral component of membrane;mitochondrion</t>
  </si>
  <si>
    <t>Bradi3g08880</t>
  </si>
  <si>
    <t>e3 ubiquitin-protein ligase ccnb1ip1 homolog isoform x3</t>
  </si>
  <si>
    <t>GO:0005712;GO:0051026;GO:0008270;GO:0005515;GO:0016874;GO:0016567</t>
  </si>
  <si>
    <t>protein ubiquitination;ligase activity;chiasma assembly;chiasma;protein binding;zinc ion binding</t>
  </si>
  <si>
    <t>Bradi3g48435</t>
  </si>
  <si>
    <t>GO:0009570;GO:0000906;GO:0009231;GO:0016740;GO:0006007;GO:0009867;GO:0009349</t>
  </si>
  <si>
    <t>riboflavin biosynthetic process;transferase activity;chloroplast stroma;riboflavin synthase complex;glucose catabolic process;jasmonic acid mediated signaling pathway;6,7-dimethyl-8-ribityllumazine synthase activity</t>
  </si>
  <si>
    <t>Bradi1g07991</t>
  </si>
  <si>
    <t>mitotic checkpoint</t>
  </si>
  <si>
    <t>GO:0045905;GO:0003746;GO:0043022;GO:0005739;GO:0006452;GO:0005840;GO:0045901;GO:0080008</t>
  </si>
  <si>
    <t>positive regulation of translational termination;ribosome binding;positive regulation of translational elongation;ribosome;translation elongation factor activity;translational frameshifting;mitochondrion;Cul4-RING E3 ubiquitin ligase complex</t>
  </si>
  <si>
    <t>Bradi3g21620</t>
  </si>
  <si>
    <t>GO:0009941;GO:0004252;GO:0042793;GO:0009840;GO:0006364;GO:0009535;GO:0009902;GO:0010207;GO:0045893;GO:0048510;GO:0006508;GO:0010027;GO:0019288;GO:0035304</t>
  </si>
  <si>
    <t>photosystem II assembly;chloroplast envelope;rRNA processing;chloroplast thylakoid membrane;transcription from plastid promoter;chloroplastic endopeptidase Clp complex;regulation of timing of transition from vegetative to reproductive phase;chloroplast relocation;regulation of protein dephosphorylation;thylakoid membrane organization;isopentenyl diphosphate biosynthetic process, methylerythritol 4-phosphate pathway;proteolysis;positive regulation of transcription, DNA-templated;serine-type endopeptidase activity</t>
  </si>
  <si>
    <t>Bradi2g46910</t>
  </si>
  <si>
    <t>Bradi3g54870</t>
  </si>
  <si>
    <t>abc transporter i family member 19-like</t>
  </si>
  <si>
    <t>Bradi1g36430</t>
  </si>
  <si>
    <t>phosphatidylcholine:diacylglycerol cholinephosphotransferase 1-like</t>
  </si>
  <si>
    <t>Bradi2g33100</t>
  </si>
  <si>
    <t>Bradi1g77325</t>
  </si>
  <si>
    <t>cyclin-dependent kinase a-1</t>
  </si>
  <si>
    <t>GO:0010440;GO:0009574;GO:0008353;GO:0009793;GO:0008284;GO:0040020;GO:0008356;GO:0009555;GO:0042023;GO:0007067;GO:0004693;GO:0009069;GO:0045736;GO:0005886;GO:0006995;GO:0005524;GO:0005515;GO:0000074;GO:0005829;GO:0010005;GO:0016023;GO:0010048</t>
  </si>
  <si>
    <t>asymmetric cell division;RNA polymerase II carboxy-terminal domain kinase activity;cytosol;plasma membrane;serine family amino acid metabolic process;cellular response to nitrogen starvation;stomatal lineage progression;vernalization response;regulation of cell cycle;cyclin-dependent protein serine/threonine kinase activity;protein binding;DNA endoreduplication;preprophase band;positive regulation of cell proliferation;embryo development ending in seed dormancy;regulation of meiotic nuclear division;cytoplasmic vesicle;pollen development;negative regulation of cyclin-dependent protein serine/threonine kinase activity;mitotic nuclear division;cortical microtubule, transverse to long axis;ATP binding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</si>
  <si>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</si>
  <si>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Bradi2g10278</t>
  </si>
  <si>
    <t>GO:0009570;GO:0009627;GO:0032880;GO:0006508;GO:0009941;GO:0004252;GO:0010468;GO:0019288;GO:0000302;GO:0031347</t>
  </si>
  <si>
    <t>systemic acquired resistance;regulation of defense response;chloroplast envelope;chloroplast stroma;regulation of gene expression;isopentenyl diphosphate biosynthetic process, methylerythritol 4-phosphate pathway;regulation of protein localization;response to reactive oxygen species;proteolysis;serine-type endopeptidase activity</t>
  </si>
  <si>
    <t>Bradi1g04760</t>
  </si>
  <si>
    <t>PREDICTED: uncharacterized protein LOC100837549</t>
  </si>
  <si>
    <t>Bradi1g00931</t>
  </si>
  <si>
    <t>probable carbohydrate esterase at4g34215</t>
  </si>
  <si>
    <t>Bradi4g17060</t>
  </si>
  <si>
    <t>PREDICTED: uncharacterized protein LOC100827820</t>
  </si>
  <si>
    <t>GO:0005634;GO:0009738;GO:0010363;GO:0009863;GO:0006612;GO:0009867;GO:0009723;GO:0035556</t>
  </si>
  <si>
    <t>response to ethylene;salicylic acid mediated signaling pathway;regulation of plant-type hypersensitive response;nucleus;intracellular signal transduction;jasmonic acid mediated signaling pathway;protein targeting to membrane;abscisic acid-activated signaling pathway</t>
  </si>
  <si>
    <t>Bradi3g44560</t>
  </si>
  <si>
    <t>inositol polyphosphate multikinase beta-like</t>
  </si>
  <si>
    <t>GO:0005524;GO:0008440;GO:0000823;GO:0047326;GO:0016310</t>
  </si>
  <si>
    <t>inositol tetrakisphosphate 5-kinase activity;inositol-1,4,5-trisphosphate 3-kinase activity;inositol-1,4,5-trisphosphate 6-kinase activity;ATP binding;phosphorylation</t>
  </si>
  <si>
    <t>Bradi2g05730</t>
  </si>
  <si>
    <t>serine threonine-protein kinase aurora-1</t>
  </si>
  <si>
    <t>GO:0005524;GO:0009069;GO:0004674;GO:0006468;GO:0007049</t>
  </si>
  <si>
    <t>protein serine/threonine kinase activity;cell cycle;serine family amino acid metabolic process;protein phosphorylation;ATP binding</t>
  </si>
  <si>
    <t>Bradi4g40150</t>
  </si>
  <si>
    <t>2-dehydro-3-deoxyphosphooctonate aldolase</t>
  </si>
  <si>
    <t>GO:0008676;GO:0009103;GO:0009536</t>
  </si>
  <si>
    <t>plastid;3-deoxy-8-phosphooctulonate synthase activity;lipopolysaccharide biosynthetic process</t>
  </si>
  <si>
    <t>Bradi2g26987</t>
  </si>
  <si>
    <t>ap2-like ethylene-responsive transcription factor at2g41710 isoform x1</t>
  </si>
  <si>
    <t>Bradi2g11540</t>
  </si>
  <si>
    <t>Bradi2g55407</t>
  </si>
  <si>
    <t>undecaprenyl pyrophosphate synthetase</t>
  </si>
  <si>
    <t>GO:0005739;GO:0008152;GO:0009536;GO:0016765</t>
  </si>
  <si>
    <t>plastid;transferase activity, transferring alkyl or aryl (other than methyl) groups;metabolic process;mitochondrion</t>
  </si>
  <si>
    <t>Bradi1g63967</t>
  </si>
  <si>
    <t>guanylate kinase chloroplastic mitochondrial</t>
  </si>
  <si>
    <t>GO:0005524;GO:0046939;GO:0009507;GO:0006163;GO:0005739;GO:0004385;GO:0006144</t>
  </si>
  <si>
    <t>nucleotide phosphorylation;chloroplast;purine nucleotide metabolic process;guanylate kinase activity;ATP binding;purine nucleobase metabolic process;mitochondrion</t>
  </si>
  <si>
    <t>Bradi1g33810</t>
  </si>
  <si>
    <t>xyloglucan endotransglucosylase hydrolase protein 22-like</t>
  </si>
  <si>
    <t>Bradi1g26690</t>
  </si>
  <si>
    <t>probable protein phosphatase 2c 62</t>
  </si>
  <si>
    <t>Bradi1g57350</t>
  </si>
  <si>
    <t>uncharacterized loc100276934</t>
  </si>
  <si>
    <t>GO:0009560;GO:0042274</t>
  </si>
  <si>
    <t>ribosomal small subunit biogenesis;embryo sac egg cell differentiation</t>
  </si>
  <si>
    <t>Bradi2g03009</t>
  </si>
  <si>
    <t>Bradi4g15150</t>
  </si>
  <si>
    <t>39s ribosomal protein mitochondrial-like</t>
  </si>
  <si>
    <t>Bradi2g57220</t>
  </si>
  <si>
    <t>kh domain-containing protein at1g09660 at1g09670</t>
  </si>
  <si>
    <t>Bradi3g53240</t>
  </si>
  <si>
    <t>rna-binding protein 24-like isoform x2</t>
  </si>
  <si>
    <t>Bradi3g49360</t>
  </si>
  <si>
    <t>aquaporin pip2-4</t>
  </si>
  <si>
    <t>GO:0016021;GO:0006810;GO:0005886;GO:0005215</t>
  </si>
  <si>
    <t>transporter activity;plasma membrane;transport;integral component of membrane</t>
  </si>
  <si>
    <t>Bradi1g37460</t>
  </si>
  <si>
    <t>Bradi2g16410</t>
  </si>
  <si>
    <t>urease accessory protein g</t>
  </si>
  <si>
    <t>GO:0005525;GO:0006807;GO:0048554;GO:0003924;GO:0016151;GO:0016020</t>
  </si>
  <si>
    <t>membrane;GTP binding;nickel cation binding;nitrogen compound metabolic process;GTPase activity;positive regulation of catalytic activity</t>
  </si>
  <si>
    <t>Bradi2g25990</t>
  </si>
  <si>
    <t>Bradi3g00270</t>
  </si>
  <si>
    <t>PREDICTED: uncharacterized protein LOC100843777</t>
  </si>
  <si>
    <t>Bradi3g51707</t>
  </si>
  <si>
    <t>Bradi1g33502</t>
  </si>
  <si>
    <t>Bradi2g10190</t>
  </si>
  <si>
    <t>PREDICTED: uncharacterized protein LOC100828787</t>
  </si>
  <si>
    <t>GO:0048316</t>
  </si>
  <si>
    <t>seed development</t>
  </si>
  <si>
    <t>Bradi2g07510</t>
  </si>
  <si>
    <t>reticulon-like protein b1</t>
  </si>
  <si>
    <t>GO:0005789;GO:0016021;GO:0016023</t>
  </si>
  <si>
    <t>endoplasmic reticulum membrane;cytoplasmic vesicle;integral component of membrane</t>
  </si>
  <si>
    <t>Bradi3g51850</t>
  </si>
  <si>
    <t>tobamovirus multiplication protein 3-like</t>
  </si>
  <si>
    <t>Bradi1g22930</t>
  </si>
  <si>
    <t>upf0553 isoform x1</t>
  </si>
  <si>
    <t>Bradi1g20527</t>
  </si>
  <si>
    <t>histone-lysine n-methyltransferase ashh3-like</t>
  </si>
  <si>
    <t>GO:0005634;GO:0005515;GO:0034968;GO:0018024;GO:0006554</t>
  </si>
  <si>
    <t>lysine catabolic process;histone lysine methylation;nucleus;histone-lysine N-methyltransferase activity;protein binding</t>
  </si>
  <si>
    <t>Bradi3g30060</t>
  </si>
  <si>
    <t>Bradi5g09790</t>
  </si>
  <si>
    <t>Bradi3g61112</t>
  </si>
  <si>
    <t>PREDICTED: uncharacterized protein LOC104583893</t>
  </si>
  <si>
    <t>Bradi1g51640</t>
  </si>
  <si>
    <t>trna 2 -phosphotransferase 1-like</t>
  </si>
  <si>
    <t>GO:0006388;GO:0016772</t>
  </si>
  <si>
    <t>transferase activity, transferring phosphorus-containing groups;tRNA splicing, via endonucleolytic cleavage and ligation</t>
  </si>
  <si>
    <t>Bradi4g08540</t>
  </si>
  <si>
    <t>GO:0001653;GO:0009506;GO:0031625;GO:0046777;GO:0007178;GO:0009069;GO:0005886;GO:0009536;GO:0004675;GO:0009755</t>
  </si>
  <si>
    <t>hormone-mediated signaling pathway;protein autophosphorylation;plastid;plasma membrane;serine family amino acid metabolic process;plasmodesma;transmembrane receptor protein serine/threonine kinase activity;peptide receptor activity;transmembrane receptor protein serine/threonine kinase signaling pathway;ubiquitin protein ligase binding</t>
  </si>
  <si>
    <t>Bradi3g60290</t>
  </si>
  <si>
    <t>PREDICTED: uncharacterized protein LOC100826973</t>
  </si>
  <si>
    <t>GO:0010207</t>
  </si>
  <si>
    <t>photosystem II assembly</t>
  </si>
  <si>
    <t>Bradi2g00560</t>
  </si>
  <si>
    <t>adenosine kinase</t>
  </si>
  <si>
    <t>Bradi1g10760</t>
  </si>
  <si>
    <t>rrm-containing expressed</t>
  </si>
  <si>
    <t>GO:0000166;GO:0003676;GO:0019344</t>
  </si>
  <si>
    <t>nucleic acid binding;cysteine biosynthetic process;nucleotide binding</t>
  </si>
  <si>
    <t>Bradi5g12580</t>
  </si>
  <si>
    <t>anthranilate synthase component ii</t>
  </si>
  <si>
    <t>GO:0009507;GO:0009094;GO:0000162;GO:0006571;GO:0006541;GO:0005950;GO:0004049</t>
  </si>
  <si>
    <t>L-phenylalanine biosynthetic process;anthranilate synthase activity;chloroplast;glutamine metabolic process;tyrosine biosynthetic process;anthranilate synthase complex;tryptophan biosynthetic process</t>
  </si>
  <si>
    <t>Bradi5g05700</t>
  </si>
  <si>
    <t>protein cmss1</t>
  </si>
  <si>
    <t>Bradi2g62150</t>
  </si>
  <si>
    <t>Bradi3g18618</t>
  </si>
  <si>
    <t>Bradi5g11980</t>
  </si>
  <si>
    <t>probable protein phosphatase 2c 41</t>
  </si>
  <si>
    <t>Bradi1g65180</t>
  </si>
  <si>
    <t>autophagy-related 27</t>
  </si>
  <si>
    <t>Bradi4g19230</t>
  </si>
  <si>
    <t>GO:0016491</t>
  </si>
  <si>
    <t>oxidoreductase activity</t>
  </si>
  <si>
    <t>Bradi3g55090</t>
  </si>
  <si>
    <t>desumoylating isopeptidase 1</t>
  </si>
  <si>
    <t>Bradi5g12180</t>
  </si>
  <si>
    <t>nadph-dependent 1-acyldihydroxyacetone phosphate reductase-like</t>
  </si>
  <si>
    <t>Bradi3g18890</t>
  </si>
  <si>
    <t>-glycerol-3-phosphatase 2-like</t>
  </si>
  <si>
    <t>Bradi5g13357</t>
  </si>
  <si>
    <t>ribonuclease h2 subunit b isoform x1</t>
  </si>
  <si>
    <t>Bradi1g05430</t>
  </si>
  <si>
    <t>transcription factor une12-like isoform x2</t>
  </si>
  <si>
    <t>Bradi1g23780</t>
  </si>
  <si>
    <t>40s ribosomal protein sa-like</t>
  </si>
  <si>
    <t>Bradi3g13980</t>
  </si>
  <si>
    <t>succinate dehydrogenase</t>
  </si>
  <si>
    <t>GO:0008177;GO:0009055;GO:0042254;GO:0006099;GO:0022900;GO:0005840;GO:0005743;GO:0006412;GO:0045281;GO:0006118;GO:0006119;GO:0003735;GO:0046872;GO:0051538;GO:0051539;GO:0051537</t>
  </si>
  <si>
    <t>3 iron, 4 sulfur cluster binding;electron transport chain;metal ion binding;succinate dehydrogenase (ubiquinone) activity;2 iron, 2 sulfur cluster binding;electron carrier activity;oxidative phosphorylation;4 iron, 4 sulfur cluster binding;tricarboxylic acid cycle;translation;ribosome;mitochondrial inner membrane;succinate dehydrogenase complex;obsolete electron transport;structural constituent of ribosome;ribosome biogenesis</t>
  </si>
  <si>
    <t>Bradi1g44700</t>
  </si>
  <si>
    <t>GO:0008649;GO:0031167;GO:0009536</t>
  </si>
  <si>
    <t>plastid;rRNA methylation;rRNA methyltransferase activity</t>
  </si>
  <si>
    <t>Bradi4g29060</t>
  </si>
  <si>
    <t>protein sco1 homolog mitochondrial isoform x1</t>
  </si>
  <si>
    <t>GO:0005739;GO:0055070</t>
  </si>
  <si>
    <t>copper ion homeostasis;mitochondrion</t>
  </si>
  <si>
    <t>Bradi1g07590</t>
  </si>
  <si>
    <t>serine threonine-protein kinase aurora-3</t>
  </si>
  <si>
    <t>GO:0016579;GO:0043988;GO:0009640;GO:0035175;GO:0000911;GO:0007059;GO:0000226;GO:0006342;GO:0009069;GO:0043987;GO:0005524;GO:0045893;GO:0044022;GO:0005819;GO:0032465;GO:0051567;GO:0010388;GO:0016567</t>
  </si>
  <si>
    <t>chromatin silencing;histone H3-S10 phosphorylation;protein deneddylation;serine family amino acid metabolic process;protein ubiquitination;histone H3-S28 phosphorylation;cytokinesis by cell plate formation;microtubule cytoskeleton organization;protein deubiquitination;photomorphogenesis;histone H3-K9 methylation;chromosome segregation;regulation of cytokinesis;histone kinase activity (H3-S10 specific);histone kinase activity (H3-S28 specific);spindle;ATP binding;positive regulation of transcription, DNA-templated</t>
  </si>
  <si>
    <t>Bradi1g60190</t>
  </si>
  <si>
    <t>thymidine kinase-like</t>
  </si>
  <si>
    <t>GO:0005524;GO:0009507;GO:0006206;GO:0046872;GO:0006230;GO:0005739;GO:0071897;GO:0016310;GO:0004797</t>
  </si>
  <si>
    <t>pyrimidine nucleobase metabolic process;chloroplast;metal ion binding;TMP biosynthetic process;DNA biosynthetic process;ATP binding;phosphorylation;mitochondrion;thymidine kinase activity</t>
  </si>
  <si>
    <t>Bradi2g53180</t>
  </si>
  <si>
    <t>cytochrome b5 reductase</t>
  </si>
  <si>
    <t>GO:0004128;GO:0006118;GO:0006040;GO:0005783;GO:0016023;GO:0022900;GO:0009505;GO:0005886;GO:0006499;GO:0042732</t>
  </si>
  <si>
    <t>D-xylose metabolic process;electron transport chain;cytoplasmic vesicle;plant-type cell wall;plasma membrane;amino sugar metabolic process;cytochrome-b5 reductase activity, acting on NAD(P)H;obsolete electron transport;endoplasmic reticulum;N-terminal protein myristoylation</t>
  </si>
  <si>
    <t>Bradi1g53770</t>
  </si>
  <si>
    <t>nac domain-containing protein 67-like</t>
  </si>
  <si>
    <t>Bradi1g50960</t>
  </si>
  <si>
    <t>transposon expressed</t>
  </si>
  <si>
    <t>GO:0017053;GO:0005739;GO:0007049</t>
  </si>
  <si>
    <t>cell cycle;transcriptional repressor complex;mitochondrion</t>
  </si>
  <si>
    <t>Bradi1g32445</t>
  </si>
  <si>
    <t>protein g1-like1</t>
  </si>
  <si>
    <t>Bradi1g43365</t>
  </si>
  <si>
    <t>u-box domain-containing protein 35</t>
  </si>
  <si>
    <t>Bradi1g17430</t>
  </si>
  <si>
    <t>thioredoxin-like 1- chloroplastic</t>
  </si>
  <si>
    <t>Bradi2g18630</t>
  </si>
  <si>
    <t>Bradi3g60420</t>
  </si>
  <si>
    <t>replication protein a 32 kda subunit a-like</t>
  </si>
  <si>
    <t>GO:0005634;GO:0003677;GO:0006281;GO:0005515;GO:0006260;GO:0006310;GO:0009536</t>
  </si>
  <si>
    <t>DNA replication;plastid;nucleus;protein binding;DNA recombination;DNA repair;DNA binding</t>
  </si>
  <si>
    <t>Bradi2g26700</t>
  </si>
  <si>
    <t>carbon catabolite repressor protein 4 homolog 4 isoform x1</t>
  </si>
  <si>
    <t>Bradi2g30695</t>
  </si>
  <si>
    <t>Bradi2g26272</t>
  </si>
  <si>
    <t>Bradi1g71020</t>
  </si>
  <si>
    <t>mitochondrial outer membrane protein porin 5-like</t>
  </si>
  <si>
    <t>Bradi1g08460</t>
  </si>
  <si>
    <t>transcriptional adaptor family protein</t>
  </si>
  <si>
    <t>Bradi4g28660</t>
  </si>
  <si>
    <t>GO:0008308;GO:1903959;GO:0015288;GO:0046930;GO:0009058;GO:0005741</t>
  </si>
  <si>
    <t>pore complex;voltage-gated anion channel activity;biosynthetic process;mitochondrial outer membrane;regulation of anion transmembrane transport;porin activity</t>
  </si>
  <si>
    <t>Bradi3g36851</t>
  </si>
  <si>
    <t>PREDICTED: uncharacterized protein LOC100840744</t>
  </si>
  <si>
    <t>Bradi1g71030</t>
  </si>
  <si>
    <t>adenylyl-sulfate kinase 3-like</t>
  </si>
  <si>
    <t>GO:0005524;GO:0070814;GO:0004020;GO:0016310;GO:0006144;GO:0000103</t>
  </si>
  <si>
    <t>adenylylsulfate kinase activity;hydrogen sulfide biosynthetic process;sulfate assimilation;ATP binding;phosphorylation;purine nucleobase metabolic process</t>
  </si>
  <si>
    <t>Bradi2g61710</t>
  </si>
  <si>
    <t>GO:0046939;GO:0009073;GO:0009793;GO:0006399;GO:0045036;GO:0006221;GO:0006364;GO:0009658;GO:0009507;GO:0045893;GO:0033862;GO:0010027;GO:0010228;GO:0048481;GO:0016226</t>
  </si>
  <si>
    <t>nucleotide phosphorylation;protein targeting to chloroplast;aromatic amino acid family biosynthetic process;plant ovule development;rRNA processing;pyrimidine nucleotide biosynthetic process;iron-sulfur cluster assembly;embryo development ending in seed dormancy;vegetative to reproductive phase transition of meristem;chloroplast;chloroplast organization;UMP kinase activity;tRNA metabolic process;thylakoid membrane organization;positive regulation of transcription, DNA-templated</t>
  </si>
  <si>
    <t>Bradi1g27595</t>
  </si>
  <si>
    <t>spindle and kinetochore-associated protein 1 homolog</t>
  </si>
  <si>
    <t>Bradi5g04600</t>
  </si>
  <si>
    <t>kinesin heavy chain isolog</t>
  </si>
  <si>
    <t>Bradi3g06460</t>
  </si>
  <si>
    <t>protein tic chloroplastic-like</t>
  </si>
  <si>
    <t>Bradi1g24830</t>
  </si>
  <si>
    <t>uncharacterized secreted protein</t>
  </si>
  <si>
    <t>Bradi2g42137</t>
  </si>
  <si>
    <t>outer plastidial membrane protein porin</t>
  </si>
  <si>
    <t>GO:0008308;GO:1903959;GO:0015288;GO:0046930;GO:0005741;GO:0009527</t>
  </si>
  <si>
    <t>pore complex;voltage-gated anion channel activity;mitochondrial outer membrane;regulation of anion transmembrane transport;plastid outer membrane;porin activity</t>
  </si>
  <si>
    <t>Bradi3g35236</t>
  </si>
  <si>
    <t>Bradi1g19770</t>
  </si>
  <si>
    <t>gamma carbonic anhydrase mitochondrial</t>
  </si>
  <si>
    <t>GO:0005747;GO:0009507;GO:0042802;GO:0019252;GO:0006807;GO:0009853;GO:2000377;GO:0004089;GO:0009901;GO:0070207;GO:0006730</t>
  </si>
  <si>
    <t>mitochondrial respiratory chain complex I;protein homotrimerization;photorespiration;regulation of reactive oxygen species metabolic process;anther dehiscence;chloroplast;identical protein binding;carbonate dehydratase activity;nitrogen compound metabolic process;starch biosynthetic process;one-carbon metabolic process</t>
  </si>
  <si>
    <t>Bradi1g36420</t>
  </si>
  <si>
    <t>phosphatidylinositol phosphatidylcholine transfer protein sfh2-like</t>
  </si>
  <si>
    <t>Bradi2g03580</t>
  </si>
  <si>
    <t>charged multivesicular body protein 5</t>
  </si>
  <si>
    <t>Bradi1g30420</t>
  </si>
  <si>
    <t>kda proline-rich protein</t>
  </si>
  <si>
    <t>GO:0009506;GO:0048046;GO:0009535</t>
  </si>
  <si>
    <t>apoplast;plasmodesma;chloroplast thylakoid membrane</t>
  </si>
  <si>
    <t>Bradi3g52390</t>
  </si>
  <si>
    <t>sc3 protein</t>
  </si>
  <si>
    <t>Bradi2g06200</t>
  </si>
  <si>
    <t>thioredoxin-related transmembrane protein 2 homolog</t>
  </si>
  <si>
    <t>Bradi1g62230</t>
  </si>
  <si>
    <t>probable diphthine synthase</t>
  </si>
  <si>
    <t>GO:0017183;GO:0009220;GO:0004164;GO:0046489;GO:0032259</t>
  </si>
  <si>
    <t>pyrimidine ribonucleotide biosynthetic process;methylation;phosphatidylinositol biosynthetic process;peptidyl-diphthamide biosynthetic process from peptidyl-histidine;diphthine synthase activity</t>
  </si>
  <si>
    <t>Bradi2g14950</t>
  </si>
  <si>
    <t>anaphase-promoting complex subunit 10</t>
  </si>
  <si>
    <t>GO:0008283;GO:0051510;GO:0030071;GO:0016604;GO:0010087;GO:0005680;GO:0031145;GO:0007276;GO:0032876;GO:0043248;GO:0051788</t>
  </si>
  <si>
    <t>nuclear body;anaphase-promoting complex;regulation of unidimensional cell growth;cell proliferation;phloem or xylem histogenesis;anaphase-promoting complex-dependent catabolic process;negative regulation of DNA endoreduplication;gamete generation;proteasome assembly;response to misfolded protein;regulation of mitotic metaphase/anaphase transition</t>
  </si>
  <si>
    <t>Bradi2g02890</t>
  </si>
  <si>
    <t>GO:0005759;GO:0009536</t>
  </si>
  <si>
    <t>plastid;mitochondrial matrix</t>
  </si>
  <si>
    <t>Bradi1g11390</t>
  </si>
  <si>
    <t>cell division cycle-associated protein 7-like</t>
  </si>
  <si>
    <t>Bradi1g78350</t>
  </si>
  <si>
    <t>Bradi3g48710</t>
  </si>
  <si>
    <t>protein tic 20- chloroplastic-like</t>
  </si>
  <si>
    <t>GO:0010583;GO:0009407;GO:0005739;GO:0016020;GO:0045037;GO:0009536</t>
  </si>
  <si>
    <t>protein import into chloroplast stroma;plastid;membrane;toxin catabolic process;response to cyclopentenone;mitochondrion</t>
  </si>
  <si>
    <t>Bradi2g06010</t>
  </si>
  <si>
    <t>at1g17665-like protein</t>
  </si>
  <si>
    <t>Bradi1g74930</t>
  </si>
  <si>
    <t>Bradi4g41070</t>
  </si>
  <si>
    <t>50s ribosomal protein l13</t>
  </si>
  <si>
    <t>GO:0003735;GO:0006354;GO:0042254;GO:0005840;GO:0006412</t>
  </si>
  <si>
    <t>DNA-templated transcription, elongation;translation;ribosome;structural constituent of ribosome;ribosome biogenesis</t>
  </si>
  <si>
    <t>Bradi5g23660</t>
  </si>
  <si>
    <t>v-type proton atpase subunit d-like</t>
  </si>
  <si>
    <t>GO:0042626;GO:0055085;GO:0009651;GO:0007033;GO:0007030;GO:0006816;GO:0005794;GO:0000325;GO:0006007;GO:0006623;GO:0005886</t>
  </si>
  <si>
    <t>transmembrane transport;vacuole organization;response to salt stress;plasma membrane;calcium ion transport;Golgi organization;glucose catabolic process;plant-type vacuole;ATPase activity, coupled to transmembrane movement of substances;Golgi apparatus;protein targeting to vacuole</t>
  </si>
  <si>
    <t>Bradi1g38720</t>
  </si>
  <si>
    <t>bcr family protein</t>
  </si>
  <si>
    <t>Bradi1g66910</t>
  </si>
  <si>
    <t>Bradi2g44760</t>
  </si>
  <si>
    <t>peptide deformylase chloroplastic</t>
  </si>
  <si>
    <t>GO:0009570;GO:0003676;GO:0005524;GO:0005506;GO:0005739;GO:0031365;GO:0010027;GO:0019288;GO:0043686;GO:0042586;GO:0018206;GO:0006412</t>
  </si>
  <si>
    <t>iron ion binding;chloroplast stroma;peptidyl-methionine modification;co-translational protein modification;nucleic acid binding;translation;thylakoid membrane organization;isopentenyl diphosphate biosynthetic process, methylerythritol 4-phosphate pathway;ATP binding;peptide deformylase activity;N-terminal protein amino acid modification;mitochondrion</t>
  </si>
  <si>
    <t>Bradi2g42450</t>
  </si>
  <si>
    <t>50s ribosomal protein l25</t>
  </si>
  <si>
    <t>GO:0003735;GO:0005739;GO:0008097;GO:0042254;GO:0005840;GO:0006412</t>
  </si>
  <si>
    <t>translation;ribosome;5S rRNA binding;mitochondrion;structural constituent of ribosome;ribosome biogenesis</t>
  </si>
  <si>
    <t>Bradi3g52697</t>
  </si>
  <si>
    <t>lipid phosphate phosphatase epsilon chloroplastic-like isoform x1</t>
  </si>
  <si>
    <t>GO:0008195;GO:0009507;GO:0016020;GO:0006470;GO:0009395;GO:0006651;GO:0006687</t>
  </si>
  <si>
    <t>membrane;chloroplast;diacylglycerol biosynthetic process;glycosphingolipid metabolic process;phosphatidate phosphatase activity;phospholipid catabolic process;protein dephosphorylation</t>
  </si>
  <si>
    <t>Bradi1g25057</t>
  </si>
  <si>
    <t>protein plant cadmium resistance 8-like</t>
  </si>
  <si>
    <t>Bradi1g00920</t>
  </si>
  <si>
    <t>Bradi1g78410</t>
  </si>
  <si>
    <t>phosphoglycerate mutase family protein</t>
  </si>
  <si>
    <t>GO:0008270;GO:0016491;GO:0005829;GO:0055114</t>
  </si>
  <si>
    <t>oxidation-reduction process;cytosol;oxidoreductase activity;zinc ion binding</t>
  </si>
  <si>
    <t>Bradi1g18810</t>
  </si>
  <si>
    <t>GO:0004000;GO:0006144</t>
  </si>
  <si>
    <t>purine nucleobase metabolic process;adenosine deaminase activity</t>
  </si>
  <si>
    <t>Bradi2g23931</t>
  </si>
  <si>
    <t>ferredoxin, root R-B1-like [Elaeis guineensis]</t>
  </si>
  <si>
    <t>GO:0009507;GO:0006118;GO:0046872;GO:0009055;GO:0016020;GO:0022900;GO:0051537;GO:0048193</t>
  </si>
  <si>
    <t>electron transport chain;membrane;chloroplast;metal ion binding;2 iron, 2 sulfur cluster binding;electron carrier activity;Golgi vesicle transport;obsolete electron transport</t>
  </si>
  <si>
    <t>Bradi4g09090</t>
  </si>
  <si>
    <t>c-4 methylsterol oxidase</t>
  </si>
  <si>
    <t>Bradi1g15350</t>
  </si>
  <si>
    <t>inositol monophosphatase 3</t>
  </si>
  <si>
    <t>GO:0010264;GO:0006021;GO:0006470;GO:0046854;GO:0005886;GO:0009409;GO:0008934;GO:0019243;GO:0010347;GO:0019872;GO:0005829;GO:0019761;GO:0019853</t>
  </si>
  <si>
    <t>cytosol;plasma membrane;glucosinolate biosynthetic process;inositol monophosphate 1-phosphatase activity;L-ascorbic acid biosynthetic process;methylglyoxal catabolic process to D-lactate via S-lactoyl-glutathione;L-galactose-1-phosphate phosphatase activity;myo-inositol hexakisphosphate biosynthetic process;streptomycin biosynthetic process;protein dephosphorylation;phosphatidylinositol phosphorylation;response to cold;inositol biosynthetic process</t>
  </si>
  <si>
    <t>Bradi2g56520</t>
  </si>
  <si>
    <t>Bradi2g60680</t>
  </si>
  <si>
    <t>probable calcium-binding protein cml35</t>
  </si>
  <si>
    <t>Bradi1g42640</t>
  </si>
  <si>
    <t>Bradi4g40230</t>
  </si>
  <si>
    <t>phd finger protein alfin-like 8-like</t>
  </si>
  <si>
    <t>Bradi5g08930</t>
  </si>
  <si>
    <t>GO:0005515;GO:0005739;GO:0016021</t>
  </si>
  <si>
    <t>integral component of membrane;protein binding;mitochondrion</t>
  </si>
  <si>
    <t>Bradi5g17080</t>
  </si>
  <si>
    <t>salt tolerance-like protein</t>
  </si>
  <si>
    <t>Bradi3g30240</t>
  </si>
  <si>
    <t>tetraspanin-10 isoform x1</t>
  </si>
  <si>
    <t>Bradi5g16910</t>
  </si>
  <si>
    <t>GO:0005634;GO:0046872;GO:0007275;GO:0030154</t>
  </si>
  <si>
    <t>cell differentiation;multicellular organism development;metal ion binding;nucleus</t>
  </si>
  <si>
    <t>Bradi1g17740</t>
  </si>
  <si>
    <t>transcription repressor ofp1-like</t>
  </si>
  <si>
    <t>Bradi3g55260</t>
  </si>
  <si>
    <t>catalytic hydrolase phosphoglycolate phosphatase</t>
  </si>
  <si>
    <t>GO:0009507;GO:0006949;GO:0005739;GO:0008152;GO:0016787</t>
  </si>
  <si>
    <t>syncytium formation;chloroplast;hydrolase activity;metabolic process;mitochondrion</t>
  </si>
  <si>
    <t>Bradi3g30800</t>
  </si>
  <si>
    <t>kinase interacting family</t>
  </si>
  <si>
    <t>Bradi3g54630</t>
  </si>
  <si>
    <t>GO:0043626;GO:0045739;GO:0005634;GO:0030337;GO:0034644;GO:0045740;GO:0042575;GO:0003682;GO:0000785;GO:0003684</t>
  </si>
  <si>
    <t>DNA polymerase processivity factor activity;positive regulation of DNA replication;DNA polymerase complex;positive regulation of DNA repair;cellular response to UV;nucleus;PCNA complex;damaged DNA binding;chromatin;chromatin binding</t>
  </si>
  <si>
    <t>Cellular Component;Cellular Component;Cellular Component;Cellular Component;Molecular Function;Molecular Function;Molecular Function;Biological Process;Biological Process;Biological Process</t>
  </si>
  <si>
    <t>Bradi2g07370</t>
  </si>
  <si>
    <t>plastid division protein pdv1</t>
  </si>
  <si>
    <t>GO:0010020</t>
  </si>
  <si>
    <t>chloroplast fission</t>
  </si>
  <si>
    <t>Bradi5g25593</t>
  </si>
  <si>
    <t>Acyl- thioesterase 1</t>
  </si>
  <si>
    <t>GO:0008474;GO:0005737;GO:0002084;GO:0052689;GO:0006631</t>
  </si>
  <si>
    <t>cytoplasm;fatty acid metabolic process;palmitoyl-(protein) hydrolase activity;protein depalmitoylation;carboxylic ester hydrolase activity</t>
  </si>
  <si>
    <t>Bradi2g16970</t>
  </si>
  <si>
    <t>50s ribosomal protein mitochondrial</t>
  </si>
  <si>
    <t>GO:0009560;GO:0009567;GO:0009555;GO:0042254;GO:0006342;GO:0005840;GO:0000741;GO:0006412;GO:0001510;GO:0003723;GO:0003735;GO:0006606;GO:0005739;GO:0016572;GO:0051567</t>
  </si>
  <si>
    <t>karyogamy;chromatin silencing;embryo sac egg cell differentiation;protein import into nucleus;RNA methylation;mitochondrion;double fertilization forming a zygote and endosperm;histone H3-K9 methylation;pollen development;translation;ribosome;RNA binding;histone phosphorylation;structural constituent of ribosome;ribosome biogenesis</t>
  </si>
  <si>
    <t>Bradi5g12510</t>
  </si>
  <si>
    <t>Bradi2g56676</t>
  </si>
  <si>
    <t>rna-binding protein 24-b-like isoform x1</t>
  </si>
  <si>
    <t>Bradi3g38640</t>
  </si>
  <si>
    <t>Bradi2g48240</t>
  </si>
  <si>
    <t>GO:0008757;GO:0009536;GO:0016126;GO:0032259</t>
  </si>
  <si>
    <t>plastid;methylation;sterol biosynthetic process;S-adenosylmethionine-dependent methyltransferase activity</t>
  </si>
  <si>
    <t>Bradi2g20250</t>
  </si>
  <si>
    <t>s-adenosyl-l-methionine-dependent methyltransferases superfamily protein isoform 1</t>
  </si>
  <si>
    <t>GO:0009507;GO:0008168;GO:0032259</t>
  </si>
  <si>
    <t>chloroplast;methyltransferase activity;methylation</t>
  </si>
  <si>
    <t>Bradi1g11290</t>
  </si>
  <si>
    <t>GO:0004623;GO:0005634;GO:0000077;GO:0019904;GO:0005737;GO:0009395;GO:0071901;GO:0008426;GO:0042313;GO:0006588</t>
  </si>
  <si>
    <t>cytoplasm;phospholipase A2 activity;DNA damage checkpoint;negative regulation of protein serine/threonine kinase activity;nucleus;phospholipid catabolic process;protein kinase C deactivation;activation of tryptophan 5-monooxygenase activity;protein domain specific binding;protein kinase C inhibitor activity</t>
  </si>
  <si>
    <t>Bradi4g06650</t>
  </si>
  <si>
    <t>pxmp2 4 family protein 4-like</t>
  </si>
  <si>
    <t>Bradi4g33010</t>
  </si>
  <si>
    <t>Bradi4g03511</t>
  </si>
  <si>
    <t>classical arabinogalactan protein 9- partial</t>
  </si>
  <si>
    <t>Bradi3g32560</t>
  </si>
  <si>
    <t>ac025783_17 cytochrome c-type biogenesis protein</t>
  </si>
  <si>
    <t>GO:0006626;GO:0018063;GO:0019243;GO:0005743;GO:0005886;GO:0020037</t>
  </si>
  <si>
    <t>methylglyoxal catabolic process to D-lactate via S-lactoyl-glutathione;plasma membrane;heme binding;cytochrome c-heme linkage;protein targeting to mitochondrion;mitochondrial inner membrane</t>
  </si>
  <si>
    <t>Bradi2g11000</t>
  </si>
  <si>
    <t>GO:0005747;GO:0019252;GO:0006807;GO:0009853;GO:0004089;GO:0070207;GO:0006730</t>
  </si>
  <si>
    <t>mitochondrial respiratory chain complex I;protein homotrimerization;photorespiration;carbonate dehydratase activity;nitrogen compound metabolic process;starch biosynthetic process;one-carbon metabolic process</t>
  </si>
  <si>
    <t>Bradi4g31740</t>
  </si>
  <si>
    <t>PREDICTED: uncharacterized protein LOC100823808</t>
  </si>
  <si>
    <t>Bradi2g03830</t>
  </si>
  <si>
    <t>transcription factor bhlh51-like</t>
  </si>
  <si>
    <t>Bradi5g05070</t>
  </si>
  <si>
    <t>ribose-5-phosphate isomerase</t>
  </si>
  <si>
    <t>GO:0009052;GO:0004751;GO:0015976;GO:0009536</t>
  </si>
  <si>
    <t>carbon utilization;ribose-5-phosphate isomerase activity;plastid;pentose-phosphate shunt, non-oxidative branch</t>
  </si>
  <si>
    <t>Bradi1g20610</t>
  </si>
  <si>
    <t>sphinganine c -monooxygenase 1-like</t>
  </si>
  <si>
    <t>Bradi1g60230</t>
  </si>
  <si>
    <t>PREDICTED: uncharacterized protein LOC100823948</t>
  </si>
  <si>
    <t>Bradi3g34160</t>
  </si>
  <si>
    <t>platz transcription factor family protein</t>
  </si>
  <si>
    <t>Bradi2g24370</t>
  </si>
  <si>
    <t>mitochondrial ribosome-associated gtpase 1 isoform x2</t>
  </si>
  <si>
    <t>GO:0005525;GO:0000023;GO:0009902;GO:0019252;GO:0034660;GO:0005739;GO:0010027;GO:0019288;GO:0006655;GO:0009536</t>
  </si>
  <si>
    <t>phosphatidylglycerol biosynthetic process;plastid;GTP binding;maltose metabolic process;chloroplast relocation;starch biosynthetic process;thylakoid membrane organization;isopentenyl diphosphate biosynthetic process, methylerythritol 4-phosphate pathway;ncRNA metabolic process;mitochondrion</t>
  </si>
  <si>
    <t>Bradi1g16510</t>
  </si>
  <si>
    <t>ascorbate peroxidase</t>
  </si>
  <si>
    <t>GO:0006979;GO:0005737;GO:0046872;GO:0006804;GO:0019852;GO:0055114;GO:0016688;GO:0020037;GO:0042744</t>
  </si>
  <si>
    <t>cytoplasm;hydrogen peroxide catabolic process;oxidation-reduction process;L-ascorbate peroxidase activity;metal ion binding;L-ascorbic acid metabolic process;heme binding;response to oxidative stress;obsolete peroxidase reaction</t>
  </si>
  <si>
    <t>Bradi1g51140</t>
  </si>
  <si>
    <t>superoxide dismutase</t>
  </si>
  <si>
    <t>GO:0046872;GO:0019430;GO:0055114;GO:0004784;GO:0042644</t>
  </si>
  <si>
    <t>superoxide dismutase activity;oxidation-reduction process;metal ion binding;chloroplast nucleoid;removal of superoxide radicals</t>
  </si>
  <si>
    <t>Bradi3g36480</t>
  </si>
  <si>
    <t>GO:0005634;GO:0019904;GO:0005737</t>
  </si>
  <si>
    <t>cytoplasm;nucleus;protein domain specific binding</t>
  </si>
  <si>
    <t>Bradi4g34770</t>
  </si>
  <si>
    <t>Bradi1g72950</t>
  </si>
  <si>
    <t>pyridoxal biosynthesis protein pdx2-like</t>
  </si>
  <si>
    <t>GO:0004359;GO:0042823;GO:0046982;GO:0006541;GO:0042819;GO:0005829;GO:0016740</t>
  </si>
  <si>
    <t>protein heterodimerization activity;transferase activity;cytosol;glutamine metabolic process;glutaminase activity;pyridoxal phosphate biosynthetic process;vitamin B6 biosynthetic process</t>
  </si>
  <si>
    <t>Bradi1g15970</t>
  </si>
  <si>
    <t>post-gpi attachment to proteins factor 3-like</t>
  </si>
  <si>
    <t>Bradi1g47440</t>
  </si>
  <si>
    <t>GO:0006914;GO:0009536</t>
  </si>
  <si>
    <t>plastid;autophagy</t>
  </si>
  <si>
    <t>Bradi3g45220</t>
  </si>
  <si>
    <t>Bradi2g04497</t>
  </si>
  <si>
    <t>GO:0005515;GO:0016740</t>
  </si>
  <si>
    <t>transferase activity;protein binding</t>
  </si>
  <si>
    <t>Bradi2g09900</t>
  </si>
  <si>
    <t>Bradi3g48220</t>
  </si>
  <si>
    <t>Bradi1g08930</t>
  </si>
  <si>
    <t>stem-specific protein tsjt1-like</t>
  </si>
  <si>
    <t>Bradi5g14250</t>
  </si>
  <si>
    <t>Bradi2g62520</t>
  </si>
  <si>
    <t>probable aquaporin tip1-2</t>
  </si>
  <si>
    <t>GO:0005887;GO:0009705;GO:0006833;GO:0015254;GO:0009992;GO:0015793;GO:0034220;GO:0071918;GO:0042807;GO:0015250;GO:0015204</t>
  </si>
  <si>
    <t>plant-type vacuole membrane;water channel activity;central vacuole;water transport;glycerol transport;urea transmembrane transport;glycerol channel activity;urea transmembrane transporter activity;cellular water homeostasis;integral component of plasma membrane;ion transmembrane transport</t>
  </si>
  <si>
    <t>Bradi2g53580</t>
  </si>
  <si>
    <t>expansin os-expa2</t>
  </si>
  <si>
    <t>Bradi4g35830</t>
  </si>
  <si>
    <t>vacuolar protein sorting-associated protein 22 homolog 1</t>
  </si>
  <si>
    <t>GO:0000814;GO:0005739</t>
  </si>
  <si>
    <t>ESCRT II complex;mitochondrion</t>
  </si>
  <si>
    <t>Bradi4g31440</t>
  </si>
  <si>
    <t>thiol protease aleurain</t>
  </si>
  <si>
    <t>GO:0006508;GO:0004197;GO:0016023;GO:0005773</t>
  </si>
  <si>
    <t>cytoplasmic vesicle;vacuole;cysteine-type endopeptidase activity;proteolysis</t>
  </si>
  <si>
    <t>Bradi3g60352</t>
  </si>
  <si>
    <t>transcription factor TCP7-like</t>
  </si>
  <si>
    <t>GO:2000024</t>
  </si>
  <si>
    <t>regulation of leaf development</t>
  </si>
  <si>
    <t>Bradi1g47880</t>
  </si>
  <si>
    <t>proteasome subunit alpha type-4</t>
  </si>
  <si>
    <t>GO:0005634;GO:0005739;GO:0019773;GO:0004298;GO:0006511</t>
  </si>
  <si>
    <t>ubiquitin-dependent protein catabolic process;proteasome core complex, alpha-subunit complex;threonine-type endopeptidase activity;nucleus;mitochondrion</t>
  </si>
  <si>
    <t>Bradi2g49906</t>
  </si>
  <si>
    <t>probable wrky transcription factor 65</t>
  </si>
  <si>
    <t>Bradi3g51860</t>
  </si>
  <si>
    <t>prenylyltransferase superfamily protein</t>
  </si>
  <si>
    <t>Bradi4g32737</t>
  </si>
  <si>
    <t>homeobox-leucine zipper protein hox20-like</t>
  </si>
  <si>
    <t>Bradi3g56110</t>
  </si>
  <si>
    <t>methionine adenosyltransferase 2 subunit beta</t>
  </si>
  <si>
    <t>GO:0008152;GO:0016853</t>
  </si>
  <si>
    <t>isomerase activity;metabolic process</t>
  </si>
  <si>
    <t>Bradi1g08530</t>
  </si>
  <si>
    <t>n -adenine-specific dna methyltransferase 2-like</t>
  </si>
  <si>
    <t>GO:0003676;GO:0008168;GO:0032259</t>
  </si>
  <si>
    <t>methyltransferase activity;methylation;nucleic acid binding</t>
  </si>
  <si>
    <t>Bradi2g47250</t>
  </si>
  <si>
    <t>GO:0005739;GO:0006783;GO:0004045</t>
  </si>
  <si>
    <t>heme biosynthetic process;aminoacyl-tRNA hydrolase activity;mitochondrion</t>
  </si>
  <si>
    <t>Bradi1g04800</t>
  </si>
  <si>
    <t>elongation factor p</t>
  </si>
  <si>
    <t>GO:0006448;GO:0003746;GO:0005739;GO:0005840</t>
  </si>
  <si>
    <t>ribosome;translation elongation factor activity;mitochondrion;regulation of translational elongation</t>
  </si>
  <si>
    <t>Bradi3g05680</t>
  </si>
  <si>
    <t>Bradi2g19600</t>
  </si>
  <si>
    <t>Bradi5g26500</t>
  </si>
  <si>
    <t>phosphomannomutase a1</t>
  </si>
  <si>
    <t>GO:0006094;GO:0019307;GO:0007010;GO:0009266;GO:0009298;GO:0007030;GO:0006096;GO:0006000;GO:0046686;GO:0006972;GO:0006833;GO:0004615;GO:0005829;GO:0019853;GO:0010498;GO:0019932</t>
  </si>
  <si>
    <t>phosphomannomutase activity;response to cadmium ion;hyperosmotic response;cytoskeleton organization;cytosol;water transport;Golgi organization;glycolytic process;gluconeogenesis;proteasomal protein catabolic process;L-ascorbic acid biosynthetic process;fructose metabolic process;response to temperature stimulus;mannose biosynthetic process;GDP-mannose biosynthetic process;second-messenger-mediated signaling</t>
  </si>
  <si>
    <t>Bradi5g03767</t>
  </si>
  <si>
    <t>Bradi3g24720</t>
  </si>
  <si>
    <t>Bradi1g71290</t>
  </si>
  <si>
    <t>Bradi4g07800</t>
  </si>
  <si>
    <t>cucumber peeling cupredoxin-like</t>
  </si>
  <si>
    <t>Bradi1g61764</t>
  </si>
  <si>
    <t>uncharacterised protein family containing expressed</t>
  </si>
  <si>
    <t>GO:0005739;GO:0010027;GO:0016556</t>
  </si>
  <si>
    <t>thylakoid membrane organization;mRNA modification;mitochondrion</t>
  </si>
  <si>
    <t>Bradi1g31570</t>
  </si>
  <si>
    <t>Bradi2g42190</t>
  </si>
  <si>
    <t>Bradi5g07750</t>
  </si>
  <si>
    <t>GO:0016310;GO:0009505;GO:0016301</t>
  </si>
  <si>
    <t>plant-type cell wall;kinase activity;phosphorylation</t>
  </si>
  <si>
    <t>Bradi2g14210</t>
  </si>
  <si>
    <t>nucleoside diphosphate kinase 3-like</t>
  </si>
  <si>
    <t>GO:0005524;GO:0006228;GO:0006206;GO:0006241;GO:0006183;GO:0006165;GO:0004550;GO:0006144</t>
  </si>
  <si>
    <t>pyrimidine nucleobase metabolic process;UTP biosynthetic process;nucleoside diphosphate kinase activity;nucleoside diphosphate phosphorylation;CTP biosynthetic process;ATP binding;purine nucleobase metabolic process;GTP biosynthetic process</t>
  </si>
  <si>
    <t>Bradi1g46596</t>
  </si>
  <si>
    <t>20 kda chloroplastic-like</t>
  </si>
  <si>
    <t>GO:0005524;GO:0006457;GO:0009536</t>
  </si>
  <si>
    <t>plastid;protein folding;ATP binding</t>
  </si>
  <si>
    <t>Bradi3g05900</t>
  </si>
  <si>
    <t>hd domain-containing protein 2-like</t>
  </si>
  <si>
    <t>GO:0008152;GO:0005829;GO:0009536;GO:0016787</t>
  </si>
  <si>
    <t>plastid;cytosol;hydrolase activity;metabolic process</t>
  </si>
  <si>
    <t>Bradi1g06700</t>
  </si>
  <si>
    <t>Bradi1g65820</t>
  </si>
  <si>
    <t>Bradi1g43120</t>
  </si>
  <si>
    <t>39s ribosomal protein mitochondrial</t>
  </si>
  <si>
    <t>GO:0034968;GO:0009909;GO:0005739;GO:0010228;GO:0005840</t>
  </si>
  <si>
    <t>vegetative to reproductive phase transition of meristem;histone lysine methylation;regulation of flower development;ribosome;mitochondrion</t>
  </si>
  <si>
    <t>Bradi4g07350</t>
  </si>
  <si>
    <t>l-galactose dehydrogenase</t>
  </si>
  <si>
    <t>GO:0006118;GO:0006525;GO:0006560;GO:0006541;GO:0005829;GO:0004353;GO:0010349;GO:0055114;GO:0019853;GO:0047834</t>
  </si>
  <si>
    <t>proline metabolic process;glutamate dehydrogenase [NAD(P)+] activity;D-threo-aldose 1-dehydrogenase activity;oxidation-reduction process;cytosol;arginine metabolic process;glutamine metabolic process;L-galactose dehydrogenase activity;obsolete electron transport;L-ascorbic acid biosynthetic process</t>
  </si>
  <si>
    <t>Bradi2g50870</t>
  </si>
  <si>
    <t>deoxycytidylate deaminase</t>
  </si>
  <si>
    <t>GO:0008270;GO:0006206;GO:0016023;GO:0006220;GO:0004132</t>
  </si>
  <si>
    <t>cytoplasmic vesicle;pyrimidine nucleobase metabolic process;pyrimidine nucleotide metabolic process;dCMP deaminase activity;zinc ion binding</t>
  </si>
  <si>
    <t>Bradi2g40990</t>
  </si>
  <si>
    <t>uncharacterized loc100278843</t>
  </si>
  <si>
    <t>Bradi3g31570</t>
  </si>
  <si>
    <t>1-aminocyclopropane-1-carboxylate oxidase-like isoform x1</t>
  </si>
  <si>
    <t>Bradi3g11460</t>
  </si>
  <si>
    <t>atp synthase mitochondrial f1 complex assembly factor 1</t>
  </si>
  <si>
    <t>GO:0006461;GO:0005739</t>
  </si>
  <si>
    <t>protein complex assembly;mitochondrion</t>
  </si>
  <si>
    <t>Bradi3g16680</t>
  </si>
  <si>
    <t>vesicle-associated protein 1-3-like</t>
  </si>
  <si>
    <t>Bradi1g28825</t>
  </si>
  <si>
    <t>crib domain-containing protein ric7-like</t>
  </si>
  <si>
    <t>Bradi1g28150</t>
  </si>
  <si>
    <t>Bradi1g48070</t>
  </si>
  <si>
    <t>Bradi2g26900</t>
  </si>
  <si>
    <t>protein n-terminal glutamine amidohydrolase isoform x2</t>
  </si>
  <si>
    <t>GO:0016811;GO:0006807</t>
  </si>
  <si>
    <t>hydrolase activity, acting on carbon-nitrogen (but not peptide) bonds, in linear amides;nitrogen compound metabolic process</t>
  </si>
  <si>
    <t>Bradi2g57270</t>
  </si>
  <si>
    <t>PREDICTED: uncharacterized protein LOC100830192</t>
  </si>
  <si>
    <t>GO:0009507;GO:0006449;GO:0003747;GO:0005739;GO:0006783;GO:0018444;GO:0005840;GO:0006444</t>
  </si>
  <si>
    <t>translation release factor complex;heme biosynthetic process;chloroplast;regulation of translational termination;ribosome;translation release factor activity;'de novo' cotranslational protein folding;mitochondrion</t>
  </si>
  <si>
    <t>Bradi1g70580</t>
  </si>
  <si>
    <t>Bradi1g64750</t>
  </si>
  <si>
    <t>peroxisomal membrane protein 11a</t>
  </si>
  <si>
    <t>GO:0042802;GO:0016559;GO:0005779;GO:0044375</t>
  </si>
  <si>
    <t>regulation of peroxisome size;integral component of peroxisomal membrane;identical protein binding;peroxisome fission</t>
  </si>
  <si>
    <t>Bradi2g40537</t>
  </si>
  <si>
    <t>bidirectional sugar transporter sweet2a-like isoform x1</t>
  </si>
  <si>
    <t>GO:0003676;GO:0005887;GO:0008270;GO:0034219;GO:0051119</t>
  </si>
  <si>
    <t>nucleic acid binding;sugar transmembrane transporter activity;carbohydrate transmembrane transport;integral component of plasma membrane;zinc ion binding</t>
  </si>
  <si>
    <t>Bradi1g20550</t>
  </si>
  <si>
    <t>origin recognition complex subunit 6</t>
  </si>
  <si>
    <t>GO:0003677;GO:0006261;GO:0005664</t>
  </si>
  <si>
    <t>nuclear origin of replication recognition complex;DNA-dependent DNA replication;DNA binding</t>
  </si>
  <si>
    <t>Bradi5g14160</t>
  </si>
  <si>
    <t>GO:0006626;GO:0019408;GO:0005739;GO:0006412</t>
  </si>
  <si>
    <t>dolichol biosynthetic process;translation;protein targeting to mitochondrion;mitochondrion</t>
  </si>
  <si>
    <t>Bradi1g12940</t>
  </si>
  <si>
    <t>PREDICTED: uncharacterized protein LOC100841601</t>
  </si>
  <si>
    <t>GO:0005739;GO:0005488;GO:0009536</t>
  </si>
  <si>
    <t>plastid;binding;mitochondrion</t>
  </si>
  <si>
    <t>Bradi5g16740</t>
  </si>
  <si>
    <t>Bradi1g14670</t>
  </si>
  <si>
    <t>ribosomal 5s rrna e-loop binding protein ctc l25 tl5 containing expressed</t>
  </si>
  <si>
    <t>Bradi1g60070</t>
  </si>
  <si>
    <t>Bradi1g70840</t>
  </si>
  <si>
    <t>membrane-associated progesterone-binding protein 4</t>
  </si>
  <si>
    <t>GO:0048523;GO:0006301</t>
  </si>
  <si>
    <t>negative regulation of cellular process;postreplication repair</t>
  </si>
  <si>
    <t>Bradi1g50567</t>
  </si>
  <si>
    <t>uncharacterized loc100277642</t>
  </si>
  <si>
    <t>Bradi2g23520</t>
  </si>
  <si>
    <t>transcription factor ilr3-like</t>
  </si>
  <si>
    <t>Bradi2g26090</t>
  </si>
  <si>
    <t>preg-like protein</t>
  </si>
  <si>
    <t>GO:0051301;GO:0019901;GO:0000079</t>
  </si>
  <si>
    <t>protein kinase binding;regulation of cyclin-dependent protein serine/threonine kinase activity;cell division</t>
  </si>
  <si>
    <t>Bradi1g72330</t>
  </si>
  <si>
    <t>b3 domain-containing protein os03g0184500-like</t>
  </si>
  <si>
    <t>Bradi4g37850</t>
  </si>
  <si>
    <t>Bradi1g53910</t>
  </si>
  <si>
    <t>khg kdpg aldolase</t>
  </si>
  <si>
    <t>Bradi4g41359</t>
  </si>
  <si>
    <t>Bradi3g45890</t>
  </si>
  <si>
    <t>ring-h2 finger protein atl58-like</t>
  </si>
  <si>
    <t>Bradi2g48020</t>
  </si>
  <si>
    <t>protein reversion-to-ethylene sensitivity1 isoform x1</t>
  </si>
  <si>
    <t>GO:0010105;GO:0005783;GO:0005794</t>
  </si>
  <si>
    <t>negative regulation of ethylene-activated signaling pathway;endoplasmic reticulum;Golgi apparatus</t>
  </si>
  <si>
    <t>Bradi1g05116</t>
  </si>
  <si>
    <t>fad chloroplastic-like</t>
  </si>
  <si>
    <t>GO:0006747;GO:0005524;GO:0009507;GO:0009231;GO:0016310;GO:0003919;GO:0016301</t>
  </si>
  <si>
    <t>FAD biosynthetic process;riboflavin biosynthetic process;chloroplast;FMN adenylyltransferase activity;kinase activity;ATP binding;phosphorylation</t>
  </si>
  <si>
    <t>Bradi1g10590</t>
  </si>
  <si>
    <t>cytochrome c oxidase assembly protein mitochondrial isoform x1</t>
  </si>
  <si>
    <t>GO:0005507;GO:0019243</t>
  </si>
  <si>
    <t>methylglyoxal catabolic process to D-lactate via S-lactoyl-glutathione;copper ion binding</t>
  </si>
  <si>
    <t>Bradi4g16104</t>
  </si>
  <si>
    <t>Bradi2g08701</t>
  </si>
  <si>
    <t>pathogenesis related protein</t>
  </si>
  <si>
    <t>GO:0009607;GO:0006952</t>
  </si>
  <si>
    <t>response to biotic stimulus;defense response</t>
  </si>
  <si>
    <t>Bradi1g30440</t>
  </si>
  <si>
    <t>proteasome subunit beta type-3</t>
  </si>
  <si>
    <t>GO:0005634;GO:0043161;GO:0005839;GO:0016023;GO:0004298;GO:0010499</t>
  </si>
  <si>
    <t>cytoplasmic vesicle;threonine-type endopeptidase activity;proteasome core complex;nucleus;proteasomal ubiquitin-independent protein catabolic process;proteasome-mediated ubiquitin-dependent protein catabolic process</t>
  </si>
  <si>
    <t>Bradi3g39290</t>
  </si>
  <si>
    <t>PREDICTED: uncharacterized protein LOC100824811</t>
  </si>
  <si>
    <t>Bradi3g04450</t>
  </si>
  <si>
    <t>chain structure of the plant transcriptional regulator pbf-2</t>
  </si>
  <si>
    <t>GO:0009086;GO:0003677;GO:0000394;GO:0006355;GO:0006952</t>
  </si>
  <si>
    <t>RNA splicing, via endonucleolytic cleavage and ligation;defense response;DNA binding;methionine biosynthetic process;regulation of transcription, DNA-templated</t>
  </si>
  <si>
    <t>Bradi1g05371</t>
  </si>
  <si>
    <t>prenylated rab receptor 2</t>
  </si>
  <si>
    <t>Bradi1g53182</t>
  </si>
  <si>
    <t>Os03g0837800 [Oryza sativa Japonica Group]</t>
  </si>
  <si>
    <t>Bradi4g44250</t>
  </si>
  <si>
    <t>Bradi5g09110</t>
  </si>
  <si>
    <t>cyclopropane fatty acid synthase</t>
  </si>
  <si>
    <t>Bradi2g06271</t>
  </si>
  <si>
    <t>Bradi4g04590</t>
  </si>
  <si>
    <t>PREDICTED: uncharacterized protein LOC100828948</t>
  </si>
  <si>
    <t>Bradi5g13212</t>
  </si>
  <si>
    <t>protein polychome-like</t>
  </si>
  <si>
    <t>Bradi2g55892</t>
  </si>
  <si>
    <t>Bradi3g48150</t>
  </si>
  <si>
    <t>rice-salt sensitive 1-like protein</t>
  </si>
  <si>
    <t>Bradi4g04180</t>
  </si>
  <si>
    <t>osmotin-like protein</t>
  </si>
  <si>
    <t>Bradi5g07380</t>
  </si>
  <si>
    <t>Bradi1g07520</t>
  </si>
  <si>
    <t>transmembrane protein 147</t>
  </si>
  <si>
    <t>GO:0033095;GO:0005739;GO:0016021;GO:0005794;GO:0045735;GO:0005773</t>
  </si>
  <si>
    <t>vacuole;aleurone grain;nutrient reservoir activity;integral component of membrane;mitochondrion;Golgi apparatus</t>
  </si>
  <si>
    <t>Cellular Component;Cellular Component;Cellular Component;Cellular Component;Cellular Component;Molecular Function</t>
  </si>
  <si>
    <t>Bradi1g43140</t>
  </si>
  <si>
    <t>protein transport protein sft2</t>
  </si>
  <si>
    <t>Bradi3g36980</t>
  </si>
  <si>
    <t>Bradi3g54480</t>
  </si>
  <si>
    <t>vesicle-associated membrane protein 711</t>
  </si>
  <si>
    <t>Bradi4g19000</t>
  </si>
  <si>
    <t>PREDICTED: uncharacterized protein LOC100845520</t>
  </si>
  <si>
    <t>Bradi2g45580</t>
  </si>
  <si>
    <t>v-type proton atpase subunit e-like</t>
  </si>
  <si>
    <t>GO:0006119;GO:0015991;GO:0046961;GO:0033178</t>
  </si>
  <si>
    <t>ATP hydrolysis coupled proton transport;proton-transporting two-sector ATPase complex, catalytic domain;proton-transporting ATPase activity, rotational mechanism;oxidative phosphorylation</t>
  </si>
  <si>
    <t>Bradi5g23610</t>
  </si>
  <si>
    <t>microtubule-associated protein rp eb family member 1a</t>
  </si>
  <si>
    <t>GO:0045298;GO:0008017</t>
  </si>
  <si>
    <t>microtubule binding;tubulin complex</t>
  </si>
  <si>
    <t>Bradi3g45061</t>
  </si>
  <si>
    <t>Bradi4g09050</t>
  </si>
  <si>
    <t>thioesterase family protein</t>
  </si>
  <si>
    <t>Bradi1g41840</t>
  </si>
  <si>
    <t>GO:0005739;GO:0016021;GO:0005783;GO:0006886</t>
  </si>
  <si>
    <t>integral component of membrane;endoplasmic reticulum;mitochondrion;intracellular protein transport</t>
  </si>
  <si>
    <t>Bradi2g60670</t>
  </si>
  <si>
    <t>phytochromobilin:ferredoxin chloroplastic isoform x1</t>
  </si>
  <si>
    <t>GO:0016636;GO:0010019;GO:0055114;GO:0010024;GO:0050897</t>
  </si>
  <si>
    <t>oxidation-reduction process;phytochromobilin biosynthetic process;chloroplast-nucleus signaling pathway;oxidoreductase activity, acting on the CH-CH group of donors, iron-sulfur protein as acceptor;cobalt ion binding</t>
  </si>
  <si>
    <t>Bradi3g54210</t>
  </si>
  <si>
    <t>alginate regulatory protein</t>
  </si>
  <si>
    <t>Bradi1g63140</t>
  </si>
  <si>
    <t>reticulon-like protein b16</t>
  </si>
  <si>
    <t>Bradi5g08990</t>
  </si>
  <si>
    <t>uncharacterized loc100275426</t>
  </si>
  <si>
    <t>GO:0006914</t>
  </si>
  <si>
    <t>autophagy</t>
  </si>
  <si>
    <t>Bradi4g03060</t>
  </si>
  <si>
    <t>adenine phosphoribosyltransferase 1</t>
  </si>
  <si>
    <t>GO:0044209;GO:0003999;GO:0006168;GO:0009536</t>
  </si>
  <si>
    <t>adenine salvage;plastid;AMP salvage;adenine phosphoribosyltransferase activity</t>
  </si>
  <si>
    <t>Bradi1g09090</t>
  </si>
  <si>
    <t>iaa13 - auxin-responsive aux iaa family member</t>
  </si>
  <si>
    <t>Bradi2g08570</t>
  </si>
  <si>
    <t>PREDICTED: uncharacterized protein LOC100826430</t>
  </si>
  <si>
    <t>Bradi2g03320</t>
  </si>
  <si>
    <t>very-long-chain -3-hydroxyacyl- dehydratase pasticcino 2a</t>
  </si>
  <si>
    <t>GO:0005789;GO:0007275;GO:0016021;GO:0016829;GO:0006633</t>
  </si>
  <si>
    <t>endoplasmic reticulum membrane;multicellular organism development;lyase activity;fatty acid biosynthetic process;integral component of membrane</t>
  </si>
  <si>
    <t>Bradi1g31520</t>
  </si>
  <si>
    <t>uncharacterized loc100278847</t>
  </si>
  <si>
    <t>Bradi2g49900</t>
  </si>
  <si>
    <t>GO:0005525;GO:0006913;GO:0042538;GO:0016192;GO:0007264;GO:0003924;GO:0008152;GO:0005774;GO:0006886</t>
  </si>
  <si>
    <t>GTP binding;small GTPase mediated signal transduction;nucleocytoplasmic transport;metabolic process;vacuolar membrane;GTPase activity;hyperosmotic salinity response;intracellular protein transport;vesicle-mediated transport</t>
  </si>
  <si>
    <t>Bradi5g25585</t>
  </si>
  <si>
    <t>PREDICTED: uncharacterized protein LOC100837226</t>
  </si>
  <si>
    <t>Bradi4g21515</t>
  </si>
  <si>
    <t>Bradi1g68320</t>
  </si>
  <si>
    <t>Bradi2g59850</t>
  </si>
  <si>
    <t>glutathione s-transferase 3</t>
  </si>
  <si>
    <t>Bradi3g34070</t>
  </si>
  <si>
    <t>abscisic acid receptor pyr1-like</t>
  </si>
  <si>
    <t>Bradi1g13097</t>
  </si>
  <si>
    <t>uncharacterized loc100277418</t>
  </si>
  <si>
    <t>Bradi1g10780</t>
  </si>
  <si>
    <t>Bradi2g46060</t>
  </si>
  <si>
    <t>ras-related protein raba1f</t>
  </si>
  <si>
    <t>Bradi1g55090</t>
  </si>
  <si>
    <t>es43 protein</t>
  </si>
  <si>
    <t>GO:0016558;GO:0008270;GO:0009266;GO:0009651;GO:0007030;GO:0006096;GO:0009791;GO:0000976;GO:0048767;GO:0046686;GO:0003682;GO:0006342;GO:0045449;GO:0000785;GO:0005677;GO:0006972;GO:0005654;GO:0042744;GO:0005667;GO:0003700;GO:0006635;GO:0006833;GO:0005515;GO:0031507</t>
  </si>
  <si>
    <t>hydrogen peroxide catabolic process;chromatin silencing;nucleoplasm;transcription factor activity, sequence-specific DNA binding;response to cadmium ion;hyperosmotic response;water transport;Golgi organization;fatty acid beta-oxidation;root hair elongation;transcription factor complex;transcription regulatory region sequence-specific DNA binding;glycolytic process;chromatin;protein binding;protein import into peroxisome matrix;chromatin binding;post-embryonic development;regulation of transcription, DNA-templated;response to temperature stimulus;response to salt stress;chromatin silencing complex;heterochromatin assembly;zinc ion binding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</si>
  <si>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Component;Biological Process</t>
  </si>
  <si>
    <t>Bradi5g24680</t>
  </si>
  <si>
    <t>60s ribosomal protein l7a</t>
  </si>
  <si>
    <t>Bradi3g47410</t>
  </si>
  <si>
    <t>60s ribosomal protein l6</t>
  </si>
  <si>
    <t>Bradi2g34440</t>
  </si>
  <si>
    <t>Bradi2g60620</t>
  </si>
  <si>
    <t>nac domain-containing protein 45-like</t>
  </si>
  <si>
    <t>Bradi3g12920</t>
  </si>
  <si>
    <t>high mobility group b protein 7-like</t>
  </si>
  <si>
    <t>GO:0005667;GO:0003700;GO:0006261;GO:0006355;GO:0045449</t>
  </si>
  <si>
    <t>transcription factor activity, sequence-specific DNA binding;transcription factor complex;DNA-dependent DNA replication;regulation of transcription, DNA-templated</t>
  </si>
  <si>
    <t>Molecular Function;Biological Process;Biological Process;Cellular Component;Biological Process</t>
  </si>
  <si>
    <t>Bradi2g14256</t>
  </si>
  <si>
    <t>Os05g0595000 [Oryza sativa Japonica Group]</t>
  </si>
  <si>
    <t>Bradi3g40850</t>
  </si>
  <si>
    <t>ras-related protein raba5c</t>
  </si>
  <si>
    <t>Bradi2g11050</t>
  </si>
  <si>
    <t>germin-like protein 1-1</t>
  </si>
  <si>
    <t>GO:0048046;GO:0016023;GO:0030145;GO:0045735</t>
  </si>
  <si>
    <t>cytoplasmic vesicle;apoplast;nutrient reservoir activity;manganese ion binding</t>
  </si>
  <si>
    <t>Bradi2g55600</t>
  </si>
  <si>
    <t>60s ribosomal protein l10a-1</t>
  </si>
  <si>
    <t>GO:0003723;GO:0003735;GO:0042254;GO:0015934;GO:0006412</t>
  </si>
  <si>
    <t>large ribosomal subunit;translation;RNA binding;structural constituent of ribosome;ribosome biogenesis</t>
  </si>
  <si>
    <t>Bradi3g23330</t>
  </si>
  <si>
    <t>ras-related protein rab11d-like</t>
  </si>
  <si>
    <t>GO:0005525;GO:0006913;GO:0005768;GO:0003924;GO:0016020;GO:0032482;GO:0016023;GO:0006886</t>
  </si>
  <si>
    <t>endosome;membrane;cytoplasmic vesicle;GTP binding;Rab protein signal transduction;nucleocytoplasmic transport;GTPase activity;intracellular protein transport</t>
  </si>
  <si>
    <t>Bradi2g03530</t>
  </si>
  <si>
    <t>probable 3-beta-hydroxysteroid-delta -isomerase</t>
  </si>
  <si>
    <t>GO:0005789;GO:0047750;GO:0006084;GO:0016021;GO:0016132;GO:0000247;GO:0005886;GO:0016126;GO:0019932;GO:0060964</t>
  </si>
  <si>
    <t>cholestenol delta-isomerase activity;endoplasmic reticulum membrane;C-8 sterol isomerase activity;plasma membrane;regulation of gene silencing by miRNA;sterol biosynthetic process;acetyl-CoA metabolic process;integral component of membrane;brassinosteroid biosynthetic process;second-messenger-mediated signaling</t>
  </si>
  <si>
    <t>Bradi3g30047</t>
  </si>
  <si>
    <t>ribosomal-protein-alanine acetyltransferase</t>
  </si>
  <si>
    <t>Bradi4g41990</t>
  </si>
  <si>
    <t>vamp protein sec22</t>
  </si>
  <si>
    <t>Bradi5g11141</t>
  </si>
  <si>
    <t>GO:0005524;GO:0009506;GO:0048544;GO:0016021;GO:0016023;GO:0009069;GO:0004674;GO:0006468;GO:0006952;GO:0005886</t>
  </si>
  <si>
    <t>cytoplasmic vesicle;protein serine/threonine kinase activity;plasma membrane;serine family amino acid metabolic process;plasmodesma;recognition of pollen;defense response;protein phosphorylation;integral component of membrane;ATP binding</t>
  </si>
  <si>
    <t>Bradi1g03820</t>
  </si>
  <si>
    <t>Bradi1g29180</t>
  </si>
  <si>
    <t>Bradi4g40182</t>
  </si>
  <si>
    <t>GO:0005515;GO:0009072;GO:0005737;GO:0016740</t>
  </si>
  <si>
    <t>cytoplasm;transferase activity;protein binding;aromatic amino acid family metabolic process</t>
  </si>
  <si>
    <t>Bradi3g27625</t>
  </si>
  <si>
    <t>Bradi1g47387</t>
  </si>
  <si>
    <t>uncharacterized loc100278723</t>
  </si>
  <si>
    <t>Bradi3g18312</t>
  </si>
  <si>
    <t>beta-hydroxyacyl-ACP dehydratase [Zea mays]</t>
  </si>
  <si>
    <t>GO:0009507;GO:0016836;GO:0006633</t>
  </si>
  <si>
    <t>hydro-lyase activity;chloroplast;fatty acid biosynthetic process</t>
  </si>
  <si>
    <t>Bradi1g06620</t>
  </si>
  <si>
    <t>deoxyribodipyrimidine photolyase</t>
  </si>
  <si>
    <t>GO:0016491;GO:0016829;GO:0016023;GO:0055114</t>
  </si>
  <si>
    <t>cytoplasmic vesicle;oxidation-reduction process;lyase activity;oxidoreductase activity</t>
  </si>
  <si>
    <t>Bradi1g06840</t>
  </si>
  <si>
    <t>PREDICTED: uncharacterized protein LOC100840254</t>
  </si>
  <si>
    <t>GO:0009506;GO:0016020</t>
  </si>
  <si>
    <t>membrane;plasmodesma</t>
  </si>
  <si>
    <t>Bradi1g20925</t>
  </si>
  <si>
    <t>Bradi5g13670</t>
  </si>
  <si>
    <t>mitochondrial inner membrane protease atp23-like</t>
  </si>
  <si>
    <t>Bradi1g07441</t>
  </si>
  <si>
    <t>cold acclimation protein cor413-pm1</t>
  </si>
  <si>
    <t>GO:0005774</t>
  </si>
  <si>
    <t>vacuolar membrane</t>
  </si>
  <si>
    <t>Bradi2g52777</t>
  </si>
  <si>
    <t>dna-directed rna polymerases ii and iv subunit 5a-like</t>
  </si>
  <si>
    <t>GO:0006383;GO:0000418;GO:0006360;GO:0006366;GO:0005666;GO:0005665;GO:0006626;GO:0001056;GO:0003677;GO:0005736;GO:0001055;GO:0001054;GO:0051604</t>
  </si>
  <si>
    <t>protein maturation;RNA polymerase I activity;transcription from RNA polymerase III promoter;transcription from RNA polymerase II promoter;DNA binding;DNA-directed RNA polymerase IV complex;DNA-directed RNA polymerase III complex;transcription from RNA polymerase I promoter;DNA-directed RNA polymerase I complex;protein targeting to mitochondrion;DNA-directed RNA polymerase II, core complex;RNA polymerase II activity;RNA polymerase III activity</t>
  </si>
  <si>
    <t>Bradi2g36451</t>
  </si>
  <si>
    <t>Bradi3g01590</t>
  </si>
  <si>
    <t>protein canopy-1</t>
  </si>
  <si>
    <t>GO:0009627;GO:0016023;GO:0034976</t>
  </si>
  <si>
    <t>systemic acquired resistance;cytoplasmic vesicle;response to endoplasmic reticulum stress</t>
  </si>
  <si>
    <t>Bradi4g10860</t>
  </si>
  <si>
    <t>Bradi1g44730</t>
  </si>
  <si>
    <t>protein creg1</t>
  </si>
  <si>
    <t>GO:0010181;GO:0016491;GO:0055114;GO:0006661;GO:0005773</t>
  </si>
  <si>
    <t>FMN binding;oxidation-reduction process;vacuole;phosphatidylinositol biosynthetic process;oxidoreductase activity</t>
  </si>
  <si>
    <t>Bradi1g02560</t>
  </si>
  <si>
    <t>GO:0009506;GO:0007165;GO:0006952;GO:0004871;GO:0046658</t>
  </si>
  <si>
    <t>signal transducer activity;signal transduction;plasmodesma;defense response;anchored component of plasma membrane</t>
  </si>
  <si>
    <t>Bradi2g38290</t>
  </si>
  <si>
    <t>Bradi4g23710</t>
  </si>
  <si>
    <t>zinc finger protein zic 2-like</t>
  </si>
  <si>
    <t>Bradi4g09320</t>
  </si>
  <si>
    <t>selenoprotein h-like</t>
  </si>
  <si>
    <t>Bradi4g12800</t>
  </si>
  <si>
    <t>GO:0031224</t>
  </si>
  <si>
    <t>intrinsic component of membrane</t>
  </si>
  <si>
    <t>Bradi3g04900</t>
  </si>
  <si>
    <t>ubiquitin thioesterase otu1</t>
  </si>
  <si>
    <t>GO:0006508;GO:0005829;GO:0008233</t>
  </si>
  <si>
    <t>cytosol;peptidase activity;proteolysis</t>
  </si>
  <si>
    <t>Bradi2g07570</t>
  </si>
  <si>
    <t>GO:0005525;GO:0006913;GO:0004767;GO:0007264;GO:0003924;GO:0016020;GO:0006886;GO:0005622;GO:0006687</t>
  </si>
  <si>
    <t>membrane;GTP binding;glycosphingolipid metabolic process;small GTPase mediated signal transduction;sphingomyelin phosphodiesterase activity;nucleocytoplasmic transport;intracellular;GTPase activity;intracellular protein transport</t>
  </si>
  <si>
    <t>Bradi3g15370</t>
  </si>
  <si>
    <t>kinesin-like protein</t>
  </si>
  <si>
    <t>Bradi1g66250</t>
  </si>
  <si>
    <t>PREDICTED: uncharacterized protein LOC100846849 isoform X1</t>
  </si>
  <si>
    <t>Bradi2g08540</t>
  </si>
  <si>
    <t>transcription factor bhlh149-like</t>
  </si>
  <si>
    <t>GO:0005739;GO:0046983</t>
  </si>
  <si>
    <t>protein dimerization activity;mitochondrion</t>
  </si>
  <si>
    <t>Bradi1g41830</t>
  </si>
  <si>
    <t>peptide methionine sulfoxide reductase chloroplastic</t>
  </si>
  <si>
    <t>GO:0009570;GO:0030091;GO:0006979;GO:0055114;GO:0033743</t>
  </si>
  <si>
    <t>protein repair;oxidation-reduction process;chloroplast stroma;peptide-methionine (R)-S-oxide reductase activity;response to oxidative stress</t>
  </si>
  <si>
    <t>Bradi2g62370</t>
  </si>
  <si>
    <t>Bradi1g59120</t>
  </si>
  <si>
    <t>Bradi3g47660</t>
  </si>
  <si>
    <t>PREDICTED: uncharacterized protein LOC100825014</t>
  </si>
  <si>
    <t>Bradi4g37170</t>
  </si>
  <si>
    <t>cylicin-2-like isoform x1</t>
  </si>
  <si>
    <t>Bradi2g20320</t>
  </si>
  <si>
    <t>single-stranded dna-binding mitochondrial-like</t>
  </si>
  <si>
    <t>GO:0006260;GO:0019243;GO:0005739;GO:0003697</t>
  </si>
  <si>
    <t>single-stranded DNA binding;methylglyoxal catabolic process to D-lactate via S-lactoyl-glutathione;DNA replication;mitochondrion</t>
  </si>
  <si>
    <t>Bradi3g50850</t>
  </si>
  <si>
    <t>probable lipid phosphate phosphatase beta</t>
  </si>
  <si>
    <t>Bradi1g62360</t>
  </si>
  <si>
    <t>Bradi5g07925</t>
  </si>
  <si>
    <t>b3 domain-containing protein os04g0386900-like</t>
  </si>
  <si>
    <t>GO:0005634;GO:0003677;GO:0006355;GO:0009536</t>
  </si>
  <si>
    <t>plastid;nucleus;DNA binding;regulation of transcription, DNA-templated</t>
  </si>
  <si>
    <t>Bradi5g02165</t>
  </si>
  <si>
    <t>Bradi1g05037</t>
  </si>
  <si>
    <t>transcription factor bhlh79-like isoform x1</t>
  </si>
  <si>
    <t>Bradi5g01270</t>
  </si>
  <si>
    <t>PREDICTED: uncharacterized protein LOC100844336</t>
  </si>
  <si>
    <t>Bradi3g21466</t>
  </si>
  <si>
    <t>PREDICTED: uncharacterized protein LOC104583609</t>
  </si>
  <si>
    <t>Bradi1g28830</t>
  </si>
  <si>
    <t>pleckstrin homology domain-containing family a member 8-like</t>
  </si>
  <si>
    <t>GO:0051861;GO:0005737;GO:0017089;GO:0046836</t>
  </si>
  <si>
    <t>cytoplasm;glycolipid transporter activity;glycolipid binding;glycolipid transport</t>
  </si>
  <si>
    <t>Bradi1g14181</t>
  </si>
  <si>
    <t>Bradi1g27153</t>
  </si>
  <si>
    <t>GO:0005789;GO:0005525;GO:0006913;GO:0006888;GO:0003924;GO:0008152;GO:0032482;GO:0016023;GO:0006886;GO:0005773;GO:0005886;GO:0032588</t>
  </si>
  <si>
    <t>endoplasmic reticulum membrane;cytoplasmic vesicle;GTP binding;vacuole;plasma membrane;ER to Golgi vesicle-mediated transport;Rab protein signal transduction;nucleocytoplasmic transport;metabolic process;trans-Golgi network membrane;GTPase activity;intracellular protein transport</t>
  </si>
  <si>
    <t>Cellular Component;Cellular Component;Cellular Component;Cellular Component;Cellular Component;Molecular Function;Molecular Function;Biological Process;Biological Process;Biological Process;Biological Process;Biological Process</t>
  </si>
  <si>
    <t>Bradi1g43200</t>
  </si>
  <si>
    <t>uncharacterized loc100275732</t>
  </si>
  <si>
    <t>Bradi3g54253</t>
  </si>
  <si>
    <t>Bradi2g14490</t>
  </si>
  <si>
    <t>light stress-responsive one-helix</t>
  </si>
  <si>
    <t>GO:0009736</t>
  </si>
  <si>
    <t>cytokinin-activated signaling pathway</t>
  </si>
  <si>
    <t>Bradi1g52250</t>
  </si>
  <si>
    <t>Bradi1g22094</t>
  </si>
  <si>
    <t>Bradi3g49120</t>
  </si>
  <si>
    <t>pleckstrin homology domain family a</t>
  </si>
  <si>
    <t>GO:0051861;GO:0009651;GO:0007030;GO:0006816;GO:0005829;GO:0017089;GO:0046836;GO:0005886;GO:0009536</t>
  </si>
  <si>
    <t>glycolipid transporter activity;plastid;glycolipid binding;response to salt stress;cytosol;plasma membrane;calcium ion transport;Golgi organization;glycolipid transport</t>
  </si>
  <si>
    <t>Bradi5g20530</t>
  </si>
  <si>
    <t>PREDICTED: uncharacterized protein LOC100823337 isoform X1</t>
  </si>
  <si>
    <t>Bradi1g75877</t>
  </si>
  <si>
    <t>cyclin dependent kinase inhibitor</t>
  </si>
  <si>
    <t>GO:0007050;GO:0005634;GO:0004861;GO:0071901</t>
  </si>
  <si>
    <t>cyclin-dependent protein serine/threonine kinase inhibitor activity;negative regulation of protein serine/threonine kinase activity;nucleus;cell cycle arrest</t>
  </si>
  <si>
    <t>Bradi3g52740</t>
  </si>
  <si>
    <t>GO:0000287;GO:0004427;GO:0006119;GO:0005737</t>
  </si>
  <si>
    <t>cytoplasm;magnesium ion binding;oxidative phosphorylation;inorganic diphosphatase activity</t>
  </si>
  <si>
    <t>Bradi1g13700</t>
  </si>
  <si>
    <t>uncharacterized loc100277525</t>
  </si>
  <si>
    <t>Bradi1g10416</t>
  </si>
  <si>
    <t>transmembrane and coiled-coil domain-containing 1-like</t>
  </si>
  <si>
    <t>Bradi1g78200</t>
  </si>
  <si>
    <t>Bradi4g44850</t>
  </si>
  <si>
    <t>lob domain-containing protein 12-like</t>
  </si>
  <si>
    <t>GO:0003677;GO:0009965</t>
  </si>
  <si>
    <t>leaf morphogenesis;DNA binding</t>
  </si>
  <si>
    <t>Bradi2g37810</t>
  </si>
  <si>
    <t>GO:0042254;GO:0005840</t>
  </si>
  <si>
    <t>ribosome;ribosome biogenesis</t>
  </si>
  <si>
    <t>Bradi3g34102</t>
  </si>
  <si>
    <t>hypothetical protein BRADI_3g34101</t>
  </si>
  <si>
    <t>Bradi4g29846</t>
  </si>
  <si>
    <t>Bradi3g36630</t>
  </si>
  <si>
    <t>gdt1-like protein 5</t>
  </si>
  <si>
    <t>Bradi2g08110</t>
  </si>
  <si>
    <t>Bradi2g17266</t>
  </si>
  <si>
    <t>probable histone chaperone asf1a</t>
  </si>
  <si>
    <t>Bradi3g03532</t>
  </si>
  <si>
    <t>activator of 90 kda heat shock protein atpase</t>
  </si>
  <si>
    <t>GO:0032781;GO:0051087;GO:0001671</t>
  </si>
  <si>
    <t>positive regulation of ATPase activity;ATPase activator activity;chaperone binding</t>
  </si>
  <si>
    <t>Bradi5g19358</t>
  </si>
  <si>
    <t>histone H4 [Zea mays]</t>
  </si>
  <si>
    <t>GO:0005794;GO:0045653;GO:0000786;GO:0005730;GO:0005774;GO:0006336;GO:0051290;GO:0000784;GO:0005886;GO:0009579;GO:0044822;GO:0006335;GO:0009414;GO:0003677;GO:0009507;GO:0009506;GO:0070062;GO:0042393;GO:0046982;GO:0005829</t>
  </si>
  <si>
    <t>protein heterodimerization activity;negative regulation of megakaryocyte differentiation;response to water deprivation;cytosol;plasma membrane;nuclear chromosome, telomeric region;vacuolar membrane;DNA binding;Golgi apparatus;extracellular exosome;chloroplast;histone binding;plasmodesma;nucleosome;nucleolus;DNA replication-independent nucleosome assembly;thylakoid;DNA replication-dependent nucleosome assembly;RNA binding;protein heterotetramerization</t>
  </si>
  <si>
    <t>Cellular Component;Cellular Component;Cellular Component;Cellular Component;Cellular Component;Cellular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</t>
  </si>
  <si>
    <t>Bradi3g01930</t>
  </si>
  <si>
    <t>rac-like gtp-binding protein 6</t>
  </si>
  <si>
    <t>GO:0005525;GO:0005515;GO:0005737;GO:0007264;GO:0015031;GO:0005886</t>
  </si>
  <si>
    <t>cytoplasm;protein transport;GTP binding;plasma membrane;small GTPase mediated signal transduction;protein binding</t>
  </si>
  <si>
    <t>Bradi3g13810</t>
  </si>
  <si>
    <t>40s ribosomal protein s13</t>
  </si>
  <si>
    <t>Bradi2g61070</t>
  </si>
  <si>
    <t>probable nadph:quinone oxidoreductase 1</t>
  </si>
  <si>
    <t>Bradi1g67100</t>
  </si>
  <si>
    <t>lim domain-containing protein</t>
  </si>
  <si>
    <t>Bradi2g18780</t>
  </si>
  <si>
    <t>hydrogen-transporting atp rotational mechanism</t>
  </si>
  <si>
    <t>Bradi3g35150</t>
  </si>
  <si>
    <t>Bradi1g62385</t>
  </si>
  <si>
    <t>Bradi4g15350</t>
  </si>
  <si>
    <t>h aca ribonucleoprotein complex subunit 1-like protein 1</t>
  </si>
  <si>
    <t>GO:0031429;GO:0001510;GO:0001522;GO:0003723;GO:0034968;GO:0009909;GO:0005829;GO:0019013;GO:0042991;GO:0006364;GO:0009535</t>
  </si>
  <si>
    <t>transcription factor import into nucleus;pseudouridine synthesis;histone lysine methylation;cytosol;regulation of flower development;viral nucleocapsid;rRNA processing;box H/ACA snoRNP complex;RNA binding;RNA methylation;chloroplast thylakoid membrane</t>
  </si>
  <si>
    <t>Bradi2g07090</t>
  </si>
  <si>
    <t>glycine-rich protein 2-like</t>
  </si>
  <si>
    <t>Bradi1g22073</t>
  </si>
  <si>
    <t>65-kda microtubule-associated protein 3 isoform x1</t>
  </si>
  <si>
    <t>GO:0043933;GO:0050794;GO:0007010;GO:0022402;GO:1902589</t>
  </si>
  <si>
    <t>cell cycle process;cytoskeleton organization;single-organism organelle organization;macromolecular complex subunit organization;regulation of cellular process</t>
  </si>
  <si>
    <t>Bradi1g69176</t>
  </si>
  <si>
    <t>Bradi4g09610</t>
  </si>
  <si>
    <t>GO:0005623;GO:0008430;GO:0045454</t>
  </si>
  <si>
    <t>selenium binding;cell redox homeostasis;cell</t>
  </si>
  <si>
    <t>Bradi5g14540</t>
  </si>
  <si>
    <t>uncharacterized loc100277137</t>
  </si>
  <si>
    <t>Bradi1g13170</t>
  </si>
  <si>
    <t>Bradi2g23641</t>
  </si>
  <si>
    <t>Bradi4g06441</t>
  </si>
  <si>
    <t>dna replication complex gins protein psf1</t>
  </si>
  <si>
    <t>GO:0006270;GO:0009507;GO:0000811</t>
  </si>
  <si>
    <t>DNA replication initiation;chloroplast;GINS complex</t>
  </si>
  <si>
    <t>Bradi4g30230</t>
  </si>
  <si>
    <t>mini zinc finger 3</t>
  </si>
  <si>
    <t>Bradi1g70790</t>
  </si>
  <si>
    <t>fad-linked sulfhydryl oxidase erv1</t>
  </si>
  <si>
    <t>GO:0042802;GO:0050660;GO:0055114;GO:0016972</t>
  </si>
  <si>
    <t>oxidation-reduction process;identical protein binding;flavin adenine dinucleotide binding;thiol oxidase activity</t>
  </si>
  <si>
    <t>Bradi3g10920</t>
  </si>
  <si>
    <t>motile sperm domain-containing protein 2</t>
  </si>
  <si>
    <t>GO:0000166;GO:0009507;GO:0016491;GO:0005739;GO:0055114</t>
  </si>
  <si>
    <t>oxidation-reduction process;chloroplast;oxidoreductase activity;mitochondrion;nucleotide binding</t>
  </si>
  <si>
    <t>Bradi5g19090</t>
  </si>
  <si>
    <t>protein fatty acid export chloroplastic</t>
  </si>
  <si>
    <t>GO:0016020;GO:0016310;GO:0016301;GO:0009536</t>
  </si>
  <si>
    <t>plastid;membrane;kinase activity;phosphorylation</t>
  </si>
  <si>
    <t>Bradi2g22991</t>
  </si>
  <si>
    <t>Bradi3g09441</t>
  </si>
  <si>
    <t>Bradi1g63760</t>
  </si>
  <si>
    <t>Bradi2g19680</t>
  </si>
  <si>
    <t>cyclic phosphodiesterase-like</t>
  </si>
  <si>
    <t>GO:0008152;GO:0004112;GO:0016874</t>
  </si>
  <si>
    <t>cyclic-nucleotide phosphodiesterase activity;ligase activity;metabolic process</t>
  </si>
  <si>
    <t>Bradi1g08627</t>
  </si>
  <si>
    <t>protein kinase dsk1</t>
  </si>
  <si>
    <t>GO:0005524;GO:0051707;GO:0009069;GO:0004674;GO:0006468;GO:0050789</t>
  </si>
  <si>
    <t>protein serine/threonine kinase activity;regulation of biological process;serine family amino acid metabolic process;protein phosphorylation;ATP binding;response to other organism</t>
  </si>
  <si>
    <t>Bradi2g53120</t>
  </si>
  <si>
    <t>GO:0004867;GO:0016023</t>
  </si>
  <si>
    <t>cytoplasmic vesicle;serine-type endopeptidase inhibitor activity</t>
  </si>
  <si>
    <t>Bradi3g41350</t>
  </si>
  <si>
    <t>GO:0006869;GO:0016023;GO:0046658</t>
  </si>
  <si>
    <t>cytoplasmic vesicle;lipid transport;anchored component of plasma membrane</t>
  </si>
  <si>
    <t>Bradi1g20640</t>
  </si>
  <si>
    <t>GO:0005634;GO:0004127;GO:0005524;GO:0009041;GO:0009173;GO:0046939;GO:0006207;GO:0004849;GO:0048046;GO:0005829;GO:0006221</t>
  </si>
  <si>
    <t>nucleotide phosphorylation;uridine kinase activity;apoplast;cytosol;'de novo' pyrimidine nucleobase biosynthetic process;nucleus;cytidylate kinase activity;uridylate kinase activity;ATP binding;pyrimidine nucleotide biosynthetic process;pyrimidine ribonucleoside monophosphate metabolic process</t>
  </si>
  <si>
    <t>Bradi2g04590</t>
  </si>
  <si>
    <t>transcription factor hy5</t>
  </si>
  <si>
    <t>Bradi2g11770</t>
  </si>
  <si>
    <t>leucine-rich repeat extensin-like protein 1</t>
  </si>
  <si>
    <t>Bradi1g55825</t>
  </si>
  <si>
    <t>Bradi2g02870</t>
  </si>
  <si>
    <t>Bradi2g31670</t>
  </si>
  <si>
    <t>Bradi3g43415</t>
  </si>
  <si>
    <t>Bradi5g20857</t>
  </si>
  <si>
    <t>peptidyl-trna hydrolase ptrhd1</t>
  </si>
  <si>
    <t>Bradi4g15000</t>
  </si>
  <si>
    <t>adp-ribosylation factor-like protein 5</t>
  </si>
  <si>
    <t>GO:0005525;GO:0016192;GO:0007033;GO:0007264;GO:0007030;GO:0006623;GO:0005622;GO:0005886</t>
  </si>
  <si>
    <t>GTP binding;vacuole organization;plasma membrane;Golgi organization;small GTPase mediated signal transduction;intracellular;protein targeting to vacuole;vesicle-mediated transport</t>
  </si>
  <si>
    <t>Bradi3g45030</t>
  </si>
  <si>
    <t>cysteine and histidine-rich domain-containing protein rar1</t>
  </si>
  <si>
    <t>GO:0009817;GO:0005634;GO:0009816;GO:0008270;GO:0007229;GO:0002679;GO:0005737;GO:0051879;GO:0017048;GO:0009626;GO:0050821</t>
  </si>
  <si>
    <t>cytoplasm;defense response to bacterium, incompatible interaction;defense response to fungus, incompatible interaction;integrin-mediated signaling pathway;plant-type hypersensitive response;nucleus;Rho GTPase binding;Hsp90 protein binding;respiratory burst involved in defense response;protein stabilization;zinc ion binding</t>
  </si>
  <si>
    <t>Bradi3g58920</t>
  </si>
  <si>
    <t>wound stress protein</t>
  </si>
  <si>
    <t>Bradi3g16540</t>
  </si>
  <si>
    <t>e3 ubiquitin-protein ligase rha1b-like</t>
  </si>
  <si>
    <t>Bradi1g63685</t>
  </si>
  <si>
    <t>Bradi3g12810</t>
  </si>
  <si>
    <t>Bradi2g52940</t>
  </si>
  <si>
    <t>Bradi4g08770</t>
  </si>
  <si>
    <t>coatomer subunit zeta-2</t>
  </si>
  <si>
    <t>GO:0016192;GO:0015031;GO:0030663</t>
  </si>
  <si>
    <t>COPI-coated vesicle membrane;protein transport;vesicle-mediated transport</t>
  </si>
  <si>
    <t>Bradi3g19000</t>
  </si>
  <si>
    <t>adp-ribosylation factor 3</t>
  </si>
  <si>
    <t>GO:0005525;GO:0007264;GO:0030244;GO:0006886;GO:0005795;GO:0005886;GO:0048193</t>
  </si>
  <si>
    <t>GTP binding;plasma membrane;cellulose biosynthetic process;small GTPase mediated signal transduction;Golgi vesicle transport;Golgi stack;intracellular protein transport</t>
  </si>
  <si>
    <t>Bradi2g10220</t>
  </si>
  <si>
    <t>ubiquitin-conjugating enzyme e2 20-like</t>
  </si>
  <si>
    <t>GO:0016579;GO:0004842;GO:0016874;GO:0016567</t>
  </si>
  <si>
    <t>protein deubiquitination;protein ubiquitination;ubiquitin-protein transferase activity;ligase activity</t>
  </si>
  <si>
    <t>Bradi1g53867</t>
  </si>
  <si>
    <t>GO:0007264;GO:0006355;GO:0006886;GO:0005798;GO:0005215;GO:0006499;GO:0009734;GO:0005525;GO:0005634;GO:0003677;GO:0005768;GO:0016192;GO:0005739;GO:0005829;GO:0016004</t>
  </si>
  <si>
    <t>Golgi-associated vesicle;cytosol;small GTPase mediated signal transduction;nucleus;DNA binding;phospholipase activator activity;auxin-activated signaling pathway;mitochondrion;regulation of transcription, DNA-templated;N-terminal protein myristoylation;intracellular protein transport;transporter activity;endosome;GTP binding;vesicle-mediated transport</t>
  </si>
  <si>
    <t>Bradi2g43190</t>
  </si>
  <si>
    <t>n-alpha-acetyltransferase 50</t>
  </si>
  <si>
    <t>GO:0042967;GO:0006474;GO:0031248;GO:0004596</t>
  </si>
  <si>
    <t>N-terminal protein amino acid acetylation;protein acetyltransferase complex;peptide alpha-N-acetyltransferase activity;acyl-carrier-protein biosynthetic process</t>
  </si>
  <si>
    <t>Bradi4g17131</t>
  </si>
  <si>
    <t>Bradi3g51040</t>
  </si>
  <si>
    <t>Bradi4g31120</t>
  </si>
  <si>
    <t>adrenodoxin-like protein mitochondrial</t>
  </si>
  <si>
    <t>GO:0006118;GO:0046872;GO:0009055;GO:0005739;GO:0051537</t>
  </si>
  <si>
    <t>metal ion binding;2 iron, 2 sulfur cluster binding;electron carrier activity;obsolete electron transport;mitochondrion</t>
  </si>
  <si>
    <t>Bradi4g28970</t>
  </si>
  <si>
    <t>PREDICTED: uncharacterized protein LOC100838231</t>
  </si>
  <si>
    <t>Bradi2g25879</t>
  </si>
  <si>
    <t>Bradi1g55830</t>
  </si>
  <si>
    <t>Bradi5g12520</t>
  </si>
  <si>
    <t>Bradi4g38527</t>
  </si>
  <si>
    <t>dna polymerase epsilon subunit 3</t>
  </si>
  <si>
    <t>Bradi3g52900</t>
  </si>
  <si>
    <t>GO:0002238;GO:0005886;GO:0006950</t>
  </si>
  <si>
    <t>plasma membrane;response to stress;response to molecule of fungal origin</t>
  </si>
  <si>
    <t>Bradi1g75887</t>
  </si>
  <si>
    <t>Bradi1g71460</t>
  </si>
  <si>
    <t>GO:0009937;GO:0005515;GO:0019005;GO:0048831</t>
  </si>
  <si>
    <t>regulation of shoot system development;regulation of gibberellic acid mediated signaling pathway;SCF ubiquitin ligase complex;protein binding</t>
  </si>
  <si>
    <t>Bradi2g61649</t>
  </si>
  <si>
    <t>mucin-1 isoform X2</t>
  </si>
  <si>
    <t>Bradi2g01041</t>
  </si>
  <si>
    <t>Bradi4g38880</t>
  </si>
  <si>
    <t>peptidyl-prolyl cis-trans isomerase cyp19-3</t>
  </si>
  <si>
    <t>GO:0016018;GO:0009365;GO:0005794;GO:0000413;GO:0006364;GO:0006457;GO:0023014;GO:0000155;GO:0001510;GO:0003755;GO:0000160;GO:0005739;GO:0016020;GO:0005829</t>
  </si>
  <si>
    <t>signal transduction by protein phosphorylation;membrane;cytosol;rRNA processing;protein histidine kinase complex;phosphorelay signal transduction system;RNA methylation;mitochondrion;Golgi apparatus;peptidyl-prolyl cis-trans isomerase activity;protein peptidyl-prolyl isomerization;protein folding;phosphorelay sensor kinase activity;cyclosporin A binding</t>
  </si>
  <si>
    <t>Cellular Component;Cellular Component;Cellular Component;Cellular Component;Molecular Function;Molecular Function;Molecular Function;Biological Process;Biological Process;Biological Process;Biological Process;Biological Process;Biological Process;Cellular Component</t>
  </si>
  <si>
    <t>Bradi1g61820</t>
  </si>
  <si>
    <t>er membrane protein complex subunit 4-like</t>
  </si>
  <si>
    <t>Bradi1g76610</t>
  </si>
  <si>
    <t>PREDICTED: uncharacterized protein LOC100833354</t>
  </si>
  <si>
    <t>Bradi1g78012</t>
  </si>
  <si>
    <t>Bradi1g45240</t>
  </si>
  <si>
    <t>Bradi2g58460</t>
  </si>
  <si>
    <t>pot family domain containing expressed</t>
  </si>
  <si>
    <t>Bradi3g57970</t>
  </si>
  <si>
    <t>PREDICTED: uncharacterized protein LOC100833491</t>
  </si>
  <si>
    <t>Bradi1g37679</t>
  </si>
  <si>
    <t>Bradi2g01050</t>
  </si>
  <si>
    <t>skip interacting protein 34</t>
  </si>
  <si>
    <t>Bradi5g15750</t>
  </si>
  <si>
    <t>PREDICTED: uncharacterized protein LOC100843524</t>
  </si>
  <si>
    <t>Bradi5g07860</t>
  </si>
  <si>
    <t>Bradi1g36711</t>
  </si>
  <si>
    <t>Bradi1g60710</t>
  </si>
  <si>
    <t>cytochrome c oxidase subunit</t>
  </si>
  <si>
    <t>GO:0004129;GO:0005507;GO:0006123;GO:0009853;GO:1902600;GO:0009060;GO:0005751;GO:0009535</t>
  </si>
  <si>
    <t>photorespiration;cytochrome-c oxidase activity;hydrogen ion transmembrane transport;mitochondrial respiratory chain complex IV;copper ion binding;aerobic respiration;mitochondrial electron transport, cytochrome c to oxygen;chloroplast thylakoid membrane</t>
  </si>
  <si>
    <t>Bradi4g37597</t>
  </si>
  <si>
    <t>zinc finger protein hangover</t>
  </si>
  <si>
    <t>Bradi4g42187</t>
  </si>
  <si>
    <t>PREDICTED: uncharacterized protein LOC100841480</t>
  </si>
  <si>
    <t>Bradi4g12672</t>
  </si>
  <si>
    <t>Bradi4g33100</t>
  </si>
  <si>
    <t>PREDICTED: uncharacterized protein LOC100839041</t>
  </si>
  <si>
    <t>Bradi2g13920</t>
  </si>
  <si>
    <t>Bradi4g20884</t>
  </si>
  <si>
    <t>Os11g0251400 [Oryza sativa Japonica Group]</t>
  </si>
  <si>
    <t>Bradi1g73720</t>
  </si>
  <si>
    <t>GO:0003735;GO:0042254;GO:0005840;GO:0009536;GO:0006412</t>
  </si>
  <si>
    <t>plastid;translation;ribosome;structural constituent of ribosome;ribosome biogenesis</t>
  </si>
  <si>
    <t>Bradi2g08470</t>
  </si>
  <si>
    <t>Bradi4g02630</t>
  </si>
  <si>
    <t>Bradi1g52381</t>
  </si>
  <si>
    <t>PREDICTED: uncharacterized protein LOC100826062 isoform X1</t>
  </si>
  <si>
    <t>Bradi1g01570</t>
  </si>
  <si>
    <t>monothiol glutaredoxin- chloroplastic</t>
  </si>
  <si>
    <t>GO:0009570;GO:0015038;GO:0070838;GO:0015035;GO:0055085;GO:0015297;GO:0009055;GO:0009941;GO:0045454;GO:0006118;GO:0046872;GO:0048653;GO:0019761;GO:0055114;GO:0051537;GO:0030003</t>
  </si>
  <si>
    <t>oxidation-reduction process;metal ion binding;chloroplast envelope;glutathione disulfide oxidoreductase activity;chloroplast stroma;cell redox homeostasis;2 iron, 2 sulfur cluster binding;antiporter activity;glucosinolate biosynthetic process;electron carrier activity;anther development;transmembrane transport;divalent metal ion transport;cellular cation homeostasis;obsolete electron transport;protein disulfide oxidoreductase activity</t>
  </si>
  <si>
    <t>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</t>
  </si>
  <si>
    <t>Bradi1g77957</t>
  </si>
  <si>
    <t>Bradi1g28770</t>
  </si>
  <si>
    <t>atp synthase subunit mitochondrial</t>
  </si>
  <si>
    <t>GO:0008270;GO:0022626;GO:0015078;GO:0009853;GO:0005730;GO:0005774;GO:0080129;GO:0009535;GO:0006511;GO:0000276;GO:0005507;GO:0015986;GO:0016787;GO:0051788</t>
  </si>
  <si>
    <t>ATP synthesis coupled proton transport;copper ion binding;cytosolic ribosome;hydrogen ion transmembrane transporter activity;response to misfolded protein;vacuolar membrane;chloroplast thylakoid membrane;photorespiration;ubiquitin-dependent protein catabolic process;proteasome core complex assembly;hydrolase activity;nucleolus;mitochondrial proton-transporting ATP synthase complex, coupling factor F(o);zinc ion binding</t>
  </si>
  <si>
    <t>Bradi3g37480</t>
  </si>
  <si>
    <t>chaperone domain protein</t>
  </si>
  <si>
    <t>Bradi3g16192</t>
  </si>
  <si>
    <t>embryo defective isoform 2</t>
  </si>
  <si>
    <t>Bradi1g70653</t>
  </si>
  <si>
    <t>Bradi5g11320</t>
  </si>
  <si>
    <t>PREDICTED: uncharacterized protein LOC100832836</t>
  </si>
  <si>
    <t>Bradi1g63040</t>
  </si>
  <si>
    <t>GO:0005634;GO:0003677;GO:0008152;GO:0046983;GO:0016597</t>
  </si>
  <si>
    <t>nucleus;amino acid binding;metabolic process;DNA binding;protein dimerization activity</t>
  </si>
  <si>
    <t>Bradi1g24790</t>
  </si>
  <si>
    <t>f-box domain-containing partial</t>
  </si>
  <si>
    <t>Bradi4g35030</t>
  </si>
  <si>
    <t>transmembrane protein 97-like</t>
  </si>
  <si>
    <t>Bradi4g24287</t>
  </si>
  <si>
    <t>v-type proton atpase 16 kda proteolipid subunit</t>
  </si>
  <si>
    <t>GO:0006119;GO:0015991;GO:0016021;GO:0016023;GO:0033179;GO:0008553;GO:0005774</t>
  </si>
  <si>
    <t>proton-transporting V-type ATPase, V0 domain;ATP hydrolysis coupled proton transport;cytoplasmic vesicle;vacuolar membrane;integral component of membrane;hydrogen-exporting ATPase activity, phosphorylative mechanism;oxidative phosphorylation</t>
  </si>
  <si>
    <t>Bradi4g41560</t>
  </si>
  <si>
    <t>Bradi2g43320</t>
  </si>
  <si>
    <t>cytochrome c oxidase subunit 5b-like</t>
  </si>
  <si>
    <t>GO:0004129;GO:0006123;GO:1902600;GO:0009060;GO:0005751;GO:0016787</t>
  </si>
  <si>
    <t>cytochrome-c oxidase activity;hydrogen ion transmembrane transport;hydrolase activity;mitochondrial respiratory chain complex IV;aerobic respiration;mitochondrial electron transport, cytochrome c to oxygen</t>
  </si>
  <si>
    <t>Bradi1g42030</t>
  </si>
  <si>
    <t>transcription regulator</t>
  </si>
  <si>
    <t>GO:0009507;GO:0019243;GO:0005739</t>
  </si>
  <si>
    <t>methylglyoxal catabolic process to D-lactate via S-lactoyl-glutathione;chloroplast;mitochondrion</t>
  </si>
  <si>
    <t>Bradi5g00912</t>
  </si>
  <si>
    <t>Bradi4g27970</t>
  </si>
  <si>
    <t>iron-sulfur assembly mitochondrial</t>
  </si>
  <si>
    <t>GO:0019243;GO:0005739;GO:0005198;GO:0051536;GO:0016226</t>
  </si>
  <si>
    <t>iron-sulfur cluster binding;iron-sulfur cluster assembly;methylglyoxal catabolic process to D-lactate via S-lactoyl-glutathione;structural molecule activity;mitochondrion</t>
  </si>
  <si>
    <t>Bradi3g53450</t>
  </si>
  <si>
    <t>glucosamine 6-phosphate n-acetyltransferase</t>
  </si>
  <si>
    <t>GO:0005789;GO:0048364;GO:0042967;GO:0006045;GO:0004343;GO:0006048</t>
  </si>
  <si>
    <t>glucosamine 6-phosphate N-acetyltransferase activity;N-acetylglucosamine biosynthetic process;root development;endoplasmic reticulum membrane;UDP-N-acetylglucosamine biosynthetic process;acyl-carrier-protein biosynthetic process</t>
  </si>
  <si>
    <t>Bradi1g77690</t>
  </si>
  <si>
    <t>probable rna-binding protein eif1ad</t>
  </si>
  <si>
    <t>GO:0006626;GO:0003743;GO:0005840;GO:0006446</t>
  </si>
  <si>
    <t>protein targeting to mitochondrion;ribosome;regulation of translational initiation;translation initiation factor activity</t>
  </si>
  <si>
    <t>Bradi3g14610</t>
  </si>
  <si>
    <t>PREDICTED: uncharacterized protein LOC100830034</t>
  </si>
  <si>
    <t>Bradi1g66360</t>
  </si>
  <si>
    <t>Bradi4g04200</t>
  </si>
  <si>
    <t>PREDICTED: uncharacterized protein LOC100822077</t>
  </si>
  <si>
    <t>Bradi1g51120</t>
  </si>
  <si>
    <t>cytochrome c oxidase subunit 5b- mitochondrial-like</t>
  </si>
  <si>
    <t>Bradi4g31508</t>
  </si>
  <si>
    <t>Bradi3g44235</t>
  </si>
  <si>
    <t>Bradi3g34580</t>
  </si>
  <si>
    <t>ribosomal protein l35 containing expressed</t>
  </si>
  <si>
    <t>Bradi2g23207</t>
  </si>
  <si>
    <t>probable 39s ribosomal protein mitochondrial</t>
  </si>
  <si>
    <t>Bradi4g35130</t>
  </si>
  <si>
    <t>adrenodoxin-like mitochondrial</t>
  </si>
  <si>
    <t>GO:0009507;GO:0006118;GO:0009055;GO:0005739;GO:0009853;GO:0051536;GO:0009735;GO:0080129;GO:0006511;GO:0051788</t>
  </si>
  <si>
    <t>iron-sulfur cluster binding;photorespiration;ubiquitin-dependent protein catabolic process;chloroplast;proteasome core complex assembly;response to cytokinin;response to misfolded protein;electron carrier activity;obsolete electron transport;mitochondrion</t>
  </si>
  <si>
    <t>Bradi2g57580</t>
  </si>
  <si>
    <t>uncharacterized loc100277515</t>
  </si>
  <si>
    <t>Bradi1g66370</t>
  </si>
  <si>
    <t>Bradi2g37327</t>
  </si>
  <si>
    <t>Bradi4g04720</t>
  </si>
  <si>
    <t>GO:0005634;GO:0005667;GO:0003700;GO:0016192;GO:0046982;GO:0045893;GO:0043565;GO:0045449;GO:2000693;GO:0006623;GO:0009536</t>
  </si>
  <si>
    <t>protein heterodimerization activity;transcription factor activity, sequence-specific DNA binding;plastid;sequence-specific DNA binding;transcription factor complex;nucleus;positive regulation of seed maturation;positive regulation of transcription, DNA-templated;protein targeting to vacuole;vesicle-mediated transport;regulation of transcription, DNA-templated</t>
  </si>
  <si>
    <t>Bradi5g21630</t>
  </si>
  <si>
    <t>GO:0001510;GO:0034968;GO:0003735;GO:0009909;GO:0022627;GO:0042254;GO:0006412</t>
  </si>
  <si>
    <t>cytosolic small ribosomal subunit;histone lysine methylation;regulation of flower development;translation;RNA methylation;structural constituent of ribosome;ribosome biogenesis</t>
  </si>
  <si>
    <t>Bradi2g15950</t>
  </si>
  <si>
    <t>PREDICTED: uncharacterized protein LOC100835838</t>
  </si>
  <si>
    <t>GO:0009073;GO:0010207;GO:0045893;GO:0009536;GO:0016226</t>
  </si>
  <si>
    <t>photosystem II assembly;iron-sulfur cluster assembly;aromatic amino acid family biosynthetic process;plastid;positive regulation of transcription, DNA-templated</t>
  </si>
  <si>
    <t>Bradi2g22787</t>
  </si>
  <si>
    <t>hypothetical protein BRADI_4g37338, partial</t>
  </si>
  <si>
    <t>Bradi1g66731</t>
  </si>
  <si>
    <t>uncharacterized loc100278842</t>
  </si>
  <si>
    <t>Bradi1g06550</t>
  </si>
  <si>
    <t>Bradi2g00510</t>
  </si>
  <si>
    <t>Bradi4g15153</t>
  </si>
  <si>
    <t>epidermal patterning factor-like protein 4</t>
  </si>
  <si>
    <t>Bradi1g68025</t>
  </si>
  <si>
    <t>Bradi4g05410</t>
  </si>
  <si>
    <t>stress responsive protein</t>
  </si>
  <si>
    <t>Bradi5g14070</t>
  </si>
  <si>
    <t>PREDICTED: uncharacterized protein ycf20</t>
  </si>
  <si>
    <t>GO:0010196;GO:0009507</t>
  </si>
  <si>
    <t>chloroplast;nonphotochemical quenching</t>
  </si>
  <si>
    <t>Bradi1g11120</t>
  </si>
  <si>
    <t>phospholipase a2 homolog 3-like</t>
  </si>
  <si>
    <t>GO:0004623;GO:0005509;GO:0009395;GO:0005576</t>
  </si>
  <si>
    <t>phospholipase A2 activity;extracellular region;phospholipid catabolic process;calcium ion binding</t>
  </si>
  <si>
    <t>Bradi5g13910</t>
  </si>
  <si>
    <t>mitotic spindle checkpoint protein mad2</t>
  </si>
  <si>
    <t>GO:0005635;GO:0007094;GO:0008283;GO:0051510;GO:0005828;GO:0010369;GO:0016572;GO:0042023;GO:0043248;GO:0051788</t>
  </si>
  <si>
    <t>kinetochore microtubule;regulation of unidimensional cell growth;cell proliferation;nuclear envelope;mitotic spindle assembly checkpoint;chromocenter;proteasome assembly;response to misfolded protein;histone phosphorylation;DNA endoreduplication</t>
  </si>
  <si>
    <t>Cellular Component;Cellular Component;Cellular Component;Biological Process;Biological Process;Biological Process;Biological Process;Biological Process;Biological Process;Biological Process</t>
  </si>
  <si>
    <t>Bradi2g00530</t>
  </si>
  <si>
    <t>Bradi2g30905</t>
  </si>
  <si>
    <t>Bradi1g75660</t>
  </si>
  <si>
    <t>GO:0006626;GO:0003735;GO:0006354;GO:0042254;GO:0005840;GO:0006412</t>
  </si>
  <si>
    <t>DNA-templated transcription, elongation;translation;protein targeting to mitochondrion;ribosome;structural constituent of ribosome;ribosome biogenesis</t>
  </si>
  <si>
    <t>Bradi4g28560</t>
  </si>
  <si>
    <t>Bradi2g33590</t>
  </si>
  <si>
    <t>60s ribosomal protein l18a-like protein</t>
  </si>
  <si>
    <t>Bradi1g09042</t>
  </si>
  <si>
    <t>calmodulin 4</t>
  </si>
  <si>
    <t>GO:0005634;GO:0003677;GO:0032440;GO:0046982;GO:0005509;GO:0055114;GO:0000786</t>
  </si>
  <si>
    <t>protein heterodimerization activity;oxidation-reduction process;2-alkenal reductase [NAD(P)] activity;nucleosome;nucleus;DNA binding;calcium ion binding</t>
  </si>
  <si>
    <t>Bradi3g56527</t>
  </si>
  <si>
    <t>Bradi4g06670</t>
  </si>
  <si>
    <t>upstream activation factor subunit spp27-like</t>
  </si>
  <si>
    <t>Bradi2g27760</t>
  </si>
  <si>
    <t>Bradi2g16770</t>
  </si>
  <si>
    <t>Bradi4g08690</t>
  </si>
  <si>
    <t>Bradi3g21461</t>
  </si>
  <si>
    <t>Bradi3g53900</t>
  </si>
  <si>
    <t>spindle and kinetochore-associated protein 2</t>
  </si>
  <si>
    <t>GO:0051301;GO:0005876;GO:0045298;GO:0006261;GO:0007059;GO:0000090;GO:0007067;GO:0031110;GO:0000940;GO:0008017</t>
  </si>
  <si>
    <t>chromosome segregation;microtubule binding;spindle microtubule;mitotic nuclear division;cell division;regulation of microtubule polymerization or depolymerization;mitotic anaphase;tubulin complex;DNA-dependent DNA replication;condensed chromosome outer kinetochore</t>
  </si>
  <si>
    <t>Cellular Component;Cellular Component;Molecular Function;Biological Process;Biological Process;Biological Process;Biological Process;Biological Process;Biological Process;Cellular Component</t>
  </si>
  <si>
    <t>Bradi2g27710</t>
  </si>
  <si>
    <t>Bradi3g54520</t>
  </si>
  <si>
    <t>Bradi1g08860</t>
  </si>
  <si>
    <t>Bradi1g50821</t>
  </si>
  <si>
    <t>histone H3</t>
  </si>
  <si>
    <t>Bradi4g18820</t>
  </si>
  <si>
    <t>hva22-like protein e</t>
  </si>
  <si>
    <t>GO:0009737;GO:0016021;GO:0005783;GO:0005794;GO:0006950</t>
  </si>
  <si>
    <t>response to stress;integral component of membrane;response to abscisic acid;endoplasmic reticulum;Golgi apparatus</t>
  </si>
  <si>
    <t>Bradi2g58507</t>
  </si>
  <si>
    <t>uncharacterized loc100279124</t>
  </si>
  <si>
    <t>Bradi3g10220</t>
  </si>
  <si>
    <t>cytochrome c-type biogenesis -like mitochondrial protein</t>
  </si>
  <si>
    <t>GO:0016491;GO:0046872;GO:0009793;GO:0019243;GO:0016021;GO:0055114;GO:0043234;GO:0017004;GO:0005743</t>
  </si>
  <si>
    <t>methylglyoxal catabolic process to D-lactate via S-lactoyl-glutathione;embryo development ending in seed dormancy;oxidation-reduction process;metal ion binding;mitochondrial inner membrane;oxidoreductase activity;integral component of membrane;protein complex;cytochrome complex assembly</t>
  </si>
  <si>
    <t>Bradi1g60200</t>
  </si>
  <si>
    <t>PREDICTED: uncharacterized protein LOC100835759</t>
  </si>
  <si>
    <t>Bradi1g73161</t>
  </si>
  <si>
    <t>transcription factor ili6-like</t>
  </si>
  <si>
    <t>GO:0005634;GO:0006355;GO:0009742;GO:0080113;GO:0046983;GO:0009416</t>
  </si>
  <si>
    <t>nucleus;brassinosteroid mediated signaling pathway;response to light stimulus;protein dimerization activity;regulation of transcription, DNA-templated;regulation of seed growth</t>
  </si>
  <si>
    <t>Bradi1g32830</t>
  </si>
  <si>
    <t>Bradi3g56240</t>
  </si>
  <si>
    <t>h aca ribonucleoprotein complex subunit 2-like protein</t>
  </si>
  <si>
    <t>GO:0001510;GO:0031118;GO:0030515;GO:0034968;GO:0009909;GO:0009165;GO:0019013;GO:0005730;GO:0005732</t>
  </si>
  <si>
    <t>nucleotide biosynthetic process;histone lysine methylation;regulation of flower development;viral nucleocapsid;rRNA pseudouridine synthesis;nucleolus;small nucleolar ribonucleoprotein complex;RNA methylation;snoRNA binding</t>
  </si>
  <si>
    <t>Bradi4g40100</t>
  </si>
  <si>
    <t>cytochrome b5-like</t>
  </si>
  <si>
    <t>GO:0046872;GO:0020037</t>
  </si>
  <si>
    <t>metal ion binding;heme binding</t>
  </si>
  <si>
    <t>Bradi4g28930</t>
  </si>
  <si>
    <t>rna-binding protein raly-like isoform x2</t>
  </si>
  <si>
    <t>Bradi1g66380</t>
  </si>
  <si>
    <t>Bradi2g38380</t>
  </si>
  <si>
    <t>Bradi1g64020</t>
  </si>
  <si>
    <t>Bradi5g16340</t>
  </si>
  <si>
    <t>coiled-coil-helix-coiled-coil-helix domain-containing protein 4</t>
  </si>
  <si>
    <t>GO:0006626;GO:0005777;GO:0006625;GO:0005739</t>
  </si>
  <si>
    <t>protein targeting to peroxisome;protein targeting to mitochondrion;peroxisome;mitochondrion</t>
  </si>
  <si>
    <t>Bradi2g10790</t>
  </si>
  <si>
    <t>GO:0008171;GO:0005509;GO:0032259</t>
  </si>
  <si>
    <t>O-methyltransferase activity;methylation;calcium ion binding</t>
  </si>
  <si>
    <t>Bradi1g11220</t>
  </si>
  <si>
    <t>microsomal glutathione s-transferase 3-like</t>
  </si>
  <si>
    <t>GO:0006888;GO:0016020;GO:0008152;GO:0005783;GO:0005794;GO:0016023;GO:0016740;GO:0005773</t>
  </si>
  <si>
    <t>membrane;cytoplasmic vesicle;transferase activity;vacuole;ER to Golgi vesicle-mediated transport;metabolic process;endoplasmic reticulum;Golgi apparatus</t>
  </si>
  <si>
    <t>Bradi1g39270</t>
  </si>
  <si>
    <t>ubiquitin-conjugating enzyme e2 28</t>
  </si>
  <si>
    <t>GO:0004842;GO:0016874;GO:0006511;GO:0016567</t>
  </si>
  <si>
    <t>ubiquitin-dependent protein catabolic process;protein ubiquitination;ubiquitin-protein transferase activity;ligase activity</t>
  </si>
  <si>
    <t>Bradi4g06010</t>
  </si>
  <si>
    <t>histone h2ax</t>
  </si>
  <si>
    <t>Bradi3g16400</t>
  </si>
  <si>
    <t>protein lsd1</t>
  </si>
  <si>
    <t>GO:0005634;GO:0034051;GO:0045595</t>
  </si>
  <si>
    <t>negative regulation of plant-type hypersensitive response;nucleus;regulation of cell differentiation</t>
  </si>
  <si>
    <t>Bradi1g13250</t>
  </si>
  <si>
    <t>protein disulfide-isomerase lqy1 isoform x2</t>
  </si>
  <si>
    <t>GO:0031072;GO:0005739;GO:0051082</t>
  </si>
  <si>
    <t>heat shock protein binding;unfolded protein binding;mitochondrion</t>
  </si>
  <si>
    <t>Bradi3g43800</t>
  </si>
  <si>
    <t>50s ribosomal protein l27</t>
  </si>
  <si>
    <t>Bradi2g41770</t>
  </si>
  <si>
    <t>protein hir1-like</t>
  </si>
  <si>
    <t>Bradi1g71700</t>
  </si>
  <si>
    <t>Bradi5g14840</t>
  </si>
  <si>
    <t>ergosterol biosynthetic protein 28</t>
  </si>
  <si>
    <t>GO:0005739;GO:0016021;GO:0019745</t>
  </si>
  <si>
    <t>pentacyclic triterpenoid biosynthetic process;integral component of membrane;mitochondrion</t>
  </si>
  <si>
    <t>Bradi5g08156</t>
  </si>
  <si>
    <t>Bradi2g38163</t>
  </si>
  <si>
    <t>PREDICTED: uncharacterized protein At4g08330, chloroplastic-like</t>
  </si>
  <si>
    <t>Bradi2g15800</t>
  </si>
  <si>
    <t>nuclear transcription factor y subunit b-4-like isoform x1</t>
  </si>
  <si>
    <t>GO:0005634;GO:0046982;GO:0006355;GO:0043565</t>
  </si>
  <si>
    <t>protein heterodimerization activity;sequence-specific DNA binding;nucleus;regulation of transcription, DNA-templated</t>
  </si>
  <si>
    <t>Bradi4g31600</t>
  </si>
  <si>
    <t>oxidoreductase transition metal ion binding protein</t>
  </si>
  <si>
    <t>Bradi4g04658</t>
  </si>
  <si>
    <t>Bradi2g33630</t>
  </si>
  <si>
    <t>Bradi2g54540</t>
  </si>
  <si>
    <t>Bradi3g26880</t>
  </si>
  <si>
    <t>histone h2a variant 1</t>
  </si>
  <si>
    <t>Bradi4g27627</t>
  </si>
  <si>
    <t>chromosome transmission fidelity protein 8</t>
  </si>
  <si>
    <t>Bradi3g51290</t>
  </si>
  <si>
    <t>PREDICTED: uncharacterized protein LOC100844590</t>
  </si>
  <si>
    <t>Bradi4g13227</t>
  </si>
  <si>
    <t>protein elf4-like 4-like</t>
  </si>
  <si>
    <t>Bradi1g07880</t>
  </si>
  <si>
    <t>upstream activation factor subunit uaf30</t>
  </si>
  <si>
    <t>Bradi4g37020</t>
  </si>
  <si>
    <t>auxin-responsive protein saur36-like</t>
  </si>
  <si>
    <t>Bradi1g05996</t>
  </si>
  <si>
    <t>Bradi4g32698</t>
  </si>
  <si>
    <t>arabinogalactan protein 1</t>
  </si>
  <si>
    <t>Bradi1g48661</t>
  </si>
  <si>
    <t>Bradi2g25613</t>
  </si>
  <si>
    <t>small edrk-rich factor 2</t>
  </si>
  <si>
    <t>Bradi2g39170</t>
  </si>
  <si>
    <t>rab5-interacting family protein</t>
  </si>
  <si>
    <t>GO:0009507;GO:0005739</t>
  </si>
  <si>
    <t>chloroplast;mitochondrion</t>
  </si>
  <si>
    <t>Bradi1g61090</t>
  </si>
  <si>
    <t>40s ribosomal protein s9-2</t>
  </si>
  <si>
    <t>Bradi2g52121</t>
  </si>
  <si>
    <t>Bradi3g45290</t>
  </si>
  <si>
    <t>GO:0008283;GO:0005634;GO:0003677;GO:0046982;GO:0000786;GO:0009536</t>
  </si>
  <si>
    <t>protein heterodimerization activity;plastid;cell proliferation;nucleosome;nucleus;DNA binding</t>
  </si>
  <si>
    <t>Bradi4g07840</t>
  </si>
  <si>
    <t>Bradi2g24080</t>
  </si>
  <si>
    <t>Bradi2g18410</t>
  </si>
  <si>
    <t>Bradi2g27720</t>
  </si>
  <si>
    <t>Bradi1g45872</t>
  </si>
  <si>
    <t>Bradi3g60557</t>
  </si>
  <si>
    <t>Bradi3g48660</t>
  </si>
  <si>
    <t>Bradi1g25390</t>
  </si>
  <si>
    <t>probable histone</t>
  </si>
  <si>
    <t>GO:0008283;GO:0005634;GO:0003677;GO:0046982;GO:0000786</t>
  </si>
  <si>
    <t>protein heterodimerization activity;cell proliferation;nucleosome;nucleus;DNA binding</t>
  </si>
  <si>
    <t>Bradi1g25400</t>
  </si>
  <si>
    <t>Bradi1g03510</t>
  </si>
  <si>
    <t>bowman-birk type trypsin inhibitor-like</t>
  </si>
  <si>
    <t>GO:0004867;GO:0010951;GO:0016023;GO:0005576</t>
  </si>
  <si>
    <t>cytoplasmic vesicle;negative regulation of endopeptidase activity;serine-type endopeptidase inhibitor activity;extracellular region</t>
  </si>
  <si>
    <t>Bradi2g39310</t>
  </si>
  <si>
    <t>GO:0005789;GO:0046872;GO:0016021;GO:0022900;GO:0020037</t>
  </si>
  <si>
    <t>electron transport chain;endoplasmic reticulum membrane;metal ion binding;heme binding;integral component of membrane</t>
  </si>
  <si>
    <t>Bradi1g08320</t>
  </si>
  <si>
    <t>GO:0009707;GO:0046872;GO:0005739;GO:0010319;GO:0020037</t>
  </si>
  <si>
    <t>chloroplast outer membrane;metal ion binding;heme binding;stromule;mitochondrion</t>
  </si>
  <si>
    <t>Bradi1g62310</t>
  </si>
  <si>
    <t>acyl carrier protein mitochondrial-like</t>
  </si>
  <si>
    <t>GO:0009409;GO:0005759;GO:0031177;GO:0000038;GO:0006633;GO:0042335;GO:0050897</t>
  </si>
  <si>
    <t>phosphopantetheine binding;very long-chain fatty acid metabolic process;cuticle development;mitochondrial matrix;fatty acid biosynthetic process;response to cold;cobalt ion binding</t>
  </si>
  <si>
    <t>Bradi2g27962</t>
  </si>
  <si>
    <t>Bradi5g10985</t>
  </si>
  <si>
    <t>Bradi1g38321</t>
  </si>
  <si>
    <t>Bradi5g07630</t>
  </si>
  <si>
    <t>Bradi1g01000</t>
  </si>
  <si>
    <t>acyl carrier protein chloroplastic-like</t>
  </si>
  <si>
    <t>GO:0006633;GO:0009536</t>
  </si>
  <si>
    <t>plastid;fatty acid biosynthetic process</t>
  </si>
  <si>
    <t>Bradi1g58953</t>
  </si>
  <si>
    <t>Bradi2g26160</t>
  </si>
  <si>
    <t>uncharacterized loc100303855</t>
  </si>
  <si>
    <t>Bradi2g08880</t>
  </si>
  <si>
    <t>mfs18 protein precursor</t>
  </si>
  <si>
    <t>Bradi1g53880</t>
  </si>
  <si>
    <t>acyl carrier protein mitochondrial</t>
  </si>
  <si>
    <t>GO:0005759;GO:0035196;GO:0051607;GO:0006633;GO:0010267</t>
  </si>
  <si>
    <t>production of ta-siRNAs involved in RNA interference;mitochondrial matrix;fatty acid biosynthetic process;defense response to virus;production of miRNAs involved in gene silencing by miRNA</t>
  </si>
  <si>
    <t>Bradi1g62830</t>
  </si>
  <si>
    <t>60s ribosomal protein l22-2</t>
  </si>
  <si>
    <t>GO:0001510;GO:0009506;GO:0003735;GO:0042254;GO:0022625;GO:0005730;GO:0005886;GO:0006412</t>
  </si>
  <si>
    <t>cytosolic large ribosomal subunit;plasma membrane;plasmodesma;nucleolus;translation;RNA methylation;structural constituent of ribosome;ribosome biogenesis</t>
  </si>
  <si>
    <t>Bradi3g17515</t>
  </si>
  <si>
    <t>Bradi4g14175</t>
  </si>
  <si>
    <t>Bradi1g59896</t>
  </si>
  <si>
    <t>hypothetical protein BRADI_1g59901</t>
  </si>
  <si>
    <t>Bradi2g23110</t>
  </si>
  <si>
    <t>Bradi2g40890</t>
  </si>
  <si>
    <t>Bradi1g46710</t>
  </si>
  <si>
    <t>PREDICTED: uncharacterized protein LOC100841409</t>
  </si>
  <si>
    <t>Bradi2g08210</t>
  </si>
  <si>
    <t>40s ribosomal protein s15a-5-like</t>
  </si>
  <si>
    <t>Bradi4g05500</t>
  </si>
  <si>
    <t>Bradi4g36560</t>
  </si>
  <si>
    <t>Bradi1g68505</t>
  </si>
  <si>
    <t>nhp2-like protein 1</t>
  </si>
  <si>
    <t>GO:0003723;GO:0042254;GO:0005730;GO:0005840</t>
  </si>
  <si>
    <t>nucleolus;ribosome;RNA binding;ribosome biogenesis</t>
  </si>
  <si>
    <t>Bradi2g36542</t>
  </si>
  <si>
    <t>Bradi2g08490</t>
  </si>
  <si>
    <t>d-tyrosyl-trna deacylase</t>
  </si>
  <si>
    <t>GO:0016788;GO:0006418;GO:0004812;GO:0005737;GO:0019478</t>
  </si>
  <si>
    <t>cytoplasm;tRNA aminoacylation for protein translation;D-amino acid catabolic process;hydrolase activity, acting on ester bonds;aminoacyl-tRNA ligase activity</t>
  </si>
  <si>
    <t>Bradi3g13636</t>
  </si>
  <si>
    <t>PREDICTED: uncharacterized protein LOC104583529</t>
  </si>
  <si>
    <t>Bradi4g14125</t>
  </si>
  <si>
    <t>pathogenic type iii effector avirulence factor avr pt-cleavage: cleavage site protein</t>
  </si>
  <si>
    <t>Bradi4g12804</t>
  </si>
  <si>
    <t>Bradi1g11365</t>
  </si>
  <si>
    <t>dna-directed rna polymerase i subunit rpa12-like</t>
  </si>
  <si>
    <t>GO:0003676;GO:0008270;GO:0006206;GO:0003899;GO:0006351;GO:0006144;GO:0005730</t>
  </si>
  <si>
    <t>DNA-directed 5'-3' RNA polymerase activity;pyrimidine nucleobase metabolic process;transcription, DNA-templated;nucleolus;nucleic acid binding;purine nucleobase metabolic process;zinc ion binding</t>
  </si>
  <si>
    <t>Bradi2g08560</t>
  </si>
  <si>
    <t>negatively light-regulated protein</t>
  </si>
  <si>
    <t>Bradi1g36755</t>
  </si>
  <si>
    <t>Bradi1g73230</t>
  </si>
  <si>
    <t>PREDICTED: uncharacterized protein LOC100822996</t>
  </si>
  <si>
    <t>GO:0009741;GO:0009733</t>
  </si>
  <si>
    <t>response to brassinosteroid;response to auxin</t>
  </si>
  <si>
    <t>Bradi2g54731</t>
  </si>
  <si>
    <t>GO:0016023;GO:0009987;GO:0032259</t>
  </si>
  <si>
    <t>cytoplasmic vesicle;cellular process;methylation</t>
  </si>
  <si>
    <t>Bradi1g71948</t>
  </si>
  <si>
    <t>arabinogalactan protein 1-like</t>
  </si>
  <si>
    <t>Bradi3g16030</t>
  </si>
  <si>
    <t>delta dna polymerase</t>
  </si>
  <si>
    <t>Bradi1g58954</t>
  </si>
  <si>
    <t>Bradi1g42795</t>
  </si>
  <si>
    <t>Bradi2g19942</t>
  </si>
  <si>
    <t>Gamma-tubulin complex component 5</t>
  </si>
  <si>
    <t>GO:0008274;GO:0000923;GO:0005200;GO:0043015;GO:0007126;GO:0005813;GO:0051011;GO:0045298;GO:0051298;GO:0005816;GO:0031122;GO:0051415;GO:0090307</t>
  </si>
  <si>
    <t>gamma-tubulin binding;equatorial microtubule organizing center;microtubule minus-end binding;centrosome duplication;centrosome;mitotic spindle assembly;gamma-tubulin ring complex;cytoplasmic microtubule organization;structural constituent of cytoskeleton;meiotic nuclear division;spindle pole body;interphase microtubule nucleation by interphase microtubule organizing center;tubulin complex</t>
  </si>
  <si>
    <t>Cellular Component;Cellular Component;Cellular Component;Cellular Component;Molecular Function;Molecular Function;Molecular Function;Biological Process;Biological Process;Biological Process;Biological Process;Biological Process;Cellular Component</t>
  </si>
  <si>
    <t>Bradi2g53570</t>
  </si>
  <si>
    <t>type 1 non specific lipid transfer protein precursor</t>
  </si>
  <si>
    <t>Bradi1g45980</t>
  </si>
  <si>
    <t>Bradi1g65687</t>
  </si>
  <si>
    <t>cytochrome c oxidase assembly protein mitochondrial-like</t>
  </si>
  <si>
    <t>GO:0031966</t>
  </si>
  <si>
    <t>mitochondrial membrane</t>
  </si>
  <si>
    <t>Bradi5g19610</t>
  </si>
  <si>
    <t>elmo domain-containing protein e-like</t>
  </si>
  <si>
    <t>Bradi3g34840</t>
  </si>
  <si>
    <t>cytochrome b5-like protein</t>
  </si>
  <si>
    <t>Bradi1g71960</t>
  </si>
  <si>
    <t>Bradi4g40080</t>
  </si>
  <si>
    <t>Bradi1g15760</t>
  </si>
  <si>
    <t>upf0136 membrane protein at2g26240</t>
  </si>
  <si>
    <t>Bradi1g67205</t>
  </si>
  <si>
    <t>Bradi2g38254</t>
  </si>
  <si>
    <t>Bradi2g32623</t>
  </si>
  <si>
    <t>Bradi3g27720</t>
  </si>
  <si>
    <t>hr-like lesion-inducer family protein</t>
  </si>
  <si>
    <t>Bradi4g34700</t>
  </si>
  <si>
    <t>uncharacterized loc100276408</t>
  </si>
  <si>
    <t>Bradi1g54663</t>
  </si>
  <si>
    <t>glycine-rich cell wall structural -like</t>
  </si>
  <si>
    <t>Bradi2g26576</t>
  </si>
  <si>
    <t>PREDICTED: uncharacterized protein LOC104582675</t>
  </si>
  <si>
    <t>Bradi1g43396</t>
  </si>
  <si>
    <t>Bradi1g47501</t>
  </si>
  <si>
    <t>Bradi4g24140</t>
  </si>
  <si>
    <t>hypothetical protein F775_18273</t>
  </si>
  <si>
    <t>Bradi1g64127</t>
  </si>
  <si>
    <t>Bradi3g44376</t>
  </si>
  <si>
    <t>Bradi2g09160</t>
  </si>
  <si>
    <t>Bradi5g03201</t>
  </si>
  <si>
    <t>Bradi3g16290</t>
  </si>
  <si>
    <t>GO:0005739;GO:0006661</t>
  </si>
  <si>
    <t>phosphatidylinositol biosynthetic process;mitochondrion</t>
  </si>
  <si>
    <t>Bradi3g44605</t>
  </si>
  <si>
    <t>Bradi5g09212</t>
  </si>
  <si>
    <t>60s acidic ribosomal protein p2a</t>
  </si>
  <si>
    <t>Bradi2g25030</t>
  </si>
  <si>
    <t>cytochrome c</t>
  </si>
  <si>
    <t>GO:0005758;GO:0006118;GO:0046872;GO:0009055;GO:0055114;GO:0070469;GO:0020037</t>
  </si>
  <si>
    <t>oxidation-reduction process;metal ion binding;mitochondrial intermembrane space;heme binding;electron carrier activity;obsolete electron transport;respiratory chain</t>
  </si>
  <si>
    <t>Bradi1g17237</t>
  </si>
  <si>
    <t>Calmodulin [Glycine soja]</t>
  </si>
  <si>
    <t>GO:0004689;GO:0005964;GO:0005509;GO:0009069;GO:0006468</t>
  </si>
  <si>
    <t>serine family amino acid metabolic process;protein phosphorylation;phosphorylase kinase activity;phosphorylase kinase complex;calcium ion binding</t>
  </si>
  <si>
    <t>Bradi1g46840</t>
  </si>
  <si>
    <t>Bradi2g21770</t>
  </si>
  <si>
    <t>Bradi4g05970</t>
  </si>
  <si>
    <t>60s ribosomal protein mitochondrial</t>
  </si>
  <si>
    <t>GO:0003735;GO:0006354;GO:0042254;GO:0005840;GO:0019843;GO:0006412</t>
  </si>
  <si>
    <t>DNA-templated transcription, elongation;rRNA binding;translation;ribosome;structural constituent of ribosome;ribosome biogenesis</t>
  </si>
  <si>
    <t>Bradi1g56264</t>
  </si>
  <si>
    <t>Bradi1g65693</t>
  </si>
  <si>
    <t>Bradi3g41834</t>
  </si>
  <si>
    <t>Bradi2g17810</t>
  </si>
  <si>
    <t>v-type proton atpase subunit g1-like</t>
  </si>
  <si>
    <t>GO:0015992;GO:0055085;GO:0016471;GO:0016820</t>
  </si>
  <si>
    <t>transmembrane transport;proton transport;hydrolase activity, acting on acid anhydrides, catalyzing transmembrane movement of substances;vacuolar proton-transporting V-type ATPase complex</t>
  </si>
  <si>
    <t>Bradi5g20650</t>
  </si>
  <si>
    <t>Bradi3g48940</t>
  </si>
  <si>
    <t>enzyme of the cupin superfamily</t>
  </si>
  <si>
    <t>Bradi4g45150</t>
  </si>
  <si>
    <t>protein transport protein sec61 subunit beta-like</t>
  </si>
  <si>
    <t>GO:0006886;GO:0005784</t>
  </si>
  <si>
    <t>Sec61 translocon complex;intracellular protein transport</t>
  </si>
  <si>
    <t>Bradi3g04871</t>
  </si>
  <si>
    <t>PREDICTED: uncharacterized protein LOC104583436</t>
  </si>
  <si>
    <t>Bradi2g61930</t>
  </si>
  <si>
    <t>chloroplast outer envelope 24 kd protein</t>
  </si>
  <si>
    <t>Bradi2g27840</t>
  </si>
  <si>
    <t>mitochondrial zinc maintenance protein mitochondrial</t>
  </si>
  <si>
    <t>Bradi1g11890</t>
  </si>
  <si>
    <t>ribosomal protein s21 family protein isoform 1</t>
  </si>
  <si>
    <t>Bradi3g35732</t>
  </si>
  <si>
    <t>brain protein 44-like protein</t>
  </si>
  <si>
    <t>GO:0006850;GO:0005743</t>
  </si>
  <si>
    <t>mitochondrial pyruvate transport;mitochondrial inner membrane</t>
  </si>
  <si>
    <t>Bradi4g04380</t>
  </si>
  <si>
    <t>probable protein pop3</t>
  </si>
  <si>
    <t>GO:0015995;GO:0009266;GO:0009651;GO:0007030;GO:0006096;GO:0046686;GO:0042742;GO:0005886;GO:0006972;GO:0006833;GO:0005829;GO:0019288;GO:0050832</t>
  </si>
  <si>
    <t>chlorophyll biosynthetic process;response to cadmium ion;hyperosmotic response;cytosol;plasma membrane;water transport;Golgi organization;glycolytic process;defense response to fungus;response to temperature stimulus;response to salt stress;defense response to bacterium;isopentenyl diphosphate biosynthetic process, methylerythritol 4-phosphate pathway</t>
  </si>
  <si>
    <t>Cellular Component;Cellular Component;Biological Process;Biological Process;Biological Process;Biological Process;Biological Process;Biological Process;Biological Process;Biological Process;Biological Process;Biological Process;Biological Process</t>
  </si>
  <si>
    <t>Bradi2g46102</t>
  </si>
  <si>
    <t>Bradi5g22321</t>
  </si>
  <si>
    <t>Bradi1g71650</t>
  </si>
  <si>
    <t>30s ribosomal protein chloroplastic-like</t>
  </si>
  <si>
    <t>Bradi3g45977</t>
  </si>
  <si>
    <t>molybdopterin synthase sulfur carrier subunit</t>
  </si>
  <si>
    <t>GO:0000166;GO:0005829;GO:0030366;GO:0006777;GO:0009734;GO:0019008;GO:0018315</t>
  </si>
  <si>
    <t>cytosol;Mo-molybdopterin cofactor biosynthetic process;molybdenum incorporation into molybdenum-molybdopterin complex;molybdopterin synthase activity;molybdopterin synthase complex;auxin-activated signaling pathway;nucleotide binding</t>
  </si>
  <si>
    <t>Bradi4g43660</t>
  </si>
  <si>
    <t>PREDICTED: uncharacterized protein LOC100824328</t>
  </si>
  <si>
    <t>Bradi5g22027</t>
  </si>
  <si>
    <t>PREDICTED: uncharacterized protein LOC100846775</t>
  </si>
  <si>
    <t>Bradi3g45611</t>
  </si>
  <si>
    <t>hydroxyisourate hydrolase</t>
  </si>
  <si>
    <t>Bradi2g40476</t>
  </si>
  <si>
    <t>Bradi4g06040</t>
  </si>
  <si>
    <t>Bradi3g51930</t>
  </si>
  <si>
    <t>Bradi1g10220</t>
  </si>
  <si>
    <t>Bradi2g23004</t>
  </si>
  <si>
    <t>GO:0005794;GO:0000786;GO:0005730;GO:0005774;GO:0005886;GO:0006334;GO:0009579;GO:0009414;GO:0003677;GO:0009507;GO:0009506;GO:0046982;GO:0005829</t>
  </si>
  <si>
    <t>protein heterodimerization activity;response to water deprivation;cytosol;plasma membrane;vacuolar membrane;DNA binding;Golgi apparatus;chloroplast;plasmodesma;nucleosome;nucleolus;nucleosome assembly;thylakoid</t>
  </si>
  <si>
    <t>Cellular Component;Cellular Component;Cellular Component;Cellular Component;Cellular Component;Cellular Component;Cellular Component;Cellular Component;Cellular Component;Molecular Function;Molecular Function;Biological Process;Biological Process</t>
  </si>
  <si>
    <t>Bradi1g61413</t>
  </si>
  <si>
    <t>Bradi3g48870</t>
  </si>
  <si>
    <t>39s ribosomal protein l41- mitochondrial-like</t>
  </si>
  <si>
    <t>Bradi1g68555</t>
  </si>
  <si>
    <t>Bradi1g13868</t>
  </si>
  <si>
    <t>Bradi3g24696</t>
  </si>
  <si>
    <t>Bradi1g22101</t>
  </si>
  <si>
    <t>protein spiral1-like 1</t>
  </si>
  <si>
    <t>Bradi2g38737</t>
  </si>
  <si>
    <t>mitochondrial import inner membrane translocase subunit tim9-like</t>
  </si>
  <si>
    <t>Bradi1g19860</t>
  </si>
  <si>
    <t>10 kda chaperonin-like</t>
  </si>
  <si>
    <t>GO:0005524;GO:0005737;GO:0006457</t>
  </si>
  <si>
    <t>cytoplasm;protein folding;ATP binding</t>
  </si>
  <si>
    <t>Bradi3g18306</t>
  </si>
  <si>
    <t>3-hydroxyacyl-ACP dehydratase [Arabidopsis thaliana]</t>
  </si>
  <si>
    <t>GO:0010075;GO:0009534;GO:0048767;GO:0009664;GO:0006633;GO:0005982;GO:0006744;GO:0009932;GO:0009832;GO:0009817;GO:0010817;GO:0047450;GO:0009825;GO:0000272;GO:0000271;GO:0043481;GO:0048653;GO:0005618;GO:0019344</t>
  </si>
  <si>
    <t>cell tip growth;multidimensional cell growth;ubiquinone biosynthetic process;cysteine biosynthetic process;root hair elongation;fatty acid biosynthetic process;polysaccharide biosynthetic process;anther development;starch metabolic process;defense response to fungus, incompatible interaction;plant-type cell wall biogenesis;polysaccharide catabolic process;chloroplast thylakoid;regulation of meristem growth;cell wall;crotonoyl-[acyl-carrier-protein] hydratase activity;anthocyanin accumulation in tissues in response to UV light;regulation of hormone levels;plant-type cell wall organization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</si>
  <si>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</si>
  <si>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Bradi1g36380</t>
  </si>
  <si>
    <t>pgps d10</t>
  </si>
  <si>
    <t>Bradi1g64015</t>
  </si>
  <si>
    <t>Bradi1g64721</t>
  </si>
  <si>
    <t>anaphase-promoting complex subunit 11</t>
  </si>
  <si>
    <t>GO:0008270;GO:0061630;GO:0005680;GO:0097602;GO:0045842;GO:0042787</t>
  </si>
  <si>
    <t>anaphase-promoting complex;protein ubiquitination involved in ubiquitin-dependent protein catabolic process;ubiquitin protein ligase activity;positive regulation of mitotic metaphase/anaphase transition;cullin family protein binding;zinc ion binding</t>
  </si>
  <si>
    <t>Bradi1g17762</t>
  </si>
  <si>
    <t>Bradi2g50136</t>
  </si>
  <si>
    <t>protein nuclear fusion defective chloroplastic mitochondrial-like isoform x1</t>
  </si>
  <si>
    <t>Bradi1g63605</t>
  </si>
  <si>
    <t>Bradi1g52750</t>
  </si>
  <si>
    <t>Bradi1g07230</t>
  </si>
  <si>
    <t>GO:0004129;GO:0006123;GO:1902600;GO:0005751</t>
  </si>
  <si>
    <t>cytochrome-c oxidase activity;hydrogen ion transmembrane transport;mitochondrial respiratory chain complex IV;mitochondrial electron transport, cytochrome c to oxygen</t>
  </si>
  <si>
    <t>Bradi3g19290</t>
  </si>
  <si>
    <t>PREDICTED: uncharacterized protein LOC100833714</t>
  </si>
  <si>
    <t>Bradi5g10390</t>
  </si>
  <si>
    <t>uncharacterized loc100272991</t>
  </si>
  <si>
    <t>GO:0005739;GO:0009853;GO:0080129;GO:0006511;GO:0051788</t>
  </si>
  <si>
    <t>photorespiration;ubiquitin-dependent protein catabolic process;proteasome core complex assembly;response to misfolded protein;mitochondrion</t>
  </si>
  <si>
    <t>Bradi3g43190</t>
  </si>
  <si>
    <t>GO:0006814;GO:0005747;GO:0015992;GO:0006120;GO:0008137;GO:0009853;GO:0006744</t>
  </si>
  <si>
    <t>mitochondrial respiratory chain complex I;photorespiration;proton transport;ubiquinone biosynthetic process;NADH dehydrogenase (ubiquinone) activity;mitochondrial electron transport, NADH to ubiquinone;sodium ion transport</t>
  </si>
  <si>
    <t>Bradi2g27914</t>
  </si>
  <si>
    <t>Bradi5g16752</t>
  </si>
  <si>
    <t>Bradi2g23080</t>
  </si>
  <si>
    <t>PREDICTED: uncharacterized protein LOC100836022</t>
  </si>
  <si>
    <t>Bradi3g50710</t>
  </si>
  <si>
    <t>Bradi3g22410</t>
  </si>
  <si>
    <t>Bradi3g11156</t>
  </si>
  <si>
    <t>uncharacterized loc100275021</t>
  </si>
  <si>
    <t>Bradi1g15520</t>
  </si>
  <si>
    <t>PREDICTED: uncharacterized protein LOC100821889</t>
  </si>
  <si>
    <t>GO:0009853</t>
  </si>
  <si>
    <t>photorespiration</t>
  </si>
  <si>
    <t>Bradi5g03156</t>
  </si>
  <si>
    <t>Bradi1g75280</t>
  </si>
  <si>
    <t>cyclin-dependent kinases regulatory subunit 1</t>
  </si>
  <si>
    <t>GO:0010440;GO:0016538;GO:0042023;GO:0004693;GO:0006661;GO:0009069;GO:0045736;GO:0000278;GO:0051301;GO:0005634;GO:0005515;GO:0000074;GO:0005737;GO:0001708</t>
  </si>
  <si>
    <t>serine family amino acid metabolic process;stomatal lineage progression;cell division;nucleus;mitotic cell cycle;regulation of cell cycle;cyclin-dependent protein serine/threonine kinase activity;protein binding;DNA endoreduplication;cytoplasm;negative regulation of cyclin-dependent protein serine/threonine kinase activity;cell fate specification;phosphatidylinositol biosynthetic process;cyclin-dependent protein serine/threonine kinase regulator activity</t>
  </si>
  <si>
    <t>Bradi2g20186</t>
  </si>
  <si>
    <t>Bradi1g71833</t>
  </si>
  <si>
    <t>Bradi4g04406</t>
  </si>
  <si>
    <t>PREDICTED: uncharacterized protein LOC100841178</t>
  </si>
  <si>
    <t>Bradi3g16180</t>
  </si>
  <si>
    <t>acyl- -binding protein</t>
  </si>
  <si>
    <t>GO:0006869;GO:0010264;GO:0009651;GO:0000062;GO:0007030;GO:0006816;GO:0019344;GO:0005829;GO:0050826;GO:0031210;GO:0009646</t>
  </si>
  <si>
    <t>fatty-acyl-CoA binding;phosphatidylcholine binding;response to freezing;response to salt stress;cytosol;calcium ion transport;Golgi organization;lipid transport;cysteine biosynthetic process;myo-inositol hexakisphosphate biosynthetic process;response to absence of light</t>
  </si>
  <si>
    <t>Bradi3g14096</t>
  </si>
  <si>
    <t>protein nuclear fusion defective chloroplastic mitochondrial isoform x2</t>
  </si>
  <si>
    <t>Bradi5g12466</t>
  </si>
  <si>
    <t>Bradi3g45560</t>
  </si>
  <si>
    <t>Bradi1g58870</t>
  </si>
  <si>
    <t>Bradi3g08757</t>
  </si>
  <si>
    <t>PREDICTED: uncharacterized protein LOC100842455 isoform X1</t>
  </si>
  <si>
    <t>Bradi3g05620</t>
  </si>
  <si>
    <t>fiber protein fb15</t>
  </si>
  <si>
    <t>GO:0006096;GO:0009853;GO:0046686;GO:0009060;GO:0009536;GO:0080129;GO:0005753;GO:0006511;GO:0051788</t>
  </si>
  <si>
    <t>photorespiration;ubiquitin-dependent protein catabolic process;response to cadmium ion;plastid;proteasome core complex assembly;glycolytic process;aerobic respiration;mitochondrial proton-transporting ATP synthase complex;response to misfolded protein</t>
  </si>
  <si>
    <t>Bradi5g08273</t>
  </si>
  <si>
    <t>Bradi5g02060</t>
  </si>
  <si>
    <t>uncharacterized loc103642186</t>
  </si>
  <si>
    <t>Bradi2g06930</t>
  </si>
  <si>
    <t>PREDICTED: uncharacterized protein LOC100826529</t>
  </si>
  <si>
    <t>Bradi1g12100</t>
  </si>
  <si>
    <t>costars family protein</t>
  </si>
  <si>
    <t>GO:0007033;GO:0007030</t>
  </si>
  <si>
    <t>vacuole organization;Golgi organization</t>
  </si>
  <si>
    <t>Bradi3g05740</t>
  </si>
  <si>
    <t>Bradi3g44590</t>
  </si>
  <si>
    <t>Bradi5g08453</t>
  </si>
  <si>
    <t>40S ribosomal S27 [Zea mays]</t>
  </si>
  <si>
    <t>GO:0003735;GO:0022627;GO:0046872;GO:0000028;GO:0006412</t>
  </si>
  <si>
    <t>cytosolic small ribosomal subunit;metal ion binding;translation;ribosomal small subunit assembly;structural constituent of ribosome</t>
  </si>
  <si>
    <t>Bradi5g08868</t>
  </si>
  <si>
    <t>Bradi5g08269</t>
  </si>
  <si>
    <t>Bradi1g03410</t>
  </si>
  <si>
    <t>mitochondrial import inner membrane translocase subunit tim10-like</t>
  </si>
  <si>
    <t>GO:0001510;GO:0005758;GO:0046872;GO:0015450;GO:0009853;GO:0009941;GO:0045039;GO:0005743</t>
  </si>
  <si>
    <t>photorespiration;metal ion binding;mitochondrial intermembrane space;chloroplast envelope;mitochondrial inner membrane;protein import into mitochondrial inner membrane;P-P-bond-hydrolysis-driven protein transmembrane transporter activity;RNA methylation</t>
  </si>
  <si>
    <t>Bradi2g12001</t>
  </si>
  <si>
    <t>deleted in split hand splt foot partial</t>
  </si>
  <si>
    <t>Bradi4g07534</t>
  </si>
  <si>
    <t>PREDICTED: uncharacterized protein LOC100837101</t>
  </si>
  <si>
    <t>Bradi3g59620</t>
  </si>
  <si>
    <t>histone-lysine n-methyltransferase atx2</t>
  </si>
  <si>
    <t>GO:0008270;GO:0008168;GO:0032259</t>
  </si>
  <si>
    <t>methyltransferase activity;methylation;zinc ion binding</t>
  </si>
  <si>
    <t>Bradi4g05523</t>
  </si>
  <si>
    <t>Bradi2g19065</t>
  </si>
  <si>
    <t>Bradi1g26912</t>
  </si>
  <si>
    <t>Os07g0498300 [Oryza sativa Japonica Group]</t>
  </si>
  <si>
    <t>GO:0005747;GO:0006096;GO:0009853;GO:0046686;GO:0005774;GO:0009060;GO:0080129;GO:0006511;GO:0051788</t>
  </si>
  <si>
    <t>mitochondrial respiratory chain complex I;photorespiration;ubiquitin-dependent protein catabolic process;response to cadmium ion;proteasome core complex assembly;glycolytic process;aerobic respiration;response to misfolded protein;vacuolar membrane</t>
  </si>
  <si>
    <t>Bradi2g34000</t>
  </si>
  <si>
    <t>protein rotundifolia like 7</t>
  </si>
  <si>
    <t>GO:0048367;GO:0043231;GO:0044444</t>
  </si>
  <si>
    <t>cytoplasmic part;intracellular membrane-bounded organelle;shoot system development</t>
  </si>
  <si>
    <t>Bradi3g49380</t>
  </si>
  <si>
    <t>low-molecular-weight cysteine-rich protein lcr69 precursor</t>
  </si>
  <si>
    <t>Bradi4g21880</t>
  </si>
  <si>
    <t>Rpr4901.2</t>
  </si>
  <si>
    <t>Bradi2g50270</t>
  </si>
  <si>
    <t>PREDICTED: uncharacterized protein LOC104582868</t>
  </si>
  <si>
    <t>Bradi3g43941</t>
  </si>
  <si>
    <t>Bradi2g14411</t>
  </si>
  <si>
    <t>Bradi1g47518</t>
  </si>
  <si>
    <t>hypothetical protein (mitochondrion)</t>
  </si>
  <si>
    <t>Bradi5g14630</t>
  </si>
  <si>
    <t>cytochrome c oxidase subunit 6b-2</t>
  </si>
  <si>
    <t>GO:0004129;GO:0045277;GO:0005739;GO:1902600;GO:0006123</t>
  </si>
  <si>
    <t>cytochrome-c oxidase activity;hydrogen ion transmembrane transport;mitochondrial electron transport, cytochrome c to oxygen;respiratory chain complex IV;mitochondrion</t>
  </si>
  <si>
    <t>Bradi1g58335</t>
  </si>
  <si>
    <t>Bradi5g12442</t>
  </si>
  <si>
    <t>Bradi1g24640</t>
  </si>
  <si>
    <t>PREDICTED: uncharacterized protein LOC100837940</t>
  </si>
  <si>
    <t>Bradi1g33903</t>
  </si>
  <si>
    <t>Bradi1g24835</t>
  </si>
  <si>
    <t>PREDICTED: uncharacterized protein LOC100840980</t>
  </si>
  <si>
    <t>Bradi2g54226</t>
  </si>
  <si>
    <t>hypothetical protein TRIUR3_15432</t>
  </si>
  <si>
    <t>Bradi4g35417</t>
  </si>
  <si>
    <t>cytochrome c oxidase assembly factor 5</t>
  </si>
  <si>
    <t>Bradi2g31980</t>
  </si>
  <si>
    <t>arabinogalactan peptide 20-like</t>
  </si>
  <si>
    <t>GO:0006569;GO:0009684;GO:0016023;GO:0005886;GO:0031225</t>
  </si>
  <si>
    <t>cytoplasmic vesicle;anchored component of membrane;plasma membrane;indoleacetic acid biosynthetic process;tryptophan catabolic process</t>
  </si>
  <si>
    <t>Bradi4g18910</t>
  </si>
  <si>
    <t>PREDICTED: uncharacterized protein LOC100843401</t>
  </si>
  <si>
    <t>Bradi1g06830</t>
  </si>
  <si>
    <t>Bradi4g18197</t>
  </si>
  <si>
    <t>Bradi1g19530</t>
  </si>
  <si>
    <t>Bradi2g58475</t>
  </si>
  <si>
    <t>Bradi4g13205</t>
  </si>
  <si>
    <t>Bradi3g57013</t>
  </si>
  <si>
    <t>Bradi2g62391</t>
  </si>
  <si>
    <t>PREDICTED: uncharacterized protein LOC100840199</t>
  </si>
  <si>
    <t>GO:0009507;GO:0016021</t>
  </si>
  <si>
    <t>chloroplast;integral component of membrane</t>
  </si>
  <si>
    <t>Bradi4g04710</t>
  </si>
  <si>
    <t>cytochrome c oxidase subunit 5c</t>
  </si>
  <si>
    <t>GO:0004129;GO:0015992;GO:0016021;GO:0006123;GO:0009060;GO:0005751</t>
  </si>
  <si>
    <t>cytochrome-c oxidase activity;proton transport;mitochondrial respiratory chain complex IV;aerobic respiration;mitochondrial electron transport, cytochrome c to oxygen;integral component of membrane</t>
  </si>
  <si>
    <t>Bradi4g21098</t>
  </si>
  <si>
    <t>Bradi4g24635</t>
  </si>
  <si>
    <t>Bradi1g17665</t>
  </si>
  <si>
    <t>Bradi2g20010</t>
  </si>
  <si>
    <t>Bradi1g52646</t>
  </si>
  <si>
    <t>Bradi1g07210</t>
  </si>
  <si>
    <t>Bradi2g37160</t>
  </si>
  <si>
    <t>at3g46430 f18l15_150</t>
  </si>
  <si>
    <t>GO:0009853;GO:0005750;GO:0005794;GO:0005753</t>
  </si>
  <si>
    <t>photorespiration;mitochondrial respiratory chain complex III;mitochondrial proton-transporting ATP synthase complex;Golgi apparatus</t>
  </si>
  <si>
    <t>Bradi2g36770</t>
  </si>
  <si>
    <t>low temprature induced-like protein</t>
  </si>
  <si>
    <t>GO:0009409;GO:0016021;GO:0016023</t>
  </si>
  <si>
    <t>cytoplasmic vesicle;integral component of membrane;response to cold</t>
  </si>
  <si>
    <t>Bradi2g33375</t>
  </si>
  <si>
    <t>uncharacterized protein LOC100277064 [Zea mays]</t>
  </si>
  <si>
    <t>Bradi5g22839</t>
  </si>
  <si>
    <t>Bradi1g55840</t>
  </si>
  <si>
    <t>PREDICTED: uncharacterized protein LOC100840078</t>
  </si>
  <si>
    <t>Bradi1g08135</t>
  </si>
  <si>
    <t>Bradi5g12395</t>
  </si>
  <si>
    <t>PREDICTED: uncharacterized protein LOC100821668</t>
  </si>
  <si>
    <t>Bradi3g11930</t>
  </si>
  <si>
    <t>hypothetical protein F775_31462</t>
  </si>
  <si>
    <t>Bradi4g35075</t>
  </si>
  <si>
    <t>Bradi4g27390</t>
  </si>
  <si>
    <t>cyt-p450 monooxygenase</t>
  </si>
  <si>
    <t>GO:0005506;GO:0016705;GO:0055114;GO:0004497;GO:0020037;GO:0051502</t>
  </si>
  <si>
    <t>iron ion binding;oxidation-reduction process;heme binding;oxidoreductase activity, acting on paired donors, with incorporation or reduction of molecular oxygen;diterpene phytoalexin biosynthetic process;monooxygenase activity</t>
  </si>
  <si>
    <t>Bradi5g03710</t>
  </si>
  <si>
    <t>flavin-containing monooxygenase 1</t>
  </si>
  <si>
    <t>Bradi2g15360</t>
  </si>
  <si>
    <t xml:space="preserve">wrky transcription factor </t>
  </si>
  <si>
    <t>Bradi1g17961</t>
  </si>
  <si>
    <t>ap2 domain transcription factor erebp</t>
  </si>
  <si>
    <t>Bradi3g41560</t>
  </si>
  <si>
    <t>GO:0004820;GO:0005524;GO:0006426;GO:0006563;GO:0009345;GO:0006544;GO:0006566</t>
  </si>
  <si>
    <t>glycine metabolic process;glycine-tRNA ligase activity;glycyl-tRNA aminoacylation;glycine-tRNA ligase complex;L-serine metabolic process;threonine metabolic process;ATP binding</t>
  </si>
  <si>
    <t>Molecular Function;Molecular Function;Biological Process;Biological Process;Biological Process;Biological Process;Cellular Component</t>
  </si>
  <si>
    <t>Bradi2g02390</t>
  </si>
  <si>
    <t>Bradi1g25737</t>
  </si>
  <si>
    <t>Bradi3g31737</t>
  </si>
  <si>
    <t>Bradi5g01766</t>
  </si>
  <si>
    <t>(+)-delta-cadinene synthase isozyme c2</t>
  </si>
  <si>
    <t>Bradi2g02370</t>
  </si>
  <si>
    <t>aromatic-l-amino-acid decarboxylase-like</t>
  </si>
  <si>
    <t>Bradi3g42990</t>
  </si>
  <si>
    <t>GO:0051213;GO:0046872;GO:0055114</t>
  </si>
  <si>
    <t>dioxygenase activity;oxidation-reduction process;metal ion binding</t>
  </si>
  <si>
    <t>Bradi2g16727</t>
  </si>
  <si>
    <t>gibberellin 2-beta-dioxygenase-like</t>
  </si>
  <si>
    <t>Bradi1g77480</t>
  </si>
  <si>
    <t>Bradi3g29341</t>
  </si>
  <si>
    <t>Bradi3g46510</t>
  </si>
  <si>
    <t>Bradi2g59680</t>
  </si>
  <si>
    <t>Bradi4g42700</t>
  </si>
  <si>
    <t>e3 ubiquitin-protein ligase rnf181-like</t>
  </si>
  <si>
    <t>Bradi4g01350</t>
  </si>
  <si>
    <t>ring-h2 finger protein atl70-like</t>
  </si>
  <si>
    <t>Bradi2g19130</t>
  </si>
  <si>
    <t>dna excision repair protein ercc-6-like protein</t>
  </si>
  <si>
    <t>Bradi5g08940</t>
  </si>
  <si>
    <t>momilactone a synthase-like</t>
  </si>
  <si>
    <t>GO:0016491;GO:0055114;GO:0051504</t>
  </si>
  <si>
    <t>diterpene phytoalexin precursor biosynthetic process pathway;oxidation-reduction process;oxidoreductase activity</t>
  </si>
  <si>
    <t>Bradi2g11610</t>
  </si>
  <si>
    <t>universal stress protein</t>
  </si>
  <si>
    <t>GO:0008152;GO:0006950;GO:0016787</t>
  </si>
  <si>
    <t>response to stress;hydrolase activity;metabolic process</t>
  </si>
  <si>
    <t>Bradi1g75810</t>
  </si>
  <si>
    <t>Bradi1g08177</t>
  </si>
  <si>
    <t>Bradi1g28211</t>
  </si>
  <si>
    <t>benzyl alcohol o-benzoyltransferase-like</t>
  </si>
  <si>
    <t>Bradi2g02140</t>
  </si>
  <si>
    <t>basic 7s globulin 2-like</t>
  </si>
  <si>
    <t>Bradi3g20670</t>
  </si>
  <si>
    <t>Bradi1g48490</t>
  </si>
  <si>
    <t>cysteine histidine-rich c1 domain protein</t>
  </si>
  <si>
    <t>GO:0047134;GO:0055114</t>
  </si>
  <si>
    <t>oxidation-reduction process;protein-disulfide reductase activity</t>
  </si>
  <si>
    <t>Bradi1g49020</t>
  </si>
  <si>
    <t>gdsl esterase lipase at5g45920-like</t>
  </si>
  <si>
    <t>Bradi1g06130</t>
  </si>
  <si>
    <t>Bradi3g27854</t>
  </si>
  <si>
    <t>short-chain type dehydrogenase reductase-like</t>
  </si>
  <si>
    <t>Bradi3g55006</t>
  </si>
  <si>
    <t>Bradi2g51777</t>
  </si>
  <si>
    <t>btb poz domain-containing protein at5g03250-like</t>
  </si>
  <si>
    <t>Bradi4g10153</t>
  </si>
  <si>
    <t>Bradi2g14610</t>
  </si>
  <si>
    <t>Bradi2g41078</t>
  </si>
  <si>
    <t>Bradi1g60335</t>
  </si>
  <si>
    <t>Bradi1g48286</t>
  </si>
  <si>
    <t>Bradi3g12510</t>
  </si>
  <si>
    <t>c2 domain-containing protein</t>
  </si>
  <si>
    <t>Bradi2g07900</t>
  </si>
  <si>
    <t>atpase family aaa domain-containing protein 1-a-like</t>
  </si>
  <si>
    <t>Bradi3g57680</t>
  </si>
  <si>
    <t>nitrate reductase</t>
  </si>
  <si>
    <t>GO:0050464;GO:0050463;GO:0030151;GO:0009325;GO:0006809;GO:0022900;GO:0009703;GO:0020037;GO:0043546;GO:0042128</t>
  </si>
  <si>
    <t>nitrate reductase (NADPH) activity;electron transport chain;nitrate assimilation;heme binding;nitrate reductase [NAD(P)H] activity;nitrate reductase complex;nitrate reductase (NADH) activity;molybdenum ion binding;molybdopterin cofactor binding;nitric oxide biosynthetic process</t>
  </si>
  <si>
    <t>Cellular Component;Molecular Function;Molecular Function;Molecular Function;Molecular Function;Molecular Function;Molecular Function;Biological Process;Biological Process;Biological Process</t>
  </si>
  <si>
    <t>Bradi3g49170</t>
  </si>
  <si>
    <t>GO:0005524;GO:0005515;GO:0005509;GO:0016023;GO:0009069;GO:0004674;GO:0006468;GO:0030247</t>
  </si>
  <si>
    <t>cytoplasmic vesicle;protein serine/threonine kinase activity;polysaccharide binding;serine family amino acid metabolic process;protein phosphorylation;protein binding;ATP binding;calcium ion binding</t>
  </si>
  <si>
    <t>Bradi2g27782</t>
  </si>
  <si>
    <t>cytochrome p450 71c4</t>
  </si>
  <si>
    <t>GO:0016788;GO:0005506;GO:0016705;GO:0016023;GO:0055114;GO:0004497;GO:0020037</t>
  </si>
  <si>
    <t>iron ion binding;cytoplasmic vesicle;oxidation-reduction process;heme binding;oxidoreductase activity, acting on paired donors, with incorporation or reduction of molecular oxygen;monooxygenase activity;hydrolase activity, acting on ester bonds</t>
  </si>
  <si>
    <t>Bradi2g19910</t>
  </si>
  <si>
    <t>Bradi5g15810</t>
  </si>
  <si>
    <t>GO:0005516;GO:0006559;GO:0016211;GO:0009058;GO:0009536;GO:0016841;GO:0009734</t>
  </si>
  <si>
    <t>ammonia ligase activity;plastid;biosynthetic process;ammonia-lyase activity;L-phenylalanine catabolic process;calmodulin binding;auxin-activated signaling pathway</t>
  </si>
  <si>
    <t>Bradi1g27750</t>
  </si>
  <si>
    <t>GO:0005524;GO:0004713;GO:0005739;GO:0009069;GO:0004674;GO:0006468</t>
  </si>
  <si>
    <t>protein serine/threonine kinase activity;serine family amino acid metabolic process;protein tyrosine kinase activity;protein phosphorylation;ATP binding;mitochondrion</t>
  </si>
  <si>
    <t>Bradi5g17490</t>
  </si>
  <si>
    <t>Bradi1g49560</t>
  </si>
  <si>
    <t>dehydration-responsive element-binding protein 1c-like</t>
  </si>
  <si>
    <t>Bradi1g51045</t>
  </si>
  <si>
    <t>ap2-like ethylene-responsive transcription factor at1g79700</t>
  </si>
  <si>
    <t>Bradi1g45880</t>
  </si>
  <si>
    <t>12-oxophytodienoic acid reductase</t>
  </si>
  <si>
    <t>GO:0010181;GO:0009695;GO:0016629;GO:0031408;GO:0005739;GO:0055114;GO:0006952</t>
  </si>
  <si>
    <t>FMN binding;oxylipin biosynthetic process;oxidation-reduction process;12-oxophytodienoate reductase activity;defense response;mitochondrion;jasmonic acid biosynthetic process</t>
  </si>
  <si>
    <t>Bradi5g09900</t>
  </si>
  <si>
    <t>Bradi5g11120</t>
  </si>
  <si>
    <t>potassium channel kor2-like</t>
  </si>
  <si>
    <t>GO:0005249;GO:0005515;GO:0042391;GO:0071805;GO:0008076;GO:0034765</t>
  </si>
  <si>
    <t>regulation of membrane potential;voltage-gated potassium channel complex;regulation of ion transmembrane transport;potassium ion transmembrane transport;voltage-gated potassium channel activity;protein binding</t>
  </si>
  <si>
    <t>Bradi1g25870</t>
  </si>
  <si>
    <t>isocitrate lyase</t>
  </si>
  <si>
    <t>GO:0010162;GO:0006097;GO:0046872;GO:0006099;GO:0004451;GO:0009514</t>
  </si>
  <si>
    <t>glyoxysome;tricarboxylic acid cycle;isocitrate lyase activity;metal ion binding;seed dormancy process;glyoxylate cycle</t>
  </si>
  <si>
    <t>Bradi5g13940</t>
  </si>
  <si>
    <t>malate glyoxysomal</t>
  </si>
  <si>
    <t>GO:0006097;GO:0016829;GO:0004474;GO:0006099;GO:0006090;GO:0009514</t>
  </si>
  <si>
    <t>glyoxysome;malate synthase activity;tricarboxylic acid cycle;lyase activity;glyoxylate cycle;pyruvate metabolic process</t>
  </si>
  <si>
    <t>Bradi1g73180</t>
  </si>
  <si>
    <t>glutaredoxin family protein</t>
  </si>
  <si>
    <t>Bradi2g48620</t>
  </si>
  <si>
    <t>pleiotropic drug resistance protein 12-like</t>
  </si>
  <si>
    <t>Bradi4g26420</t>
  </si>
  <si>
    <t>GO:0003824;GO:0016023;GO:0030246;GO:0044238;GO:0071704</t>
  </si>
  <si>
    <t>cytoplasmic vesicle;carbohydrate binding;catalytic activity;primary metabolic process;organic substance metabolic process</t>
  </si>
  <si>
    <t>Bradi4g11840</t>
  </si>
  <si>
    <t>laccase-15-like</t>
  </si>
  <si>
    <t>GO:0046274;GO:0005507;GO:0048046;GO:0055114;GO:0052716</t>
  </si>
  <si>
    <t>hydroquinone:oxygen oxidoreductase activity;oxidation-reduction process;apoplast;copper ion binding;lignin catabolic process</t>
  </si>
  <si>
    <t>Bradi3g02290</t>
  </si>
  <si>
    <t>Bradi1g46070</t>
  </si>
  <si>
    <t>udp-glycosyltransferase 73c5-like</t>
  </si>
  <si>
    <t>Bradi3g58010</t>
  </si>
  <si>
    <t>alpha-amylase</t>
  </si>
  <si>
    <t>GO:0005987;GO:0004556;GO:0005509;GO:0016023;GO:0005983</t>
  </si>
  <si>
    <t>sucrose catabolic process;cytoplasmic vesicle;starch catabolic process;alpha-amylase activity;calcium ion binding</t>
  </si>
  <si>
    <t>Bradi4g11827</t>
  </si>
  <si>
    <t>GO:0005507;GO:0016491;GO:0055114;GO:0005576</t>
  </si>
  <si>
    <t>oxidation-reduction process;copper ion binding;extracellular region;oxidoreductase activity</t>
  </si>
  <si>
    <t>Bradi4g11850</t>
  </si>
  <si>
    <t>Bradi2g50927</t>
  </si>
  <si>
    <t>Bradi3g46690</t>
  </si>
  <si>
    <t>ethylene insensitive 3-like 5 protein</t>
  </si>
  <si>
    <t>Bradi3g46680</t>
  </si>
  <si>
    <t>Bradi3g10230</t>
  </si>
  <si>
    <t>galactoside 2-alpha-l-fucosyltransferase</t>
  </si>
  <si>
    <t>Bradi2g14660</t>
  </si>
  <si>
    <t>caf1 family ribonuclease containing protein</t>
  </si>
  <si>
    <t>GO:0003676;GO:0005623;GO:0044260;GO:0044763;GO:0044238;GO:0044710</t>
  </si>
  <si>
    <t>single-organism metabolic process;cellular macromolecule metabolic process;nucleic acid binding;single-organism cellular process;primary metabolic process;cell</t>
  </si>
  <si>
    <t>Bradi4g44110</t>
  </si>
  <si>
    <t>Bradi3g44507</t>
  </si>
  <si>
    <t>Bradi2g25430</t>
  </si>
  <si>
    <t>Bradi1g58580</t>
  </si>
  <si>
    <t>9-cis-epoxycarotenoid chloroplastic-like</t>
  </si>
  <si>
    <t>GO:0051213;GO:0055114;GO:0009536</t>
  </si>
  <si>
    <t>dioxygenase activity;plastid;oxidation-reduction process</t>
  </si>
  <si>
    <t>Bradi1g27257</t>
  </si>
  <si>
    <t>GO:0045493;GO:0016023;GO:0031176</t>
  </si>
  <si>
    <t>cytoplasmic vesicle;xylan catabolic process;endo-1,4-beta-xylanase activity</t>
  </si>
  <si>
    <t>Bradi2g58120</t>
  </si>
  <si>
    <t>cysteine proteinase</t>
  </si>
  <si>
    <t>Bradi3g38080</t>
  </si>
  <si>
    <t>Bradi3g59722</t>
  </si>
  <si>
    <t>Bradi5g15097</t>
  </si>
  <si>
    <t>GO:0008373;GO:0006486;GO:0016023</t>
  </si>
  <si>
    <t>cytoplasmic vesicle;protein glycosylation;sialyltransferase activity</t>
  </si>
  <si>
    <t>Bradi2g22224</t>
  </si>
  <si>
    <t>Bradi2g22222</t>
  </si>
  <si>
    <t>Bradi2g47200</t>
  </si>
  <si>
    <t>Bradi2g59670</t>
  </si>
  <si>
    <t>Bradi1g29050</t>
  </si>
  <si>
    <t>Bradi2g49767</t>
  </si>
  <si>
    <t>GO:0006118;GO:0009055;GO:0032578</t>
  </si>
  <si>
    <t>aleurone grain membrane;electron carrier activity;obsolete electron transport</t>
  </si>
  <si>
    <t>Bradi3g17346</t>
  </si>
  <si>
    <t>nuclear transcription factor Y subunit B-1 [Amborella trichopoda]</t>
  </si>
  <si>
    <t>GO:0005634;GO:0046982;GO:0009414</t>
  </si>
  <si>
    <t>protein heterodimerization activity;response to water deprivation;nucleus</t>
  </si>
  <si>
    <t>Bradi1g09583</t>
  </si>
  <si>
    <t>proteinase inhibitor psi-</t>
  </si>
  <si>
    <t>GO:0004867;GO:0010951;GO:0016023</t>
  </si>
  <si>
    <t>cytoplasmic vesicle;negative regulation of endopeptidase activity;serine-type endopeptidase inhibitor activity</t>
  </si>
  <si>
    <t>Bradi2g02462</t>
  </si>
  <si>
    <t>GO:0016023;GO:0030247</t>
  </si>
  <si>
    <t>cytoplasmic vesicle;polysaccharide binding</t>
  </si>
  <si>
    <t>Bradi4g02673</t>
  </si>
  <si>
    <t>Bradi1g73080</t>
  </si>
  <si>
    <t>GO:0004869;GO:0016023</t>
  </si>
  <si>
    <t>cytoplasmic vesicle;cysteine-type endopeptidase inhibitor activity</t>
  </si>
  <si>
    <t>Bradi1g46870</t>
  </si>
  <si>
    <t>GO:0005506;GO:0016705;GO:0005739;GO:0016023;GO:0055114;GO:0004497;GO:0020037</t>
  </si>
  <si>
    <t>iron ion binding;cytoplasmic vesicle;oxidation-reduction process;heme binding;oxidoreductase activity, acting on paired donors, with incorporation or reduction of molecular oxygen;monooxygenase activity;mitochondrion</t>
  </si>
  <si>
    <t>Bradi1g26215</t>
  </si>
  <si>
    <t>peroxidase 2-like</t>
  </si>
  <si>
    <t>Bradi1g61530</t>
  </si>
  <si>
    <t>Bradi2g42170</t>
  </si>
  <si>
    <t>GO:0005524;GO:0016020;GO:0044464;GO:0006810;GO:0044237;GO:0071704;GO:0005215;GO:0042623</t>
  </si>
  <si>
    <t>cell part;transporter activity;ATPase activity, coupled;membrane;cellular metabolic process;organic substance metabolic process;transport;ATP binding</t>
  </si>
  <si>
    <t>Bradi5g21320</t>
  </si>
  <si>
    <t>Bradi5g22154</t>
  </si>
  <si>
    <t>cathepsin b</t>
  </si>
  <si>
    <t>GO:0097159;GO:1901363;GO:0016020;GO:0016023</t>
  </si>
  <si>
    <t>organic cyclic compound binding;membrane;cytoplasmic vesicle;heterocyclic compound binding</t>
  </si>
  <si>
    <t>Bradi4g32407</t>
  </si>
  <si>
    <t>galactoside 2-alpha-l-fucosyltransferase-like</t>
  </si>
  <si>
    <t>GO:0001575;GO:0036065;GO:0005739;GO:0016020;GO:0009247;GO:0008107;GO:0042546</t>
  </si>
  <si>
    <t>membrane;glycolipid biosynthetic process;fucosylation;cell wall biogenesis;globoside metabolic process;mitochondrion;galactoside 2-alpha-L-fucosyltransferase activity</t>
  </si>
  <si>
    <t>Bradi1g25880</t>
  </si>
  <si>
    <t>syntaxin-132-like</t>
  </si>
  <si>
    <t>Bradi1g23421</t>
  </si>
  <si>
    <t>GO:0055085;GO:0016021;GO:0044464;GO:0051119;GO:0008645</t>
  </si>
  <si>
    <t>cell part;transmembrane transport;sugar transmembrane transporter activity;integral component of membrane;hexose transport</t>
  </si>
  <si>
    <t>Bradi2g30380</t>
  </si>
  <si>
    <t>Bradi2g21115</t>
  </si>
  <si>
    <t>wat1-related protein at5g07050-like</t>
  </si>
  <si>
    <t>Bradi3g20190</t>
  </si>
  <si>
    <t>GO:0003676;GO:0005737;GO:0043231;GO:0006139</t>
  </si>
  <si>
    <t>cytoplasm;intracellular membrane-bounded organelle;nucleic acid binding;nucleobase-containing compound metabolic process</t>
  </si>
  <si>
    <t>Bradi2g19290</t>
  </si>
  <si>
    <t>leucine-rich repeat receptor-like protein kinase at2g19210</t>
  </si>
  <si>
    <t>Bradi2g43040</t>
  </si>
  <si>
    <t>dnaj homolog subfamily b member 3-like</t>
  </si>
  <si>
    <t>GO:0005634;GO:0009507;GO:0009408;GO:0005739;GO:0051087;GO:0009644;GO:0051082;GO:0042542;GO:0042026</t>
  </si>
  <si>
    <t>protein refolding;response to high light intensity;chloroplast;nucleus;response to hydrogen peroxide;unfolded protein binding;mitochondrion;chaperone binding;response to heat</t>
  </si>
  <si>
    <t>Bradi2g22520</t>
  </si>
  <si>
    <t>GO:0008270;GO:0016021;GO:0005385;GO:0016023;GO:0071577;GO:0005886</t>
  </si>
  <si>
    <t>cytoplasmic vesicle;plasma membrane;zinc II ion transmembrane transport;zinc ion transmembrane transporter activity;integral component of membrane;zinc ion binding</t>
  </si>
  <si>
    <t>Bradi4g30955</t>
  </si>
  <si>
    <t>beta- -galactosyltransferase pvg3-like</t>
  </si>
  <si>
    <t>Bradi3g08070</t>
  </si>
  <si>
    <t>Bradi1g09110</t>
  </si>
  <si>
    <t>e3 ubiquitin-protein ligase chfr-like</t>
  </si>
  <si>
    <t>GO:0009409;GO:0031965;GO:0008270;GO:0005515;GO:0009737;GO:0009651;GO:0008152;GO:0016023;GO:0005886;GO:0009536;GO:0016874;GO:0009414</t>
  </si>
  <si>
    <t>plastid;cytoplasmic vesicle;response to water deprivation;response to salt stress;plasma membrane;ligase activity;metabolic process;protein binding;nuclear membrane;response to cold;response to abscisic acid;zinc ion binding</t>
  </si>
  <si>
    <t>Bradi1g69320</t>
  </si>
  <si>
    <t>non-symbiotic hemoglobin</t>
  </si>
  <si>
    <t>GO:0019825;GO:0009506;GO:0001666;GO:0005506;GO:0015671;GO:0005618;GO:0005829;GO:0009862;GO:0010310;GO:0005886;GO:0020037</t>
  </si>
  <si>
    <t>iron ion binding;oxygen binding;systemic acquired resistance, salicylic acid mediated signaling pathway;cytosol;plasma membrane;response to hypoxia;heme binding;regulation of hydrogen peroxide metabolic process;plasmodesma;oxygen transport;cell wall</t>
  </si>
  <si>
    <t>Bradi5g02250</t>
  </si>
  <si>
    <t>low quality protein: serpin-z2b-like</t>
  </si>
  <si>
    <t>GO:0005615;GO:0043231;GO:0044444</t>
  </si>
  <si>
    <t>cytoplasmic part;intracellular membrane-bounded organelle;extracellular space</t>
  </si>
  <si>
    <t>Bradi4g34075</t>
  </si>
  <si>
    <t>hypothetical protein F775_24462</t>
  </si>
  <si>
    <t>Bradi1g55570</t>
  </si>
  <si>
    <t>low molecular mass early light-inducible protein chloroplastic-like</t>
  </si>
  <si>
    <t>GO:0031969;GO:0016021</t>
  </si>
  <si>
    <t>chloroplast membrane;integral component of membrane</t>
  </si>
  <si>
    <t>Bradi4g36236</t>
  </si>
  <si>
    <t>Bradi1g39130</t>
  </si>
  <si>
    <t>hypothetical protein ZEAMMB73_506720</t>
  </si>
  <si>
    <t>Bradi1g67505</t>
  </si>
  <si>
    <t>Os03g0260432 [Oryza sativa Japonica Group]</t>
  </si>
  <si>
    <t>Bradi2g35554</t>
  </si>
  <si>
    <t>GO:0005634;GO:0007275;GO:0006511</t>
  </si>
  <si>
    <t>ubiquitin-dependent protein catabolic process;multicellular organism development;nucleus</t>
  </si>
  <si>
    <t>Bradi2g59010</t>
  </si>
  <si>
    <t>PREDICTED: uncharacterized protein At4g15970-like</t>
  </si>
  <si>
    <t>Bradi1g31333</t>
  </si>
  <si>
    <t>fasciclin-like arabinogalactan protein 14</t>
  </si>
  <si>
    <t>Bradi5g10107</t>
  </si>
  <si>
    <t>Os12g0168100, partial [Oryza sativa Japonica Group]</t>
  </si>
  <si>
    <t>Bradi1g28810</t>
  </si>
  <si>
    <t>pollen thioesterase-like</t>
  </si>
  <si>
    <t>Bradi1g10910</t>
  </si>
  <si>
    <t>hypothetical protein 4N5.3</t>
  </si>
  <si>
    <t>Bradi2g13290</t>
  </si>
  <si>
    <t>PREDICTED: uncharacterized protein LOC100831528</t>
  </si>
  <si>
    <t>Bradi3g10870</t>
  </si>
  <si>
    <t>PREDICTED: uncharacterized protein LOC100833397</t>
  </si>
  <si>
    <t>Bradi2g51851</t>
  </si>
  <si>
    <t>AM3 [Oryza sativa Japonica Group]</t>
  </si>
  <si>
    <t>Bradi3g37626</t>
  </si>
  <si>
    <t>GO:0000160</t>
  </si>
  <si>
    <t>phosphorelay signal transduction system</t>
  </si>
  <si>
    <t>Bradi3g49010</t>
  </si>
  <si>
    <t>saur-like auxin-responsive family protein</t>
  </si>
  <si>
    <t>Bradi3g42933</t>
  </si>
  <si>
    <t>PREDICTED: uncharacterized protein LOC104584264</t>
  </si>
  <si>
    <t>Bradi1g73680</t>
  </si>
  <si>
    <t>PREDICTED: uncharacterized protein LOC104582423</t>
  </si>
  <si>
    <t>Bradi2g26563</t>
  </si>
  <si>
    <t>hypothetical protein BRADI_1g42513</t>
  </si>
  <si>
    <t>Bradi4g14556</t>
  </si>
  <si>
    <t>PREDICTED: uncharacterized protein LOC104581305</t>
  </si>
  <si>
    <t>Bradi4g28883</t>
  </si>
  <si>
    <t>lob domain-containing family protein</t>
  </si>
  <si>
    <t>Bradi2g15986</t>
  </si>
  <si>
    <t>Bradi2g16893</t>
  </si>
  <si>
    <t>Bradi2g00460</t>
  </si>
  <si>
    <t>PREDICTED: uncharacterized protein LOC100827142</t>
  </si>
  <si>
    <t>Bradi2g59600</t>
  </si>
  <si>
    <t>PREDICTED: uncharacterized protein LOC104583369</t>
  </si>
  <si>
    <t>Bradi1g04348</t>
  </si>
  <si>
    <t>Os01g0890500 [Oryza sativa Japonica Group]</t>
  </si>
  <si>
    <t>Bradi5g06428</t>
  </si>
  <si>
    <t>Bradi1g31983</t>
  </si>
  <si>
    <t>Bradi4g04525</t>
  </si>
  <si>
    <t>Bradi1g54790</t>
  </si>
  <si>
    <t>hypothetical protein BRADI_4g02965, partial</t>
  </si>
  <si>
    <t>Bradi2g00440</t>
  </si>
  <si>
    <t>btr1 isoform b1isof01</t>
  </si>
  <si>
    <t>Bradi2g47160</t>
  </si>
  <si>
    <t>upf0469 protein kiaa0907 homolog</t>
  </si>
  <si>
    <t>Bradi3g35530</t>
  </si>
  <si>
    <t>hypothetical protein F775_12276</t>
  </si>
  <si>
    <t>Bradi1g23200</t>
  </si>
  <si>
    <t>inverted formin-2-like</t>
  </si>
  <si>
    <t>Bradi1g22525</t>
  </si>
  <si>
    <t>Bradi3g06310</t>
  </si>
  <si>
    <t>Bradi2g16896</t>
  </si>
  <si>
    <t>Bradi5g14341</t>
  </si>
  <si>
    <t>myosin heavy chain ib-like</t>
  </si>
  <si>
    <t>Bradi1g34846</t>
  </si>
  <si>
    <t>BTR1 isoform B1Isof01 [Hordeum vulgare spontaneum]</t>
  </si>
  <si>
    <t>Bradi3g46965</t>
  </si>
  <si>
    <t>lipid transfer-like protein vas</t>
  </si>
  <si>
    <t>Bradi2g60652</t>
  </si>
  <si>
    <t>Bradi3g02480</t>
  </si>
  <si>
    <t>hypothetical protein TRIUR3_26289</t>
  </si>
  <si>
    <t>Bradi1g34982</t>
  </si>
  <si>
    <t>Os11g0186600 [Oryza sativa Japonica Group]</t>
  </si>
  <si>
    <t>Bradi2g11915</t>
  </si>
  <si>
    <t>Bradi1g12640</t>
  </si>
  <si>
    <t>uncharacterized loc100277063</t>
  </si>
  <si>
    <t>Bradi5g08993</t>
  </si>
  <si>
    <t>Bradi5g16115</t>
  </si>
  <si>
    <t>Bradi2g27320</t>
  </si>
  <si>
    <t>brain acid soluble protein 1-like isoform x1</t>
  </si>
  <si>
    <t>Bradi2g27943</t>
  </si>
  <si>
    <t>ring-h2 finger protein atl3f</t>
  </si>
  <si>
    <t>Bradi1g77491</t>
  </si>
  <si>
    <t>Bradi4g14640</t>
  </si>
  <si>
    <t>uncharacterized loc100278952</t>
  </si>
  <si>
    <t>Bradi3g45015</t>
  </si>
  <si>
    <t>Bradi1g12580</t>
  </si>
  <si>
    <t>vq motif-containing protein</t>
  </si>
  <si>
    <t>Bradi4g41332</t>
  </si>
  <si>
    <t>Bradi2g54955</t>
  </si>
  <si>
    <t>Bradi1g35715</t>
  </si>
  <si>
    <t>PREDICTED: uncharacterized protein LOC103638775</t>
  </si>
  <si>
    <t>Bradi3g54259</t>
  </si>
  <si>
    <t>Bradi2g59816</t>
  </si>
  <si>
    <t>Bradi3g42310</t>
  </si>
  <si>
    <t>PREDICTED: uncharacterized protein LOC104583751</t>
  </si>
  <si>
    <t>Bradi3g10872</t>
  </si>
  <si>
    <t>retrotransposon , , LINE subclass</t>
  </si>
  <si>
    <t>Bradi4g22785</t>
  </si>
  <si>
    <t>PREDICTED: uncharacterized protein LOC100836797</t>
  </si>
  <si>
    <t>Bradi5g19955</t>
  </si>
  <si>
    <t>Bradi4g01905</t>
  </si>
  <si>
    <t>Bradi3g52020</t>
  </si>
  <si>
    <t>Bradi2g36620</t>
  </si>
  <si>
    <t>Bradi3g06610</t>
  </si>
  <si>
    <t>PREDICTED: uncharacterized protein LOC104583957</t>
  </si>
  <si>
    <t>Bradi1g07500</t>
  </si>
  <si>
    <t>hypothetical protein TRIUR3_15748</t>
  </si>
  <si>
    <t>Bradi3g00885</t>
  </si>
  <si>
    <t>Bradi1g22530</t>
  </si>
  <si>
    <t>Bradi2g06416</t>
  </si>
  <si>
    <t>hypothetical protein F775_29691</t>
  </si>
  <si>
    <t>Bradi5g23140</t>
  </si>
  <si>
    <t>Bradi4g37880</t>
  </si>
  <si>
    <t>Bradi4g22632</t>
  </si>
  <si>
    <t>hypothetical protein F775_31777</t>
  </si>
  <si>
    <t>Bradi2g50150</t>
  </si>
  <si>
    <t>hypothetical protein F775_04345</t>
  </si>
  <si>
    <t>Bradi1g33075</t>
  </si>
  <si>
    <t>Os06g0683800</t>
  </si>
  <si>
    <t>Bradi1g75425</t>
  </si>
  <si>
    <t>Bradi2g15988</t>
  </si>
  <si>
    <t>Os12g0424600 [Oryza sativa Japonica Group]</t>
  </si>
  <si>
    <t>Bradi3g28310</t>
  </si>
  <si>
    <t>hypothetical protein TRIUR3_01380</t>
  </si>
  <si>
    <t>Bradi4g05876</t>
  </si>
  <si>
    <t>Bradi3g04585</t>
  </si>
  <si>
    <t>Bradi4g07172</t>
  </si>
  <si>
    <t>Bradi5g14475</t>
  </si>
  <si>
    <t>hypothetical protein F775_33296</t>
  </si>
  <si>
    <t>Bradi4g05973</t>
  </si>
  <si>
    <t>Bradi3g22140</t>
  </si>
  <si>
    <t>Bradi2g04260</t>
  </si>
  <si>
    <t>Bradi4g27734</t>
  </si>
  <si>
    <t>Bradi1g45512</t>
  </si>
  <si>
    <t>Bradi4g08533</t>
  </si>
  <si>
    <t>Bradi4g25182</t>
  </si>
  <si>
    <t>Bradi1g76465</t>
  </si>
  <si>
    <t>Bradi1g27813</t>
  </si>
  <si>
    <t>glucose-6-phosphate 1-epimerase [Brachypodium distachyon]</t>
  </si>
  <si>
    <t>Bradi1g05380</t>
  </si>
  <si>
    <t>cytosine-5 dna methyltransferase</t>
  </si>
  <si>
    <t>GO:0016458;GO:0005634;GO:0003677;GO:0003886;GO:0090116;GO:0010424;GO:0003682;GO:0010216;GO:0000785;GO:0006555</t>
  </si>
  <si>
    <t>methionine metabolic process;DNA (cytosine-5-)-methyltransferase activity;DNA methylation on cytosine within a CG sequence;gene silencing;nucleus;chromatin;C-5 methylation of cytosine;DNA binding;chromatin binding;maintenance of DNA methylation</t>
  </si>
  <si>
    <t>Bradi2g47410</t>
  </si>
  <si>
    <t>Bradi2g42050</t>
  </si>
  <si>
    <t>dna damage-binding protein 1a-like</t>
  </si>
  <si>
    <t>GO:0003676;GO:0005634;GO:0005515</t>
  </si>
  <si>
    <t>nucleic acid binding;nucleus;protein binding</t>
  </si>
  <si>
    <t>Bradi2g26670</t>
  </si>
  <si>
    <t>pre-mrna-splicing factor atp-dependent rna helicase dhx16 isoform x1</t>
  </si>
  <si>
    <t>GO:0005524;GO:0005739;GO:0005681;GO:0006396;GO:0004004;GO:0044822</t>
  </si>
  <si>
    <t>ATP-dependent RNA helicase activity;spliceosomal complex;RNA processing;ATP binding;RNA binding;mitochondrion</t>
  </si>
  <si>
    <t>Bradi2g00910</t>
  </si>
  <si>
    <t>phosphoenolpyruvate carboxylase 4</t>
  </si>
  <si>
    <t>GO:0006094;GO:0019643;GO:0008964</t>
  </si>
  <si>
    <t>reductive tricarboxylic acid cycle;phosphoenolpyruvate carboxylase activity;gluconeogenesis</t>
  </si>
  <si>
    <t>Bradi3g57590</t>
  </si>
  <si>
    <t>transcription elongation factor spt5 homolog 1</t>
  </si>
  <si>
    <t>GO:0005634;GO:0003735;GO:0032784;GO:0042254;GO:0005840;GO:0006357;GO:0006412</t>
  </si>
  <si>
    <t>regulation of transcription from RNA polymerase II promoter;translation;nucleus;ribosome;regulation of DNA-templated transcription, elongation;structural constituent of ribosome;ribosome biogenesis</t>
  </si>
  <si>
    <t>Bradi3g10787</t>
  </si>
  <si>
    <t>NF-E2 inducible -like [Oryza sativa Japonica Group]</t>
  </si>
  <si>
    <t>Bradi1g28260</t>
  </si>
  <si>
    <t>protein argonaute 18-like isoform x1</t>
  </si>
  <si>
    <t>Bradi3g30350</t>
  </si>
  <si>
    <t>Bradi4g14570</t>
  </si>
  <si>
    <t>PREDICTED: uncharacterized protein LOC104584501 isoform X2</t>
  </si>
  <si>
    <t>Bradi4g28107</t>
  </si>
  <si>
    <t>GO:0005524;GO:0005515;GO:0016021;GO:0004672;GO:0006468</t>
  </si>
  <si>
    <t>protein kinase activity;protein phosphorylation;integral component of membrane;protein binding;ATP binding</t>
  </si>
  <si>
    <t>Bradi3g10798</t>
  </si>
  <si>
    <t>PREDICTED: uncharacterized protein LOC100831553</t>
  </si>
  <si>
    <t>Bradi1g50237</t>
  </si>
  <si>
    <t>b3 domain-containing protein os11g0197600-like isoform x1</t>
  </si>
  <si>
    <t>Bradi3g13840</t>
  </si>
  <si>
    <t>Bradi5g01381</t>
  </si>
  <si>
    <t>Bradi2g03290</t>
  </si>
  <si>
    <t>PREDICTED: uncharacterized protein LOC100846589 isoform X2</t>
  </si>
  <si>
    <t>Bradi3g37200</t>
  </si>
  <si>
    <t>GO:0003824;GO:0005992;GO:0009536</t>
  </si>
  <si>
    <t>plastid;catalytic activity;trehalose biosynthetic process</t>
  </si>
  <si>
    <t>Bradi1g62600</t>
  </si>
  <si>
    <t>Bradi4g04010</t>
  </si>
  <si>
    <t>Bradi1g10130</t>
  </si>
  <si>
    <t>Bradi2g50380</t>
  </si>
  <si>
    <t>phosphoenolpyruvate housekeeping isozyme</t>
  </si>
  <si>
    <t>Bradi3g47537</t>
  </si>
  <si>
    <t>copper amine oxidase 1-like</t>
  </si>
  <si>
    <t>GO:0005777;GO:0009308;GO:0005507;GO:0048038;GO:0008131;GO:0055114</t>
  </si>
  <si>
    <t>quinone binding;oxidation-reduction process;amine metabolic process;copper ion binding;peroxisome;primary amine oxidase activity</t>
  </si>
  <si>
    <t>Bradi1g50940</t>
  </si>
  <si>
    <t>at5g13210 t31b5_30</t>
  </si>
  <si>
    <t>Bradi3g39270</t>
  </si>
  <si>
    <t>probable galacturonosyltransferase 4</t>
  </si>
  <si>
    <t>GO:0047262;GO:0005739;GO:0045489;GO:0000139;GO:0071555;GO:0005982;GO:0005985;GO:0009117</t>
  </si>
  <si>
    <t>nucleotide metabolic process;polygalacturonate 4-alpha-galacturonosyltransferase activity;starch metabolic process;Golgi membrane;sucrose metabolic process;cell wall organization;mitochondrion;pectin biosynthetic process</t>
  </si>
  <si>
    <t>Bradi2g10930</t>
  </si>
  <si>
    <t>Bradi3g36290</t>
  </si>
  <si>
    <t>receptor kinase</t>
  </si>
  <si>
    <t>GO:0005524;GO:0005515;GO:0007165;GO:0038023;GO:0016021;GO:0016023;GO:0004672;GO:0006468</t>
  </si>
  <si>
    <t>cytoplasmic vesicle;signal transduction;protein kinase activity;protein phosphorylation;integral component of membrane;protein binding;ATP binding;signaling receptor activity</t>
  </si>
  <si>
    <t>Bradi2g06050</t>
  </si>
  <si>
    <t>luminal-binding protein 3-like</t>
  </si>
  <si>
    <t>Bradi1g30225</t>
  </si>
  <si>
    <t>hypothetical protein TRIUR3_19780</t>
  </si>
  <si>
    <t>Bradi1g22970</t>
  </si>
  <si>
    <t>uncharacterized loc100381895</t>
  </si>
  <si>
    <t>Bradi1g31060</t>
  </si>
  <si>
    <t>PREDICTED: uncharacterized protein LOC100843414</t>
  </si>
  <si>
    <t>Bradi1g17670</t>
  </si>
  <si>
    <t>vacuolar-sorting receptor 1-like</t>
  </si>
  <si>
    <t>GO:0005509;GO:0016023</t>
  </si>
  <si>
    <t>cytoplasmic vesicle;calcium ion binding</t>
  </si>
  <si>
    <t>Bradi1g26126</t>
  </si>
  <si>
    <t>Bradi1g59840</t>
  </si>
  <si>
    <t>Bradi3g30610</t>
  </si>
  <si>
    <t>transmembrane and coiled-coil domain-containing protein 4-like</t>
  </si>
  <si>
    <t>GO:0000166;GO:0005739;GO:0016020;GO:0004672;GO:0016310</t>
  </si>
  <si>
    <t>membrane;protein kinase activity;phosphorylation;mitochondrion;nucleotide binding</t>
  </si>
  <si>
    <t>Bradi1g59130</t>
  </si>
  <si>
    <t>GO:0003676;GO:0008408;GO:0090305;GO:0005739</t>
  </si>
  <si>
    <t>3'-5' exonuclease activity;nucleic acid binding;nucleic acid phosphodiester bond hydrolysis;mitochondrion</t>
  </si>
  <si>
    <t>Bradi5g23958</t>
  </si>
  <si>
    <t>Os11g0598900 [Oryza sativa Japonica Group]</t>
  </si>
  <si>
    <t>Bradi4g31046</t>
  </si>
  <si>
    <t>probable E3 ubiquitin- ligase RNF144A-B</t>
  </si>
  <si>
    <t>GO:0003824;GO:0005488;GO:0016567</t>
  </si>
  <si>
    <t>catalytic activity;protein ubiquitination;binding</t>
  </si>
  <si>
    <t>Bradi1g55160</t>
  </si>
  <si>
    <t>GO:0051225;GO:0070652</t>
  </si>
  <si>
    <t>HAUS complex;spindle assembly</t>
  </si>
  <si>
    <t>Bradi2g15610</t>
  </si>
  <si>
    <t>auxin efflux carrier component 3b</t>
  </si>
  <si>
    <t>GO:0009926;GO:0010252;GO:0055085;GO:0010329;GO:0016021;GO:0005783;GO:0016023;GO:0010315;GO:0005886</t>
  </si>
  <si>
    <t>auxin polar transport;auxin homeostasis;transmembrane transport;auxin efflux;cytoplasmic vesicle;plasma membrane;auxin efflux transmembrane transporter activity;integral component of membrane;endoplasmic reticulum</t>
  </si>
  <si>
    <t>Bradi2g50510</t>
  </si>
  <si>
    <t>homeobox-leucine zipper protein glabra 2-like</t>
  </si>
  <si>
    <t>Bradi4g30523</t>
  </si>
  <si>
    <t>Bradi5g03436</t>
  </si>
  <si>
    <t>Bradi2g11225</t>
  </si>
  <si>
    <t>flocculation protein flo11- partial</t>
  </si>
  <si>
    <t>Bradi1g02240</t>
  </si>
  <si>
    <t>cell division protease ftsh-like mitochondrial</t>
  </si>
  <si>
    <t>GO:0051301;GO:0005524;GO:0016020;GO:0006508;GO:0004222</t>
  </si>
  <si>
    <t>membrane;metalloendopeptidase activity;cell division;ATP binding;proteolysis</t>
  </si>
  <si>
    <t>Bradi4g11080</t>
  </si>
  <si>
    <t>sn1-specific diacylglycerol lipase alpha-like</t>
  </si>
  <si>
    <t>GO:0098588;GO:0016042;GO:0016023;GO:0016298</t>
  </si>
  <si>
    <t>cytoplasmic vesicle;lipase activity;lipid catabolic process;bounding membrane of organelle</t>
  </si>
  <si>
    <t>Bradi1g46010</t>
  </si>
  <si>
    <t>Bradi2g48300</t>
  </si>
  <si>
    <t>potassium channel kat4-like</t>
  </si>
  <si>
    <t>GO:0010163;GO:0005249;GO:0042391;GO:0008076;GO:0015706;GO:0005783;GO:0010167</t>
  </si>
  <si>
    <t>regulation of membrane potential;response to nitrate;voltage-gated potassium channel complex;nitrate transport;voltage-gated potassium channel activity;high-affinity potassium ion import;endoplasmic reticulum</t>
  </si>
  <si>
    <t>Bradi3g55800</t>
  </si>
  <si>
    <t>GO:0006855;GO:0009860;GO:0015297;GO:0005739;GO:0016021;GO:0030048;GO:0005886;GO:0015238</t>
  </si>
  <si>
    <t>actin filament-based movement;plasma membrane;antiporter activity;integral component of membrane;drug transmembrane transport;pollen tube growth;mitochondrion;drug transmembrane transporter activity</t>
  </si>
  <si>
    <t>Bradi3g58026</t>
  </si>
  <si>
    <t>Bradi1g58930</t>
  </si>
  <si>
    <t>GO:0003676;GO:0005524;GO:0004672;GO:0006468</t>
  </si>
  <si>
    <t>protein kinase activity;nucleic acid binding;protein phosphorylation;ATP binding</t>
  </si>
  <si>
    <t>Bradi3g55940</t>
  </si>
  <si>
    <t>Bradi1g71630</t>
  </si>
  <si>
    <t>Bradi2g52140</t>
  </si>
  <si>
    <t>pectin esterase</t>
  </si>
  <si>
    <t>GO:0043086;GO:0004857;GO:0052541;GO:0005618;GO:0045330;GO:0005829;GO:0005774;GO:0005982;GO:0042545;GO:0052546;GO:0005985;GO:0030599</t>
  </si>
  <si>
    <t>plant-type cell wall cellulose metabolic process;enzyme inhibitor activity;starch metabolic process;cytosol;negative regulation of catalytic activity;cell wall pectin metabolic process;pectinesterase activity;cell wall modification;aspartyl esterase activity;sucrose metabolic process;cell wall;vacuolar membrane</t>
  </si>
  <si>
    <t>Bradi2g45800</t>
  </si>
  <si>
    <t>aspartic ase oryzasin-1-like</t>
  </si>
  <si>
    <t>GO:0004190;GO:0030163;GO:0006508;GO:0016023</t>
  </si>
  <si>
    <t>cytoplasmic vesicle;aspartic-type endopeptidase activity;protein catabolic process;proteolysis</t>
  </si>
  <si>
    <t>Bradi4g37780</t>
  </si>
  <si>
    <t>GO:0004842;GO:0005488;GO:0016567</t>
  </si>
  <si>
    <t>protein ubiquitination;ubiquitin-protein transferase activity;binding</t>
  </si>
  <si>
    <t>Bradi1g52590</t>
  </si>
  <si>
    <t>inorganic phosphate transporter 1-4-like isoform x2</t>
  </si>
  <si>
    <t>GO:0005315;GO:0055085;GO:0006817;GO:0016021</t>
  </si>
  <si>
    <t>transmembrane transport;phosphate ion transport;integral component of membrane;inorganic phosphate transmembrane transporter activity</t>
  </si>
  <si>
    <t>Bradi1g71760</t>
  </si>
  <si>
    <t>pumilio homolog chloroplastic</t>
  </si>
  <si>
    <t>Bradi3g13435</t>
  </si>
  <si>
    <t>histone-lysine N-methyltransferase ATXR7 [Vigna radiata radiata]</t>
  </si>
  <si>
    <t>GO:0032259</t>
  </si>
  <si>
    <t>methylation</t>
  </si>
  <si>
    <t>Bradi2g50260</t>
  </si>
  <si>
    <t>GO:0005249;GO:0005524;GO:0071805;GO:0008076;GO:0034765;GO:0004672;GO:0006468</t>
  </si>
  <si>
    <t>voltage-gated potassium channel complex;protein kinase activity;regulation of ion transmembrane transport;potassium ion transmembrane transport;voltage-gated potassium channel activity;protein phosphorylation;ATP binding</t>
  </si>
  <si>
    <t>Bradi3g08356</t>
  </si>
  <si>
    <t>cytochrome P450 711A1-like</t>
  </si>
  <si>
    <t>GO:0005506;GO:0016705;GO:0016021;GO:1901576;GO:0055114;GO:0044763;GO:0044249;GO:0044711;GO:0004497;GO:0044765;GO:0050789;GO:0020037</t>
  </si>
  <si>
    <t>organic substance biosynthetic process;iron ion binding;oxidation-reduction process;single-organism biosynthetic process;regulation of biological process;heme binding;oxidoreductase activity, acting on paired donors, with incorporation or reduction of molecular oxygen;single-organism cellular process;cellular biosynthetic process;single-organism transport;monooxygenase activity;integral component of membrane</t>
  </si>
  <si>
    <t>Bradi2g60020</t>
  </si>
  <si>
    <t>Bradi3g59650</t>
  </si>
  <si>
    <t>Bradi2g05580</t>
  </si>
  <si>
    <t>cytokinin oxidase dehydrogenase</t>
  </si>
  <si>
    <t>GO:0009690;GO:0005615;GO:0050660;GO:0006040;GO:0016023;GO:0008762;GO:0055114;GO:0019139</t>
  </si>
  <si>
    <t>cytoplasmic vesicle;oxidation-reduction process;amino sugar metabolic process;UDP-N-acetylmuramate dehydrogenase activity;cytokinin dehydrogenase activity;extracellular space;flavin adenine dinucleotide binding;cytokinin metabolic process</t>
  </si>
  <si>
    <t>Bradi1g71624</t>
  </si>
  <si>
    <t>pumilio homolog 12-like [Brachypodium distachyon]</t>
  </si>
  <si>
    <t>Bradi4g33580</t>
  </si>
  <si>
    <t>gamyb-binding protein</t>
  </si>
  <si>
    <t>Bradi3g47453</t>
  </si>
  <si>
    <t>Bradi3g41680</t>
  </si>
  <si>
    <t>vip2 protein</t>
  </si>
  <si>
    <t>Bradi5g23350</t>
  </si>
  <si>
    <t>Bradi4g00540</t>
  </si>
  <si>
    <t>Bradi3g18027</t>
  </si>
  <si>
    <t>Bradi1g18335</t>
  </si>
  <si>
    <t>Bradi4g38296</t>
  </si>
  <si>
    <t>btb poz domain-containing protein pob1-like</t>
  </si>
  <si>
    <t>Bradi4g42535</t>
  </si>
  <si>
    <t>Bradi1g57005</t>
  </si>
  <si>
    <t>two-component response regulator arr1-like</t>
  </si>
  <si>
    <t>GO:0003677;GO:0000160</t>
  </si>
  <si>
    <t>phosphorelay signal transduction system;DNA binding</t>
  </si>
  <si>
    <t>Bradi3g38150</t>
  </si>
  <si>
    <t>GO:0010295;GO:0005506;GO:0016021;GO:0016023;GO:0046345;GO:0055114;GO:0020037</t>
  </si>
  <si>
    <t>iron ion binding;cytoplasmic vesicle;oxidation-reduction process;abscisic acid catabolic process;heme binding;integral component of membrane;(+)-abscisic acid 8'-hydroxylase activity</t>
  </si>
  <si>
    <t>Bradi4g41880</t>
  </si>
  <si>
    <t>Bradi2g36850</t>
  </si>
  <si>
    <t>Bradi3g21210</t>
  </si>
  <si>
    <t>Bradi3g01830</t>
  </si>
  <si>
    <t>trna pseudouridine synthase a</t>
  </si>
  <si>
    <t>Bradi1g43040</t>
  </si>
  <si>
    <t>Bradi1g19483</t>
  </si>
  <si>
    <t>PREDICTED: uncharacterized protein LOC100835893</t>
  </si>
  <si>
    <t>Bradi2g32582</t>
  </si>
  <si>
    <t>Bradi1g54741</t>
  </si>
  <si>
    <t>Bradi5g24800</t>
  </si>
  <si>
    <t>GO:0016021;GO:0005275;GO:0015837;GO:0006865</t>
  </si>
  <si>
    <t>integral component of membrane;amine transport;amino acid transport;amine transmembrane transporter activity</t>
  </si>
  <si>
    <t>Bradi5g23530</t>
  </si>
  <si>
    <t>PREDICTED: uncharacterized protein LOC100825876</t>
  </si>
  <si>
    <t>Bradi3g07887</t>
  </si>
  <si>
    <t>PREDICTED: uncharacterized protein LOC104583462</t>
  </si>
  <si>
    <t>Bradi2g50490</t>
  </si>
  <si>
    <t>rop guanine nucleotide exchange factor 12-like</t>
  </si>
  <si>
    <t>GO:0005089;GO:0043547</t>
  </si>
  <si>
    <t>Rho guanyl-nucleotide exchange factor activity;positive regulation of GTPase activity</t>
  </si>
  <si>
    <t>Bradi2g35197</t>
  </si>
  <si>
    <t>serine carboxypeptidase-like 27</t>
  </si>
  <si>
    <t>GO:0009507;GO:0005739;GO:0006508;GO:0009523;GO:0016021;GO:0009765;GO:0004185;GO:0018298;GO:0016023;GO:0005576;GO:0016168</t>
  </si>
  <si>
    <t>photosystem II;chlorophyll binding;cytoplasmic vesicle;chloroplast;serine-type carboxypeptidase activity;extracellular region;integral component of membrane;protein-chromophore linkage;photosynthesis, light harvesting;proteolysis;mitochondrion</t>
  </si>
  <si>
    <t>Cellular Component;Cellular Component;Cellular Component;Cellular Component;Cellular Component;Cellular Component;Molecular Function;Molecular Function;Biological Process;Biological Process;Biological Process</t>
  </si>
  <si>
    <t>Bradi3g26717</t>
  </si>
  <si>
    <t>gaba transporter 1-like</t>
  </si>
  <si>
    <t>Bradi1g11940</t>
  </si>
  <si>
    <t>udp-glycosyltransferase 74f2-like</t>
  </si>
  <si>
    <t>GO:0035251;GO:0008152;GO:0044699;GO:0009536</t>
  </si>
  <si>
    <t>UDP-glucosyltransferase activity;plastid;single-organism process;metabolic process</t>
  </si>
  <si>
    <t>Bradi4g39335</t>
  </si>
  <si>
    <t>set1 ash2 histone methyltransferase complex subunit ash2</t>
  </si>
  <si>
    <t>GO:0005515;GO:0048731;GO:0032259</t>
  </si>
  <si>
    <t>methylation;system development;protein binding</t>
  </si>
  <si>
    <t>Bradi2g16250</t>
  </si>
  <si>
    <t>Bradi2g26740</t>
  </si>
  <si>
    <t>cation h(+) antiporter 20-like</t>
  </si>
  <si>
    <t>GO:0030007;GO:0015299;GO:0016021;GO:1902600;GO:0005783;GO:0006623;GO:0006885;GO:0030104</t>
  </si>
  <si>
    <t>hydrogen ion transmembrane transport;water homeostasis;solute:proton antiporter activity;regulation of pH;cellular potassium ion homeostasis;integral component of membrane;endoplasmic reticulum;protein targeting to vacuole</t>
  </si>
  <si>
    <t>Bradi4g17091</t>
  </si>
  <si>
    <t>GO:0008270;GO:0019706;GO:0042967;GO:0005739;GO:0016021</t>
  </si>
  <si>
    <t>protein-cysteine S-palmitoyltransferase activity;acyl-carrier-protein biosynthetic process;integral component of membrane;mitochondrion;zinc ion binding</t>
  </si>
  <si>
    <t>Bradi1g32280</t>
  </si>
  <si>
    <t>shikimate o-hydroxycinnamoyltransferase-like</t>
  </si>
  <si>
    <t>Bradi2g02550</t>
  </si>
  <si>
    <t>class i glutamine amidotransferase</t>
  </si>
  <si>
    <t>GO:0006541;GO:0016787</t>
  </si>
  <si>
    <t>hydrolase activity;glutamine metabolic process</t>
  </si>
  <si>
    <t>Bradi1g56626</t>
  </si>
  <si>
    <t>hypothetical protein TRIUR3_13232</t>
  </si>
  <si>
    <t>Bradi1g42930</t>
  </si>
  <si>
    <t>GO:0003677;GO:0004190;GO:0006508;GO:0016023</t>
  </si>
  <si>
    <t>cytoplasmic vesicle;aspartic-type endopeptidase activity;DNA binding;proteolysis</t>
  </si>
  <si>
    <t>Bradi3g15680</t>
  </si>
  <si>
    <t>anthocyanin 5-aromatic acyltransferase-like</t>
  </si>
  <si>
    <t>Bradi3g15530</t>
  </si>
  <si>
    <t>Bradi2g17063</t>
  </si>
  <si>
    <t>hypothetical protein BRADI_2g17059</t>
  </si>
  <si>
    <t>Bradi2g19520</t>
  </si>
  <si>
    <t>GO:0042967;GO:0008374;GO:0005739;GO:0006629;GO:0016023</t>
  </si>
  <si>
    <t>cytoplasmic vesicle;lipid metabolic process;acyl-carrier-protein biosynthetic process;O-acyltransferase activity;mitochondrion</t>
  </si>
  <si>
    <t>Bradi2g17840</t>
  </si>
  <si>
    <t>Bradi2g36840</t>
  </si>
  <si>
    <t>PREDICTED: uncharacterized protein LOC100839204</t>
  </si>
  <si>
    <t>Bradi1g49930</t>
  </si>
  <si>
    <t>Bradi3g42120</t>
  </si>
  <si>
    <t>exopolygalacturonase-like</t>
  </si>
  <si>
    <t>GO:0019814;GO:0045490;GO:0044464;GO:0004650;GO:0019863;GO:0005982;GO:0005985;GO:0047911</t>
  </si>
  <si>
    <t>cell part;pectin catabolic process;starch metabolic process;polygalacturonase activity;galacturan 1,4-alpha-galacturonidase activity;immunoglobulin complex;IgE binding;sucrose metabolic process</t>
  </si>
  <si>
    <t>Bradi1g73796</t>
  </si>
  <si>
    <t>cytochrome p450 704b1</t>
  </si>
  <si>
    <t>GO:0005506;GO:0080110;GO:0070330;GO:0016023;GO:0018685;GO:0022900;GO:0006631;GO:0020037</t>
  </si>
  <si>
    <t>aromatase activity;iron ion binding;fatty acid metabolic process;electron transport chain;cytoplasmic vesicle;sporopollenin biosynthetic process;heme binding;alkane 1-monooxygenase activity</t>
  </si>
  <si>
    <t>Bradi2g60892</t>
  </si>
  <si>
    <t>Bradi1g16089</t>
  </si>
  <si>
    <t>Bradi1g17470</t>
  </si>
  <si>
    <t>Bradi2g34400</t>
  </si>
  <si>
    <t>l-tryptophan--pyruvate aminotransferase 1-like</t>
  </si>
  <si>
    <t>GO:0016846;GO:0008483;GO:0008152</t>
  </si>
  <si>
    <t>carbon-sulfur lyase activity;transaminase activity;metabolic process</t>
  </si>
  <si>
    <t>Bradi3g31350</t>
  </si>
  <si>
    <t>Bradi2g43250</t>
  </si>
  <si>
    <t>Bradi2g41620</t>
  </si>
  <si>
    <t>Bradi1g60930</t>
  </si>
  <si>
    <t>upf0496 protein 2</t>
  </si>
  <si>
    <t>Bradi1g43740</t>
  </si>
  <si>
    <t>leaf senescence</t>
  </si>
  <si>
    <t>Bradi5g10912</t>
  </si>
  <si>
    <t>f-box protein at3g56470-like</t>
  </si>
  <si>
    <t>Bradi1g22560</t>
  </si>
  <si>
    <t>zinc finger protein zat4-like</t>
  </si>
  <si>
    <t>Bradi3g31100</t>
  </si>
  <si>
    <t>GO:0005524;GO:0006118;GO:0004825;GO:0009055;GO:0006431;GO:0005829;GO:0022900;GO:0000049;GO:0006555</t>
  </si>
  <si>
    <t>electron transport chain;methionine metabolic process;cytosol;tRNA binding;methionine-tRNA ligase activity;electron carrier activity;ATP binding;obsolete electron transport;methionyl-tRNA aminoacylation</t>
  </si>
  <si>
    <t>Bradi4g37300</t>
  </si>
  <si>
    <t>f-box protein at5g55150 isoform x2</t>
  </si>
  <si>
    <t>Bradi5g24570</t>
  </si>
  <si>
    <t>Bradi5g18853</t>
  </si>
  <si>
    <t>Bradi1g19176</t>
  </si>
  <si>
    <t>Bradi3g55500</t>
  </si>
  <si>
    <t>PREDICTED: uncharacterized protein LOC104583846</t>
  </si>
  <si>
    <t>Bradi2g18943</t>
  </si>
  <si>
    <t>F-box domain containing [Oryza sativa Japonica Group]</t>
  </si>
  <si>
    <t>Bradi3g31666</t>
  </si>
  <si>
    <t>Os08g0495300 [Oryza sativa Japonica Group]</t>
  </si>
  <si>
    <t>Bradi2g57427</t>
  </si>
  <si>
    <t>polygalacturonase-like</t>
  </si>
  <si>
    <t>GO:0008270;GO:0016491;GO:0016023;GO:0004650;GO:0055114;GO:0071555;GO:0005576;GO:0005982;GO:0005985</t>
  </si>
  <si>
    <t>starch metabolic process;cytoplasmic vesicle;oxidation-reduction process;polygalacturonase activity;extracellular region;oxidoreductase activity;sucrose metabolic process;cell wall organization;zinc ion binding</t>
  </si>
  <si>
    <t>Bradi2g12057</t>
  </si>
  <si>
    <t>Bradi2g50515</t>
  </si>
  <si>
    <t>Bradi2g08430</t>
  </si>
  <si>
    <t>PREDICTED: uncharacterized protein LOC100824277</t>
  </si>
  <si>
    <t>Bradi1g50966</t>
  </si>
  <si>
    <t>PREDICTED: uncharacterized protein LOC100846058</t>
  </si>
  <si>
    <t>Bradi4g21552</t>
  </si>
  <si>
    <t>Bradi1g04610</t>
  </si>
  <si>
    <t>polygalacturonase adpg1-like</t>
  </si>
  <si>
    <t>Bradi3g32860</t>
  </si>
  <si>
    <t>Bradi2g09930</t>
  </si>
  <si>
    <t>Bradi5g26100</t>
  </si>
  <si>
    <t>b3 domain-containing protein os04g0676650</t>
  </si>
  <si>
    <t>Bradi4g31890</t>
  </si>
  <si>
    <t>Bradi1g66913</t>
  </si>
  <si>
    <t>Bradi3g14510</t>
  </si>
  <si>
    <t>polycomb group protein fie2</t>
  </si>
  <si>
    <t>Bradi1g46150</t>
  </si>
  <si>
    <t>auxin-induced protein 5ng4</t>
  </si>
  <si>
    <t>Bradi2g56980</t>
  </si>
  <si>
    <t>hypothetical protein TRIUR3_18524</t>
  </si>
  <si>
    <t>Bradi2g36801</t>
  </si>
  <si>
    <t>Bradi1g64240</t>
  </si>
  <si>
    <t>ap2-like ethylene-responsive transcription factor ail5</t>
  </si>
  <si>
    <t>GO:0010162;GO:0019915;GO:0060772;GO:0009640;GO:0009793;GO:0010182;GO:0006355;GO:0045449;GO:0060774;GO:0009845;GO:0009933;GO:0040019;GO:0048364;GO:0005634;GO:0005667;GO:0003677;GO:0003700;GO:0009737;GO:0009909;GO:0050826;GO:0010228;GO:0016567</t>
  </si>
  <si>
    <t>leaf phyllotactic patterning;transcription factor activity, sequence-specific DNA binding;response to freezing;auxin mediated signaling pathway involved in phyllotactic patterning;sugar mediated signaling pathway;protein ubiquitination;transcription factor complex;nucleus;seed germination;lipid storage;DNA binding;regulation of transcription, DNA-templated;photomorphogenesis;embryo development ending in seed dormancy;vegetative to reproductive phase transition of meristem;root development;regulation of flower development;seed dormancy process;positive regulation of embryonic development;response to abscisic acid;meristem structural organization</t>
  </si>
  <si>
    <t>Bradi5g09992</t>
  </si>
  <si>
    <t>Bradi2g04550</t>
  </si>
  <si>
    <t>Bradi3g15860</t>
  </si>
  <si>
    <t>PREDICTED: uncharacterized protein At3g28850-like</t>
  </si>
  <si>
    <t>GO:0006118;GO:0015035;GO:0009055;GO:0045454</t>
  </si>
  <si>
    <t>cell redox homeostasis;electron carrier activity;obsolete electron transport;protein disulfide oxidoreductase activity</t>
  </si>
  <si>
    <t>Bradi2g58503</t>
  </si>
  <si>
    <t>mads transcription partial</t>
  </si>
  <si>
    <t>GO:0003677;GO:0043231;GO:0046983;GO:0044444</t>
  </si>
  <si>
    <t>cytoplasmic part;intracellular membrane-bounded organelle;DNA binding;protein dimerization activity</t>
  </si>
  <si>
    <t>Bradi2g16380</t>
  </si>
  <si>
    <t>Bradi1g00785</t>
  </si>
  <si>
    <t>PREDICTED: uncharacterized protein LOC100842179</t>
  </si>
  <si>
    <t>Bradi4g24228</t>
  </si>
  <si>
    <t>low quality protein: serpin-z8</t>
  </si>
  <si>
    <t>Bradi1g28571</t>
  </si>
  <si>
    <t>Os07g0457400 [Oryza sativa Japonica Group]</t>
  </si>
  <si>
    <t>Bradi5g04040</t>
  </si>
  <si>
    <t>Bradi1g11785</t>
  </si>
  <si>
    <t>Bradi3g05112</t>
  </si>
  <si>
    <t>Bradi2g60557</t>
  </si>
  <si>
    <t>endo- -beta-glucanase</t>
  </si>
  <si>
    <t>Bradi1g22001</t>
  </si>
  <si>
    <t>Bradi4g43041</t>
  </si>
  <si>
    <t>PREDICTED: uncharacterized protein LOC104585200</t>
  </si>
  <si>
    <t>Bradi1g20310</t>
  </si>
  <si>
    <t>golgi apparatus membrane protein tvp38-like</t>
  </si>
  <si>
    <t>Bradi2g62572</t>
  </si>
  <si>
    <t>PREDICTED: uncharacterized protein LOC100846298</t>
  </si>
  <si>
    <t>Bradi2g39677</t>
  </si>
  <si>
    <t>Bradi1g21810</t>
  </si>
  <si>
    <t>pectinesterase qrt1</t>
  </si>
  <si>
    <t>Bradi3g00370</t>
  </si>
  <si>
    <t>pollen ole e 1 allergen and extensin family protein</t>
  </si>
  <si>
    <t>Bradi3g19390</t>
  </si>
  <si>
    <t>60s acidic ribosomal protein p0</t>
  </si>
  <si>
    <t>Bradi2g22310</t>
  </si>
  <si>
    <t>Bradi2g52977</t>
  </si>
  <si>
    <t>Bradi1g56200</t>
  </si>
  <si>
    <t>gibberellin 20 oxidase</t>
  </si>
  <si>
    <t>GO:0005506;GO:0016706;GO:0055114;GO:0009685</t>
  </si>
  <si>
    <t>iron ion binding;oxidation-reduction process;gibberellin metabolic process;oxidoreductase activity, acting on paired donors, with incorporation or reduction of molecular oxygen, 2-oxoglutarate as one donor, and incorporation of one atom each of oxygen into both donors</t>
  </si>
  <si>
    <t>Bradi4g10320</t>
  </si>
  <si>
    <t>Bradi5g26366</t>
  </si>
  <si>
    <t>PREDICTED: uncharacterized protein LOC106865571</t>
  </si>
  <si>
    <t>Bradi3g40715</t>
  </si>
  <si>
    <t>Bradi4g11951</t>
  </si>
  <si>
    <t>disease resistance RPP13 4</t>
  </si>
  <si>
    <t>Bradi1g77952</t>
  </si>
  <si>
    <t>Bradi1g65590</t>
  </si>
  <si>
    <t>Bradi2g34413</t>
  </si>
  <si>
    <t>hypothetical protein BRADI_2g35625</t>
  </si>
  <si>
    <t>Bradi3g42110</t>
  </si>
  <si>
    <t>Bradi4g23570</t>
  </si>
  <si>
    <t>GO:0046872;GO:0016706;GO:0055114;GO:0009685</t>
  </si>
  <si>
    <t>oxidation-reduction process;metal ion binding;gibberellin metabolic process;oxidoreductase activity, acting on paired donors, with incorporation or reduction of molecular oxygen, 2-oxoglutarate as one donor, and incorporation of one atom each of oxygen into both donors</t>
  </si>
  <si>
    <t>Bradi2g29110</t>
  </si>
  <si>
    <t>Bradi1g35340</t>
  </si>
  <si>
    <t>Bradi1g49640</t>
  </si>
  <si>
    <t>PREDICTED: uncharacterized protein LOC104582558</t>
  </si>
  <si>
    <t>Bradi5g22405</t>
  </si>
  <si>
    <t>Bradi1g50927</t>
  </si>
  <si>
    <t>gdsl esterase lipase apg-like</t>
  </si>
  <si>
    <t>GO:0016788;GO:0008361;GO:0007389;GO:0048767;GO:0009664;GO:0000038;GO:0042335;GO:0009932;GO:0009832;GO:0009926;GO:0009825;GO:0000271;GO:0043481;GO:0048046;GO:0016023</t>
  </si>
  <si>
    <t>cell tip growth;multidimensional cell growth;root hair elongation;regulation of cell size;hydrolase activity, acting on ester bonds;polysaccharide biosynthetic process;auxin polar transport;cytoplasmic vesicle;apoplast;plant-type cell wall biogenesis;very long-chain fatty acid metabolic process;cuticle development;anthocyanin accumulation in tissues in response to UV light;plant-type cell wall organization;pattern specification process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</si>
  <si>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</t>
  </si>
  <si>
    <t>Bradi5g17890</t>
  </si>
  <si>
    <t>trehalose-phosphate phosphatase a</t>
  </si>
  <si>
    <t>GO:0009409;GO:0009651;GO:0004805;GO:0006470;GO:0005992;GO:0005982;GO:0005985</t>
  </si>
  <si>
    <t>starch metabolic process;response to salt stress;trehalose-phosphatase activity;trehalose biosynthetic process;protein dephosphorylation;sucrose metabolic process;response to cold</t>
  </si>
  <si>
    <t>Bradi3g54372</t>
  </si>
  <si>
    <t>Bradi4g23550</t>
  </si>
  <si>
    <t>gata transcription factor 4</t>
  </si>
  <si>
    <t>GO:0005667;GO:0003700;GO:0008270;GO:0006355;GO:0043565;GO:0045449;GO:0009416</t>
  </si>
  <si>
    <t>transcription factor activity, sequence-specific DNA binding;sequence-specific DNA binding;transcription factor complex;response to light stimulus;zinc ion binding;regulation of transcription, DNA-templated</t>
  </si>
  <si>
    <t>Bradi5g13450</t>
  </si>
  <si>
    <t>nac domain-containing protein 8</t>
  </si>
  <si>
    <t>GO:0003677;GO:0043231;GO:0006355</t>
  </si>
  <si>
    <t>intracellular membrane-bounded organelle;DNA binding;regulation of transcription, DNA-templated</t>
  </si>
  <si>
    <t>Bradi2g18190</t>
  </si>
  <si>
    <t>Bradi4g13867</t>
  </si>
  <si>
    <t>Bradi1g21420</t>
  </si>
  <si>
    <t>trehalose-phosphate phosphatase</t>
  </si>
  <si>
    <t>Bradi3g00560</t>
  </si>
  <si>
    <t>Bradi1g43170</t>
  </si>
  <si>
    <t>Bradi2g24954</t>
  </si>
  <si>
    <t>uncharacterized loc100275619</t>
  </si>
  <si>
    <t>Bradi1g32710</t>
  </si>
  <si>
    <t>nad -binding rossmann-fold superfamily protein</t>
  </si>
  <si>
    <t>Bradi3g56578</t>
  </si>
  <si>
    <t>Bradi2g18997</t>
  </si>
  <si>
    <t>ala-interacting subunit 1-like</t>
  </si>
  <si>
    <t>GO:0051301;GO:0003723;GO:0016020;GO:0006396</t>
  </si>
  <si>
    <t>membrane;cell division;RNA processing;RNA binding</t>
  </si>
  <si>
    <t>Bradi1g57149</t>
  </si>
  <si>
    <t>hypothetical protein BRADI_1g57167</t>
  </si>
  <si>
    <t>Bradi2g01817</t>
  </si>
  <si>
    <t>Bradi1g72990</t>
  </si>
  <si>
    <t>dehydration-responsive element-binding protein 2f</t>
  </si>
  <si>
    <t>GO:0003677;GO:0005667;GO:0003700;GO:0006355;GO:0048437;GO:0045449</t>
  </si>
  <si>
    <t>transcription factor activity, sequence-specific DNA binding;transcription factor complex;floral organ development;DNA binding;regulation of transcription, DNA-templated</t>
  </si>
  <si>
    <t>Bradi3g54960</t>
  </si>
  <si>
    <t>GO:0005634;GO:0005667;GO:0003677;GO:0009805;GO:0003700;GO:0050662;GO:0009809;GO:0006355;GO:0055114;GO:0045449;GO:0016621;GO:0009811</t>
  </si>
  <si>
    <t>coenzyme binding;stilbene biosynthetic process;transcription factor activity, sequence-specific DNA binding;coumarin biosynthetic process;oxidation-reduction process;lignin biosynthetic process;transcription factor complex;nucleus;DNA binding;cinnamoyl-CoA reductase activity;regulation of transcription, DNA-templated</t>
  </si>
  <si>
    <t>Bradi1g23180</t>
  </si>
  <si>
    <t>seed dormancy protein</t>
  </si>
  <si>
    <t>Bradi3g05191</t>
  </si>
  <si>
    <t>flavonol 4-sulfotransferase</t>
  </si>
  <si>
    <t>GO:0008146</t>
  </si>
  <si>
    <t>sulfotransferase activity</t>
  </si>
  <si>
    <t>Bradi5g23690</t>
  </si>
  <si>
    <t>Bradi3g23030</t>
  </si>
  <si>
    <t>uncharacterized loc100276872</t>
  </si>
  <si>
    <t>GO:0045492;GO:0016020;GO:0010413</t>
  </si>
  <si>
    <t>xylan biosynthetic process;membrane;glucuronoxylan metabolic process</t>
  </si>
  <si>
    <t>Bradi2g02984</t>
  </si>
  <si>
    <t>ubiquitin fusion degradation protein 1 homolog</t>
  </si>
  <si>
    <t>Bradi2g35671</t>
  </si>
  <si>
    <t>desiccation-related protein pcc13-62-like</t>
  </si>
  <si>
    <t>Bradi5g08366</t>
  </si>
  <si>
    <t>uncharacterized loc100278266</t>
  </si>
  <si>
    <t>Bradi3g40720</t>
  </si>
  <si>
    <t>Bradi4g02060</t>
  </si>
  <si>
    <t>Bradi3g23380</t>
  </si>
  <si>
    <t>GO:0006725;GO:0016787</t>
  </si>
  <si>
    <t>cellular aromatic compound metabolic process;hydrolase activity</t>
  </si>
  <si>
    <t>Bradi2g01724</t>
  </si>
  <si>
    <t>Bradi5g03450</t>
  </si>
  <si>
    <t>PREDICTED: uncharacterized protein LOC100838444</t>
  </si>
  <si>
    <t>Bradi2g48057</t>
  </si>
  <si>
    <t>b3 domain-containing protein lfl1-like</t>
  </si>
  <si>
    <t>GO:0010262;GO:0048573;GO:0005634;GO:0005667;GO:0003700;GO:0010373;GO:0008284;GO:0044212;GO:0010116;GO:0006355;GO:0045449</t>
  </si>
  <si>
    <t>transcription factor activity, sequence-specific DNA binding;positive regulation of cell proliferation;somatic embryogenesis;transcription factor complex;nucleus;transcription regulatory region DNA binding;positive regulation of abscisic acid biosynthetic process;negative regulation of gibberellin biosynthetic process;photoperiodism, flowering;regulation of transcription, DNA-templated</t>
  </si>
  <si>
    <t>Bradi5g08700</t>
  </si>
  <si>
    <t>Bradi4g25700</t>
  </si>
  <si>
    <t>Bradi2g05455</t>
  </si>
  <si>
    <t>duf1664 domain family protein isoform 1</t>
  </si>
  <si>
    <t>Bradi4g35611</t>
  </si>
  <si>
    <t>PREDICTED: uncharacterized protein LOC106866613 isoform X2</t>
  </si>
  <si>
    <t>Bradi4g23825</t>
  </si>
  <si>
    <t>Bradi5g23386</t>
  </si>
  <si>
    <t>PREDICTED: uncharacterized protein LOC104585445 isoform X2</t>
  </si>
  <si>
    <t>Bradi3g04033</t>
  </si>
  <si>
    <t>Bradi1g48565</t>
  </si>
  <si>
    <t>PREDICTED: uncharacterized protein LOC100823333</t>
  </si>
  <si>
    <t>Bradi2g01706</t>
  </si>
  <si>
    <t>Bradi1g61950</t>
  </si>
  <si>
    <t>aspartic acid-rich protein</t>
  </si>
  <si>
    <t>Bradi1g71770</t>
  </si>
  <si>
    <t>Bradi3g38282</t>
  </si>
  <si>
    <t>Bradi3g21300</t>
  </si>
  <si>
    <t>probable ascorbate-specific transmembrane electron transporter 1</t>
  </si>
  <si>
    <t>Bradi4g29436</t>
  </si>
  <si>
    <t>Bradi4g36210</t>
  </si>
  <si>
    <t>protein odorant1-like</t>
  </si>
  <si>
    <t>Bradi3g36301</t>
  </si>
  <si>
    <t>hypothetical protein BRADI_3g38341</t>
  </si>
  <si>
    <t>Bradi1g66345</t>
  </si>
  <si>
    <t>transcription factor bhlh111-like</t>
  </si>
  <si>
    <t>Bradi1g13995</t>
  </si>
  <si>
    <t>probable indole-3-pyruvate monooxygenase YUCCA10</t>
  </si>
  <si>
    <t>Bradi1g25750</t>
  </si>
  <si>
    <t>Bradi4g40375</t>
  </si>
  <si>
    <t>Bradi1g45770</t>
  </si>
  <si>
    <t>protein curvature thylakoid chloroplastic-like</t>
  </si>
  <si>
    <t>Bradi1g01336</t>
  </si>
  <si>
    <t>hypothetical protein BRADI_1g01341</t>
  </si>
  <si>
    <t>Bradi1g65254</t>
  </si>
  <si>
    <t>Bradi1g02040</t>
  </si>
  <si>
    <t>Bradi1g32200</t>
  </si>
  <si>
    <t>Bradi4g15720</t>
  </si>
  <si>
    <t>Bradi2g17918</t>
  </si>
  <si>
    <t>Bradi4g05430</t>
  </si>
  <si>
    <t>zeamatin-like protein</t>
  </si>
  <si>
    <t>Bradi3g22510</t>
  </si>
  <si>
    <t>Bradi3g56400</t>
  </si>
  <si>
    <t>nuclear transcription factor y subunit b-6</t>
  </si>
  <si>
    <t>GO:0005634;GO:0046982;GO:0005739;GO:0006355;GO:0043565</t>
  </si>
  <si>
    <t>protein heterodimerization activity;sequence-specific DNA binding;nucleus;mitochondrion;regulation of transcription, DNA-templated</t>
  </si>
  <si>
    <t>Bradi2g59278</t>
  </si>
  <si>
    <t>Bradi1g60250</t>
  </si>
  <si>
    <t>GO:0016036;GO:0070417</t>
  </si>
  <si>
    <t>cellular response to cold;cellular response to phosphate starvation</t>
  </si>
  <si>
    <t>Bradi1g04970</t>
  </si>
  <si>
    <t>GO:0005488;GO:0006810</t>
  </si>
  <si>
    <t>binding;transport</t>
  </si>
  <si>
    <t>Bradi1g76781</t>
  </si>
  <si>
    <t>Bradi5g16990</t>
  </si>
  <si>
    <t>vacuolar iron transporter homolog 2-like</t>
  </si>
  <si>
    <t>GO:0055072;GO:0006811;GO:0016021;GO:0005774;GO:0009536</t>
  </si>
  <si>
    <t>plastid;ion transport;vacuolar membrane;integral component of membrane;iron ion homeostasis</t>
  </si>
  <si>
    <t>Bradi5g23900</t>
  </si>
  <si>
    <t>Bradi3g20187</t>
  </si>
  <si>
    <t>Bradi4g22047</t>
  </si>
  <si>
    <t>PREDICTED: uncharacterized protein LOC106866783</t>
  </si>
  <si>
    <t>Bradi1g04503</t>
  </si>
  <si>
    <t>hypothetical protein TRIUR3_07521</t>
  </si>
  <si>
    <t>Bradi3g48910</t>
  </si>
  <si>
    <t>Bradi1g67755</t>
  </si>
  <si>
    <t>Bradi4g20976</t>
  </si>
  <si>
    <t>hypothetical protein BRADI_1g63175</t>
  </si>
  <si>
    <t>Bradi2g06870</t>
  </si>
  <si>
    <t>ring-h2 finger protein atl44-like</t>
  </si>
  <si>
    <t>Bradi4g21645</t>
  </si>
  <si>
    <t>Serine carboxypeptidase-like 19</t>
  </si>
  <si>
    <t>Bradi2g27908</t>
  </si>
  <si>
    <t>hypothetical protein BRADI_3g37156</t>
  </si>
  <si>
    <t>Bradi2g43851</t>
  </si>
  <si>
    <t>PREDICTED: uncharacterized protein LOC104583304</t>
  </si>
  <si>
    <t>Bradi3g28933</t>
  </si>
  <si>
    <t>Bradi3g23220</t>
  </si>
  <si>
    <t>protein tify 10b-like</t>
  </si>
  <si>
    <t>Bradi3g37150</t>
  </si>
  <si>
    <t>hyphally regulated cell wall protein 1-like</t>
  </si>
  <si>
    <t>Bradi3g50120</t>
  </si>
  <si>
    <t>GO:0016020;GO:0005773;GO:0006810</t>
  </si>
  <si>
    <t>membrane;vacuole;transport</t>
  </si>
  <si>
    <t>Bradi4g45224</t>
  </si>
  <si>
    <t>Bradi1g63397</t>
  </si>
  <si>
    <t>60s ribosomal protein l10</t>
  </si>
  <si>
    <t>Bradi1g24390</t>
  </si>
  <si>
    <t>nac transcription factor nam-b1</t>
  </si>
  <si>
    <t>Bradi1g43322</t>
  </si>
  <si>
    <t>TRANSPARENT TESTA 12</t>
  </si>
  <si>
    <t>Bradi3g17790</t>
  </si>
  <si>
    <t>nuclear transcription factor y subunit c-2-like</t>
  </si>
  <si>
    <t>Bradi3g34273</t>
  </si>
  <si>
    <t>PREDICTED: uncharacterized protein LOC105915174</t>
  </si>
  <si>
    <t>Bradi5g13300</t>
  </si>
  <si>
    <t>Bradi1g33910</t>
  </si>
  <si>
    <t>Bradi3g36590</t>
  </si>
  <si>
    <t>teosinte branched1 protein</t>
  </si>
  <si>
    <t>Bradi2g23978</t>
  </si>
  <si>
    <t>Bradi1g18690</t>
  </si>
  <si>
    <t>elongation factor 1-beta</t>
  </si>
  <si>
    <t>GO:0006448;GO:0003746;GO:0005840;GO:0005853</t>
  </si>
  <si>
    <t>ribosome;eukaryotic translation elongation factor 1 complex;translation elongation factor activity;regulation of translational elongation</t>
  </si>
  <si>
    <t>Bradi1g70265</t>
  </si>
  <si>
    <t>Os04g0221000 [Oryza sativa Japonica Group]</t>
  </si>
  <si>
    <t>Bradi2g20940</t>
  </si>
  <si>
    <t>bidirectional sugar transporter sweet4-like</t>
  </si>
  <si>
    <t>Bradi3g55009</t>
  </si>
  <si>
    <t>phloem-specific lectin [Zea mays]</t>
  </si>
  <si>
    <t>Bradi3g46310</t>
  </si>
  <si>
    <t>nuc-1 negative regulatory protein preg</t>
  </si>
  <si>
    <t>GO:0019901;GO:0009536;GO:0000079</t>
  </si>
  <si>
    <t>plastid;protein kinase binding;regulation of cyclin-dependent protein serine/threonine kinase activity</t>
  </si>
  <si>
    <t>Bradi1g63616</t>
  </si>
  <si>
    <t>Bradi4g26571</t>
  </si>
  <si>
    <t>zinc c3hc4 type family expressed</t>
  </si>
  <si>
    <t>Bradi1g05900</t>
  </si>
  <si>
    <t>GO:0005839;GO:0004298;GO:0051603</t>
  </si>
  <si>
    <t>threonine-type endopeptidase activity;proteasome core complex;proteolysis involved in cellular protein catabolic process</t>
  </si>
  <si>
    <t>Bradi4g03340</t>
  </si>
  <si>
    <t>Bradi3g37387</t>
  </si>
  <si>
    <t>Bradi1g18695</t>
  </si>
  <si>
    <t>Bradi2g58490</t>
  </si>
  <si>
    <t>Bradi4g07590</t>
  </si>
  <si>
    <t>histone-lysine n-methyltransferase prdm6-like</t>
  </si>
  <si>
    <t>GO:0009408;GO:0005515;GO:0009556;GO:0010234</t>
  </si>
  <si>
    <t>microsporogenesis;anther wall tapetum cell fate specification;protein binding;response to heat</t>
  </si>
  <si>
    <t>Bradi1g72700</t>
  </si>
  <si>
    <t>protein lurp-one-related 6-like</t>
  </si>
  <si>
    <t>Bradi5g08773</t>
  </si>
  <si>
    <t>Bradi1g61525</t>
  </si>
  <si>
    <t>nac domain-containing protein 48-like</t>
  </si>
  <si>
    <t>Bradi4g12116</t>
  </si>
  <si>
    <t>hypothetical protein BRADI_1g29063</t>
  </si>
  <si>
    <t>Bradi3g41297</t>
  </si>
  <si>
    <t>Bradi4g42730</t>
  </si>
  <si>
    <t>Bradi5g26180</t>
  </si>
  <si>
    <t>uncharacterized loc100303965 precursor</t>
  </si>
  <si>
    <t>Bradi1g28910</t>
  </si>
  <si>
    <t>ribosome inactivating protein</t>
  </si>
  <si>
    <t>GO:0030598;GO:0006952;GO:0017148</t>
  </si>
  <si>
    <t>defense response;rRNA N-glycosylase activity;negative regulation of translation</t>
  </si>
  <si>
    <t>Bradi3g32931</t>
  </si>
  <si>
    <t>Bradi2g12255</t>
  </si>
  <si>
    <t>Bradi1g10400</t>
  </si>
  <si>
    <t>Bradi1g55876</t>
  </si>
  <si>
    <t>Bradi4g25970</t>
  </si>
  <si>
    <t>Bradi1g70730</t>
  </si>
  <si>
    <t>dirigent protein 19-like</t>
  </si>
  <si>
    <t>Bradi5g17930</t>
  </si>
  <si>
    <t>Bradi5g13416</t>
  </si>
  <si>
    <t>Bradi3g05076</t>
  </si>
  <si>
    <t>Bradi3g29650</t>
  </si>
  <si>
    <t>Bradi2g43050</t>
  </si>
  <si>
    <t>Bradi1g31870</t>
  </si>
  <si>
    <t>Bradi3g52990</t>
  </si>
  <si>
    <t>histidinol-phosphate chloroplastic</t>
  </si>
  <si>
    <t>Bradi4g37993</t>
  </si>
  <si>
    <t>mosc domain-containing protein mitochondrial</t>
  </si>
  <si>
    <t>GO:0030170;GO:0003824;GO:0030151;GO:0008152</t>
  </si>
  <si>
    <t>pyridoxal phosphate binding;catalytic activity;metabolic process;molybdenum ion binding</t>
  </si>
  <si>
    <t>Bradi3g19788</t>
  </si>
  <si>
    <t>F-box At5g03100-like isoform X3 [Brachypodium distachyon]</t>
  </si>
  <si>
    <t>Bradi3g05935</t>
  </si>
  <si>
    <t>ubiquitin receptor RAD23b-like isoform X2</t>
  </si>
  <si>
    <t>GO:0005634;GO:0043161;GO:0006289;GO:0003684</t>
  </si>
  <si>
    <t>nucleus;damaged DNA binding;nucleotide-excision repair;proteasome-mediated ubiquitin-dependent protein catabolic process</t>
  </si>
  <si>
    <t>Bradi4g45420</t>
  </si>
  <si>
    <t>Bradi1g31765</t>
  </si>
  <si>
    <t>Os04g0477900 [Oryza sativa Japonica Group]</t>
  </si>
  <si>
    <t>GO:0005615;GO:0005739;GO:0004197;GO:0051603;GO:0005764</t>
  </si>
  <si>
    <t>cysteine-type endopeptidase activity;proteolysis involved in cellular protein catabolic process;extracellular space;lysosome;mitochondrion</t>
  </si>
  <si>
    <t>Bradi1g48830</t>
  </si>
  <si>
    <t>flowering locus t protein</t>
  </si>
  <si>
    <t>GO:0048573;GO:0008429;GO:0009909;GO:0016310;GO:0016301</t>
  </si>
  <si>
    <t>kinase activity;regulation of flower development;phosphorylation;photoperiodism, flowering;phosphatidylethanolamine binding</t>
  </si>
  <si>
    <t>Bradi1g35552</t>
  </si>
  <si>
    <t>basic leucine zipper 43-like</t>
  </si>
  <si>
    <t>Bradi1g59800</t>
  </si>
  <si>
    <t>at5g02020 t7h20_70</t>
  </si>
  <si>
    <t>Bradi2g07610</t>
  </si>
  <si>
    <t>pollen allergen phl p 11</t>
  </si>
  <si>
    <t>Bradi5g20472</t>
  </si>
  <si>
    <t>Bradi1g06150</t>
  </si>
  <si>
    <t>zinc finger a20 and an1 domain-containing stress-associated protein 7-like</t>
  </si>
  <si>
    <t>Bradi3g35956</t>
  </si>
  <si>
    <t>Bradi1g30867</t>
  </si>
  <si>
    <t>Bradi2g59161</t>
  </si>
  <si>
    <t>SH3 domain-containing -like</t>
  </si>
  <si>
    <t>Bradi1g50200</t>
  </si>
  <si>
    <t>farinin protein</t>
  </si>
  <si>
    <t>Bradi3g07510</t>
  </si>
  <si>
    <t>PREDICTED: uncharacterized protein LOC104583459</t>
  </si>
  <si>
    <t>Bradi3g53884</t>
  </si>
  <si>
    <t>Bradi2g55000</t>
  </si>
  <si>
    <t>GO:0009506;GO:0005886;GO:0006950</t>
  </si>
  <si>
    <t>plasma membrane;response to stress;plasmodesma</t>
  </si>
  <si>
    <t>Bradi3g26396</t>
  </si>
  <si>
    <t>hypothetical protein BRADI_3g26395</t>
  </si>
  <si>
    <t>Bradi2g42936</t>
  </si>
  <si>
    <t>myb-like transcription factor-like</t>
  </si>
  <si>
    <t>GO:0003677;GO:0043231;GO:0008152;GO:0044444</t>
  </si>
  <si>
    <t>cytoplasmic part;intracellular membrane-bounded organelle;metabolic process;DNA binding</t>
  </si>
  <si>
    <t>Bradi1g42548</t>
  </si>
  <si>
    <t>Bradi1g46543</t>
  </si>
  <si>
    <t>Bradi1g13620</t>
  </si>
  <si>
    <t>Bradi2g04805</t>
  </si>
  <si>
    <t>Bradi1g10975</t>
  </si>
  <si>
    <t>PREDICTED: uncharacterized protein LOC103645556</t>
  </si>
  <si>
    <t>Bradi4g03950</t>
  </si>
  <si>
    <t>grain softness protein</t>
  </si>
  <si>
    <t>Bradi3g14470</t>
  </si>
  <si>
    <t>PREDICTED: uncharacterized protein LOC104584023</t>
  </si>
  <si>
    <t>Bradi1g50968</t>
  </si>
  <si>
    <t>GO:0043231;GO:0016020;GO:0012505;GO:0044444;GO:0016787</t>
  </si>
  <si>
    <t>membrane;cytoplasmic part;hydrolase activity;intracellular membrane-bounded organelle;endomembrane system</t>
  </si>
  <si>
    <t>Cellular Component;Cellular Component;Cellular Component;Cellular Component;Molecular Function</t>
  </si>
  <si>
    <t>Bradi2g59772</t>
  </si>
  <si>
    <t>hypothetical protein TRIUR3_27568</t>
  </si>
  <si>
    <t>Bradi1g49253</t>
  </si>
  <si>
    <t>hypothetical protein BRADI_1g67555</t>
  </si>
  <si>
    <t>Bradi3g44276</t>
  </si>
  <si>
    <t>Bradi2g61150</t>
  </si>
  <si>
    <t>calcium-binding protein cml31</t>
  </si>
  <si>
    <t>Bradi2g02410</t>
  </si>
  <si>
    <t>kda class i heat shock protein 1</t>
  </si>
  <si>
    <t>GO:0009408;GO:0005737;GO:0051259</t>
  </si>
  <si>
    <t>cytoplasm;protein oligomerization;response to heat</t>
  </si>
  <si>
    <t>Bradi5g03261</t>
  </si>
  <si>
    <t>Bradi4g00830</t>
  </si>
  <si>
    <t>Bradi5g24507</t>
  </si>
  <si>
    <t>SRC2 homolog</t>
  </si>
  <si>
    <t>Bradi1g77910</t>
  </si>
  <si>
    <t>Bradi3g06166</t>
  </si>
  <si>
    <t>Bradi3g09404</t>
  </si>
  <si>
    <t>PREDICTED: uncharacterized protein LOC104583984</t>
  </si>
  <si>
    <t>Bradi5g28120</t>
  </si>
  <si>
    <t>PREDICTED: uncharacterized protein LOC104582981</t>
  </si>
  <si>
    <t>Bradi2g12990</t>
  </si>
  <si>
    <t>kda class i heat shock protein 3</t>
  </si>
  <si>
    <t>GO:0009408;GO:0005737</t>
  </si>
  <si>
    <t>cytoplasm;response to heat</t>
  </si>
  <si>
    <t>Bradi4g22656</t>
  </si>
  <si>
    <t>fusarium resistance orphan protein</t>
  </si>
  <si>
    <t>Bradi1g57154</t>
  </si>
  <si>
    <t>Bradi4g33275</t>
  </si>
  <si>
    <t>ac068924_31 chalcone synthase</t>
  </si>
  <si>
    <t>GO:0005509;GO:0009058</t>
  </si>
  <si>
    <t>biosynthetic process;calcium ion binding</t>
  </si>
  <si>
    <t>Bradi1g16203</t>
  </si>
  <si>
    <t>Bradi1g09606</t>
  </si>
  <si>
    <t>zinc finger ccch domain-containing protein 39</t>
  </si>
  <si>
    <t>Bradi1g08745</t>
  </si>
  <si>
    <t>mitochondrial import inner membrane translocase subunit tim17-2-like</t>
  </si>
  <si>
    <t>GO:0005744;GO:0015450;GO:0009941;GO:0006886</t>
  </si>
  <si>
    <t>mitochondrial inner membrane presequence translocase complex;chloroplast envelope;P-P-bond-hydrolysis-driven protein transmembrane transporter activity;intracellular protein transport</t>
  </si>
  <si>
    <t>Bradi3g19030</t>
  </si>
  <si>
    <t>Bradi1g01176</t>
  </si>
  <si>
    <t>Os05g0546800 [Oryza sativa Japonica Group]</t>
  </si>
  <si>
    <t>Bradi5g03624</t>
  </si>
  <si>
    <t>[Oryza sativa Indica Group]</t>
  </si>
  <si>
    <t>Bradi5g26837</t>
  </si>
  <si>
    <t>Bradi2g10675</t>
  </si>
  <si>
    <t>Bradi2g56011</t>
  </si>
  <si>
    <t>histone H3 [Zea mays]</t>
  </si>
  <si>
    <t>Bradi2g47665</t>
  </si>
  <si>
    <t>Bradi5g06903</t>
  </si>
  <si>
    <t>Bradi5g03516</t>
  </si>
  <si>
    <t>Bradi2g06135</t>
  </si>
  <si>
    <t>Bradi2g17183</t>
  </si>
  <si>
    <t>Os05g0555700 [Oryza sativa Japonica Group]</t>
  </si>
  <si>
    <t>Bradi4g21521</t>
  </si>
  <si>
    <t>Bradi2g12412</t>
  </si>
  <si>
    <t>hypothetical protein BRADI_2g12416</t>
  </si>
  <si>
    <t>Bradi5g24436</t>
  </si>
  <si>
    <t>Bradi1g54496</t>
  </si>
  <si>
    <t>Bradi1g56627</t>
  </si>
  <si>
    <t>hypothetical protein BRADI_1g56626</t>
  </si>
  <si>
    <t>Bradi2g55140</t>
  </si>
  <si>
    <t>GO:0005515;GO:0016925;GO:0031386;GO:0042127</t>
  </si>
  <si>
    <t>protein sumoylation;regulation of cell proliferation;protein tag;protein binding</t>
  </si>
  <si>
    <t>Bradi2g41010</t>
  </si>
  <si>
    <t>PREDICTED: uncharacterized protein LOC100831345</t>
  </si>
  <si>
    <t>Bradi2g04655</t>
  </si>
  <si>
    <t>Bradi1g22126</t>
  </si>
  <si>
    <t>mitochondrial metalloendopeptidase OMA1-like</t>
  </si>
  <si>
    <t>GO:0016020;GO:0008237</t>
  </si>
  <si>
    <t>membrane;metallopeptidase activity</t>
  </si>
  <si>
    <t>Bradi5g10706</t>
  </si>
  <si>
    <t>Bradi1g36169</t>
  </si>
  <si>
    <t>Bradi2g41000</t>
  </si>
  <si>
    <t>Bradi4g30881</t>
  </si>
  <si>
    <t>Bradi5g20466</t>
  </si>
  <si>
    <t>COBW domain-containing 1-like</t>
  </si>
  <si>
    <t>Bradi3g55363</t>
  </si>
  <si>
    <t>PREDICTED: uncharacterized protein LOC100844591</t>
  </si>
  <si>
    <t>Bradi1g54983</t>
  </si>
  <si>
    <t>Bradi1g54123</t>
  </si>
  <si>
    <t>Bradi1g58731</t>
  </si>
  <si>
    <t>PREDICTED: uncharacterized protein LOC104581740 isoform X1</t>
  </si>
  <si>
    <t>Bradi1g53237</t>
  </si>
  <si>
    <t>Bradi4g03571</t>
  </si>
  <si>
    <t>Bradi1g70271</t>
  </si>
  <si>
    <t>Bradi2g52295</t>
  </si>
  <si>
    <t>PREDICTED: uncharacterized protein LOC100831522</t>
  </si>
  <si>
    <t>Bradi1g54545</t>
  </si>
  <si>
    <t>Bradi1g30383</t>
  </si>
  <si>
    <t>hypothetical protein TRIUR3_12588</t>
  </si>
  <si>
    <t>Bradi3g01010</t>
  </si>
  <si>
    <t>defensin j1-1-like</t>
  </si>
  <si>
    <t>Bradi3g15802</t>
  </si>
  <si>
    <t>PREDICTED: uncharacterized protein LOC106866443</t>
  </si>
  <si>
    <t>Bradi3g06807</t>
  </si>
  <si>
    <t>Bradi2g46617</t>
  </si>
  <si>
    <t>Bradi4g37195</t>
  </si>
  <si>
    <t>hypothetical protein BRADI_4g37194</t>
  </si>
  <si>
    <t>Bradi1g52490</t>
  </si>
  <si>
    <t>transcriptional regulator tac1-like</t>
  </si>
  <si>
    <t>Bradi1g55796</t>
  </si>
  <si>
    <t>Bradi4g30960</t>
  </si>
  <si>
    <t>Bradi2g47900</t>
  </si>
  <si>
    <t>hypothetical protein ZEAMMB73_913522</t>
  </si>
  <si>
    <t>Bradi2g61607</t>
  </si>
  <si>
    <t>abscisic stress-ripening protein 1</t>
  </si>
  <si>
    <t>Bradi4g01005</t>
  </si>
  <si>
    <t>Bradi2g50517</t>
  </si>
  <si>
    <t>homeobox-leucine zipper GLABRA 2-like</t>
  </si>
  <si>
    <t>Bradi4g18013</t>
  </si>
  <si>
    <t>Bradi1g05655</t>
  </si>
  <si>
    <t>Bradi5g20424</t>
  </si>
  <si>
    <t>PREDICTED: uncharacterized protein LOC100825182, partial</t>
  </si>
  <si>
    <t>Bradi2g32705</t>
  </si>
  <si>
    <t>PREDICTED: uncharacterized protein LOC104582723</t>
  </si>
  <si>
    <t>Bradi3g10800</t>
  </si>
  <si>
    <t>hypothetical protein BRADI_3g36777, partial</t>
  </si>
  <si>
    <t>Bradi1g76012</t>
  </si>
  <si>
    <t>hypothetical protein BRADI_2g35013</t>
  </si>
  <si>
    <t>Bradi2g56525</t>
  </si>
  <si>
    <t>Bradi2g18453</t>
  </si>
  <si>
    <t>Bradi1g54507</t>
  </si>
  <si>
    <t>Bradi4g28724</t>
  </si>
  <si>
    <t>Bradi1g48890</t>
  </si>
  <si>
    <t>Bradi4g31214</t>
  </si>
  <si>
    <t>Bradi2g16120</t>
  </si>
  <si>
    <t>sant myb protein</t>
  </si>
  <si>
    <t>Bradi2g50170</t>
  </si>
  <si>
    <t>clavata3 esr -related protein 3-like</t>
  </si>
  <si>
    <t>Bradi2g18573</t>
  </si>
  <si>
    <t>Bradi4g32945</t>
  </si>
  <si>
    <t>Bradi5g01207</t>
  </si>
  <si>
    <t>Bradi4g35214</t>
  </si>
  <si>
    <t>PREDICTED: uncharacterized protein LOC104584706</t>
  </si>
  <si>
    <t>Bradi3g36045</t>
  </si>
  <si>
    <t>Bradi2g07823</t>
  </si>
  <si>
    <t>Bradi2g16371</t>
  </si>
  <si>
    <t>Bradi3g05206</t>
  </si>
  <si>
    <t>hypothetical protein TRIUR3_11489</t>
  </si>
  <si>
    <t>Bradi4g22653</t>
  </si>
  <si>
    <t>Bradi1g21940</t>
  </si>
  <si>
    <t>Os07g0605400 [Oryza sativa Japonica Group]</t>
  </si>
  <si>
    <t>Bradi3g04120</t>
  </si>
  <si>
    <t>elongation factor 1-delta 1</t>
  </si>
  <si>
    <t>GO:0005634;GO:0005667;GO:0003677;GO:0003700;GO:0006448;GO:0003746;GO:0006355;GO:0005840;GO:0045449;GO:0005853</t>
  </si>
  <si>
    <t>transcription factor activity, sequence-specific DNA binding;transcription factor complex;nucleus;ribosome;eukaryotic translation elongation factor 1 complex;translation elongation factor activity;DNA binding;regulation of transcription, DNA-templated;regulation of translational elongation</t>
  </si>
  <si>
    <t>Bradi3g18583</t>
  </si>
  <si>
    <t>Bradi1g08960</t>
  </si>
  <si>
    <t>Bradi3g49330</t>
  </si>
  <si>
    <t>Bradi4g03873</t>
  </si>
  <si>
    <t>Os12g0573000 [Oryza sativa Japonica Group]</t>
  </si>
  <si>
    <t>Bradi3g19150</t>
  </si>
  <si>
    <t>Bradi5g12165</t>
  </si>
  <si>
    <t>Bradi2g20935</t>
  </si>
  <si>
    <t>Bradi4g24158</t>
  </si>
  <si>
    <t>Os09g0125400 [Oryza sativa Japonica Group]</t>
  </si>
  <si>
    <t>Bradi2g11195</t>
  </si>
  <si>
    <t>Bradi4g25243</t>
  </si>
  <si>
    <t>Bradi3g28302</t>
  </si>
  <si>
    <t>hypothetical protein F775_43221</t>
  </si>
  <si>
    <t>Bradi2g22880</t>
  </si>
  <si>
    <t>hypothetical protein F775_43198</t>
  </si>
  <si>
    <t>Bradi4g40064</t>
  </si>
  <si>
    <t>Bradi1g55517</t>
  </si>
  <si>
    <t>Bradi5g04683</t>
  </si>
  <si>
    <t>Bradi4g33035</t>
  </si>
  <si>
    <t>Bradi4g44214</t>
  </si>
  <si>
    <t>Bradi3g27756</t>
  </si>
  <si>
    <t>Bradi2g61740</t>
  </si>
  <si>
    <t>GO:0008270;GO:0042967;GO:0005515;GO:0008080</t>
  </si>
  <si>
    <t>N-acetyltransferase activity;acyl-carrier-protein biosynthetic process;protein binding;zinc ion binding</t>
  </si>
  <si>
    <t>Bradi2g40450</t>
  </si>
  <si>
    <t>beta-galactosidase expressed</t>
  </si>
  <si>
    <t>GO:0046486;GO:0009341;GO:0005618;GO:0048046;GO:0016023;GO:0006012;GO:0030246;GO:0004565;GO:0006027;GO:0006687</t>
  </si>
  <si>
    <t>beta-galactosidase activity;cytoplasmic vesicle;carbohydrate binding;apoplast;glycosaminoglycan catabolic process;glycosphingolipid metabolic process;glycerolipid metabolic process;cell wall;galactose metabolic process;beta-galactosidase complex</t>
  </si>
  <si>
    <t>Bradi2g14621</t>
  </si>
  <si>
    <t>paired amphipathic helix protein sin3</t>
  </si>
  <si>
    <t>Bradi5g18100</t>
  </si>
  <si>
    <t>GO:0046872;GO:0006508;GO:0004252;GO:0016023</t>
  </si>
  <si>
    <t>cytoplasmic vesicle;metal ion binding;proteolysis;serine-type endopeptidase activity</t>
  </si>
  <si>
    <t>Bradi4g11127</t>
  </si>
  <si>
    <t>Os11g0657400 [Oryza sativa Japonica Group]</t>
  </si>
  <si>
    <t>GO:0005634;GO:0005739;GO:0016020;GO:0005618;GO:0005199;GO:0042546</t>
  </si>
  <si>
    <t>membrane;cell wall biogenesis;nucleus;structural constituent of cell wall;cell wall;mitochondrion</t>
  </si>
  <si>
    <t>Cellular Component;Cellular Component;Cellular Component;Molecular Function;Cellular Component;Biological Process</t>
  </si>
  <si>
    <t>Bradi4g11640</t>
  </si>
  <si>
    <t>Bradi1g57082</t>
  </si>
  <si>
    <t>homeobox-leucine zipper protein roc6-like</t>
  </si>
  <si>
    <t>GO:0003677;GO:0008289</t>
  </si>
  <si>
    <t>lipid binding;DNA binding</t>
  </si>
  <si>
    <t>Bradi1g17320</t>
  </si>
  <si>
    <t>Bradi2g45231</t>
  </si>
  <si>
    <t>GDSL esterase lipase</t>
  </si>
  <si>
    <t>Bradi3g34176</t>
  </si>
  <si>
    <t>Bradi2g12970</t>
  </si>
  <si>
    <t>GO:0031625;GO:0031461;GO:0006511</t>
  </si>
  <si>
    <t>cullin-RING ubiquitin ligase complex;ubiquitin-dependent protein catabolic process;ubiquitin protein ligase binding</t>
  </si>
  <si>
    <t>Bradi3g44265</t>
  </si>
  <si>
    <t>oligopeptide transporter 1</t>
  </si>
  <si>
    <t>GO:0055085</t>
  </si>
  <si>
    <t>transmembrane transport</t>
  </si>
  <si>
    <t>Bradi4g43161</t>
  </si>
  <si>
    <t>GO:0005524;GO:0044464;GO:0004672;GO:0030246;GO:0006468</t>
  </si>
  <si>
    <t>cell part;carbohydrate binding;protein kinase activity;protein phosphorylation;ATP binding</t>
  </si>
  <si>
    <t>Bradi2g62566</t>
  </si>
  <si>
    <t>hypothetical protein OsI_31911</t>
  </si>
  <si>
    <t>Bradi2g62560</t>
  </si>
  <si>
    <t>PREDICTED: uncharacterized protein LOC100845687</t>
  </si>
  <si>
    <t>GO:0008152</t>
  </si>
  <si>
    <t>metabolic process</t>
  </si>
  <si>
    <t>Bradi4g07280</t>
  </si>
  <si>
    <t>calcium-dependent protein kinase 1-like</t>
  </si>
  <si>
    <t>Bradi1g76927</t>
  </si>
  <si>
    <t>tpa: duf604-domain containing glycosyltransferase-related family protein</t>
  </si>
  <si>
    <t>Bradi1g17345</t>
  </si>
  <si>
    <t>Bradi4g03847</t>
  </si>
  <si>
    <t>GO:0016021;GO:0015171;GO:0005774;GO:0006865;GO:0005886</t>
  </si>
  <si>
    <t>plasma membrane;vacuolar membrane;integral component of membrane;amino acid transmembrane transporter activity;amino acid transport</t>
  </si>
  <si>
    <t>Bradi5g18317</t>
  </si>
  <si>
    <t>Bradi1g17755</t>
  </si>
  <si>
    <t>Bradi4g39650</t>
  </si>
  <si>
    <t>tyrosine n-monooxygenase-like</t>
  </si>
  <si>
    <t>GO:0016705;GO:0005783;GO:0044425;GO:0004497;GO:0042742;GO:0042435;GO:1901659;GO:0020037;GO:0046394;GO:1901605;GO:0044272;GO:0005506;GO:0044550;GO:0055114</t>
  </si>
  <si>
    <t>iron ion binding;oxidation-reduction process;alpha-amino acid metabolic process;heme binding;membrane part;secondary metabolite biosynthetic process;monooxygenase activity;carboxylic acid biosynthetic process;sulfur compound biosynthetic process;glycosyl compound biosynthetic process;indole-containing compound biosynthetic process;defense response to bacterium;oxidoreductase activity, acting on paired donors, with incorporation or reduction of molecular oxygen;endoplasmic reticulum</t>
  </si>
  <si>
    <t>Bradi1g72500</t>
  </si>
  <si>
    <t>probable flavin-containing monooxygenase 1</t>
  </si>
  <si>
    <t>Bradi5g02900</t>
  </si>
  <si>
    <t>Bradi1g02670</t>
  </si>
  <si>
    <t>Bradi3g51470</t>
  </si>
  <si>
    <t>aluminum-activated malate transporter 10-like</t>
  </si>
  <si>
    <t>GO:0016020;GO:0015743</t>
  </si>
  <si>
    <t>membrane;malate transport</t>
  </si>
  <si>
    <t>Bradi2g05042</t>
  </si>
  <si>
    <t>cyanidin 3-o-rutinoside 5-o-glucosyltransferase-like</t>
  </si>
  <si>
    <t>Bradi2g40840</t>
  </si>
  <si>
    <t>glutelin precursor</t>
  </si>
  <si>
    <t>GO:0016023;GO:0045735</t>
  </si>
  <si>
    <t>cytoplasmic vesicle;nutrient reservoir activity</t>
  </si>
  <si>
    <t>Bradi3g48620</t>
  </si>
  <si>
    <t>probable glycosyltransferase at5g20260</t>
  </si>
  <si>
    <t>Bradi4g28220</t>
  </si>
  <si>
    <t>Bradi1g34050</t>
  </si>
  <si>
    <t>Bradi4g24930</t>
  </si>
  <si>
    <t>Bradi3g16210</t>
  </si>
  <si>
    <t>Bradi5g15510</t>
  </si>
  <si>
    <t>septin and tuftelin-interacting protein 1 homolog 1</t>
  </si>
  <si>
    <t>Bradi1g30801</t>
  </si>
  <si>
    <t>Bradi2g61273</t>
  </si>
  <si>
    <t>60s ribosomal export protein nmd3</t>
  </si>
  <si>
    <t>Bradi3g04395</t>
  </si>
  <si>
    <t>protein mei2-like 7</t>
  </si>
  <si>
    <t>Bradi3g03230</t>
  </si>
  <si>
    <t>PREDICTED: uncharacterized protein LOC100836579</t>
  </si>
  <si>
    <t>Bradi4g41951</t>
  </si>
  <si>
    <t>Bradi4g37290</t>
  </si>
  <si>
    <t>Bradi1g35380</t>
  </si>
  <si>
    <t>PREDICTED: uncharacterized protein LOC104582136</t>
  </si>
  <si>
    <t>Bradi3g03915</t>
  </si>
  <si>
    <t>PREDICTED: uncharacterized protein LOC104583932</t>
  </si>
  <si>
    <t>Bradi1g68918</t>
  </si>
  <si>
    <t>GO:0017053;GO:0007049</t>
  </si>
  <si>
    <t>cell cycle;transcriptional repressor complex</t>
  </si>
  <si>
    <t>Bradi3g02252</t>
  </si>
  <si>
    <t>Bradi4g11116</t>
  </si>
  <si>
    <t>Bradi2g40920</t>
  </si>
  <si>
    <t>protein rkd1-like</t>
  </si>
  <si>
    <t>Bradi2g13720</t>
  </si>
  <si>
    <t>Bradi2g15995</t>
  </si>
  <si>
    <t>Bradi1g25920</t>
  </si>
  <si>
    <t>GO:0016747;GO:0009058</t>
  </si>
  <si>
    <t>transferase activity, transferring acyl groups other than amino-acyl groups;biosynthetic process</t>
  </si>
  <si>
    <t>Bradi3g01398</t>
  </si>
  <si>
    <t>Bradi1g07737</t>
  </si>
  <si>
    <t>probable n-acetyltransferase hls1</t>
  </si>
  <si>
    <t>GO:0031417;GO:0042967;GO:0006474;GO:0004596</t>
  </si>
  <si>
    <t>N-terminal protein amino acid acetylation;peptide alpha-N-acetyltransferase activity;NatC complex;acyl-carrier-protein biosynthetic process</t>
  </si>
  <si>
    <t>Bradi2g20470</t>
  </si>
  <si>
    <t>PREDICTED: uncharacterized protein LOC102699831</t>
  </si>
  <si>
    <t>Bradi1g04229</t>
  </si>
  <si>
    <t>NAC domain transcriptional regulator superfamily , [Theobroma cacao]</t>
  </si>
  <si>
    <t>Bradi1g61960</t>
  </si>
  <si>
    <t>GO:0008033;GO:0016740</t>
  </si>
  <si>
    <t>transferase activity;tRNA processing</t>
  </si>
  <si>
    <t>Bradi4g33221</t>
  </si>
  <si>
    <t>Bradi1g57410</t>
  </si>
  <si>
    <t>GO:0005634;GO:0003677;GO:0005667;GO:0003700;GO:0006355;GO:0048316;GO:0046983;GO:0048481;GO:2000029;GO:0045449</t>
  </si>
  <si>
    <t>transcription factor activity, sequence-specific DNA binding;regulation of proanthocyanidin biosynthetic process;plant ovule development;seed development;transcription factor complex;nucleus;DNA binding;protein dimerization activity;regulation of transcription, DNA-templated</t>
  </si>
  <si>
    <t>Cellular Component;Molecular Function;Molecular Function;Molecular Function;Biological Process;Biological Process;Biological Process;Biological Process;Cellular Component;Biological Process</t>
  </si>
  <si>
    <t>Bradi5g06810</t>
  </si>
  <si>
    <t>hypothetical protein BRADI_5g06816</t>
  </si>
  <si>
    <t>Bradi1g57870</t>
  </si>
  <si>
    <t>Bradi4g37280</t>
  </si>
  <si>
    <t>Bradi1g61280</t>
  </si>
  <si>
    <t>GO:0022857;GO:0016021;GO:0016023</t>
  </si>
  <si>
    <t>cytoplasmic vesicle;transmembrane transporter activity;integral component of membrane</t>
  </si>
  <si>
    <t>Bradi1g05397</t>
  </si>
  <si>
    <t>Bradi1g10475</t>
  </si>
  <si>
    <t>Bradi2g36772</t>
  </si>
  <si>
    <t>Bradi1g51370</t>
  </si>
  <si>
    <t>Bradi2g20630</t>
  </si>
  <si>
    <t>Bradi2g20606</t>
  </si>
  <si>
    <t>Bradi4g00840</t>
  </si>
  <si>
    <t>pectinesterase 10</t>
  </si>
  <si>
    <t>Bradi1g10380</t>
  </si>
  <si>
    <t>PREDICTED: uncharacterized protein LOC100821970</t>
  </si>
  <si>
    <t>Bradi1g15295</t>
  </si>
  <si>
    <t>Bradi2g17730</t>
  </si>
  <si>
    <t>transcription initiation factor iib-2-like</t>
  </si>
  <si>
    <t>GO:0003743;GO:0008270;GO:0006355;GO:0006352;GO:0017025;GO:0005840;GO:0006446</t>
  </si>
  <si>
    <t>DNA-templated transcription, initiation;TBP-class protein binding;ribosome;regulation of translational initiation;translation initiation factor activity;zinc ion binding;regulation of transcription, DNA-templated</t>
  </si>
  <si>
    <t>Bradi1g53753</t>
  </si>
  <si>
    <t>ethylene-responsive transcription factor erf069-like</t>
  </si>
  <si>
    <t>Bradi1g01593</t>
  </si>
  <si>
    <t>Bradi2g04626</t>
  </si>
  <si>
    <t>cysteine-rich receptor-like protein kinase 20</t>
  </si>
  <si>
    <t>Bradi5g02906</t>
  </si>
  <si>
    <t>Bradi3g17070</t>
  </si>
  <si>
    <t>gamma-gliadin</t>
  </si>
  <si>
    <t>Bradi3g37720</t>
  </si>
  <si>
    <t>PREDICTED: uncharacterized protein LOC100826562</t>
  </si>
  <si>
    <t>Bradi4g14215</t>
  </si>
  <si>
    <t>Bradi4g04770</t>
  </si>
  <si>
    <t>Bradi1g63143</t>
  </si>
  <si>
    <t>Bradi4g07680</t>
  </si>
  <si>
    <t>gda1 cd39 family expressed</t>
  </si>
  <si>
    <t>GO:0005524;GO:0008152;GO:0016023;GO:0005576;GO:0016787</t>
  </si>
  <si>
    <t>cytoplasmic vesicle;hydrolase activity;extracellular region;metabolic process;ATP binding</t>
  </si>
  <si>
    <t>Bradi1g57260</t>
  </si>
  <si>
    <t>ubiquitin-protein ligase isoform x1</t>
  </si>
  <si>
    <t>GO:0010608;GO:0010629;GO:0005515;GO:0009737;GO:0016874</t>
  </si>
  <si>
    <t>posttranscriptional regulation of gene expression;ligase activity;protein binding;negative regulation of gene expression;response to abscisic acid</t>
  </si>
  <si>
    <t>Bradi1g57875</t>
  </si>
  <si>
    <t>Bradi1g48002</t>
  </si>
  <si>
    <t>Bradi1g53756</t>
  </si>
  <si>
    <t>ethylene-responsive transcription factor rap2-3-like</t>
  </si>
  <si>
    <t>Bradi3g24414</t>
  </si>
  <si>
    <t>GO:0003824;GO:0044238;GO:0071704</t>
  </si>
  <si>
    <t>catalytic activity;primary metabolic process;organic substance metabolic process</t>
  </si>
  <si>
    <t>Bradi1g26500</t>
  </si>
  <si>
    <t>tyrosyl-dna phosphodiesterase 2-like isoform x1</t>
  </si>
  <si>
    <t>Bradi2g01400</t>
  </si>
  <si>
    <t>f-box protein at5g14160 isoform x2</t>
  </si>
  <si>
    <t>Bradi2g36782</t>
  </si>
  <si>
    <t>Bradi3g19710</t>
  </si>
  <si>
    <t>Bradi2g10745</t>
  </si>
  <si>
    <t>Bradi3g13720</t>
  </si>
  <si>
    <t>expansin-a23 -like protein</t>
  </si>
  <si>
    <t>Bradi1g73013</t>
  </si>
  <si>
    <t>zinc-finger homeodomain protein 9-like</t>
  </si>
  <si>
    <t>Bradi3g18670</t>
  </si>
  <si>
    <t>Bradi3g07100</t>
  </si>
  <si>
    <t>hypothetical protein OsI_32917</t>
  </si>
  <si>
    <t>Bradi3g45370</t>
  </si>
  <si>
    <t>transcription factor bhlh95-like</t>
  </si>
  <si>
    <t>Bradi1g55051</t>
  </si>
  <si>
    <t>Bradi5g00900</t>
  </si>
  <si>
    <t>ac092387_1 hydroxyproline-rich glycoprotein</t>
  </si>
  <si>
    <t>Bradi1g34727</t>
  </si>
  <si>
    <t>GO:0006803;GO:0005515;GO:0005737;GO:0006749;GO:0004364</t>
  </si>
  <si>
    <t>cytoplasm;obsolete glutathione conjugation reaction;glutathione metabolic process;protein binding;glutathione transferase activity</t>
  </si>
  <si>
    <t>Bradi2g06290</t>
  </si>
  <si>
    <t>early nodulin-like protein 2</t>
  </si>
  <si>
    <t>Bradi1g44293</t>
  </si>
  <si>
    <t>Bradi2g54310</t>
  </si>
  <si>
    <t>Bradi1g13030</t>
  </si>
  <si>
    <t>Bradi2g09042</t>
  </si>
  <si>
    <t>basic blue -like</t>
  </si>
  <si>
    <t>GO:0006118;GO:0009055;GO:0046658</t>
  </si>
  <si>
    <t>electron carrier activity;obsolete electron transport;anchored component of plasma membrane</t>
  </si>
  <si>
    <t>Bradi2g38530</t>
  </si>
  <si>
    <t>low molecule glutenin subunit</t>
  </si>
  <si>
    <t>Bradi4g39177</t>
  </si>
  <si>
    <t>Bradi3g14450</t>
  </si>
  <si>
    <t>Bradi1g23305</t>
  </si>
  <si>
    <t>Bradi4g22050</t>
  </si>
  <si>
    <t>auxin-responsive protein iaa25-like</t>
  </si>
  <si>
    <t>Bradi2g04622</t>
  </si>
  <si>
    <t>zinc finger ccch domain-containing protein 1-like</t>
  </si>
  <si>
    <t>Bradi1g43480</t>
  </si>
  <si>
    <t>GO:0005634;GO:0009738;GO:0046982;GO:0045893;GO:0043565;GO:0033613</t>
  </si>
  <si>
    <t>protein heterodimerization activity;sequence-specific DNA binding;nucleus;positive regulation of transcription, DNA-templated;activating transcription factor binding;abscisic acid-activated signaling pathway</t>
  </si>
  <si>
    <t>Bradi1g01590</t>
  </si>
  <si>
    <t>Bradi2g41235</t>
  </si>
  <si>
    <t>Bradi3g14820</t>
  </si>
  <si>
    <t>PREDICTED: uncharacterized protein LOC104583540</t>
  </si>
  <si>
    <t>Bradi1g75320</t>
  </si>
  <si>
    <t>Bradi1g55041</t>
  </si>
  <si>
    <t>Bradi1g29820</t>
  </si>
  <si>
    <t>zinc finger protein zat2-like</t>
  </si>
  <si>
    <t>Bradi3g14810</t>
  </si>
  <si>
    <t>Bradi2g59970</t>
  </si>
  <si>
    <t>dirigent protein 4-like</t>
  </si>
  <si>
    <t>Bradi2g04631</t>
  </si>
  <si>
    <t>GO:0043229;GO:1900153;GO:0051172;GO:0043488;GO:0044444;GO:0044763;GO:0006357;GO:0017091;GO:0010629;GO:0005515;GO:0046872;GO:2000113;GO:0003729;GO:0051239;GO:0050896</t>
  </si>
  <si>
    <t>regulation of transcription from RNA polymerase II promoter;intracellular organelle;cytoplasmic part;AU-rich element binding;metal ion binding;mRNA binding;protein binding;negative regulation of gene expression;negative regulation of nitrogen compound metabolic process;positive regulation of nuclear-transcribed mRNA catabolic process, deadenylation-dependent decay;regulation of multicellular organismal process;response to stimulus;single-organism cellular process;regulation of mRNA stability;negative regulation of cellular macromolecule biosynthetic process</t>
  </si>
  <si>
    <t>Bradi2g21160</t>
  </si>
  <si>
    <t>PREDICTED: uncharacterized protein LOC100822318</t>
  </si>
  <si>
    <t>Bradi2g39940</t>
  </si>
  <si>
    <t>gamma 3 hordein</t>
  </si>
  <si>
    <t>Bradi1g29823</t>
  </si>
  <si>
    <t>zinc finger and btb domain-containing protein 41-like isoform x1</t>
  </si>
  <si>
    <t>Bradi3g14050</t>
  </si>
  <si>
    <t>autophagy-related protein 18a-like</t>
  </si>
  <si>
    <t>GO:0003676;GO:0005634;GO:0016558;GO:0006635;GO:0005515;GO:0010150;GO:0044265;GO:0048102;GO:0005829;GO:0009536;GO:0009414</t>
  </si>
  <si>
    <t>autophagic cell death;plastid;response to water deprivation;cytosol;cellular macromolecule catabolic process;nucleic acid binding;fatty acid beta-oxidation;nucleus;protein binding;protein import into peroxisome matrix;leaf senescence</t>
  </si>
  <si>
    <t>Bradi1g04420</t>
  </si>
  <si>
    <t>Bradi1g04370</t>
  </si>
  <si>
    <t>Bradi5g10370</t>
  </si>
  <si>
    <t>homeobox-leucine zipper protein roc4</t>
  </si>
  <si>
    <t>GO:0006355;GO:0043565</t>
  </si>
  <si>
    <t>sequence-specific DNA binding;regulation of transcription, DNA-templated</t>
  </si>
  <si>
    <t>Bradi1g58100</t>
  </si>
  <si>
    <t>Bradi4g26465</t>
  </si>
  <si>
    <t>Bradi1g04410</t>
  </si>
  <si>
    <t>Bradi3g57496</t>
  </si>
  <si>
    <t>Bradi2g32981</t>
  </si>
  <si>
    <t>Bradi2g15920</t>
  </si>
  <si>
    <t>GO:0006979;GO:0006118;GO:0009695;GO:0009055;GO:0009611;GO:0015690;GO:0009753;GO:0016023;GO:0009620;GO:0005773;GO:0009646;GO:0046658</t>
  </si>
  <si>
    <t>response to fungus;response to jasmonic acid;cytoplasmic vesicle;vacuole;response to wounding;electron carrier activity;response to oxidative stress;obsolete electron transport;response to absence of light;aluminum cation transport;anchored component of plasma membrane;jasmonic acid biosynthetic process</t>
  </si>
  <si>
    <t>Bradi4g17611</t>
  </si>
  <si>
    <t>TPD1 homolog 1-like</t>
  </si>
  <si>
    <t>Bradi1g29826</t>
  </si>
  <si>
    <t>myoneurin isoform x2</t>
  </si>
  <si>
    <t>Bradi3g34134</t>
  </si>
  <si>
    <t>Bradi1g53450</t>
  </si>
  <si>
    <t>Bradi3g04342</t>
  </si>
  <si>
    <t>senescence-associated DIN1 [Zea mays]</t>
  </si>
  <si>
    <t>Bradi4g26280</t>
  </si>
  <si>
    <t>Bradi3g15405</t>
  </si>
  <si>
    <t>zinc finger ccch domain-containing protein 53-like isoform x1</t>
  </si>
  <si>
    <t>Bradi1g35420</t>
  </si>
  <si>
    <t>ethylene-responsive transcription factor esr2-like</t>
  </si>
  <si>
    <t>Bradi1g59406</t>
  </si>
  <si>
    <t>dirigent protein 1-like</t>
  </si>
  <si>
    <t>Bradi1g43470</t>
  </si>
  <si>
    <t>nuclear transcription factor y subunit b-1-like</t>
  </si>
  <si>
    <t>Bradi5g24710</t>
  </si>
  <si>
    <t>ethylene-responsive transcription factor erf003-like</t>
  </si>
  <si>
    <t>GO:0003677;GO:0005667;GO:0003700;GO:0043231;GO:0006355;GO:0045449;GO:0044699</t>
  </si>
  <si>
    <t>transcription factor activity, sequence-specific DNA binding;intracellular membrane-bounded organelle;transcription factor complex;single-organism process;DNA binding;regulation of transcription, DNA-templated</t>
  </si>
  <si>
    <t>Bradi4g45327</t>
  </si>
  <si>
    <t>Zinc finger CONSTANS-LIKE 3 [Morus notabilis]</t>
  </si>
  <si>
    <t>GO:0005634;GO:0090501;GO:0009909;GO:0009416;GO:0016787</t>
  </si>
  <si>
    <t>regulation of flower development;hydrolase activity;nucleus;response to light stimulus;RNA phosphodiester bond hydrolysis</t>
  </si>
  <si>
    <t>Bradi2g04628</t>
  </si>
  <si>
    <t>Bradi3g07247</t>
  </si>
  <si>
    <t>GO:0004857;GO:0016787</t>
  </si>
  <si>
    <t>enzyme inhibitor activity;hydrolase activity</t>
  </si>
  <si>
    <t>Bradi3g27170</t>
  </si>
  <si>
    <t>Bradi4g21520</t>
  </si>
  <si>
    <t>PREDICTED: uncharacterized protein LOC100833610</t>
  </si>
  <si>
    <t>Bradi2g38610</t>
  </si>
  <si>
    <t>GO:0000160;GO:0016023;GO:0004871</t>
  </si>
  <si>
    <t>cytoplasmic vesicle;signal transducer activity;phosphorelay signal transduction system</t>
  </si>
  <si>
    <t>Bradi1g04135</t>
  </si>
  <si>
    <t>Bradi4g21530</t>
  </si>
  <si>
    <t>PREDICTED: uncharacterized protein LOC100834228</t>
  </si>
  <si>
    <t>Bradi1g02200</t>
  </si>
  <si>
    <t>cysteine proteinase inhibitor 8</t>
  </si>
  <si>
    <t>Bradi2g09050</t>
  </si>
  <si>
    <t>Bradi1g58280</t>
  </si>
  <si>
    <t>photosystem ii 10 kda chloroplastic</t>
  </si>
  <si>
    <t>GO:0010218;GO:0009644;GO:0019344;GO:0009654;GO:0015979;GO:0009637;GO:0010155;GO:0010114;GO:0009535;GO:0009744</t>
  </si>
  <si>
    <t>response to sucrose;response to high light intensity;photosystem II oxygen evolving complex;regulation of proton transport;photosynthesis;cysteine biosynthetic process;response to far red light;response to blue light;chloroplast thylakoid membrane;response to red light</t>
  </si>
  <si>
    <t>Cellular Component;Cellular Component;Biological Process;Biological Process;Biological Process;Biological Process;Biological Process;Biological Process;Biological Process;Biological Process</t>
  </si>
  <si>
    <t>Bradi3g19755</t>
  </si>
  <si>
    <t>GO:0005634;GO:0003677;GO:0006605;GO:0046982;GO:0000786;GO:0006007</t>
  </si>
  <si>
    <t>protein heterodimerization activity;nucleosome;glucose catabolic process;nucleus;protein targeting;DNA binding</t>
  </si>
  <si>
    <t>Bradi1g43490</t>
  </si>
  <si>
    <t>biotin carboxyl carrier protein of acetyl- chloroplastic-like</t>
  </si>
  <si>
    <t>Bradi5g03720</t>
  </si>
  <si>
    <t>Bradi3g03295</t>
  </si>
  <si>
    <t>response regulator</t>
  </si>
  <si>
    <t>Bradi1g70550</t>
  </si>
  <si>
    <t>GO:0004869</t>
  </si>
  <si>
    <t>cysteine-type endopeptidase inhibitor activity</t>
  </si>
  <si>
    <t>Bradi5g02996</t>
  </si>
  <si>
    <t>Bradi2g12750</t>
  </si>
  <si>
    <t>Bradi1g70560</t>
  </si>
  <si>
    <t>Bradi2g27647</t>
  </si>
  <si>
    <t>phd finger protein alfin-like 2-like</t>
  </si>
  <si>
    <t>GO:0042393;GO:0046872;GO:0006355</t>
  </si>
  <si>
    <t>metal ion binding;histone binding;regulation of transcription, DNA-templated</t>
  </si>
  <si>
    <t>Bradi4g11530</t>
  </si>
  <si>
    <t>Bradi2g59780</t>
  </si>
  <si>
    <t>Bradi4g17470</t>
  </si>
  <si>
    <t>PREDICTED: uncharacterized protein LOC100826474</t>
  </si>
  <si>
    <t>Bradi2g37280</t>
  </si>
  <si>
    <t>Bradi1g04245</t>
  </si>
  <si>
    <t>Bradi5g00460</t>
  </si>
  <si>
    <t>Bradi3g09630</t>
  </si>
  <si>
    <t>Bradi4g25152</t>
  </si>
  <si>
    <t>Bradi4g25153</t>
  </si>
  <si>
    <t>hypothetical protein BRADI_1g41326</t>
  </si>
  <si>
    <t>Bradi5g03002</t>
  </si>
  <si>
    <t>Bradi1g70520</t>
  </si>
  <si>
    <t>cysteine proteinase inhibitor 7</t>
  </si>
  <si>
    <t>Bradi5g09617</t>
  </si>
  <si>
    <t>Bradi1g41326</t>
  </si>
  <si>
    <t>hypothetical protein SORBIDRAFT_05g003470</t>
  </si>
  <si>
    <t>Bradi4g38591</t>
  </si>
  <si>
    <t>f1f0-atpase inhibitor protein</t>
  </si>
  <si>
    <t>GO:0005739;GO:0016020;GO:0044446;GO:0009987</t>
  </si>
  <si>
    <t>membrane;cellular process;intracellular organelle part;mitochondrion</t>
  </si>
  <si>
    <t>Bradi3g11823</t>
  </si>
  <si>
    <t>Bradi1g70530</t>
  </si>
  <si>
    <t>Bradi1g70500</t>
  </si>
  <si>
    <t>Bradi3g01000</t>
  </si>
  <si>
    <t>GO:0019538;GO:0003824;GO:0044237</t>
  </si>
  <si>
    <t>protein metabolic process;catalytic activity;cellular metabolic process</t>
  </si>
  <si>
    <t>Bradi1g70510</t>
  </si>
  <si>
    <t>Bradi1g35330</t>
  </si>
  <si>
    <t>uncharacterized loc100278062 precursor</t>
  </si>
  <si>
    <t>Bradi5g03442</t>
  </si>
  <si>
    <t>FBD-associated F-box At5g56370-like [Setaria italica]</t>
  </si>
  <si>
    <t>Bradi1g23836</t>
  </si>
  <si>
    <t>small ubiquitin-related modifier 1-like</t>
  </si>
  <si>
    <t>Bradi2g06413</t>
  </si>
  <si>
    <t>Bradi4g10938</t>
  </si>
  <si>
    <t>Bradi3g21365</t>
  </si>
  <si>
    <t>gibberellin-regulated protein 12-like</t>
  </si>
  <si>
    <t>Bradi1g20395</t>
  </si>
  <si>
    <t>Bradi1g23832</t>
  </si>
  <si>
    <t>Bradi1g25290</t>
  </si>
  <si>
    <t>hypothetical protein SORBIDRAFT_02g035820</t>
  </si>
  <si>
    <t>Bradi1g70871</t>
  </si>
  <si>
    <t>hypothetical protein F775_22980</t>
  </si>
  <si>
    <t>Bradi1g35285</t>
  </si>
  <si>
    <t>hypothetical protein TRIUR3_27348</t>
  </si>
  <si>
    <t>Bradi1g11273</t>
  </si>
  <si>
    <t>hypothetical protein TRIUR3_02362</t>
  </si>
  <si>
    <t>Bradi2g03126</t>
  </si>
  <si>
    <t>hypothetical protein BRADI_2g03125, partial</t>
  </si>
  <si>
    <t>Bradi4g09822</t>
  </si>
  <si>
    <t>hypothetical protein TRIUR3_01692</t>
  </si>
  <si>
    <t>Bradi5g00965</t>
  </si>
  <si>
    <t>Bradi1g78255</t>
  </si>
  <si>
    <t>hypothetical protein F775_27266</t>
  </si>
  <si>
    <t>Bradi3g42524</t>
  </si>
  <si>
    <t>Bradi4g25155</t>
  </si>
  <si>
    <t>Bradi2g02626</t>
  </si>
  <si>
    <t>hypothetical protein TRIUR3_33168</t>
  </si>
  <si>
    <t>Bradi3g13898</t>
  </si>
  <si>
    <t>Bradi4g42250</t>
  </si>
  <si>
    <t>hypothetical protein TRIUR3_04822</t>
  </si>
  <si>
    <t>GO:0010075;GO:0005634;GO:0010358;GO:0010305;GO:0043433;GO:0009943</t>
  </si>
  <si>
    <t>leaf vascular tissue pattern formation;adaxial/abaxial axis specification;leaf shaping;nucleus;negative regulation of sequence-specific DNA binding transcription factor activity;regulation of meristem growth</t>
  </si>
  <si>
    <t>Bradi5g07901</t>
  </si>
  <si>
    <t>Bradi3g05203</t>
  </si>
  <si>
    <t>Bradi1g07463</t>
  </si>
  <si>
    <t>Bradi5g10666</t>
  </si>
  <si>
    <t>Bradi2g22592</t>
  </si>
  <si>
    <t>hypothetical protein ZEAMMB73_512063</t>
  </si>
  <si>
    <t>Bradi1g56913</t>
  </si>
  <si>
    <t>defensin Tk-AMP- -like</t>
  </si>
  <si>
    <t>Bradi4g40903</t>
  </si>
  <si>
    <t>hypothetical protein F775_07307</t>
  </si>
  <si>
    <t>Bradi3g35537</t>
  </si>
  <si>
    <t>Bradi3g14255</t>
  </si>
  <si>
    <t>hypothetical protein F775_25017</t>
  </si>
  <si>
    <t>Bradi1g56893</t>
  </si>
  <si>
    <t>defensin-like protein</t>
  </si>
  <si>
    <t>Bradi1g35075</t>
  </si>
  <si>
    <t>Bradi4g29417</t>
  </si>
  <si>
    <t>PREDICTED: uncharacterized protein LOC100846760</t>
  </si>
  <si>
    <t>Bradi2g02575</t>
  </si>
  <si>
    <t>Bradi4g16595</t>
  </si>
  <si>
    <t>NADH-plastoquinone oxidoreductase subunit 6 (plastid) [Brachyelytrum aristosum]</t>
  </si>
  <si>
    <t>GO:0009507;GO:0016491;GO:0016020;GO:0009579</t>
  </si>
  <si>
    <t>membrane;chloroplast;thylakoid;oxidoreductase activity</t>
  </si>
  <si>
    <t>Bradi2g52525</t>
  </si>
  <si>
    <t>Bifunctional inhibitor plant lipid transfer seed storage helical domain</t>
  </si>
  <si>
    <t>Bradi4g21767</t>
  </si>
  <si>
    <t>VQ motif-containing 31-like</t>
  </si>
  <si>
    <t>Bradi1g01030</t>
  </si>
  <si>
    <t>protein radialis-like 4</t>
  </si>
  <si>
    <t>Bradi1g72905</t>
  </si>
  <si>
    <t>Bradi4g21741</t>
  </si>
  <si>
    <t>mitochondrial import receptor subunit TOM22 [Zea mays]</t>
  </si>
  <si>
    <t>Bradi4g09843</t>
  </si>
  <si>
    <t>endosperm transfer cell specific PR9 precursor</t>
  </si>
  <si>
    <t>Bradi4g09811</t>
  </si>
  <si>
    <t>defensin 274</t>
  </si>
  <si>
    <t>Bradi2g41922</t>
  </si>
  <si>
    <t>Bradi5g01935</t>
  </si>
  <si>
    <t>hypothetical protein TRIUR3_18759</t>
  </si>
  <si>
    <t>Bradi1g56916</t>
  </si>
  <si>
    <t>defensin-like protein p322</t>
  </si>
  <si>
    <t>Bradi4g11564</t>
  </si>
  <si>
    <t>hypothetical protein [Oryza sativa Japonica Group]</t>
  </si>
  <si>
    <t>Bradi1g78813</t>
  </si>
  <si>
    <t>Bradi1g74506</t>
  </si>
  <si>
    <t>hypothetical protein BRADI_1g20395</t>
  </si>
  <si>
    <t>Bradi3g57335</t>
  </si>
  <si>
    <t>hypothetical protein F775_27944</t>
  </si>
  <si>
    <t>Bradi2g14497</t>
  </si>
  <si>
    <t>Bradi1g16643</t>
  </si>
  <si>
    <t>Bradi3g17893</t>
  </si>
  <si>
    <t>response regulator [Oryza sativa Japonica Group]</t>
  </si>
  <si>
    <t>Bradi1g74187</t>
  </si>
  <si>
    <t>Bradi2g08990</t>
  </si>
  <si>
    <t>Bradi1g49450</t>
  </si>
  <si>
    <t>duf594 domain containing family protein</t>
  </si>
  <si>
    <t>Bradi2g24220</t>
  </si>
  <si>
    <t>Bradi2g61620</t>
  </si>
  <si>
    <t>Bradi4g43061</t>
  </si>
  <si>
    <t>uncharacterized loc100382510 isoform x1</t>
  </si>
  <si>
    <t>Bradi3g10037</t>
  </si>
  <si>
    <t>Bradi3g07280</t>
  </si>
  <si>
    <t>Bradi5g03780</t>
  </si>
  <si>
    <t>Bradi5g03577</t>
  </si>
  <si>
    <t>wall-associated receptor kinase 2</t>
  </si>
  <si>
    <t>GO:0005524;GO:0005515;GO:0007165;GO:0005509;GO:0038023;GO:0044464;GO:0009069;GO:0004674;GO:0006468;GO:0030247</t>
  </si>
  <si>
    <t>cell part;protein serine/threonine kinase activity;polysaccharide binding;signal transduction;serine family amino acid metabolic process;protein phosphorylation;protein binding;ATP binding;signaling receptor activity;calcium ion binding</t>
  </si>
  <si>
    <t>Bradi1g43887</t>
  </si>
  <si>
    <t>Bradi1g20026</t>
  </si>
  <si>
    <t>Bradi3g28417</t>
  </si>
  <si>
    <t>Bradi1g17891</t>
  </si>
  <si>
    <t>GO:0016866;GO:0005739;GO:0008152</t>
  </si>
  <si>
    <t>intramolecular transferase activity;metabolic process;mitochondrion</t>
  </si>
  <si>
    <t>Bradi3g35027</t>
  </si>
  <si>
    <t>alpha-humulene synthase-like</t>
  </si>
  <si>
    <t>GO:0000287;GO:0005739;GO:0008152;GO:0010333</t>
  </si>
  <si>
    <t>magnesium ion binding;terpene synthase activity;metabolic process;mitochondrion</t>
  </si>
  <si>
    <t>Bradi4g34690</t>
  </si>
  <si>
    <t>l-ascorbate oxidase-like</t>
  </si>
  <si>
    <t>Bradi3g16020</t>
  </si>
  <si>
    <t>upf0481 protein at3g02645</t>
  </si>
  <si>
    <t>Bradi2g11850</t>
  </si>
  <si>
    <t>plant invertase pectin methylesterase inhibitor superfamily</t>
  </si>
  <si>
    <t>Bradi3g02130</t>
  </si>
  <si>
    <t>linalool chloroplastic</t>
  </si>
  <si>
    <t>GO:0000287;GO:0006281;GO:0043693;GO:0004518;GO:0009536;GO:0010333</t>
  </si>
  <si>
    <t>magnesium ion binding;monoterpene biosynthetic process;nuclease activity;plastid;terpene synthase activity;DNA repair</t>
  </si>
  <si>
    <t>Bradi3g61070</t>
  </si>
  <si>
    <t>Bradi1g75707</t>
  </si>
  <si>
    <t>Bradi5g00970</t>
  </si>
  <si>
    <t>GO:0009570;GO:0000287;GO:0043693;GO:0033383;GO:0010333</t>
  </si>
  <si>
    <t>magnesium ion binding;monoterpene biosynthetic process;terpene synthase activity;chloroplast stroma;geranyl diphosphate metabolic process</t>
  </si>
  <si>
    <t>Bradi4g12140</t>
  </si>
  <si>
    <t>Bradi3g36210</t>
  </si>
  <si>
    <t>endoglucanase 21-like</t>
  </si>
  <si>
    <t>Bradi3g40007</t>
  </si>
  <si>
    <t>beta-glucosidase isozyme 2 precursor</t>
  </si>
  <si>
    <t>GO:0005975;GO:0005739;GO:0008422;GO:0016023</t>
  </si>
  <si>
    <t>carbohydrate metabolic process;cytoplasmic vesicle;mitochondrion;beta-glucosidase activity</t>
  </si>
  <si>
    <t>Bradi3g20030</t>
  </si>
  <si>
    <t>GO:0098542;GO:0005506;GO:0016020;GO:0044550;GO:0016709;GO:0016023;GO:0022900;GO:0020037</t>
  </si>
  <si>
    <t>oxidoreductase activity, acting on paired donors, with incorporation or reduction of molecular oxygen, NAD(P)H as one donor, and incorporation of one atom of oxygen;iron ion binding;electron transport chain;membrane;cytoplasmic vesicle;defense response to other organism;heme binding;secondary metabolite biosynthetic process</t>
  </si>
  <si>
    <t>Bradi2g05151</t>
  </si>
  <si>
    <t>Bradi3g01270</t>
  </si>
  <si>
    <t>nitrate transporter</t>
  </si>
  <si>
    <t>Bradi4g24440</t>
  </si>
  <si>
    <t>Bradi1g17130</t>
  </si>
  <si>
    <t>Bradi3g46855</t>
  </si>
  <si>
    <t>Bradi2g41750</t>
  </si>
  <si>
    <t>GO:0005506;GO:0016705;GO:0055114;GO:0044763;GO:0044711;GO:0004497;GO:0044237;GO:0020037</t>
  </si>
  <si>
    <t>iron ion binding;oxidation-reduction process;single-organism biosynthetic process;heme binding;cellular metabolic process;oxidoreductase activity, acting on paired donors, with incorporation or reduction of molecular oxygen;single-organism cellular process;monooxygenase activity</t>
  </si>
  <si>
    <t>Bradi1g09820</t>
  </si>
  <si>
    <t>serine carboxypeptidase-like 18-like</t>
  </si>
  <si>
    <t>Bradi4g22820</t>
  </si>
  <si>
    <t>taxane 10-beta-hydroxylase(5-alpha-taxadienol-10-beta- hydroxylase)</t>
  </si>
  <si>
    <t>GO:0005506;GO:0016705;GO:0016023;GO:0055114;GO:0004497;GO:0009536;GO:0020037</t>
  </si>
  <si>
    <t>iron ion binding;plastid;cytoplasmic vesicle;oxidation-reduction process;heme binding;oxidoreductase activity, acting on paired donors, with incorporation or reduction of molecular oxygen;monooxygenase activity</t>
  </si>
  <si>
    <t>Bradi3g07390</t>
  </si>
  <si>
    <t>Bradi4g21930</t>
  </si>
  <si>
    <t>Bradi4g03390</t>
  </si>
  <si>
    <t>Bradi4g09120</t>
  </si>
  <si>
    <t>ribulose bisphosphate carboxylase oxygenase activase chloroplastic</t>
  </si>
  <si>
    <t>GO:0009570;GO:0005524;GO:0005667;GO:0003700;GO:0045449</t>
  </si>
  <si>
    <t>transcription factor activity, sequence-specific DNA binding;chloroplast stroma;transcription factor complex;ATP binding;regulation of transcription, DNA-templated</t>
  </si>
  <si>
    <t>Bradi1g72230</t>
  </si>
  <si>
    <t>agmatine coumaroyltransferase-1-like</t>
  </si>
  <si>
    <t>Bradi4g37830</t>
  </si>
  <si>
    <t>10-deacetylbaccatin iii 10-o-acetyltransferase</t>
  </si>
  <si>
    <t>Bradi2g25490</t>
  </si>
  <si>
    <t>GO:0055085;GO:0022857;GO:0005739;GO:0016021</t>
  </si>
  <si>
    <t>transmembrane transport;transmembrane transporter activity;integral component of membrane;mitochondrion</t>
  </si>
  <si>
    <t>Bradi4g13660</t>
  </si>
  <si>
    <t>patatin-like protein 1</t>
  </si>
  <si>
    <t>Bradi1g00300</t>
  </si>
  <si>
    <t>Bradi2g21260</t>
  </si>
  <si>
    <t>Bradi4g20020</t>
  </si>
  <si>
    <t>probable o-methyltransferase 2</t>
  </si>
  <si>
    <t>Bradi1g42760</t>
  </si>
  <si>
    <t>anthranilate o-methyltransferase 2-like</t>
  </si>
  <si>
    <t>Bradi1g03972</t>
  </si>
  <si>
    <t>trichome birefringence-like 34</t>
  </si>
  <si>
    <t>GO:0042967;GO:0045491;GO:0016020;GO:0005794;GO:0016413;GO:0042546</t>
  </si>
  <si>
    <t>xylan metabolic process;membrane;O-acetyltransferase activity;cell wall biogenesis;acyl-carrier-protein biosynthetic process;Golgi apparatus</t>
  </si>
  <si>
    <t>Bradi4g20127</t>
  </si>
  <si>
    <t>GO:0008171;GO:0046983;GO:0032259</t>
  </si>
  <si>
    <t>O-methyltransferase activity;methylation;protein dimerization activity</t>
  </si>
  <si>
    <t>Bradi3g27407</t>
  </si>
  <si>
    <t>gdsl esterase lipase exl3-like</t>
  </si>
  <si>
    <t>Bradi2g19857</t>
  </si>
  <si>
    <t>o-methyltransferase zrp4</t>
  </si>
  <si>
    <t>Bradi5g27687</t>
  </si>
  <si>
    <t>peroxidase 47</t>
  </si>
  <si>
    <t>GO:0004601;GO:0006979;GO:0046872;GO:0006804;GO:1901564;GO:0016023;GO:0055114;GO:0005576;GO:0020037;GO:0042744</t>
  </si>
  <si>
    <t>hydrogen peroxide catabolic process;peroxidase activity;cytoplasmic vesicle;oxidation-reduction process;metal ion binding;organonitrogen compound metabolic process;heme binding;extracellular region;response to oxidative stress;obsolete peroxidase reaction</t>
  </si>
  <si>
    <t>Bradi5g21488</t>
  </si>
  <si>
    <t>cytochrome p450 99a2</t>
  </si>
  <si>
    <t>GO:0005506;GO:0016705;GO:0016020;GO:0055114;GO:0004497;GO:0020037;GO:0051502</t>
  </si>
  <si>
    <t>iron ion binding;membrane;oxidation-reduction process;heme binding;oxidoreductase activity, acting on paired donors, with incorporation or reduction of molecular oxygen;diterpene phytoalexin biosynthetic process;monooxygenase activity</t>
  </si>
  <si>
    <t>Bradi1g22750</t>
  </si>
  <si>
    <t>thiol protease sen102 precursor</t>
  </si>
  <si>
    <t>Bradi4g27017</t>
  </si>
  <si>
    <t>gdsl esterase lipase at2g42990-like</t>
  </si>
  <si>
    <t>Bradi1g60777</t>
  </si>
  <si>
    <t>metacaspase-1-like</t>
  </si>
  <si>
    <t>GO:0006508;GO:0004197</t>
  </si>
  <si>
    <t>cysteine-type endopeptidase activity;proteolysis</t>
  </si>
  <si>
    <t>Bradi2g43410</t>
  </si>
  <si>
    <t>Bradi3g20930</t>
  </si>
  <si>
    <t>salt tolerant-related protein</t>
  </si>
  <si>
    <t>Bradi2g36160</t>
  </si>
  <si>
    <t>probable aldo-keto reductase 2</t>
  </si>
  <si>
    <t>Bradi1g28800</t>
  </si>
  <si>
    <t>PREDICTED: uncharacterized protein LOC100824859</t>
  </si>
  <si>
    <t>Bradi3g51880</t>
  </si>
  <si>
    <t>flavonol 4 -sulfotransferase-like</t>
  </si>
  <si>
    <t>GO:0008152;GO:0008146</t>
  </si>
  <si>
    <t>metabolic process;sulfotransferase activity</t>
  </si>
  <si>
    <t>Bradi4g37820</t>
  </si>
  <si>
    <t>epoxide hydrolase 3-like</t>
  </si>
  <si>
    <t>Bradi1g05460</t>
  </si>
  <si>
    <t>indole-3-glycerol phosphate chloroplastic-like</t>
  </si>
  <si>
    <t>GO:0004834;GO:0009094;GO:0000162;GO:0006571;GO:0009536</t>
  </si>
  <si>
    <t>tryptophan synthase activity;L-phenylalanine biosynthetic process;plastid;tyrosine biosynthetic process;tryptophan biosynthetic process</t>
  </si>
  <si>
    <t>Bradi2g38685</t>
  </si>
  <si>
    <t>Bradi1g01680</t>
  </si>
  <si>
    <t>hypothetical protein F775_19713</t>
  </si>
  <si>
    <t>Bradi2g11300</t>
  </si>
  <si>
    <t>GO:0004601;GO:0006979;GO:0046872;GO:0006804;GO:0016020;GO:0016023;GO:0055114;GO:0005576;GO:0020037;GO:0042744</t>
  </si>
  <si>
    <t>hydrogen peroxide catabolic process;peroxidase activity;membrane;cytoplasmic vesicle;oxidation-reduction process;metal ion binding;heme binding;extracellular region;response to oxidative stress;obsolete peroxidase reaction</t>
  </si>
  <si>
    <t>Bradi2g20720</t>
  </si>
  <si>
    <t>transcription factor bhlh123-like</t>
  </si>
  <si>
    <t>Bradi2g37080</t>
  </si>
  <si>
    <t>GO:0004601;GO:0006979;GO:0006804;GO:0055114;GO:0020037</t>
  </si>
  <si>
    <t>peroxidase activity;oxidation-reduction process;heme binding;response to oxidative stress;obsolete peroxidase reaction</t>
  </si>
  <si>
    <t>Bradi5g21970</t>
  </si>
  <si>
    <t>myb-like dna-binding</t>
  </si>
  <si>
    <t>Bradi1g41115</t>
  </si>
  <si>
    <t>Bradi2g18500</t>
  </si>
  <si>
    <t>Bradi1g68410</t>
  </si>
  <si>
    <t>Bradi5g11220</t>
  </si>
  <si>
    <t>Bradi5g27350</t>
  </si>
  <si>
    <t>Bradi1g22470</t>
  </si>
  <si>
    <t>periaxin-like</t>
  </si>
  <si>
    <t>GO:0009791</t>
  </si>
  <si>
    <t>post-embryonic development</t>
  </si>
  <si>
    <t>Bradi3g37160</t>
  </si>
  <si>
    <t>PREDICTED: uncharacterized protein LOC100843477</t>
  </si>
  <si>
    <t>Bradi2g33950</t>
  </si>
  <si>
    <t>Bradi1g33580</t>
  </si>
  <si>
    <t>probable mediator of rna polymerase ii transcription subunit 26c</t>
  </si>
  <si>
    <t>Bradi3g40382</t>
  </si>
  <si>
    <t>Bradi5g17760</t>
  </si>
  <si>
    <t>Bradi5g08107</t>
  </si>
  <si>
    <t>Os07g0107100 [Oryza sativa Japonica Group]</t>
  </si>
  <si>
    <t>Bradi4g32060</t>
  </si>
  <si>
    <t>transcription factor hec2-like</t>
  </si>
  <si>
    <t>Bradi4g05700</t>
  </si>
  <si>
    <t>jasmonate-induced protein</t>
  </si>
  <si>
    <t>Bradi2g40790</t>
  </si>
  <si>
    <t>glutathione s-transferase expressed</t>
  </si>
  <si>
    <t>Bradi1g49430</t>
  </si>
  <si>
    <t>PREDICTED: uncharacterized protein LOC104582248</t>
  </si>
  <si>
    <t>Bradi5g15727</t>
  </si>
  <si>
    <t>casparian strip membrane protein 2-like</t>
  </si>
  <si>
    <t>GO:0016021;GO:0071555;GO:0005886</t>
  </si>
  <si>
    <t>plasma membrane;integral component of membrane;cell wall organization</t>
  </si>
  <si>
    <t>Bradi3g15250</t>
  </si>
  <si>
    <t>germin-like protein</t>
  </si>
  <si>
    <t>GO:0030145;GO:0005576;GO:0045735</t>
  </si>
  <si>
    <t>nutrient reservoir activity;manganese ion binding;extracellular region</t>
  </si>
  <si>
    <t>Bradi3g15240</t>
  </si>
  <si>
    <t>germin a</t>
  </si>
  <si>
    <t>Bradi1g23390</t>
  </si>
  <si>
    <t>duf4408 domain protein</t>
  </si>
  <si>
    <t>Bradi5g00680</t>
  </si>
  <si>
    <t>Bradi4g21632</t>
  </si>
  <si>
    <t>Bradi1g65760</t>
  </si>
  <si>
    <t>lob domain-containing protein 1</t>
  </si>
  <si>
    <t>GO:0009536;GO:0016874</t>
  </si>
  <si>
    <t>plastid;ligase activity</t>
  </si>
  <si>
    <t>Bradi1g25950</t>
  </si>
  <si>
    <t>Bradi1g20185</t>
  </si>
  <si>
    <t>Bradi4g27753</t>
  </si>
  <si>
    <t>pectinesterase inhibitor domain containing expressed</t>
  </si>
  <si>
    <t>Bradi1g63370</t>
  </si>
  <si>
    <t>proline-rich protein 4-like</t>
  </si>
  <si>
    <t>Bradi4g22810</t>
  </si>
  <si>
    <t>Bradi2g16858</t>
  </si>
  <si>
    <t>hypothetical protein OsI_20951</t>
  </si>
  <si>
    <t>Bradi4g02050</t>
  </si>
  <si>
    <t>casp-like protein 1b1</t>
  </si>
  <si>
    <t>GO:0006118;GO:0003954;GO:0016021;GO:0055114;GO:0051536;GO:0005886</t>
  </si>
  <si>
    <t>iron-sulfur cluster binding;oxidation-reduction process;plasma membrane;integral component of membrane;NADH dehydrogenase activity;obsolete electron transport</t>
  </si>
  <si>
    <t>Bradi1g49440</t>
  </si>
  <si>
    <t>PREDICTED: uncharacterized protein LOC104582249</t>
  </si>
  <si>
    <t>Bradi4g21637</t>
  </si>
  <si>
    <t>Bradi4g18180</t>
  </si>
  <si>
    <t>Bradi1g43750</t>
  </si>
  <si>
    <t>e3 ubiquitin-protein ligase atl23-like</t>
  </si>
  <si>
    <t>Bradi1g75067</t>
  </si>
  <si>
    <t>Bradi1g38150</t>
  </si>
  <si>
    <t>protein flowering locus t-like</t>
  </si>
  <si>
    <t>Bradi1g23800</t>
  </si>
  <si>
    <t>ubiquitin-like protein pmt3 smt3</t>
  </si>
  <si>
    <t>Bradi1g57580</t>
  </si>
  <si>
    <t>pathogenesis-related protein class partial</t>
  </si>
  <si>
    <t>Bradi4g32690</t>
  </si>
  <si>
    <t>Bradi4g11360</t>
  </si>
  <si>
    <t>tropinone reductase homolog at1g07440-like isoform x1</t>
  </si>
  <si>
    <t>Bradi3g48756</t>
  </si>
  <si>
    <t>Bradi1g62870</t>
  </si>
  <si>
    <t>Bradi1g49920</t>
  </si>
  <si>
    <t>Bradi3g31913</t>
  </si>
  <si>
    <t>Bradi3g06543</t>
  </si>
  <si>
    <t>GDSL esterase lipase At2g04570-like</t>
  </si>
  <si>
    <t>Bradi1g64890</t>
  </si>
  <si>
    <t>pathogenesis-related protein 1</t>
  </si>
  <si>
    <t>Bradi2g40970</t>
  </si>
  <si>
    <t>GO:0008270;GO:0008152;GO:0016874</t>
  </si>
  <si>
    <t>ligase activity;metabolic process;zinc ion binding</t>
  </si>
  <si>
    <t>Bradi3g12570</t>
  </si>
  <si>
    <t>anther-specific proline-rich protein apg-like</t>
  </si>
  <si>
    <t>Bradi4g04020</t>
  </si>
  <si>
    <t>tpa: thioredoxin protein</t>
  </si>
  <si>
    <t>Bradi2g44850</t>
  </si>
  <si>
    <t>Bradi5g19120</t>
  </si>
  <si>
    <t>protein spiral1-like 2</t>
  </si>
  <si>
    <t>Bradi1g06695</t>
  </si>
  <si>
    <t>hypothetical protein BRADI_1g06692</t>
  </si>
  <si>
    <t>Bradi2g59820</t>
  </si>
  <si>
    <t>flowering-promoting factor 1-like protein 1</t>
  </si>
  <si>
    <t>Bradi4g11960</t>
  </si>
  <si>
    <t>cortical cell-delineating</t>
  </si>
  <si>
    <t>Bradi1g12875</t>
  </si>
  <si>
    <t>Bradi5g02850</t>
  </si>
  <si>
    <t>PREDICTED: uncharacterized protein LOC100842618</t>
  </si>
  <si>
    <t>Bradi1g19470</t>
  </si>
  <si>
    <t>lipid-transfer protein dir1</t>
  </si>
  <si>
    <t>Bradi4g03987</t>
  </si>
  <si>
    <t>Bradi4g11997</t>
  </si>
  <si>
    <t>cortical cell-delineating protein</t>
  </si>
  <si>
    <t>Bradi5g03455</t>
  </si>
  <si>
    <t>hypothetical protein TRIUR3_33928</t>
  </si>
  <si>
    <t>Bradi4g09973</t>
  </si>
  <si>
    <t>hypothetical protein TRIUR3_03413</t>
  </si>
  <si>
    <t>Bradi2g36600</t>
  </si>
  <si>
    <t>PREDICTED: uncharacterized protein LOC100846905</t>
  </si>
  <si>
    <t>Bradi1g67910</t>
  </si>
  <si>
    <t>Bradi4g13207</t>
  </si>
  <si>
    <t>Bradi1g60350</t>
  </si>
  <si>
    <t>Bradi3g04106</t>
  </si>
  <si>
    <t>hypothetical protein BRADI_3g04111</t>
  </si>
  <si>
    <t>Bradi5g02810</t>
  </si>
  <si>
    <t>PREDICTED: uncharacterized protein LOC104585274</t>
  </si>
  <si>
    <t>Bradi1g30283</t>
  </si>
  <si>
    <t>Bradi3g04111</t>
  </si>
  <si>
    <t>Bradi5g02830</t>
  </si>
  <si>
    <t>hypothetical protein TRIUR3_10755</t>
  </si>
  <si>
    <t>Bradi2g39290</t>
  </si>
  <si>
    <t>mpi</t>
  </si>
  <si>
    <t>Bradi5g14220</t>
  </si>
  <si>
    <t>Bradi5g02836</t>
  </si>
  <si>
    <t>TPA: hypothetical protein ZEAMMB73_660097</t>
  </si>
  <si>
    <t>Bradi5g02831</t>
  </si>
  <si>
    <t>hypothetical protein BRADI_5g02836</t>
  </si>
  <si>
    <t>Bradi1g17884</t>
  </si>
  <si>
    <t>GO:0016866;GO:0008152</t>
  </si>
  <si>
    <t>intramolecular transferase activity;metabolic process</t>
  </si>
  <si>
    <t>Bradi4g20552</t>
  </si>
  <si>
    <t>Bradi4g30667</t>
  </si>
  <si>
    <t>Bradi2g27075</t>
  </si>
  <si>
    <t>Bradi4g03393</t>
  </si>
  <si>
    <t>dymeclin isoform x3</t>
  </si>
  <si>
    <t>Bradi4g30670</t>
  </si>
  <si>
    <t>fibroin heavy chain precursor (fib-h) (h-fibroin)-like protein</t>
  </si>
  <si>
    <t>Bradi4g30840</t>
  </si>
  <si>
    <t>Bradi5g00840</t>
  </si>
  <si>
    <t>Bradi3g36167</t>
  </si>
  <si>
    <t>Bradi4g22801</t>
  </si>
  <si>
    <t>Bradi1g54890</t>
  </si>
  <si>
    <t>probable 1-deoxy-d-xylulose-5-phosphate synthase chloroplastic</t>
  </si>
  <si>
    <t>GO:0009507;GO:0008661;GO:0046872;GO:0006694;GO:0016114;GO:0009228;GO:0052865</t>
  </si>
  <si>
    <t>terpenoid biosynthetic process;chloroplast;metal ion binding;1-deoxy-D-xylulose-5-phosphate synthase activity;thiamine biosynthetic process;steroid biosynthetic process;1-deoxy-D-xylulose 5-phosphate biosynthetic process</t>
  </si>
  <si>
    <t>Bradi4g29000</t>
  </si>
  <si>
    <t>leucine zipper</t>
  </si>
  <si>
    <t>Bradi2g03850</t>
  </si>
  <si>
    <t>GO:0005524;GO:0005515;GO:0005509;GO:0016023;GO:0004672;GO:0006468;GO:0030247</t>
  </si>
  <si>
    <t>cytoplasmic vesicle;polysaccharide binding;protein kinase activity;protein phosphorylation;protein binding;ATP binding;calcium ion binding</t>
  </si>
  <si>
    <t>Bradi1g27478</t>
  </si>
  <si>
    <t>hypothetical protein BRADI_4g24081</t>
  </si>
  <si>
    <t>Bradi1g30813</t>
  </si>
  <si>
    <t>Bradi3g29467</t>
  </si>
  <si>
    <t>Bradi1g45160</t>
  </si>
  <si>
    <t>atp-dependent zinc metalloprotease ftsh chloroplastic-like</t>
  </si>
  <si>
    <t>GO:0005524;GO:0008270;GO:0006508;GO:0016021;GO:0042981;GO:0004222;GO:0009535</t>
  </si>
  <si>
    <t>metalloendopeptidase activity;integral component of membrane;ATP binding;regulation of apoptotic process;proteolysis;chloroplast thylakoid membrane;zinc ion binding</t>
  </si>
  <si>
    <t>Bradi1g19332</t>
  </si>
  <si>
    <t>Bradi2g24252</t>
  </si>
  <si>
    <t>Bradi2g14920</t>
  </si>
  <si>
    <t>disco-interacting protein 2 homolog c-like</t>
  </si>
  <si>
    <t>Bradi1g46212</t>
  </si>
  <si>
    <t>Bradi1g74432</t>
  </si>
  <si>
    <t>Bradi2g24800</t>
  </si>
  <si>
    <t>clathrin assembly protein at1g03050</t>
  </si>
  <si>
    <t>Bradi3g45190</t>
  </si>
  <si>
    <t>Bradi3g47261</t>
  </si>
  <si>
    <t>hypothetical protein F775_03541</t>
  </si>
  <si>
    <t>Bradi3g18907</t>
  </si>
  <si>
    <t>Os06g0255700 [Oryza sativa Japonica Group]</t>
  </si>
  <si>
    <t>Bradi5g22300</t>
  </si>
  <si>
    <t>polyphenol oxidase</t>
  </si>
  <si>
    <t>GO:0009805;GO:0006118;GO:0004503;GO:0006570;GO:0046872;GO:0009809;GO:0004097;GO:0055114;GO:0006771;GO:0046148;GO:0009811;GO:0009821</t>
  </si>
  <si>
    <t>stilbene biosynthetic process;catechol oxidase activity;pigment biosynthetic process;coumarin biosynthetic process;oxidation-reduction process;metal ion binding;lignin biosynthetic process;alkaloid biosynthetic process;monophenol monooxygenase activity;tyrosine metabolic process;riboflavin metabolic process;obsolete electron transport</t>
  </si>
  <si>
    <t>Bradi4g11780</t>
  </si>
  <si>
    <t>multicopper oxidase family expressed</t>
  </si>
  <si>
    <t>Bradi4g11770</t>
  </si>
  <si>
    <t>Bradi2g34314</t>
  </si>
  <si>
    <t>protein nsp-interacting kinase 3-like</t>
  </si>
  <si>
    <t>Bradi5g15440</t>
  </si>
  <si>
    <t>probable inositol transporter 2</t>
  </si>
  <si>
    <t>Bradi1g07492</t>
  </si>
  <si>
    <t>Bradi3g54930</t>
  </si>
  <si>
    <t>PREDICTED: uncharacterized protein LOC100839419</t>
  </si>
  <si>
    <t>GO:0016021;GO:0006487;GO:0036071;GO:0046921</t>
  </si>
  <si>
    <t>N-glycan fucosylation;protein N-linked glycosylation;alpha-(1-&gt;6)-fucosyltransferase activity;integral component of membrane</t>
  </si>
  <si>
    <t>Bradi2g37135</t>
  </si>
  <si>
    <t>Bradi4g26720</t>
  </si>
  <si>
    <t>e3 sumo-protein ligase siz2</t>
  </si>
  <si>
    <t>GO:0005634;GO:0008270;GO:0031668;GO:0016925;GO:0061665;GO:0016874;GO:0016049</t>
  </si>
  <si>
    <t>SUMO ligase activity;cell growth;nucleus;ligase activity;protein sumoylation;cellular response to extracellular stimulus;zinc ion binding</t>
  </si>
  <si>
    <t>Bradi1g77316</t>
  </si>
  <si>
    <t>PREDICTED: uncharacterized protein LOC104581324 isoform X1</t>
  </si>
  <si>
    <t>Bradi2g02360</t>
  </si>
  <si>
    <t>Bradi1g77740</t>
  </si>
  <si>
    <t>cytochrome p450 84a1-like</t>
  </si>
  <si>
    <t>Bradi1g71637</t>
  </si>
  <si>
    <t>Pumilio-family RNA binding repeat containing [Oryza sativa Japonica Group]</t>
  </si>
  <si>
    <t>Bradi4g06160</t>
  </si>
  <si>
    <t>Bradi2g09920</t>
  </si>
  <si>
    <t>Bradi1g60330</t>
  </si>
  <si>
    <t>homolog subfamily b member 12</t>
  </si>
  <si>
    <t>Bradi5g13823</t>
  </si>
  <si>
    <t>Os05g0555000 [Oryza sativa Japonica Group]</t>
  </si>
  <si>
    <t>Bradi4g36680</t>
  </si>
  <si>
    <t>secologanin synthase</t>
  </si>
  <si>
    <t>Bradi4g27465</t>
  </si>
  <si>
    <t>hypothetical protein F775_19106</t>
  </si>
  <si>
    <t>Bradi3g32187</t>
  </si>
  <si>
    <t>GO:0005524;GO:0019252;GO:0005509;GO:0016020;GO:0009069;GO:0004674;GO:0006468</t>
  </si>
  <si>
    <t>membrane;protein serine/threonine kinase activity;serine family amino acid metabolic process;starch biosynthetic process;protein phosphorylation;ATP binding;calcium ion binding</t>
  </si>
  <si>
    <t>Bradi3g57050</t>
  </si>
  <si>
    <t>aluminum-activated malate transporter 9-like</t>
  </si>
  <si>
    <t>Bradi3g10960</t>
  </si>
  <si>
    <t>Bradi4g08040</t>
  </si>
  <si>
    <t>beta-glucosidase 38-like</t>
  </si>
  <si>
    <t>GO:0005975;GO:0008422;GO:0016023</t>
  </si>
  <si>
    <t>carbohydrate metabolic process;cytoplasmic vesicle;beta-glucosidase activity</t>
  </si>
  <si>
    <t>Bradi1g31406</t>
  </si>
  <si>
    <t>Bradi4g00440</t>
  </si>
  <si>
    <t>cell division protein aaa atpase family</t>
  </si>
  <si>
    <t>Bradi2g16180</t>
  </si>
  <si>
    <t>f-box fbd lrr-repeat protein at3g26920-like</t>
  </si>
  <si>
    <t>Bradi5g02930</t>
  </si>
  <si>
    <t>Bradi3g25600</t>
  </si>
  <si>
    <t>inositol-3-phosphate synthase-like</t>
  </si>
  <si>
    <t>Bradi3g17539</t>
  </si>
  <si>
    <t>trihelix transcription factor gt-3a-like</t>
  </si>
  <si>
    <t>Bradi1g11567</t>
  </si>
  <si>
    <t>serine carboxypeptidase 2-like</t>
  </si>
  <si>
    <t>Bradi3g57540</t>
  </si>
  <si>
    <t>GO:0016887;GO:0005524;GO:0016020;GO:0008152</t>
  </si>
  <si>
    <t>membrane;ATPase activity;metabolic process;ATP binding</t>
  </si>
  <si>
    <t>Bradi5g00740</t>
  </si>
  <si>
    <t>rna polymerase ii c-terminal domain phosphatase-like 2</t>
  </si>
  <si>
    <t>Bradi1g47900</t>
  </si>
  <si>
    <t>della protein gai-like</t>
  </si>
  <si>
    <t>Bradi1g43060</t>
  </si>
  <si>
    <t>Bradi1g32070</t>
  </si>
  <si>
    <t>Bradi3g19616</t>
  </si>
  <si>
    <t>PREDICTED: uncharacterized protein LOC100838188</t>
  </si>
  <si>
    <t>Bradi2g36670</t>
  </si>
  <si>
    <t>Bradi4g20770</t>
  </si>
  <si>
    <t>Bradi2g16200</t>
  </si>
  <si>
    <t>Bradi3g07500</t>
  </si>
  <si>
    <t>adenine nucleotide transporter chloroplastic amyloplastic mitochondrial-like</t>
  </si>
  <si>
    <t>GO:0009706;GO:0036079;GO:0055085;GO:0033098;GO:0016021;GO:0015866;GO:0005743</t>
  </si>
  <si>
    <t>amyloplast inner membrane;transmembrane transport;chloroplast inner membrane;mitochondrial inner membrane;ADP transport;purine nucleotide-sugar transport;integral component of membrane</t>
  </si>
  <si>
    <t>Bradi1g18520</t>
  </si>
  <si>
    <t>Bradi5g09690</t>
  </si>
  <si>
    <t>almt1</t>
  </si>
  <si>
    <t>GO:0016021;GO:0005886;GO:0015743</t>
  </si>
  <si>
    <t>plasma membrane;integral component of membrane;malate transport</t>
  </si>
  <si>
    <t>Bradi4g29131</t>
  </si>
  <si>
    <t>Bradi2g42613</t>
  </si>
  <si>
    <t>Bradi5g13202</t>
  </si>
  <si>
    <t>PREDICTED: uncharacterized protein LOC104581385</t>
  </si>
  <si>
    <t>Bradi4g42470</t>
  </si>
  <si>
    <t>f-box fbd lrr-repeat protein at5g56420-like</t>
  </si>
  <si>
    <t>Bradi2g51195</t>
  </si>
  <si>
    <t>Bradi4g04691</t>
  </si>
  <si>
    <t>Bradi4g43995</t>
  </si>
  <si>
    <t>nac domain-containing protein 77-like</t>
  </si>
  <si>
    <t>Bradi2g38015</t>
  </si>
  <si>
    <t>GO:0044464;GO:0045735</t>
  </si>
  <si>
    <t>cell part;nutrient reservoir activity</t>
  </si>
  <si>
    <t>Bradi2g42910</t>
  </si>
  <si>
    <t>hypothetical protein TRIUR3_30714</t>
  </si>
  <si>
    <t>Bradi4g04940</t>
  </si>
  <si>
    <t>Bradi2g35463</t>
  </si>
  <si>
    <t>transcription factor myb98</t>
  </si>
  <si>
    <t>Bradi1g56900</t>
  </si>
  <si>
    <t>f-box kelch-repeat protein at3g06240-like</t>
  </si>
  <si>
    <t>Bradi5g16296</t>
  </si>
  <si>
    <t>Bradi1g48970</t>
  </si>
  <si>
    <t>Bradi3g22707</t>
  </si>
  <si>
    <t>PREDICTED: uncharacterized protein LOC100841866</t>
  </si>
  <si>
    <t>Bradi3g34720</t>
  </si>
  <si>
    <t>Bradi2g26633</t>
  </si>
  <si>
    <t>Bradi5g18580</t>
  </si>
  <si>
    <t>Bradi2g37860</t>
  </si>
  <si>
    <t>12s seed storage globulin 1-like</t>
  </si>
  <si>
    <t>Bradi2g44190</t>
  </si>
  <si>
    <t>cytochrome p450 72a13-like</t>
  </si>
  <si>
    <t>Bradi1g73046</t>
  </si>
  <si>
    <t>PREDICTED: uncharacterized protein LOC104582421</t>
  </si>
  <si>
    <t>Bradi1g28003</t>
  </si>
  <si>
    <t>PREDICTED: uncharacterized protein LOC106866474 isoform X1</t>
  </si>
  <si>
    <t>Bradi1g26920</t>
  </si>
  <si>
    <t>transcription factor myb86-like</t>
  </si>
  <si>
    <t>Bradi4g26076</t>
  </si>
  <si>
    <t>Bradi2g56700</t>
  </si>
  <si>
    <t>probable beta- -galactosyltransferase 8</t>
  </si>
  <si>
    <t>GO:0000166;GO:0003676;GO:0007094;GO:0008270;GO:0016021;GO:0006486;GO:0008378;GO:0005794;GO:0009536</t>
  </si>
  <si>
    <t>plastid;protein glycosylation;galactosyltransferase activity;nucleic acid binding;mitotic spindle assembly checkpoint;integral component of membrane;Golgi apparatus;nucleotide binding;zinc ion binding</t>
  </si>
  <si>
    <t>Bradi1g69935</t>
  </si>
  <si>
    <t>Bradi5g13760</t>
  </si>
  <si>
    <t>Bradi1g31491</t>
  </si>
  <si>
    <t>F-box At2g34280-like</t>
  </si>
  <si>
    <t>Bradi3g39235</t>
  </si>
  <si>
    <t>PREDICTED: uncharacterized protein LOC104584239</t>
  </si>
  <si>
    <t>Bradi1g37178</t>
  </si>
  <si>
    <t>Bradi1g50320</t>
  </si>
  <si>
    <t>Bradi2g37111</t>
  </si>
  <si>
    <t>agamous-like mads-box protein agl61</t>
  </si>
  <si>
    <t>Bradi3g54450</t>
  </si>
  <si>
    <t>f-box family-2</t>
  </si>
  <si>
    <t>Bradi3g46090</t>
  </si>
  <si>
    <t>Bradi4g40770</t>
  </si>
  <si>
    <t>GO:0050661;GO:0050660;GO:0016023;GO:0055114;GO:0004499</t>
  </si>
  <si>
    <t>cytoplasmic vesicle;oxidation-reduction process;N,N-dimethylaniline monooxygenase activity;flavin adenine dinucleotide binding;NADP binding</t>
  </si>
  <si>
    <t>Bradi5g23640</t>
  </si>
  <si>
    <t>cullin-3a-like isoform x1</t>
  </si>
  <si>
    <t>GO:0031625;GO:0006511</t>
  </si>
  <si>
    <t>ubiquitin-dependent protein catabolic process;ubiquitin protein ligase binding</t>
  </si>
  <si>
    <t>Bradi4g02950</t>
  </si>
  <si>
    <t>b3 domain-containing protein os12g0592300-like</t>
  </si>
  <si>
    <t>Bradi2g43260</t>
  </si>
  <si>
    <t>protein pelota 1 isoform x1</t>
  </si>
  <si>
    <t>GO:0090305;GO:0005840;GO:0006444;GO:0070481;GO:0005634;GO:0006449;GO:0003747;GO:0046872;GO:0071025;GO:0004519;GO:0016020;GO:0018444;GO:0070966</t>
  </si>
  <si>
    <t>membrane;metal ion binding;nuclear-transcribed mRNA catabolic process, no-go decay;regulation of translational termination;nucleus;endonuclease activity;translation release factor activity;translation release factor complex;RNA surveillance;ribosome;nuclear-transcribed mRNA catabolic process, non-stop decay;'de novo' cotranslational protein folding;nucleic acid phosphodiester bond hydrolysis</t>
  </si>
  <si>
    <t>Cellular Component;Cellular Component;Molecular Function;Molecular Function;Molecular Function;Biological Process;Biological Process;Biological Process;Biological Process;Cellular Component;Biological Process;Biological Process;Cellular Component</t>
  </si>
  <si>
    <t>Bradi4g29037</t>
  </si>
  <si>
    <t>uncharacterized loc100274777</t>
  </si>
  <si>
    <t>Bradi4g26802</t>
  </si>
  <si>
    <t>myb family transcription factor</t>
  </si>
  <si>
    <t>Bradi4g09134</t>
  </si>
  <si>
    <t>pumilio-like protein</t>
  </si>
  <si>
    <t>Bradi3g57790</t>
  </si>
  <si>
    <t>jasmonate o-methyltransferase</t>
  </si>
  <si>
    <t>Bradi4g24957</t>
  </si>
  <si>
    <t>Bradi3g33373</t>
  </si>
  <si>
    <t>PREDICTED: uncharacterized protein LOC100829008</t>
  </si>
  <si>
    <t>Bradi1g58671</t>
  </si>
  <si>
    <t>Bradi2g40026</t>
  </si>
  <si>
    <t>nac transcription factor</t>
  </si>
  <si>
    <t>GO:0005634;GO:0005667;GO:0003700;GO:0046982;GO:0009611;GO:1900057;GO:0043565;GO:0042542;GO:0045449;GO:0051091;GO:0009867;GO:0009414</t>
  </si>
  <si>
    <t>protein heterodimerization activity;transcription factor activity, sequence-specific DNA binding;response to water deprivation;positive regulation of sequence-specific DNA binding transcription factor activity;sequence-specific DNA binding;transcription factor complex;response to wounding;nucleus;positive regulation of leaf senescence;jasmonic acid mediated signaling pathway;response to hydrogen peroxide;regulation of transcription, DNA-templated</t>
  </si>
  <si>
    <t>Bradi1g55962</t>
  </si>
  <si>
    <t>Bradi2g03448</t>
  </si>
  <si>
    <t>Bradi3g48197</t>
  </si>
  <si>
    <t>Bradi4g33230</t>
  </si>
  <si>
    <t>Bradi3g19605</t>
  </si>
  <si>
    <t>Bradi3g57910</t>
  </si>
  <si>
    <t>flavonol synthase</t>
  </si>
  <si>
    <t>GO:0051555;GO:0005506;GO:0045431;GO:0055114</t>
  </si>
  <si>
    <t>iron ion binding;oxidation-reduction process;flavonol synthase activity;flavonol biosynthetic process</t>
  </si>
  <si>
    <t>Bradi1g60675</t>
  </si>
  <si>
    <t>zinc knuckle containing</t>
  </si>
  <si>
    <t>Bradi2g02130</t>
  </si>
  <si>
    <t>Bradi3g58227</t>
  </si>
  <si>
    <t>PREDICTED: uncharacterized protein LOC104584319</t>
  </si>
  <si>
    <t>Bradi3g54375</t>
  </si>
  <si>
    <t>protein roadkill</t>
  </si>
  <si>
    <t>Bradi2g38070</t>
  </si>
  <si>
    <t>GO:0005739;GO:0016023;GO:0045735</t>
  </si>
  <si>
    <t>cytoplasmic vesicle;nutrient reservoir activity;mitochondrion</t>
  </si>
  <si>
    <t>Bradi1g56215</t>
  </si>
  <si>
    <t>gibberellin 20 oxidase 1-d-like</t>
  </si>
  <si>
    <t>Bradi5g18430</t>
  </si>
  <si>
    <t>Bradi2g09810</t>
  </si>
  <si>
    <t>Bradi5g04105</t>
  </si>
  <si>
    <t>Bradi1g58588</t>
  </si>
  <si>
    <t>PREDICTED: uncharacterized protein LOC104582334</t>
  </si>
  <si>
    <t>Bradi2g05177</t>
  </si>
  <si>
    <t>uncharacterized pkhd-type hydroxylase at1g22950-like</t>
  </si>
  <si>
    <t>Bradi3g45155</t>
  </si>
  <si>
    <t>Bradi3g28181</t>
  </si>
  <si>
    <t>Bradi3g40523</t>
  </si>
  <si>
    <t>hypothetical protein F775_04307</t>
  </si>
  <si>
    <t>Bradi2g16090</t>
  </si>
  <si>
    <t>Bradi4g45222</t>
  </si>
  <si>
    <t>Bradi2g13115</t>
  </si>
  <si>
    <t>Bradi1g75384</t>
  </si>
  <si>
    <t>PREDICTED: uncharacterized protein LOC104582434</t>
  </si>
  <si>
    <t>Bradi3g27856</t>
  </si>
  <si>
    <t>retrotransposon ty1-copia subclass</t>
  </si>
  <si>
    <t>Bradi1g20805</t>
  </si>
  <si>
    <t>Bradi3g33485</t>
  </si>
  <si>
    <t>PREDICTED: uncharacterized protein At2g29880-like</t>
  </si>
  <si>
    <t>Bradi2g43140</t>
  </si>
  <si>
    <t>mitogen-activated protein kinase kinase 9-like</t>
  </si>
  <si>
    <t>Bradi1g74098</t>
  </si>
  <si>
    <t>ubiquitin carboxyl-terminal hydrolase family expressed</t>
  </si>
  <si>
    <t>GO:0005515;GO:0016787</t>
  </si>
  <si>
    <t>hydrolase activity;protein binding</t>
  </si>
  <si>
    <t>Bradi2g54590</t>
  </si>
  <si>
    <t>wuschel-related homeobox 5</t>
  </si>
  <si>
    <t>GO:0005634;GO:0003677;GO:0008284;GO:0010654;GO:0090451;GO:0048825;GO:0009942</t>
  </si>
  <si>
    <t>longitudinal axis specification;apical cell fate commitment;positive regulation of cell proliferation;cotyledon boundary formation;cotyledon development;nucleus;DNA binding</t>
  </si>
  <si>
    <t>Bradi4g14861</t>
  </si>
  <si>
    <t>Bradi1g55446</t>
  </si>
  <si>
    <t>storage protein activator</t>
  </si>
  <si>
    <t>Bradi5g13816</t>
  </si>
  <si>
    <t>Bradi2g37940</t>
  </si>
  <si>
    <t>probable protein phosphatase 2c 31</t>
  </si>
  <si>
    <t>Bradi1g59503</t>
  </si>
  <si>
    <t>strictosidine synthase 1-like</t>
  </si>
  <si>
    <t>GO:0016844;GO:0042432;GO:0016114</t>
  </si>
  <si>
    <t>terpenoid biosynthetic process;indole biosynthetic process;strictosidine synthase activity</t>
  </si>
  <si>
    <t>Bradi4g14639</t>
  </si>
  <si>
    <t>replication A 70 kDa DNA-binding subunit B isoform X7 [Brachypodium distachyon]</t>
  </si>
  <si>
    <t>Bradi1g48576</t>
  </si>
  <si>
    <t>PREDICTED: uncharacterized protein LOC104582238</t>
  </si>
  <si>
    <t>Bradi1g44237</t>
  </si>
  <si>
    <t>GO:0006351;GO:0043565</t>
  </si>
  <si>
    <t>sequence-specific DNA binding;transcription, DNA-templated</t>
  </si>
  <si>
    <t>Bradi1g20801</t>
  </si>
  <si>
    <t>Bradi1g13400</t>
  </si>
  <si>
    <t>Bradi5g15602</t>
  </si>
  <si>
    <t>PREDICTED: uncharacterized protein LOC104581397</t>
  </si>
  <si>
    <t>Bradi2g20910</t>
  </si>
  <si>
    <t>hmw glutenin subunit</t>
  </si>
  <si>
    <t>Bradi3g31595</t>
  </si>
  <si>
    <t>Bradi3g48753</t>
  </si>
  <si>
    <t>PREDICTED: uncharacterized protein LOC104583802</t>
  </si>
  <si>
    <t>Bradi1g32901</t>
  </si>
  <si>
    <t>at-hook motif nuclear-localized protein 10 isoform x3</t>
  </si>
  <si>
    <t>GO:0009908</t>
  </si>
  <si>
    <t>flower development</t>
  </si>
  <si>
    <t>Bradi1g72485</t>
  </si>
  <si>
    <t>transcription factor myb44</t>
  </si>
  <si>
    <t>Bradi1g15486</t>
  </si>
  <si>
    <t>secretory carrier-associated membrane protein 4-like</t>
  </si>
  <si>
    <t>GO:0005634;GO:0003677;GO:0015031;GO:0016021;GO:0031410;GO:0006355;GO:0046983</t>
  </si>
  <si>
    <t>protein transport;cytoplasmic vesicle;nucleus;integral component of membrane;DNA binding;protein dimerization activity;regulation of transcription, DNA-templated</t>
  </si>
  <si>
    <t>Bradi1g48560</t>
  </si>
  <si>
    <t>PREDICTED: uncharacterized protein LOC100823020</t>
  </si>
  <si>
    <t>Bradi4g12881</t>
  </si>
  <si>
    <t>Bradi5g05137</t>
  </si>
  <si>
    <t>hypothetical protein BRADI_5g16295</t>
  </si>
  <si>
    <t>Bradi2g14301</t>
  </si>
  <si>
    <t>casein kinase i-like</t>
  </si>
  <si>
    <t>GO:0005524;GO:0005737;GO:0004672;GO:0006468;GO:0005886</t>
  </si>
  <si>
    <t>cytoplasm;plasma membrane;protein kinase activity;protein phosphorylation;ATP binding</t>
  </si>
  <si>
    <t>Bradi2g14780</t>
  </si>
  <si>
    <t>PREDICTED: uncharacterized protein LOC100820898</t>
  </si>
  <si>
    <t>Bradi3g45365</t>
  </si>
  <si>
    <t>Bradi3g54377</t>
  </si>
  <si>
    <t>Bradi1g56850</t>
  </si>
  <si>
    <t>PREDICTED: uncharacterized protein LOC100834043</t>
  </si>
  <si>
    <t>Bradi2g48330</t>
  </si>
  <si>
    <t>PREDICTED: uncharacterized protein LOC100826964</t>
  </si>
  <si>
    <t>Bradi3g33277</t>
  </si>
  <si>
    <t>Bradi1g58867</t>
  </si>
  <si>
    <t>PREDICTED: uncharacterized protein LOC104582341</t>
  </si>
  <si>
    <t>Bradi2g01666</t>
  </si>
  <si>
    <t>seven in absentia family protein</t>
  </si>
  <si>
    <t>Bradi1g37140</t>
  </si>
  <si>
    <t>Bradi1g50742</t>
  </si>
  <si>
    <t>transposon , , CACTA, En Spm sub-class</t>
  </si>
  <si>
    <t>Bradi1g48931</t>
  </si>
  <si>
    <t>PREDICTED: uncharacterized protein LOC101775345</t>
  </si>
  <si>
    <t>Bradi1g03520</t>
  </si>
  <si>
    <t>Bradi4g33300</t>
  </si>
  <si>
    <t>anther-specific protein</t>
  </si>
  <si>
    <t>Bradi3g03236</t>
  </si>
  <si>
    <t>tpa: f-box domain containing protein</t>
  </si>
  <si>
    <t>Bradi2g03374</t>
  </si>
  <si>
    <t>PREDICTED: uncharacterized protein LOC100822624</t>
  </si>
  <si>
    <t>Bradi2g37855</t>
  </si>
  <si>
    <t>-1 protein</t>
  </si>
  <si>
    <t>Bradi3g55720</t>
  </si>
  <si>
    <t>Bradi4g24950</t>
  </si>
  <si>
    <t>proline-rich protein subfamily 1-like</t>
  </si>
  <si>
    <t>Bradi4g22637</t>
  </si>
  <si>
    <t>Bradi5g15427</t>
  </si>
  <si>
    <t>GO:0005811;GO:1990137;GO:0046872;GO:0005783;GO:0016023;GO:0055114;GO:0031090</t>
  </si>
  <si>
    <t>cytoplasmic vesicle;oxidation-reduction process;metal ion binding;lipid particle;plant seed peroxidase activity;endoplasmic reticulum;organelle membrane</t>
  </si>
  <si>
    <t>Bradi5g03978</t>
  </si>
  <si>
    <t>Bradi1g44070</t>
  </si>
  <si>
    <t>Bradi4g26096</t>
  </si>
  <si>
    <t>Bradi1g28200</t>
  </si>
  <si>
    <t>Bradi3g06660</t>
  </si>
  <si>
    <t>Bradi3g17810</t>
  </si>
  <si>
    <t>Bradi1g68440</t>
  </si>
  <si>
    <t>heat-shock protein</t>
  </si>
  <si>
    <t>GO:0009507;GO:0010286;GO:0006457</t>
  </si>
  <si>
    <t>chloroplast;heat acclimation;protein folding</t>
  </si>
  <si>
    <t>Bradi3g18500</t>
  </si>
  <si>
    <t>Bradi2g20860</t>
  </si>
  <si>
    <t>globulin 1</t>
  </si>
  <si>
    <t>Bradi3g02784</t>
  </si>
  <si>
    <t>GO:0008270;GO:0042393;GO:0006355</t>
  </si>
  <si>
    <t>histone binding;zinc ion binding;regulation of transcription, DNA-templated</t>
  </si>
  <si>
    <t>Bradi2g17760</t>
  </si>
  <si>
    <t>transcription initiation factor iib-like</t>
  </si>
  <si>
    <t>GO:0008270;GO:0006355;GO:0006352</t>
  </si>
  <si>
    <t>DNA-templated transcription, initiation;zinc ion binding;regulation of transcription, DNA-templated</t>
  </si>
  <si>
    <t>Bradi2g03376</t>
  </si>
  <si>
    <t>Bradi4g03290</t>
  </si>
  <si>
    <t>GO:0051704;GO:0006952</t>
  </si>
  <si>
    <t>multi-organism process;defense response</t>
  </si>
  <si>
    <t>Bradi4g36070</t>
  </si>
  <si>
    <t>protein yls9</t>
  </si>
  <si>
    <t>Bradi2g55680</t>
  </si>
  <si>
    <t>root r-b2-like</t>
  </si>
  <si>
    <t>GO:0006118;GO:0046872;GO:0009055;GO:0022900;GO:0051537;GO:0009536</t>
  </si>
  <si>
    <t>electron transport chain;plastid;metal ion binding;2 iron, 2 sulfur cluster binding;electron carrier activity;obsolete electron transport</t>
  </si>
  <si>
    <t>Bradi1g35410</t>
  </si>
  <si>
    <t>Bradi3g43510</t>
  </si>
  <si>
    <t>Bradi1g26485</t>
  </si>
  <si>
    <t>GO:0000166;GO:0003676;GO:0016887;GO:0090304;GO:0044260;GO:0016020;GO:0043167;GO:0044763;GO:0006810</t>
  </si>
  <si>
    <t>nucleic acid metabolic process;ion binding;membrane;ATPase activity;cellular macromolecule metabolic process;nucleic acid binding;single-organism cellular process;transport;nucleotide binding</t>
  </si>
  <si>
    <t>Bradi2g45855</t>
  </si>
  <si>
    <t>cold-regulated 413 inner membrane protein chloroplastic-like</t>
  </si>
  <si>
    <t>Bradi1g13406</t>
  </si>
  <si>
    <t>cupin, -type isoform X1 [Zea mays]</t>
  </si>
  <si>
    <t>GO:0016702;GO:0009061;GO:0018171;GO:0070483</t>
  </si>
  <si>
    <t>oxidoreductase activity, acting on single donors with incorporation of molecular oxygen, incorporation of two atoms of oxygen;anaerobic respiration;detection of hypoxia;peptidyl-cysteine oxidation</t>
  </si>
  <si>
    <t>Bradi3g03810</t>
  </si>
  <si>
    <t>Bradi5g11110</t>
  </si>
  <si>
    <t>kda heat shock</t>
  </si>
  <si>
    <t>GO:0009408;GO:0016020;GO:0009644;GO:0005783;GO:0016023;GO:0042542;GO:0006457</t>
  </si>
  <si>
    <t>response to high light intensity;membrane;cytoplasmic vesicle;protein folding;response to hydrogen peroxide;endoplasmic reticulum;response to heat</t>
  </si>
  <si>
    <t>Bradi1g31494</t>
  </si>
  <si>
    <t>Bradi3g35620</t>
  </si>
  <si>
    <t>Bradi2g09915</t>
  </si>
  <si>
    <t>Bradi3g35612</t>
  </si>
  <si>
    <t>Bradi3g29690</t>
  </si>
  <si>
    <t>ripening-related protein 4</t>
  </si>
  <si>
    <t>Bradi3g40343</t>
  </si>
  <si>
    <t>ethylene-responsive transcription factor erf015-like</t>
  </si>
  <si>
    <t>Bradi1g35400</t>
  </si>
  <si>
    <t>ethylene-responsive transcription factor crf4</t>
  </si>
  <si>
    <t>Bradi1g55913</t>
  </si>
  <si>
    <t>Bradi1g23775</t>
  </si>
  <si>
    <t>hypothetical protein F775_24141</t>
  </si>
  <si>
    <t>Bradi1g05987</t>
  </si>
  <si>
    <t>hypothetical protein BRADI_1g05986</t>
  </si>
  <si>
    <t>Bradi5g17630</t>
  </si>
  <si>
    <t>ethylene-responsive transcription factor erf039-like</t>
  </si>
  <si>
    <t>Bradi1g46547</t>
  </si>
  <si>
    <t>Bradi5g26680</t>
  </si>
  <si>
    <t>kdel-tailed cysteine endopeptidase cep1</t>
  </si>
  <si>
    <t>Bradi3g17773</t>
  </si>
  <si>
    <t>Bradi5g07206</t>
  </si>
  <si>
    <t>hypothetical protein F775_02841</t>
  </si>
  <si>
    <t>Bradi1g35850</t>
  </si>
  <si>
    <t>Bradi4g13586</t>
  </si>
  <si>
    <t>development regulation gene 4</t>
  </si>
  <si>
    <t>Bradi2g54033</t>
  </si>
  <si>
    <t>Bradi4g15295</t>
  </si>
  <si>
    <t>PREDICTED: uncharacterized protein LOC104584514</t>
  </si>
  <si>
    <t>Bradi2g17420</t>
  </si>
  <si>
    <t>duf1639 family protein</t>
  </si>
  <si>
    <t>Bradi1g48580</t>
  </si>
  <si>
    <t>Bradi1g18482</t>
  </si>
  <si>
    <t>zing finger transcription factor pei1</t>
  </si>
  <si>
    <t>GO:0046872;GO:0009793</t>
  </si>
  <si>
    <t>embryo development ending in seed dormancy;metal ion binding</t>
  </si>
  <si>
    <t>Bradi2g01654</t>
  </si>
  <si>
    <t>GO:0044267</t>
  </si>
  <si>
    <t>cellular protein metabolic process</t>
  </si>
  <si>
    <t>Bradi2g05208</t>
  </si>
  <si>
    <t>Bradi2g20480</t>
  </si>
  <si>
    <t>Bradi1g73016</t>
  </si>
  <si>
    <t>Bradi5g26980</t>
  </si>
  <si>
    <t>GO:0043231;GO:0016020;GO:0022900</t>
  </si>
  <si>
    <t>electron transport chain;membrane;intracellular membrane-bounded organelle</t>
  </si>
  <si>
    <t>Bradi3g58231</t>
  </si>
  <si>
    <t>Leucine Rich Repeat family</t>
  </si>
  <si>
    <t>Bradi4g22681</t>
  </si>
  <si>
    <t>no apical meristem expressed</t>
  </si>
  <si>
    <t>Bradi1g31456</t>
  </si>
  <si>
    <t>Bradi2g17430</t>
  </si>
  <si>
    <t>GO:0005622</t>
  </si>
  <si>
    <t>intracellular</t>
  </si>
  <si>
    <t>Bradi1g17310</t>
  </si>
  <si>
    <t>Bradi2g43155</t>
  </si>
  <si>
    <t>PREDICTED: uncharacterized protein LOC100837474</t>
  </si>
  <si>
    <t>Bradi1g29675</t>
  </si>
  <si>
    <t>Bradi5g19930</t>
  </si>
  <si>
    <t>GO:0003676;GO:0006417;GO:0005634;GO:0005667;GO:0003700;GO:0008270;GO:0045893;GO:0030154;GO:0045449;GO:0009657;GO:0009965</t>
  </si>
  <si>
    <t>transcription factor activity, sequence-specific DNA binding;cell differentiation;leaf morphogenesis;plastid organization;transcription factor complex;nucleic acid binding;nucleus;regulation of translation;positive regulation of transcription, DNA-templated;zinc ion binding;regulation of transcription, DNA-templated</t>
  </si>
  <si>
    <t>Bradi1g50522</t>
  </si>
  <si>
    <t>hypothetical protein BRADI_1g50545</t>
  </si>
  <si>
    <t>Bradi2g27860</t>
  </si>
  <si>
    <t>protein mother of ft and tf 1-like</t>
  </si>
  <si>
    <t>GO:0005667;GO:0003712;GO:0045449;GO:0009910</t>
  </si>
  <si>
    <t>negative regulation of flower development;transcription factor complex;transcription cofactor activity;regulation of transcription, DNA-templated</t>
  </si>
  <si>
    <t>Bradi1g15292</t>
  </si>
  <si>
    <t>Bradi3g38881</t>
  </si>
  <si>
    <t>Bradi1g42510</t>
  </si>
  <si>
    <t>GO:0005667;GO:0003712;GO:0042221;GO:0045449;GO:0009910</t>
  </si>
  <si>
    <t>negative regulation of flower development;response to chemical;transcription factor complex;transcription cofactor activity;regulation of transcription, DNA-templated</t>
  </si>
  <si>
    <t>Bradi4g39873</t>
  </si>
  <si>
    <t>Bradi3g29585</t>
  </si>
  <si>
    <t>Bradi4g22019</t>
  </si>
  <si>
    <t>Os06g0620500 [Oryza sativa Japonica Group]</t>
  </si>
  <si>
    <t>Bradi2g01020</t>
  </si>
  <si>
    <t>mft2 - corn mft-like protein</t>
  </si>
  <si>
    <t>Bradi2g21133</t>
  </si>
  <si>
    <t>high molecular weight glutenin subunit</t>
  </si>
  <si>
    <t>Bradi1g31453</t>
  </si>
  <si>
    <t>Bradi1g54000</t>
  </si>
  <si>
    <t>allergenic protein</t>
  </si>
  <si>
    <t>GO:0005615;GO:0004867;GO:0015066;GO:0010951;GO:0016068</t>
  </si>
  <si>
    <t>negative regulation of endopeptidase activity;type I hypersensitivity;serine-type endopeptidase inhibitor activity;alpha-amylase inhibitor activity;extracellular space</t>
  </si>
  <si>
    <t>Bradi4g03185</t>
  </si>
  <si>
    <t>Bradi3g21760</t>
  </si>
  <si>
    <t>mob kinase activator-like 2</t>
  </si>
  <si>
    <t>Bradi3g44550</t>
  </si>
  <si>
    <t>uncharacterized loc100279148</t>
  </si>
  <si>
    <t>Bradi1g50300</t>
  </si>
  <si>
    <t>Bradi1g28723</t>
  </si>
  <si>
    <t>hypothetical protein BRADI_1g14325</t>
  </si>
  <si>
    <t>Bradi2g15592</t>
  </si>
  <si>
    <t>hypothetical protein BRADI_2g16896</t>
  </si>
  <si>
    <t>Bradi1g69955</t>
  </si>
  <si>
    <t>abi five biding protein 3</t>
  </si>
  <si>
    <t>Bradi4g22258</t>
  </si>
  <si>
    <t>Bradi1g06020</t>
  </si>
  <si>
    <t>Bradi1g32890</t>
  </si>
  <si>
    <t>Bradi1g28467</t>
  </si>
  <si>
    <t>Bradi2g38317</t>
  </si>
  <si>
    <t>Os09g0452700 [Oryza sativa Japonica Group]</t>
  </si>
  <si>
    <t>Bradi3g31597</t>
  </si>
  <si>
    <t>Bradi2g33280</t>
  </si>
  <si>
    <t>gliadin-like avenin</t>
  </si>
  <si>
    <t>Bradi4g22190</t>
  </si>
  <si>
    <t>tpd1 precursor</t>
  </si>
  <si>
    <t>Bradi1g42513</t>
  </si>
  <si>
    <t>Bradi1g50290</t>
  </si>
  <si>
    <t>Bradi1g73023</t>
  </si>
  <si>
    <t>GO:0005515;GO:0044212</t>
  </si>
  <si>
    <t>protein binding;transcription regulatory region DNA binding</t>
  </si>
  <si>
    <t>Bradi1g56230</t>
  </si>
  <si>
    <t>polyubiquitin</t>
  </si>
  <si>
    <t>GO:0005634;GO:0005515;GO:0005737;GO:0006464;GO:0006511</t>
  </si>
  <si>
    <t>cytoplasm;ubiquitin-dependent protein catabolic process;nucleus;cellular protein modification process;protein binding</t>
  </si>
  <si>
    <t>Bradi4g00420</t>
  </si>
  <si>
    <t>GO:0004867;GO:0010951</t>
  </si>
  <si>
    <t>negative regulation of endopeptidase activity;serine-type endopeptidase inhibitor activity</t>
  </si>
  <si>
    <t>Bradi1g53990</t>
  </si>
  <si>
    <t>hageman factor inhibitor</t>
  </si>
  <si>
    <t>GO:0004867;GO:0010951;GO:0006952;GO:0005622</t>
  </si>
  <si>
    <t>negative regulation of endopeptidase activity;serine-type endopeptidase inhibitor activity;defense response;intracellular</t>
  </si>
  <si>
    <t>Bradi5g08718</t>
  </si>
  <si>
    <t>Bradi4g12001</t>
  </si>
  <si>
    <t>Bradi5g00660</t>
  </si>
  <si>
    <t>probable protein phosphatase 2c 37</t>
  </si>
  <si>
    <t>GO:0004722;GO:0009628;GO:0009737;GO:0008287;GO:0006470;GO:0044255;GO:0048316;GO:0050789</t>
  </si>
  <si>
    <t>cellular lipid metabolic process;protein serine/threonine phosphatase complex;regulation of biological process;protein serine/threonine phosphatase activity;response to abiotic stimulus;seed development;protein dephosphorylation;response to abscisic acid</t>
  </si>
  <si>
    <t>Bradi3g16657</t>
  </si>
  <si>
    <t>Bradi1g21430</t>
  </si>
  <si>
    <t>PREDICTED: uncharacterized protein LOC104583790</t>
  </si>
  <si>
    <t>Bradi2g12323</t>
  </si>
  <si>
    <t>ubiquitin ribosomal protein cep52</t>
  </si>
  <si>
    <t>Bradi2g12326</t>
  </si>
  <si>
    <t>Bradi5g26941</t>
  </si>
  <si>
    <t>PREDICTED: uncharacterized protein LOC106865586</t>
  </si>
  <si>
    <t>Bradi5g17520</t>
  </si>
  <si>
    <t>probable mediator of rna polymerase ii transcription subunit 37c</t>
  </si>
  <si>
    <t>Bradi4g36535</t>
  </si>
  <si>
    <t>Bradi4g23540</t>
  </si>
  <si>
    <t>Bradi3g39230</t>
  </si>
  <si>
    <t>glyoxalase family expressed</t>
  </si>
  <si>
    <t>Bradi4g00560</t>
  </si>
  <si>
    <t>cox19-like chch family protein</t>
  </si>
  <si>
    <t>GO:0043231;GO:0044763;GO:0044238;GO:0044237;GO:0071704;GO:0050896</t>
  </si>
  <si>
    <t>cellular metabolic process;response to stimulus;intracellular membrane-bounded organelle;single-organism cellular process;primary metabolic process;organic substance metabolic process</t>
  </si>
  <si>
    <t>Bradi5g02000</t>
  </si>
  <si>
    <t>PREDICTED: uncharacterized protein LOC104585266</t>
  </si>
  <si>
    <t>Bradi5g03310</t>
  </si>
  <si>
    <t>udp-glycosyltransferase 74e1-like isoform x1</t>
  </si>
  <si>
    <t>GO:0016758;GO:0008152;GO:0009536</t>
  </si>
  <si>
    <t>plastid;metabolic process;transferase activity, transferring hexosyl groups</t>
  </si>
  <si>
    <t>Bradi4g28550</t>
  </si>
  <si>
    <t>GO:0005634;GO:0005515;GO:0005737</t>
  </si>
  <si>
    <t>cytoplasm;nucleus;protein binding</t>
  </si>
  <si>
    <t>Bradi1g61080</t>
  </si>
  <si>
    <t>Bradi4g05285</t>
  </si>
  <si>
    <t>Bradi3g38147</t>
  </si>
  <si>
    <t>hypothetical protein BRADI_3g38146</t>
  </si>
  <si>
    <t>Bradi4g05474</t>
  </si>
  <si>
    <t>Bradi4g42626</t>
  </si>
  <si>
    <t>Myosin-2 heavy chain</t>
  </si>
  <si>
    <t>Bradi1g15345</t>
  </si>
  <si>
    <t>Bradi4g42915</t>
  </si>
  <si>
    <t>Bradi3g14430</t>
  </si>
  <si>
    <t>major pollen allergen ole e 10-like isoform x2</t>
  </si>
  <si>
    <t>Bradi5g26963</t>
  </si>
  <si>
    <t>Bradi2g17922</t>
  </si>
  <si>
    <t>ABC transporter C family member 10</t>
  </si>
  <si>
    <t>Bradi2g35013</t>
  </si>
  <si>
    <t>Bradi2g27280</t>
  </si>
  <si>
    <t>Bradi5g22183</t>
  </si>
  <si>
    <t>Bradi4g26730</t>
  </si>
  <si>
    <t>GO:0005634;GO:0008270;GO:0031668;GO:0005515;GO:0016925;GO:0061665;GO:0016874;GO:0016049</t>
  </si>
  <si>
    <t>SUMO ligase activity;cell growth;nucleus;ligase activity;protein sumoylation;cellular response to extracellular stimulus;protein binding;zinc ion binding</t>
  </si>
  <si>
    <t>Bradi5g02815</t>
  </si>
  <si>
    <t>Bradi1g28006</t>
  </si>
  <si>
    <t>GO:0005789;GO:0005777;GO:0016021;GO:0005829;GO:0004185;GO:0016023;GO:0005773;GO:0051603</t>
  </si>
  <si>
    <t>endoplasmic reticulum membrane;cytoplasmic vesicle;vacuole;cytosol;serine-type carboxypeptidase activity;proteolysis involved in cellular protein catabolic process;peroxisome;integral component of membrane</t>
  </si>
  <si>
    <t>Bradi5g00665</t>
  </si>
  <si>
    <t>Bradi3g21744</t>
  </si>
  <si>
    <t>hypothetical protein BRADI_4g14632</t>
  </si>
  <si>
    <t>Bradi3g32245</t>
  </si>
  <si>
    <t>Bradi3g09702</t>
  </si>
  <si>
    <t>GO:0008270;GO:0043231;GO:0044444</t>
  </si>
  <si>
    <t>cytoplasmic part;intracellular membrane-bounded organelle;zinc ion binding</t>
  </si>
  <si>
    <t>Bradi5g26234</t>
  </si>
  <si>
    <t>Bradi1g00438</t>
  </si>
  <si>
    <t>GRF zinc finger [Medicago truncatula]</t>
  </si>
  <si>
    <t>Bradi3g19665</t>
  </si>
  <si>
    <t>Bradi2g07603</t>
  </si>
  <si>
    <t>Cytochrome P450, [Theobroma cacao]</t>
  </si>
  <si>
    <t>Bradi4g25482</t>
  </si>
  <si>
    <t>Bradi2g15329</t>
  </si>
  <si>
    <t>chymotrypsin inhibitor-2 [Hordeum vulgare spontaneum]</t>
  </si>
  <si>
    <t>Bradi5g20710</t>
  </si>
  <si>
    <t>dna-directed rna polymerases iv and v subunit 8b-like</t>
  </si>
  <si>
    <t>Bradi3g17926</t>
  </si>
  <si>
    <t>hypothetical protein BRADI_3g45405</t>
  </si>
  <si>
    <t>Bradi4g07142</t>
  </si>
  <si>
    <t>hypothetical protein LOC_Os10g03450</t>
  </si>
  <si>
    <t>Bradi5g11846</t>
  </si>
  <si>
    <t>Bradi1g04359</t>
  </si>
  <si>
    <t>Bradi1g69940</t>
  </si>
  <si>
    <t>ninja-family protein os03g0214200-like</t>
  </si>
  <si>
    <t>Bradi2g39911</t>
  </si>
  <si>
    <t>avenin-like b10</t>
  </si>
  <si>
    <t>Bradi2g53655</t>
  </si>
  <si>
    <t>Bradi1g59502</t>
  </si>
  <si>
    <t>Bradi2g25875</t>
  </si>
  <si>
    <t>Bradi1g21973</t>
  </si>
  <si>
    <t>egg apparatus-1 protein</t>
  </si>
  <si>
    <t>Bradi1g21971</t>
  </si>
  <si>
    <t>Bradi1g20810</t>
  </si>
  <si>
    <t>duf581 family protein</t>
  </si>
  <si>
    <t>Bradi4g26170</t>
  </si>
  <si>
    <t>mini zinc finger protein 3-like</t>
  </si>
  <si>
    <t>Bradi1g45025</t>
  </si>
  <si>
    <t>Bradi3g33258</t>
  </si>
  <si>
    <t>vacuolar protein sorting-associated protein 20 homolog 2-like</t>
  </si>
  <si>
    <t>Bradi5g24595</t>
  </si>
  <si>
    <t>OSIGBa0132E09-OSIGBa0108L24.3</t>
  </si>
  <si>
    <t>Bradi1g69970</t>
  </si>
  <si>
    <t>ninja-family protein afp3-like</t>
  </si>
  <si>
    <t>Bradi1g13412</t>
  </si>
  <si>
    <t>Bradi5g27323</t>
  </si>
  <si>
    <t>Bradi3g20858</t>
  </si>
  <si>
    <t>Bradi5g04563</t>
  </si>
  <si>
    <t>Bradi5g00746</t>
  </si>
  <si>
    <t>Bradi3g09032</t>
  </si>
  <si>
    <t>Bradi3g55380</t>
  </si>
  <si>
    <t>Bradi5g07198</t>
  </si>
  <si>
    <t>Bradi2g08986</t>
  </si>
  <si>
    <t>vhs domain-containing protein at3g16270-like</t>
  </si>
  <si>
    <t>GO:0016070;GO:0000902;GO:0016020;GO:0006623;GO:0005622;GO:0016049;GO:0048193</t>
  </si>
  <si>
    <t>membrane;cell morphogenesis;cell growth;intracellular;Golgi vesicle transport;RNA metabolic process;protein targeting to vacuole</t>
  </si>
  <si>
    <t>Bradi4g23219</t>
  </si>
  <si>
    <t>Bradi4g26093</t>
  </si>
  <si>
    <t>Bradi5g12296</t>
  </si>
  <si>
    <t>Os04g0458800 [Oryza sativa Japonica Group]</t>
  </si>
  <si>
    <t>Bradi2g36588</t>
  </si>
  <si>
    <t>Bradi2g47275</t>
  </si>
  <si>
    <t>Bradi3g30290</t>
  </si>
  <si>
    <t>non-specific lipid-transfer protein 2g</t>
  </si>
  <si>
    <t>Bradi1g21960</t>
  </si>
  <si>
    <t>Bradi3g34721</t>
  </si>
  <si>
    <t>lignostilbene- -dioxygenase and related enzymes</t>
  </si>
  <si>
    <t>Bradi1g21435</t>
  </si>
  <si>
    <t>Bradi1g08873</t>
  </si>
  <si>
    <t>hypothetical protein BRADI_1g08875</t>
  </si>
  <si>
    <t>Bradi2g39280</t>
  </si>
  <si>
    <t>chymotrypsin inhibitor-2</t>
  </si>
  <si>
    <t>GO:0004867;GO:0009611</t>
  </si>
  <si>
    <t>serine-type endopeptidase inhibitor activity;response to wounding</t>
  </si>
  <si>
    <t>Bradi4g09880</t>
  </si>
  <si>
    <t>thionin-like peptide</t>
  </si>
  <si>
    <t>Bradi1g35560</t>
  </si>
  <si>
    <t>phytosulfokines 1 precursor</t>
  </si>
  <si>
    <t>Bradi4g26716</t>
  </si>
  <si>
    <t>hypothetical protein F775_00838</t>
  </si>
  <si>
    <t>Bradi1g20815</t>
  </si>
  <si>
    <t>Bradi4g27337</t>
  </si>
  <si>
    <t>Bradi1g37706</t>
  </si>
  <si>
    <t>Bradi1g19056</t>
  </si>
  <si>
    <t>Bradi4g27886</t>
  </si>
  <si>
    <t>polyadenylate-binding -interacting 9-like [Phoenix dactylifera]</t>
  </si>
  <si>
    <t>Bradi3g21742</t>
  </si>
  <si>
    <t>hypothetical protein BRADI_3g21743</t>
  </si>
  <si>
    <t>Bradi1g03686</t>
  </si>
  <si>
    <t>Bradi3g57491</t>
  </si>
  <si>
    <t>hypothetical protein BRADI_3g57496</t>
  </si>
  <si>
    <t>Bradi2g30552</t>
  </si>
  <si>
    <t>Bradi3g38169</t>
  </si>
  <si>
    <t>Os09g0241700 [Oryza sativa Japonica Group]</t>
  </si>
  <si>
    <t>GO:0005524;GO:0006803;GO:0006749;GO:0016021;GO:0004364;GO:0004672;GO:0006468;GO:0009536</t>
  </si>
  <si>
    <t>obsolete glutathione conjugation reaction;plastid;protein kinase activity;glutathione metabolic process;protein phosphorylation;integral component of membrane;ATP binding;glutathione transferase activity</t>
  </si>
  <si>
    <t>Bradi1g18476</t>
  </si>
  <si>
    <t>Bradi3g17570</t>
  </si>
  <si>
    <t>Bradi3g57766</t>
  </si>
  <si>
    <t>Bradi1g42560</t>
  </si>
  <si>
    <t>Bradi3g58224</t>
  </si>
  <si>
    <t>Bradi2g17062</t>
  </si>
  <si>
    <t>Bradi1g52685</t>
  </si>
  <si>
    <t>Bradi4g25028</t>
  </si>
  <si>
    <t>Bradi1g33245</t>
  </si>
  <si>
    <t>Bradi4g07426</t>
  </si>
  <si>
    <t>Bradi1g33375</t>
  </si>
  <si>
    <t>Bradi5g13975</t>
  </si>
  <si>
    <t>Bradi2g03454</t>
  </si>
  <si>
    <t>Bradi4g19943</t>
  </si>
  <si>
    <t>Bradi4g31813</t>
  </si>
  <si>
    <t>Bradi1g41173</t>
  </si>
  <si>
    <t>Bradi5g21715</t>
  </si>
  <si>
    <t>Bradi3g46597</t>
  </si>
  <si>
    <t>Bradi4g07423</t>
  </si>
  <si>
    <t>Bradi1g29090</t>
  </si>
  <si>
    <t>clustered mitochondria protein homolog</t>
  </si>
  <si>
    <t>GO:0005515;GO:0016556</t>
  </si>
  <si>
    <t>protein binding;mRNA modification</t>
  </si>
  <si>
    <t>Bradi2g40460</t>
  </si>
  <si>
    <t>Bradi3g21588</t>
  </si>
  <si>
    <t>hypothetical protein F775_08091</t>
  </si>
  <si>
    <t>GO:0000012;GO:0005634;GO:0003684</t>
  </si>
  <si>
    <t>nucleus;single strand break repair;damaged DNA binding</t>
  </si>
  <si>
    <t>Bradi3g53907</t>
  </si>
  <si>
    <t>Bradi1g64381</t>
  </si>
  <si>
    <t>psbb mrna maturation factor chloroplastic</t>
  </si>
  <si>
    <t>GO:0009941;GO:0042793;GO:0006364;GO:0006397;GO:0005774;GO:0009965;GO:0020037;GO:0006417;GO:0005802;GO:0005768;GO:0005515;GO:0009902;GO:1901918;GO:0010207;GO:0045893;GO:0003727;GO:0030154;GO:0010027;GO:0035304</t>
  </si>
  <si>
    <t>photosystem II assembly;cell differentiation;single-stranded RNA binding;chloroplast envelope;mRNA processing;heme binding;rRNA processing;regulation of translation;vacuolar membrane;protein binding;negative regulation of exoribonuclease activity;trans-Golgi network;transcription from plastid promoter;endosome;leaf morphogenesis;chloroplast relocation;regulation of protein dephosphorylation;thylakoid membrane organization;positive regulation of transcription, DNA-templated</t>
  </si>
  <si>
    <t>Bradi1g58340</t>
  </si>
  <si>
    <t>187-kda microtubule-associated protein air9 isoform x1</t>
  </si>
  <si>
    <t>Bradi4g28188</t>
  </si>
  <si>
    <t>GO:0005524;GO:0005515;GO:0004672;GO:0043531;GO:0006468</t>
  </si>
  <si>
    <t>protein kinase activity;ADP binding;protein phosphorylation;protein binding;ATP binding</t>
  </si>
  <si>
    <t>Bradi1g19080</t>
  </si>
  <si>
    <t>ferredoxin-dependent glutamate chloroplastic</t>
  </si>
  <si>
    <t>GO:0009570;GO:0046872;GO:0016041;GO:0051538;GO:0019676;GO:0055114;GO:0097054</t>
  </si>
  <si>
    <t>3 iron, 4 sulfur cluster binding;glutamate synthase (ferredoxin) activity;oxidation-reduction process;metal ion binding;chloroplast stroma;ammonia assimilation cycle;L-glutamate biosynthetic process</t>
  </si>
  <si>
    <t>Bradi1g08710</t>
  </si>
  <si>
    <t>myosin-12 isoform x1</t>
  </si>
  <si>
    <t>GO:0007165;GO:0060151;GO:0044036;GO:0009333;GO:0004124;GO:0004871;GO:0006535;GO:0009624;GO:0003774;GO:0005524;GO:0003779;GO:0016021;GO:0016461;GO:0016740;GO:0030048;GO:0051646;GO:0010089;GO:0051645</t>
  </si>
  <si>
    <t>unconventional myosin complex;transferase activity;actin filament-based movement;signal transduction;peroxisome localization;cysteine synthase activity;cysteine biosynthetic process from serine;cell wall macromolecule metabolic process;integral component of membrane;actin binding;motor activity;response to nematode;mitochondrion localization;Golgi localization;signal transducer activity;xylem development;cysteine synthase complex;ATP binding</t>
  </si>
  <si>
    <t>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</si>
  <si>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Bradi4g15015</t>
  </si>
  <si>
    <t>serine threonine- kinase PBS1-like isoform X2 [Brachypodium distachyon]</t>
  </si>
  <si>
    <t>GO:0005524;GO:0006118;GO:0009506;GO:0015035;GO:0009055;GO:0045454;GO:0055114;GO:0009069;GO:0004674;GO:0006468;GO:0006952;GO:0005886</t>
  </si>
  <si>
    <t>oxidation-reduction process;protein serine/threonine kinase activity;plasma membrane;serine family amino acid metabolic process;plasmodesma;cell redox homeostasis;defense response;protein phosphorylation;electron carrier activity;ATP binding;obsolete electron transport;protein disulfide oxidoreductase activity</t>
  </si>
  <si>
    <t>Bradi1g46560</t>
  </si>
  <si>
    <t>Bradi2g04847</t>
  </si>
  <si>
    <t>pleiotropic drug resistance protein 6</t>
  </si>
  <si>
    <t>GO:0016887;GO:0005524;GO:0006855;GO:0008152;GO:0016021;GO:0042335;GO:0005886</t>
  </si>
  <si>
    <t>ATPase activity;plasma membrane;cuticle development;metabolic process;integral component of membrane;ATP binding;drug transmembrane transport</t>
  </si>
  <si>
    <t>Bradi1g19220</t>
  </si>
  <si>
    <t>magnesium-chelatase subunit chloroplastic</t>
  </si>
  <si>
    <t>GO:0009570;GO:0015995;GO:0009706;GO:0005524;GO:0005739;GO:0019684;GO:0010007;GO:0016851</t>
  </si>
  <si>
    <t>chlorophyll biosynthetic process;magnesium chelatase activity;photosynthesis, light reaction;chloroplast stroma;chloroplast inner membrane;ATP binding;magnesium chelatase complex;mitochondrion</t>
  </si>
  <si>
    <t>Bradi1g32100</t>
  </si>
  <si>
    <t>Bradi1g52740</t>
  </si>
  <si>
    <t>aldehyde oxidase-like protein</t>
  </si>
  <si>
    <t>GO:0071949;GO:0016614;GO:0009055;GO:0009688;GO:0009115;GO:0009851;GO:0006568;GO:0009536;GO:0043546;GO:0004854;GO:0006118;GO:0004855;GO:0005506;GO:0005829;GO:0055114;GO:0050302;GO:0051537</t>
  </si>
  <si>
    <t>FAD binding;iron ion binding;oxidation-reduction process;cytosol;2 iron, 2 sulfur cluster binding;electron carrier activity;tryptophan metabolic process;auxin biosynthetic process;plastid;indole-3-acetaldehyde oxidase activity;oxidoreductase activity, acting on CH-OH group of donors;xanthine catabolic process;molybdopterin cofactor binding;xanthine dehydrogenase activity;obsolete electron transport;xanthine oxidase activity;abscisic acid biosynthetic process</t>
  </si>
  <si>
    <t>Cellular Component;Cellular Component;Molecular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</t>
  </si>
  <si>
    <t>Bradi1g26900</t>
  </si>
  <si>
    <t>Bradi1g00560</t>
  </si>
  <si>
    <t>microtubule-associated protein futsch-like</t>
  </si>
  <si>
    <t>Bradi1g65010</t>
  </si>
  <si>
    <t>protein scar2-like</t>
  </si>
  <si>
    <t>GO:0031209;GO:0005856;GO:0009653;GO:0048513;GO:0010287;GO:0009888;GO:0051127</t>
  </si>
  <si>
    <t>SCAR complex;animal organ development;cytoskeleton;tissue development;plastoglobule;positive regulation of actin nucleation;anatomical structure morphogenesis</t>
  </si>
  <si>
    <t>Bradi2g62790</t>
  </si>
  <si>
    <t>Bradi3g55277</t>
  </si>
  <si>
    <t>Bradi4g00620</t>
  </si>
  <si>
    <t>Bradi3g03407</t>
  </si>
  <si>
    <t>auxin response factor 5-like</t>
  </si>
  <si>
    <t>Bradi3g10350</t>
  </si>
  <si>
    <t>protein phosphatase 2c and cyclic nucleotide-binding kinase domain-containing protein isoform x1</t>
  </si>
  <si>
    <t>GO:0004722;GO:0005524;GO:0045859;GO:0008287;GO:0046872;GO:0006470;GO:0004672;GO:0008603;GO:0005886;GO:0005952</t>
  </si>
  <si>
    <t>cAMP-dependent protein kinase complex;protein serine/threonine phosphatase complex;metal ion binding;plasma membrane;protein serine/threonine phosphatase activity;protein kinase activity;regulation of protein kinase activity;cAMP-dependent protein kinase regulator activity;protein dephosphorylation;ATP binding</t>
  </si>
  <si>
    <t>Bradi3g22720</t>
  </si>
  <si>
    <t>GO:0009902;GO:0034660;GO:0048255;GO:0010027;GO:0019288;GO:0042793;GO:0016740;GO:0009536;GO:0010103;GO:0016556</t>
  </si>
  <si>
    <t>stomatal complex morphogenesis;transcription from plastid promoter;plastid;transferase activity;mRNA stabilization;chloroplast relocation;thylakoid membrane organization;isopentenyl diphosphate biosynthetic process, methylerythritol 4-phosphate pathway;mRNA modification;ncRNA metabolic process</t>
  </si>
  <si>
    <t>Bradi2g06450</t>
  </si>
  <si>
    <t>GO:0005515;GO:0010087;GO:0010588;GO:0016023;GO:0010305;GO:0009536</t>
  </si>
  <si>
    <t>leaf vascular tissue pattern formation;plastid;cytoplasmic vesicle;phloem or xylem histogenesis;cotyledon vascular tissue pattern formation;protein binding</t>
  </si>
  <si>
    <t>Bradi1g52330</t>
  </si>
  <si>
    <t>glycine--trna ligase chloroplastic mitochondrial isoform x1</t>
  </si>
  <si>
    <t>GO:0009570;GO:0009793;GO:0006563;GO:0045995;GO:0009345;GO:0046983;GO:0009658;GO:0006544;GO:0006566;GO:0004820;GO:0005524;GO:0006426;GO:0005739;GO:0048481</t>
  </si>
  <si>
    <t>plant ovule development;chloroplast stroma;regulation of embryonic development;glycyl-tRNA aminoacylation;mitochondrion;glycine metabolic process;embryo development ending in seed dormancy;chloroplast organization;glycine-tRNA ligase activity;glycine-tRNA ligase complex;L-serine metabolic process;threonine metabolic process;ATP binding;protein dimerization activity</t>
  </si>
  <si>
    <t>Bradi2g09427</t>
  </si>
  <si>
    <t>Bradi1g29187</t>
  </si>
  <si>
    <t>GO:0016887;GO:0005524;GO:0016020;GO:0008152;GO:0016023</t>
  </si>
  <si>
    <t>membrane;cytoplasmic vesicle;ATPase activity;metabolic process;ATP binding</t>
  </si>
  <si>
    <t>Bradi3g57220</t>
  </si>
  <si>
    <t>probable isoleucine--trna mitochondrial</t>
  </si>
  <si>
    <t>GO:0009570;GO:0009097;GO:0016117;GO:0006450;GO:0009793;GO:0009099;GO:0009098;GO:0002161;GO:0006428;GO:0005524;GO:0004822;GO:0010027;GO:0010228;GO:0048481;GO:0016226</t>
  </si>
  <si>
    <t>isoleucyl-tRNA aminoacylation;regulation of translational fidelity;plant ovule development;chloroplast stroma;valine biosynthetic process;leucine biosynthetic process;aminoacyl-tRNA editing activity;iron-sulfur cluster assembly;isoleucine biosynthetic process;embryo development ending in seed dormancy;vegetative to reproductive phase transition of meristem;carotenoid biosynthetic process;thylakoid membrane organization;isoleucine-tRNA ligase activity;ATP binding</t>
  </si>
  <si>
    <t>Bradi5g13265</t>
  </si>
  <si>
    <t>beta-glucosidase 12-like</t>
  </si>
  <si>
    <t>GO:0080083;GO:0009341;GO:0047701;GO:0006012;GO:0005982;GO:0005985;GO:0004565;GO:0006027;GO:0006687;GO:0004338;GO:0046486;GO:0033907;GO:0046872;GO:0016023;GO:0050896</t>
  </si>
  <si>
    <t>beta-D-fucosidase activity;beta-gentiobiose beta-glucosidase activity;metal ion binding;glycosaminoglycan catabolic process;glycosphingolipid metabolic process;beta-galactosidase complex;beta-galactosidase activity;starch metabolic process;cytoplasmic vesicle;glucan exo-1,3-beta-glucosidase activity;response to stimulus;glycerolipid metabolic process;beta-L-arabinosidase activity;sucrose metabolic process;galactose metabolic process</t>
  </si>
  <si>
    <t>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</t>
  </si>
  <si>
    <t>Bradi3g51077</t>
  </si>
  <si>
    <t>protein argonaute 1a</t>
  </si>
  <si>
    <t>Bradi2g61247</t>
  </si>
  <si>
    <t>probably inactive leucine-rich repeat receptor-like protein kinase at3g28040</t>
  </si>
  <si>
    <t>GO:0046777;GO:0007178;GO:0009069;GO:0005886;GO:0004675;GO:0009755;GO:0001653;GO:0005524;GO:0002237;GO:0009506;GO:0031625;GO:0048443;GO:0016021;GO:0016023;GO:0010103</t>
  </si>
  <si>
    <t>stomatal complex morphogenesis;plasma membrane;serine family amino acid metabolic process;integral component of membrane;peptide receptor activity;transmembrane receptor protein serine/threonine kinase signaling pathway;hormone-mediated signaling pathway;protein autophosphorylation;cytoplasmic vesicle;response to molecule of bacterial origin;plasmodesma;transmembrane receptor protein serine/threonine kinase activity;ATP binding;ubiquitin protein ligase binding;stamen development</t>
  </si>
  <si>
    <t>Bradi1g50250</t>
  </si>
  <si>
    <t>pentatricopeptide repeat-containing protein at5g27270 isoform x1</t>
  </si>
  <si>
    <t>Bradi5g12660</t>
  </si>
  <si>
    <t>chloroplastic group iia intron splicing facilitator chloroplastic isoform x1</t>
  </si>
  <si>
    <t>GO:0009507;GO:0000373;GO:0003723;GO:0000372</t>
  </si>
  <si>
    <t>chloroplast;Group I intron splicing;RNA binding;Group II intron splicing</t>
  </si>
  <si>
    <t>Bradi4g12770</t>
  </si>
  <si>
    <t>GO:0003824;GO:0043531;GO:0006796</t>
  </si>
  <si>
    <t>phosphate-containing compound metabolic process;catalytic activity;ADP binding</t>
  </si>
  <si>
    <t>Bradi3g51950</t>
  </si>
  <si>
    <t>Bradi2g48010</t>
  </si>
  <si>
    <t>glycine dehydrogenase</t>
  </si>
  <si>
    <t>GO:0005524;GO:0005739;GO:0048046;GO:0009941;GO:0006563;GO:0005829;GO:0016594;GO:0019464;GO:0004375;GO:0055114;GO:0005960;GO:0006566</t>
  </si>
  <si>
    <t>glycine cleavage complex;glycine binding;oxidation-reduction process;apoplast;cytosol;chloroplast envelope;glycine dehydrogenase (decarboxylating) activity;glycine decarboxylation via glycine cleavage system;L-serine metabolic process;threonine metabolic process;ATP binding;mitochondrion</t>
  </si>
  <si>
    <t>Cellular Component;Cellular Component;Cellular Component;Cellular Component;Cellular Component;Molecular Function;Molecular Function;Molecular Function;Biological Process;Biological Process;Biological Process;Biological Process</t>
  </si>
  <si>
    <t>Bradi3g17567</t>
  </si>
  <si>
    <t>leucine-rich repeat receptor-like protein kinase tdr</t>
  </si>
  <si>
    <t>Bradi4g17317</t>
  </si>
  <si>
    <t>lysosomal alpha-mannosidase-like</t>
  </si>
  <si>
    <t>GO:0004559;GO:0008270;GO:0048046;GO:0007020;GO:0006013;GO:0019344;GO:0016023;GO:0005774;GO:0009505;GO:0030246</t>
  </si>
  <si>
    <t>mannose metabolic process;cytoplasmic vesicle;carbohydrate binding;plant-type cell wall;apoplast;alpha-mannosidase activity;microtubule nucleation;cysteine biosynthetic process;vacuolar membrane;zinc ion binding</t>
  </si>
  <si>
    <t>Bradi1g64770</t>
  </si>
  <si>
    <t>Bradi2g12067</t>
  </si>
  <si>
    <t>protein translocase subunit chloroplastic</t>
  </si>
  <si>
    <t>GO:0009570;GO:0005524;GO:0006605;GO:0010109;GO:0009941;GO:0010027;GO:0010090;GO:0009658;GO:0017038;GO:0005886;GO:0009646;GO:0009535</t>
  </si>
  <si>
    <t>regulation of photosynthesis;plasma membrane;chloroplast envelope;chloroplast organization;trichome morphogenesis;chloroplast stroma;protein targeting;thylakoid membrane organization;protein import;ATP binding;response to absence of light;chloroplast thylakoid membrane</t>
  </si>
  <si>
    <t>Cellular Component;Cellular Component;Cellular Component;Cellular Component;Molecular Function;Biological Process;Biological Process;Biological Process;Biological Process;Biological Process;Biological Process;Biological Process</t>
  </si>
  <si>
    <t>Bradi3g21117</t>
  </si>
  <si>
    <t>lysosomal alpha-mannosidase-like isoform x2</t>
  </si>
  <si>
    <t>GO:0004559;GO:0008270;GO:0006013;GO:0016023;GO:0030246</t>
  </si>
  <si>
    <t>mannose metabolic process;cytoplasmic vesicle;carbohydrate binding;alpha-mannosidase activity;zinc ion binding</t>
  </si>
  <si>
    <t>Bradi3g41810</t>
  </si>
  <si>
    <t>f3 protein</t>
  </si>
  <si>
    <t>GO:0001653;GO:0009506;GO:0031625;GO:0005618;GO:0046777;GO:0016023;GO:0007178;GO:0009069;GO:0050832;GO:0005886;GO:0004675;GO:0009755</t>
  </si>
  <si>
    <t>hormone-mediated signaling pathway;protein autophosphorylation;cytoplasmic vesicle;plasma membrane;serine family amino acid metabolic process;plasmodesma;transmembrane receptor protein serine/threonine kinase activity;cell wall;peptide receptor activity;transmembrane receptor protein serine/threonine kinase signaling pathway;defense response to fungus;ubiquitin protein ligase binding</t>
  </si>
  <si>
    <t>Bradi3g46247</t>
  </si>
  <si>
    <t>PREDICTED: uncharacterized protein LOC100826159 isoform X1</t>
  </si>
  <si>
    <t>GO:0000023;GO:0005623;GO:0009902;GO:0019252;GO:0006098;GO:0043085;GO:0016020;GO:0010103;GO:0016556</t>
  </si>
  <si>
    <t>stomatal complex morphogenesis;membrane;pentose-phosphate shunt;maltose metabolic process;chloroplast relocation;starch biosynthetic process;cell;mRNA modification;positive regulation of catalytic activity</t>
  </si>
  <si>
    <t>Bradi1g19450</t>
  </si>
  <si>
    <t>Bradi2g49912</t>
  </si>
  <si>
    <t>cellulose synthase a catalytic subunit 4</t>
  </si>
  <si>
    <t>GO:0008270;GO:0006970;GO:0006011;GO:0005982;GO:0009834;GO:0042742;GO:0005886;GO:0005985;GO:0009414;GO:0045492;GO:0005618;GO:0016021;GO:0010116;GO:0010413;GO:0016760;GO:0030244;GO:0071555;GO:0050832</t>
  </si>
  <si>
    <t>cellulose synthase (UDP-forming) activity;xylan biosynthetic process;response to water deprivation;plant-type secondary cell wall biogenesis;plasma membrane;response to osmotic stress;integral component of membrane;defense response to fungus;starch metabolic process;cellulose biosynthetic process;UDP-glucose metabolic process;defense response to bacterium;glucuronoxylan metabolic process;sucrose metabolic process;cell wall;positive regulation of abscisic acid biosynthetic process;cell wall organization;zinc ion binding</t>
  </si>
  <si>
    <t>Bradi3g35137</t>
  </si>
  <si>
    <t>Bradi2g46360</t>
  </si>
  <si>
    <t>GO:0005515;GO:0009793;GO:0009536</t>
  </si>
  <si>
    <t>embryo development ending in seed dormancy;plastid;protein binding</t>
  </si>
  <si>
    <t>Bradi1g44530</t>
  </si>
  <si>
    <t>probable alanine--trna chloroplastic isoform x2</t>
  </si>
  <si>
    <t>GO:0009570;GO:0005524;GO:0008270;GO:0004813;GO:0009793;GO:0006419;GO:0005739;GO:0016020;GO:0006531;GO:0000049;GO:0006522</t>
  </si>
  <si>
    <t>alanine metabolic process;embryo development ending in seed dormancy;membrane;tRNA binding;chloroplast stroma;aspartate metabolic process;alanine-tRNA ligase activity;ATP binding;mitochondrion;zinc ion binding;alanyl-tRNA aminoacylation</t>
  </si>
  <si>
    <t>Bradi3g20520</t>
  </si>
  <si>
    <t>translation initiation factor if- chloroplastic-like</t>
  </si>
  <si>
    <t>GO:0009570;GO:0034660;GO:0009941;GO:0042793;GO:0046777;GO:0005840;GO:0006446;GO:0005525;GO:0003743;GO:0009902;GO:0003924;GO:0010027;GO:0019288;GO:0010155</t>
  </si>
  <si>
    <t>chloroplast envelope;chloroplast stroma;regulation of translational initiation;GTPase activity;ncRNA metabolic process;transcription from plastid promoter;protein autophosphorylation;GTP binding;regulation of proton transport;chloroplast relocation;ribosome;translation initiation factor activity;thylakoid membrane organization;isopentenyl diphosphate biosynthetic process, methylerythritol 4-phosphate pathway</t>
  </si>
  <si>
    <t>Bradi2g34337</t>
  </si>
  <si>
    <t>Bradi3g08917</t>
  </si>
  <si>
    <t>probable lrr receptor-like serine threonine-protein kinase at1g53440 isoform x2</t>
  </si>
  <si>
    <t>GO:0005524;GO:0005975;GO:0005515;GO:0016023;GO:0004672;GO:0006468</t>
  </si>
  <si>
    <t>carbohydrate metabolic process;cytoplasmic vesicle;protein kinase activity;protein phosphorylation;protein binding;ATP binding</t>
  </si>
  <si>
    <t>Bradi4g28800</t>
  </si>
  <si>
    <t>chloroplastic group iia intron splicing facilitator chloroplastic-like</t>
  </si>
  <si>
    <t>Bradi3g05950</t>
  </si>
  <si>
    <t>elongation factor ts</t>
  </si>
  <si>
    <t>GO:0009570;GO:0016117;GO:0006448;GO:0005515;GO:0009902;GO:0003746;GO:0034660;GO:0009941;GO:0010027;GO:0019288;GO:0005840;GO:0042744</t>
  </si>
  <si>
    <t>hydrogen peroxide catabolic process;chloroplast envelope;chloroplast stroma;chloroplast relocation;ribosome;carotenoid biosynthetic process;thylakoid membrane organization;isopentenyl diphosphate biosynthetic process, methylerythritol 4-phosphate pathway;protein binding;translation elongation factor activity;ncRNA metabolic process;regulation of translational elongation</t>
  </si>
  <si>
    <t>Bradi4g41140</t>
  </si>
  <si>
    <t>GO:0000166;GO:0005515</t>
  </si>
  <si>
    <t>protein binding;nucleotide binding</t>
  </si>
  <si>
    <t>Bradi3g34295</t>
  </si>
  <si>
    <t>Bradi2g36880</t>
  </si>
  <si>
    <t>GO:0005524;GO:0005737;GO:0016021;GO:0008168;GO:0006364;GO:0009069;GO:0004674;GO:0006468;GO:0032259</t>
  </si>
  <si>
    <t>cytoplasm;protein serine/threonine kinase activity;methyltransferase activity;serine family amino acid metabolic process;methylation;rRNA processing;protein phosphorylation;integral component of membrane;ATP binding</t>
  </si>
  <si>
    <t>Bradi2g56750</t>
  </si>
  <si>
    <t>Bradi3g28780</t>
  </si>
  <si>
    <t>pentatricopeptide repeat-containing protein at5g04780-like</t>
  </si>
  <si>
    <t>Bradi1g64267</t>
  </si>
  <si>
    <t>nhl repeat-containing protein 2 isoform x1</t>
  </si>
  <si>
    <t>GO:0009570;GO:0010196;GO:0016117;GO:0034660;GO:0009534;GO:0042651;GO:0009773;GO:0000023;GO:0005515;GO:0009902;GO:0019252;GO:0010027;GO:0019288;GO:0016787</t>
  </si>
  <si>
    <t>chloroplast stroma;starch biosynthetic process;photosynthetic electron transport in photosystem I;protein binding;ncRNA metabolic process;thylakoid membrane;hydrolase activity;maltose metabolic process;chloroplast relocation;carotenoid biosynthetic process;chloroplast thylakoid;thylakoid membrane organization;nonphotochemical quenching;isopentenyl diphosphate biosynthetic process, methylerythritol 4-phosphate pathway</t>
  </si>
  <si>
    <t>Bradi2g49040</t>
  </si>
  <si>
    <t>Bradi5g08920</t>
  </si>
  <si>
    <t>GO:0016887;GO:0005524;GO:0042803;GO:0034605;GO:0006508;GO:0009941;GO:0034214;GO:0008233;GO:0009646</t>
  </si>
  <si>
    <t>cellular response to heat;ATPase activity;chloroplast envelope;protein homodimerization activity;peptidase activity;ATP binding;proteolysis;response to absence of light;protein hexamerization</t>
  </si>
  <si>
    <t>Bradi4g30570</t>
  </si>
  <si>
    <t>GO:0005634;GO:0005515;GO:0016021;GO:0006810;GO:0007049;GO:0016556</t>
  </si>
  <si>
    <t>cell cycle;nucleus;transport;integral component of membrane;protein binding;mRNA modification</t>
  </si>
  <si>
    <t>Bradi2g01504</t>
  </si>
  <si>
    <t>leucine--trna mitochondrial</t>
  </si>
  <si>
    <t>GO:0009570;GO:0009097;GO:0009793;GO:0009099;GO:0009098;GO:0002161;GO:0006364;GO:0009658;GO:0006522;GO:0005524;GO:0004813;GO:0006419;GO:0005829;GO:0048481;GO:0016556;GO:0006450;GO:0006531;GO:0003676;GO:0006429;GO:0004823;GO:0005739;GO:0010027;GO:0010228;GO:0010103;GO:0016226</t>
  </si>
  <si>
    <t>regulation of translational fidelity;plant ovule development;rRNA processing;leucine biosynthetic process;alanine-tRNA ligase activity;mRNA modification;alanine metabolic process;isoleucine biosynthetic process;chloroplast organization;ATP binding;alanyl-tRNA aminoacylation;stomatal complex morphogenesis;cytosol;chloroplast stroma;nucleic acid binding;valine biosynthetic process;leucyl-tRNA aminoacylation;mitochondrion;aminoacyl-tRNA editing activity;iron-sulfur cluster assembly;embryo development ending in seed dormancy;vegetative to reproductive phase transition of meristem;leucine-tRNA ligase activity;aspartate metabolic process;thylakoid membrane organization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</si>
  <si>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</si>
  <si>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Bradi2g16690</t>
  </si>
  <si>
    <t>Bradi2g55930</t>
  </si>
  <si>
    <t>serine threonine-protein kinase nek5-like</t>
  </si>
  <si>
    <t>Bradi5g26420</t>
  </si>
  <si>
    <t>2 protein</t>
  </si>
  <si>
    <t>GO:0016887;GO:0005524;GO:0008270;GO:0004519;GO:0006298;GO:0006144;GO:0030983;GO:0009536;GO:0004038;GO:0000256;GO:0050897;GO:0045910</t>
  </si>
  <si>
    <t>allantoin catabolic process;plastid;ATPase activity;mismatched DNA binding;negative regulation of DNA recombination;mismatch repair;allantoinase activity;endonuclease activity;ATP binding;purine nucleobase metabolic process;zinc ion binding;cobalt ion binding</t>
  </si>
  <si>
    <t>Cellular Component;Molecular Function;Molecular Function;Molecular Function;Molecular Function;Molecular Function;Molecular Function;Molecular Function;Biological Process;Biological Process;Biological Process;Biological Process</t>
  </si>
  <si>
    <t>Bradi3g01620</t>
  </si>
  <si>
    <t>GO:0004930;GO:0003755;GO:0006811;GO:0007186;GO:0016021;GO:0007268;GO:0000413;GO:0006457;GO:0035235;GO:0004970</t>
  </si>
  <si>
    <t>G-protein coupled receptor activity;G-protein coupled receptor signaling pathway;chemical synaptic transmission;ionotropic glutamate receptor activity;protein peptidyl-prolyl isomerization;ionotropic glutamate receptor signaling pathway;protein folding;ion transport;integral component of membrane;peptidyl-prolyl cis-trans isomerase activity</t>
  </si>
  <si>
    <t>Bradi3g59790</t>
  </si>
  <si>
    <t>dead-box atp-dependent rna helicase chloroplastic</t>
  </si>
  <si>
    <t>GO:0009570;GO:0003676;GO:0005524;GO:0010494;GO:0003724;GO:0009793;GO:0016441;GO:0010497;GO:0016556</t>
  </si>
  <si>
    <t>embryo development ending in seed dormancy;plasmodesmata-mediated intercellular transport;cytoplasmic stress granule;RNA helicase activity;chloroplast stroma;nucleic acid binding;ATP binding;posttranscriptional gene silencing;mRNA modification</t>
  </si>
  <si>
    <t>Bradi4g45310</t>
  </si>
  <si>
    <t>nonphototropic hypocotyl protein expressed</t>
  </si>
  <si>
    <t>GO:0010362;GO:0010181;GO:0046777;GO:0005773;GO:0023014;GO:0009536;GO:0009898;GO:0005524;GO:0009904;GO:0009903;GO:0010119;GO:0010218;GO:0000160;GO:0018298;GO:0010155;GO:0010114;GO:0042802;GO:0009365;GO:0009882;GO:0009644;GO:0006355;GO:0009785;GO:0009069;GO:0004674;GO:0009986;GO:0009744;GO:0000155;GO:0009638</t>
  </si>
  <si>
    <t>signal transduction by protein phosphorylation;response to high light intensity;negative regulation of anion channel activity by blue light;identical protein binding;serine family amino acid metabolic process;blue light signaling pathway;response to far red light;response to red light;cytoplasmic side of plasma membrane;protein autophosphorylation;regulation of proton transport;cell surface;phosphorelay sensor kinase activity;phototropism;ATP binding;FMN binding;blue light photoreceptor activity;vacuole;chloroplast accumulation movement;protein histidine kinase complex;phosphorelay signal transduction system;chloroplast avoidance movement;protein-chromophore linkage;regulation of transcription, DNA-templated;response to sucrose;plastid;protein serine/threonine kinase activity;regulation of stomatal movement</t>
  </si>
  <si>
    <t>Cellular Component;Cellular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</si>
  <si>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Bradi4g39880</t>
  </si>
  <si>
    <t>GO:0003677;GO:0005524;GO:0009507;GO:0005515;GO:0005739;GO:0006508;GO:0008233</t>
  </si>
  <si>
    <t>chloroplast;peptidase activity;protein binding;ATP binding;DNA binding;proteolysis;mitochondrion</t>
  </si>
  <si>
    <t>Bradi5g15560</t>
  </si>
  <si>
    <t>GO:0043900;GO:0010363;GO:0009963;GO:0009697;GO:0009862;GO:0043531;GO:0043069;GO:0006612;GO:0009867;GO:0042742;GO:0005622;GO:0005886;GO:0005524;GO:0000165;GO:0005515;GO:0016045;GO:0010200;GO:0010310;GO:0050832;GO:0031348</t>
  </si>
  <si>
    <t>negative regulation of defense response;systemic acquired resistance, salicylic acid mediated signaling pathway;plasma membrane;regulation of plant-type hypersensitive response;negative regulation of programmed cell death;protein binding;protein targeting to membrane;defense response to fungus;response to chitin;positive regulation of flavonoid biosynthetic process;MAPK cascade;salicylic acid biosynthetic process;detection of bacterium;regulation of hydrogen peroxide metabolic process;defense response to bacterium;ADP binding;jasmonic acid mediated signaling pathway;regulation of multi-organism process;intracellular;ATP binding</t>
  </si>
  <si>
    <t>Bradi2g26650</t>
  </si>
  <si>
    <t>PREDICTED: uncharacterized protein LOC100838168</t>
  </si>
  <si>
    <t>GO:0009793;GO:0042793;GO:0006364;GO:0005525;GO:0009902;GO:0003824;GO:0010207;GO:0045893;GO:0031969;GO:0010027;GO:0010228;GO:0048481;GO:0016226;GO:0035304</t>
  </si>
  <si>
    <t>photosystem II assembly;plant ovule development;rRNA processing;chloroplast membrane;iron-sulfur cluster assembly;transcription from plastid promoter;embryo development ending in seed dormancy;vegetative to reproductive phase transition of meristem;GTP binding;catalytic activity;chloroplast relocation;regulation of protein dephosphorylation;thylakoid membrane organization;positive regulation of transcription, DNA-templated</t>
  </si>
  <si>
    <t>Bradi2g39207</t>
  </si>
  <si>
    <t>Bradi5g26670</t>
  </si>
  <si>
    <t>GO:0000166;GO:0003676;GO:0005515;GO:0009536</t>
  </si>
  <si>
    <t>plastid;nucleic acid binding;protein binding;nucleotide binding</t>
  </si>
  <si>
    <t>Bradi3g38560</t>
  </si>
  <si>
    <t>PREDICTED: uncharacterized protein LOC100844293 isoform X4</t>
  </si>
  <si>
    <t>Bradi1g29485</t>
  </si>
  <si>
    <t>tRNA dimethylallyltransferase 9</t>
  </si>
  <si>
    <t>GO:0005524;GO:0005739;GO:0052381;GO:0006400</t>
  </si>
  <si>
    <t>tRNA modification;tRNA dimethylallyltransferase activity;ATP binding;mitochondrion</t>
  </si>
  <si>
    <t>Bradi1g72790</t>
  </si>
  <si>
    <t>copper-transporting atpase chloroplastic</t>
  </si>
  <si>
    <t>GO:0005524;GO:0009507;GO:0004008;GO:0060003;GO:0046872;GO:0008152;GO:0016021</t>
  </si>
  <si>
    <t>chloroplast;metal ion binding;copper ion export;copper-exporting ATPase activity;metabolic process;integral component of membrane;ATP binding</t>
  </si>
  <si>
    <t>Bradi1g62940</t>
  </si>
  <si>
    <t>gtp diphosphokinase chloroplastic</t>
  </si>
  <si>
    <t>GO:0005525;GO:0008728;GO:0005524;GO:0009507;GO:0006629;GO:0015969;GO:0016310;GO:0006144;GO:0016301</t>
  </si>
  <si>
    <t>GTP diphosphokinase activity;GTP binding;chloroplast;kinase activity;lipid metabolic process;guanosine tetraphosphate metabolic process;ATP binding;phosphorylation;purine nucleobase metabolic process</t>
  </si>
  <si>
    <t>Bradi4g22017</t>
  </si>
  <si>
    <t>GO:0042802</t>
  </si>
  <si>
    <t>identical protein binding</t>
  </si>
  <si>
    <t>Bradi4g14900</t>
  </si>
  <si>
    <t>chloroplastic group iia intron splicing facilitator chloroplastic</t>
  </si>
  <si>
    <t>GO:0003723;GO:0009451;GO:0051539;GO:0016740</t>
  </si>
  <si>
    <t>4 iron, 4 sulfur cluster binding;RNA modification;transferase activity;RNA binding</t>
  </si>
  <si>
    <t>Bradi1g75500</t>
  </si>
  <si>
    <t>uncharacterized loc100272791</t>
  </si>
  <si>
    <t>Bradi2g06210</t>
  </si>
  <si>
    <t>homeobox-leucine zipper protein athb-15-like</t>
  </si>
  <si>
    <t>GO:0005634;GO:0005667;GO:0003700;GO:0006355;GO:0008289;GO:0043565;GO:0045449</t>
  </si>
  <si>
    <t>transcription factor activity, sequence-specific DNA binding;sequence-specific DNA binding;transcription factor complex;nucleus;lipid binding;regulation of transcription, DNA-templated</t>
  </si>
  <si>
    <t>Bradi1g45921</t>
  </si>
  <si>
    <t>GO:0016491;GO:0055114;GO:0009536;GO:0016787</t>
  </si>
  <si>
    <t>plastid;oxidation-reduction process;hydrolase activity;oxidoreductase activity</t>
  </si>
  <si>
    <t>Bradi2g13580</t>
  </si>
  <si>
    <t>duf21 domain-containing protein</t>
  </si>
  <si>
    <t>GO:0001046;GO:0005634;GO:0001228;GO:0045944</t>
  </si>
  <si>
    <t>transcriptional activator activity, RNA polymerase II transcription regulatory region sequence-specific binding;positive regulation of transcription from RNA polymerase II promoter;nucleus;core promoter sequence-specific DNA binding</t>
  </si>
  <si>
    <t>Bradi5g02490</t>
  </si>
  <si>
    <t>GO:0016491;GO:0008610;GO:0055114</t>
  </si>
  <si>
    <t>oxidation-reduction process;lipid biosynthetic process;oxidoreductase activity</t>
  </si>
  <si>
    <t>Bradi1g36027</t>
  </si>
  <si>
    <t>PREDICTED: uncharacterized protein LOC100829886</t>
  </si>
  <si>
    <t>Bradi1g56040</t>
  </si>
  <si>
    <t>pentatricopeptide repeat-containing protein at5g03800</t>
  </si>
  <si>
    <t>Bradi2g22680</t>
  </si>
  <si>
    <t>udp-sugar pyrophosphorylase-like</t>
  </si>
  <si>
    <t>GO:0019375;GO:0016036;GO:0009536;GO:0070569</t>
  </si>
  <si>
    <t>plastid;uridylyltransferase activity;cellular response to phosphate starvation;galactolipid biosynthetic process</t>
  </si>
  <si>
    <t>Bradi4g01430</t>
  </si>
  <si>
    <t>k(+) efflux antiporter chloroplastic</t>
  </si>
  <si>
    <t>GO:0006813;GO:0015299;GO:0016021;GO:1902600;GO:0009536;GO:0006885</t>
  </si>
  <si>
    <t>plastid;hydrogen ion transmembrane transport;solute:proton antiporter activity;regulation of pH;integral component of membrane;potassium ion transport</t>
  </si>
  <si>
    <t>Bradi1g03450</t>
  </si>
  <si>
    <t>GO:0006399;GO:0042793;GO:0045036;GO:0006364;GO:0006950;GO:0009965;GO:0009508;GO:0005516;GO:0009902;GO:0010207;GO:0045893;GO:0030154;GO:0010027;GO:0010103;GO:0035304</t>
  </si>
  <si>
    <t>stomatal complex morphogenesis;photosystem II assembly;protein targeting to chloroplast;cell differentiation;rRNA processing;calmodulin binding;transcription from plastid promoter;leaf morphogenesis;response to stress;chloroplast relocation;regulation of protein dephosphorylation;tRNA metabolic process;thylakoid membrane organization;plastid chromosome;positive regulation of transcription, DNA-templated</t>
  </si>
  <si>
    <t>Bradi5g01440</t>
  </si>
  <si>
    <t>GO:0005515;GO:0031425;GO:0009536</t>
  </si>
  <si>
    <t>plastid;protein binding;chloroplast RNA processing</t>
  </si>
  <si>
    <t>Bradi2g35467</t>
  </si>
  <si>
    <t>villin-1 isoform x1</t>
  </si>
  <si>
    <t>GO:0003779;GO:0051017</t>
  </si>
  <si>
    <t>actin filament bundle assembly;actin binding</t>
  </si>
  <si>
    <t>Bradi3g35210</t>
  </si>
  <si>
    <t>pentatricopeptide repeat-containing protein at1g19720</t>
  </si>
  <si>
    <t>GO:0005634;GO:0009507;GO:0005509;GO:0005783;GO:0051082;GO:0008299;GO:0006457</t>
  </si>
  <si>
    <t>chloroplast;isoprenoid biosynthetic process;nucleus;protein folding;endoplasmic reticulum;unfolded protein binding;calcium ion binding</t>
  </si>
  <si>
    <t>Bradi4g04460</t>
  </si>
  <si>
    <t>GO:0003677;GO:0005515;GO:0010019;GO:0031930</t>
  </si>
  <si>
    <t>mitochondria-nucleus signaling pathway;protein binding;chloroplast-nucleus signaling pathway;DNA binding</t>
  </si>
  <si>
    <t>Bradi2g62320</t>
  </si>
  <si>
    <t>pentatricopeptide repeat-containing protein at1g18485</t>
  </si>
  <si>
    <t>Bradi1g65860</t>
  </si>
  <si>
    <t>Bradi3g27877</t>
  </si>
  <si>
    <t>protein flug</t>
  </si>
  <si>
    <t>GO:0048829;GO:0009684;GO:0009252;GO:0006542;GO:0043015;GO:0043621;GO:0004356;GO:0008017;GO:0006569;GO:0009737;GO:0045298;GO:0002679;GO:0005829;GO:0010200;GO:0016787;GO:0010311</t>
  </si>
  <si>
    <t>lateral root formation;gamma-tubulin binding;root cap development;cytosol;indoleacetic acid biosynthetic process;protein self-association;peptidoglycan biosynthetic process;respiratory burst involved in defense response;response to chitin;glutamate-ammonia ligase activity;glutamine biosynthetic process;microtubule binding;hydrolase activity;tryptophan catabolic process;tubulin complex;response to abscisic acid</t>
  </si>
  <si>
    <t>Bradi2g51967</t>
  </si>
  <si>
    <t>Bradi4g08630</t>
  </si>
  <si>
    <t>dna-binding protein smubp-2-like</t>
  </si>
  <si>
    <t>GO:0009570;GO:0003677;GO:0005524;GO:0008152;GO:0009941;GO:0016787</t>
  </si>
  <si>
    <t>chloroplast envelope;chloroplast stroma;hydrolase activity;metabolic process;ATP binding;DNA binding</t>
  </si>
  <si>
    <t>Bradi2g14750</t>
  </si>
  <si>
    <t>Bradi1g37626</t>
  </si>
  <si>
    <t>receptor-like protein kinase at4g00960 isoform x1</t>
  </si>
  <si>
    <t>Bradi4g17160</t>
  </si>
  <si>
    <t>GO:0003676;GO:0005524;GO:0006281;GO:0005739;GO:0006783;GO:0004386;GO:0009536</t>
  </si>
  <si>
    <t>heme biosynthetic process;plastid;helicase activity;nucleic acid binding;ATP binding;DNA repair;mitochondrion</t>
  </si>
  <si>
    <t>Bradi3g60810</t>
  </si>
  <si>
    <t>Bradi1g54007</t>
  </si>
  <si>
    <t>pentatricopeptide repeat-containing protein at2g41720</t>
  </si>
  <si>
    <t>Bradi1g44600</t>
  </si>
  <si>
    <t>Bradi2g05130</t>
  </si>
  <si>
    <t>mar-binding filament-like protein 1</t>
  </si>
  <si>
    <t>GO:0019637;GO:1901576;GO:1901135;GO:0044763;GO:0044249;GO:0044711;GO:0044435;GO:0006796;GO:0005976;GO:0044281;GO:0009507;GO:0044260;GO:0044262;GO:0016043</t>
  </si>
  <si>
    <t>organophosphate metabolic process;single-organism biosynthetic process;phosphate-containing compound metabolic process;cellular component organization;carbohydrate derivative metabolic process;polysaccharide metabolic process;cellular macromolecule metabolic process;cellular biosynthetic process;plastid part;organic substance biosynthetic process;chloroplast;small molecule metabolic process;single-organism cellular process;cellular carbohydrate metabolic process</t>
  </si>
  <si>
    <t>Cellular Component;Cellular Component;Biological Process;Biological Process;Biological Process;Biological Process;Biological Process;Biological Process;Biological Process;Biological Process;Biological Process;Biological Process;Biological Process;Biological Process</t>
  </si>
  <si>
    <t>Bradi1g53670</t>
  </si>
  <si>
    <t>heavy metal transporting p1b-atpase 3</t>
  </si>
  <si>
    <t>GO:0005524;GO:0019829;GO:0046872;GO:0008152;GO:0098655;GO:0016021;GO:0030001</t>
  </si>
  <si>
    <t>cation transmembrane transport;metal ion transport;metal ion binding;cation-transporting ATPase activity;metabolic process;integral component of membrane;ATP binding</t>
  </si>
  <si>
    <t>Bradi2g32290</t>
  </si>
  <si>
    <t>Bradi1g52450</t>
  </si>
  <si>
    <t>btb poz domain-containing protein at2g30600</t>
  </si>
  <si>
    <t>Bradi4g43690</t>
  </si>
  <si>
    <t>GO:0046777;GO:0007178;GO:0009069;GO:0005886;GO:0004675;GO:0009755;GO:0001653;GO:0005524;GO:0009506;GO:0031625;GO:0048544;GO:0005739;GO:0016021;GO:0016023</t>
  </si>
  <si>
    <t>plasma membrane;serine family amino acid metabolic process;recognition of pollen;integral component of membrane;peptide receptor activity;transmembrane receptor protein serine/threonine kinase signaling pathway;mitochondrion;hormone-mediated signaling pathway;protein autophosphorylation;cytoplasmic vesicle;plasmodesma;transmembrane receptor protein serine/threonine kinase activity;ATP binding;ubiquitin protein ligase binding</t>
  </si>
  <si>
    <t>Bradi1g31370</t>
  </si>
  <si>
    <t>Bradi1g56540</t>
  </si>
  <si>
    <t>Bradi3g19980</t>
  </si>
  <si>
    <t>octicosapeptide phox bem1p domain- tetratricopeptide repeat -containing protein</t>
  </si>
  <si>
    <t>Bradi3g01450</t>
  </si>
  <si>
    <t>heat shock factor protein hsf8-like</t>
  </si>
  <si>
    <t>GO:0015995;GO:0016117;GO:0009073;GO:0006098;GO:0034660;GO:0042793;GO:0005840;GO:0006655;GO:0003676;GO:0009507;GO:0009902;GO:0019252;GO:0019344;GO:0010027;GO:0019288</t>
  </si>
  <si>
    <t>aromatic amino acid family biosynthetic process;chlorophyll biosynthetic process;pentose-phosphate shunt;nucleic acid binding;starch biosynthetic process;cysteine biosynthetic process;ncRNA metabolic process;phosphatidylglycerol biosynthetic process;transcription from plastid promoter;chloroplast;chloroplast relocation;ribosome;carotenoid biosynthetic process;thylakoid membrane organization;isopentenyl diphosphate biosynthetic process, methylerythritol 4-phosphate pathway</t>
  </si>
  <si>
    <t>Bradi3g52580</t>
  </si>
  <si>
    <t>pentatricopeptide repeat-containing protein at2g15820</t>
  </si>
  <si>
    <t>GO:0090305;GO:0009507;GO:0000373;GO:0045292;GO:0005515;GO:0004519;GO:0048564</t>
  </si>
  <si>
    <t>chloroplast;endonuclease activity;protein binding;mRNA cis splicing, via spliceosome;photosystem I assembly;nucleic acid phosphodiester bond hydrolysis;Group II intron splicing</t>
  </si>
  <si>
    <t>Bradi3g28677</t>
  </si>
  <si>
    <t>long-chain-alcohol oxidase fao2-like</t>
  </si>
  <si>
    <t>GO:0050660;GO:0005739;GO:0016020;GO:0055114;GO:0046577;GO:0009536</t>
  </si>
  <si>
    <t>long-chain-alcohol oxidase activity;plastid;membrane;oxidation-reduction process;flavin adenine dinucleotide binding;mitochondrion</t>
  </si>
  <si>
    <t>Bradi3g57140</t>
  </si>
  <si>
    <t>GO:0048046;GO:0006508;GO:0004252;GO:0016023;GO:0005774;GO:0009505;GO:0015996</t>
  </si>
  <si>
    <t>cytoplasmic vesicle;plant-type cell wall;apoplast;chlorophyll catabolic process;vacuolar membrane;proteolysis;serine-type endopeptidase activity</t>
  </si>
  <si>
    <t>Bradi2g26607</t>
  </si>
  <si>
    <t>PREDICTED: uncharacterized protein LOC100834910</t>
  </si>
  <si>
    <t>Bradi2g24010</t>
  </si>
  <si>
    <t>serine threonine-protein kinase nek4-like</t>
  </si>
  <si>
    <t>Bradi2g17390</t>
  </si>
  <si>
    <t>GO:0016117;GO:0009507;GO:0003723;GO:0009737;GO:0009902;GO:0034660;GO:0010027;GO:0019288;GO:0006655</t>
  </si>
  <si>
    <t>phosphatidylglycerol biosynthetic process;chloroplast;chloroplast relocation;carotenoid biosynthetic process;thylakoid membrane organization;isopentenyl diphosphate biosynthetic process, methylerythritol 4-phosphate pathway;response to abscisic acid;RNA binding;ncRNA metabolic process</t>
  </si>
  <si>
    <t>Bradi1g19790</t>
  </si>
  <si>
    <t>Bradi1g75980</t>
  </si>
  <si>
    <t>Bradi5g20810</t>
  </si>
  <si>
    <t>GO:0005515;GO:0005739;GO:0016556</t>
  </si>
  <si>
    <t>protein binding;mRNA modification;mitochondrion</t>
  </si>
  <si>
    <t>Bradi3g55317</t>
  </si>
  <si>
    <t>uncharacterized aarf domain-containing protein kinase chloroplastic-like</t>
  </si>
  <si>
    <t>GO:0005524;GO:0009507;GO:0004672;GO:0006468;GO:0009813;GO:0005886;GO:0010224;GO:0009744</t>
  </si>
  <si>
    <t>response to sucrose;chloroplast;flavonoid biosynthetic process;plasma membrane;protein kinase activity;protein phosphorylation;response to UV-B;ATP binding</t>
  </si>
  <si>
    <t>Bradi1g30550</t>
  </si>
  <si>
    <t>pyrophosphate-energized vacuolar membrane proton pump-like</t>
  </si>
  <si>
    <t>GO:0015992;GO:0009651;GO:0009941;GO:0005794;GO:0009678;GO:0009414;GO:0009926;GO:0009705;GO:0004427;GO:0006119;GO:0048366;GO:0005739;GO:0010248;GO:0016023</t>
  </si>
  <si>
    <t>hydrogen-translocating pyrophosphatase activity;response to water deprivation;proton transport;chloroplast envelope;oxidative phosphorylation;mitochondrion;Golgi apparatus;plant-type vacuole membrane;auxin polar transport;cytoplasmic vesicle;response to salt stress;establishment or maintenance of transmembrane electrochemical gradient;inorganic diphosphatase activity;leaf development</t>
  </si>
  <si>
    <t>Bradi1g12697</t>
  </si>
  <si>
    <t>pentatricopeptide repeat-containing protein at2g27610-like</t>
  </si>
  <si>
    <t>Bradi2g34580</t>
  </si>
  <si>
    <t>fructose-6-phosphate-2-kinase fructose- -bisphosphatase</t>
  </si>
  <si>
    <t>GO:2001070;GO:0006470;GO:0043609;GO:0006002;GO:0006013;GO:0006003;GO:0004331;GO:0006000;GO:0046835;GO:0042732;GO:0003873;GO:0005524;GO:0005829</t>
  </si>
  <si>
    <t>mannose metabolic process;fructose 6-phosphate metabolic process;cytosol;fructose 2,6-bisphosphate metabolic process;6-phosphofructo-2-kinase activity;fructose-2,6-bisphosphate 2-phosphatase activity;fructose metabolic process;D-xylose metabolic process;starch binding;carbohydrate phosphorylation;protein dephosphorylation;ATP binding;regulation of carbon utilization</t>
  </si>
  <si>
    <t>Bradi1g03180</t>
  </si>
  <si>
    <t>GO:0009570;GO:0005634;GO:0005524;GO:0008270;GO:0003723;GO:0016020;GO:0008152;GO:0009941;GO:0004386</t>
  </si>
  <si>
    <t>membrane;chloroplast envelope;chloroplast stroma;helicase activity;nucleus;metabolic process;ATP binding;RNA binding;zinc ion binding</t>
  </si>
  <si>
    <t>Bradi5g16980</t>
  </si>
  <si>
    <t>elongation factor g- chloroplastic</t>
  </si>
  <si>
    <t>GO:0009570;GO:0009793;GO:0042793;GO:0006364;GO:0005525;GO:0000023;GO:0005524;GO:0009902;GO:0003746;GO:0045893;GO:0003924;GO:0048046;GO:0048481;GO:0006098;GO:0009941;GO:0006354;GO:0005840;GO:0009845;GO:0006448;GO:0019252;GO:0010207;GO:0043085;GO:0005739;GO:0010027;GO:0010228;GO:0016226;GO:0035304</t>
  </si>
  <si>
    <t>plant ovule development;rRNA processing;starch biosynthetic process;seed germination;transcription from plastid promoter;chloroplast relocation;ATP binding;photosystem II assembly;DNA-templated transcription, elongation;chloroplast envelope;chloroplast stroma;pentose-phosphate shunt;GTPase activity;positive regulation of catalytic activity;mitochondrion;regulation of translational elongation;iron-sulfur cluster assembly;embryo development ending in seed dormancy;vegetative to reproductive phase transition of meristem;GTP binding;apoplast;maltose metabolic process;ribosome;regulation of protein dephosphorylation;thylakoid membrane organization;translation elongation factor activity;positive regulation of transcription, DNA-templated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</si>
  <si>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</si>
  <si>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Bradi2g41973</t>
  </si>
  <si>
    <t>myosin xi-k headless partial</t>
  </si>
  <si>
    <t>Bradi1g18570</t>
  </si>
  <si>
    <t>probable gtp-binding protein chloroplastic</t>
  </si>
  <si>
    <t>GO:0009570;GO:0000287;GO:0005525;GO:0009706;GO:0009793;GO:0003924;GO:0010027;GO:0006364;GO:0009658;GO:0016556</t>
  </si>
  <si>
    <t>magnesium ion binding;embryo development ending in seed dormancy;GTP binding;chloroplast organization;chloroplast stroma;rRNA processing;chloroplast inner membrane;thylakoid membrane organization;GTPase activity;mRNA modification</t>
  </si>
  <si>
    <t>Bradi3g43280</t>
  </si>
  <si>
    <t>Bradi4g14840</t>
  </si>
  <si>
    <t>cdk5rap1-like protein</t>
  </si>
  <si>
    <t>GO:0009691;GO:0009073;GO:0007131;GO:0009793;GO:0046777;GO:0006655;GO:0006400;GO:0000079;GO:0003723;GO:0046872;GO:0005739;GO:0051539;GO:0016740;GO:0010155;GO:0016226</t>
  </si>
  <si>
    <t>aromatic amino acid family biosynthetic process;transferase activity;metal ion binding;tRNA modification;regulation of cyclin-dependent protein serine/threonine kinase activity;reciprocal meiotic recombination;mitochondrion;phosphatidylglycerol biosynthetic process;iron-sulfur cluster assembly;4 iron, 4 sulfur cluster binding;embryo development ending in seed dormancy;protein autophosphorylation;regulation of proton transport;cytokinin biosynthetic process;RNA binding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</si>
  <si>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</si>
  <si>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Bradi1g04300</t>
  </si>
  <si>
    <t>GO:0009570;GO:0015995;GO:0005524;GO:0009690;GO:0009534;GO:0019288;GO:0015979;GO:0010007;GO:0016851</t>
  </si>
  <si>
    <t>chlorophyll biosynthetic process;magnesium chelatase activity;photosynthesis;chloroplast stroma;chloroplast thylakoid;cytokinin metabolic process;isopentenyl diphosphate biosynthetic process, methylerythritol 4-phosphate pathway;ATP binding;magnesium chelatase complex</t>
  </si>
  <si>
    <t>Bradi1g74640</t>
  </si>
  <si>
    <t>abc transporter g family member 22 isoform x1</t>
  </si>
  <si>
    <t>Bradi3g32820</t>
  </si>
  <si>
    <t>hop-interacting protein thi138 isoform x1</t>
  </si>
  <si>
    <t>GO:0009295;GO:0016788;GO:0008360;GO:0010020;GO:0006399;GO:0042793;GO:0006364;GO:0051301;GO:0005524;GO:0009507;GO:0009902;GO:0045893;GO:0010027;GO:0016881</t>
  </si>
  <si>
    <t>rRNA processing;cell division;hydrolase activity, acting on ester bonds;acid-amino acid ligase activity;transcription from plastid promoter;chloroplast fission;chloroplast;chloroplast relocation;tRNA metabolic process;thylakoid membrane organization;regulation of cell shape;ATP binding;nucleoid;positive regulation of transcription, DNA-templated</t>
  </si>
  <si>
    <t>Bradi3g46737</t>
  </si>
  <si>
    <t>GO:0009941;GO:0006810;GO:0005215</t>
  </si>
  <si>
    <t>transporter activity;chloroplast envelope;transport</t>
  </si>
  <si>
    <t>Bradi2g07076</t>
  </si>
  <si>
    <t>abc transporter d family member chloroplastic</t>
  </si>
  <si>
    <t>GO:0000023;GO:0005524;GO:0008270;GO:0042626;GO:0055085;GO:0019252;GO:0016021;GO:0019761;GO:0008168;GO:0009536;GO:0032259</t>
  </si>
  <si>
    <t>transmembrane transport;plastid;methyltransferase activity;methylation;maltose metabolic process;starch biosynthetic process;glucosinolate biosynthetic process;integral component of membrane;ATP binding;ATPase activity, coupled to transmembrane movement of substances;zinc ion binding</t>
  </si>
  <si>
    <t>Bradi5g15480</t>
  </si>
  <si>
    <t>Bradi3g48080</t>
  </si>
  <si>
    <t>4-hydroxy-3-methylbut-2-en-1-yl diphosphate chloroplastic</t>
  </si>
  <si>
    <t>GO:0015995;GO:0043900;GO:0009072;GO:0009595;GO:0009637;GO:0006766;GO:0006636;GO:0003725;GO:0005506;GO:0010218;GO:0045893;GO:0019760;GO:0019288;GO:0019684;GO:0050832;GO:0016117;GO:0006098;GO:0009644;GO:0006655;GO:0046429;GO:0006612;GO:0042742;GO:0051539;GO:0010304;GO:0031348;GO:0009570;GO:0010363;GO:0009695;GO:0009697;GO:0006546;GO:0009657;GO:0006417;GO:0000165;GO:0009409;GO:0010310;GO:0010155;GO:0010114;GO:0009941;GO:0008652;GO:0009862;GO:0009108;GO:0009867;GO:0009106;GO:0009744;GO:0044272;GO:0000096;GO:0019252;GO:0031408;GO:0055114;GO:0010200;GO:0019216</t>
  </si>
  <si>
    <t>oxylipin biosynthetic process;lipoate metabolic process;response to high light intensity;chlorophyll biosynthetic process;starch biosynthetic process;response to far red light;response to red light;phosphatidylglycerol biosynthetic process;sulfur compound biosynthetic process;MAPK cascade;detection of biotic stimulus;defense response to bacterium;isopentenyl diphosphate biosynthetic process, methylerythritol 4-phosphate pathway;vitamin metabolic process;response to cold;PSII associated light-harvesting complex II catabolic process;chloroplast stroma;4-hydroxy-3-methylbut-2-en-1-yl diphosphate synthase activity;regulation of translation;defense response to fungus;double-stranded RNA binding;glycine catabolic process;regulation of hydrogen peroxide metabolic process;positive regulation of transcription, DNA-templated;regulation of plant-type hypersensitive response;protein targeting to membrane;regulation of proton transport;salicylic acid biosynthetic process;regulation of lipid metabolic process;carotenoid biosynthetic process;cellular amino acid biosynthetic process;response to blue light;iron ion binding;negative regulation of defense response;systemic acquired resistance, salicylic acid mediated signaling pathway;oxidation-reduction process;chloroplast envelope;photosynthesis, light reaction;pentose-phosphate shunt;glucosinolate metabolic process;sulfur amino acid metabolic process;unsaturated fatty acid biosynthetic process;jasmonic acid biosynthetic process;response to chitin;response to sucrose;4 iron, 4 sulfur cluster binding;plastid organization;jasmonic acid mediated signaling pathway;regulation of multi-organism process;aromatic amino acid family metabolic process;coenzyme biosynthetic process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</si>
  <si>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</si>
  <si>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Bradi5g08890</t>
  </si>
  <si>
    <t>acetyl- synthetase</t>
  </si>
  <si>
    <t>GO:0005524;GO:0006094;GO:0003987;GO:0016208;GO:0006096;GO:0019643;GO:0009536;GO:0019427</t>
  </si>
  <si>
    <t>acetyl-CoA biosynthetic process from acetate;reductive tricarboxylic acid cycle;plastid;AMP binding;acetate-CoA ligase activity;glycolytic process;ATP binding;gluconeogenesis</t>
  </si>
  <si>
    <t>Bradi1g27140</t>
  </si>
  <si>
    <t>Bradi3g10160</t>
  </si>
  <si>
    <t>proteinaceous rnase p chloroplastic mitochondrial-like</t>
  </si>
  <si>
    <t>Bradi3g41830</t>
  </si>
  <si>
    <t>phd finger protein rhinoceros-like</t>
  </si>
  <si>
    <t>Bradi3g21852</t>
  </si>
  <si>
    <t>GO:0009507;GO:0000373;GO:0003723</t>
  </si>
  <si>
    <t>chloroplast;RNA binding;Group II intron splicing</t>
  </si>
  <si>
    <t>Bradi4g33080</t>
  </si>
  <si>
    <t>cellulose synthase-like protein e6</t>
  </si>
  <si>
    <t>GO:0005739;GO:0016021;GO:0000139;GO:0016760;GO:0006011;GO:0030244;GO:0071555;GO:0005982;GO:0005985</t>
  </si>
  <si>
    <t>cellulose synthase (UDP-forming) activity;starch metabolic process;cellulose biosynthetic process;UDP-glucose metabolic process;Golgi membrane;sucrose metabolic process;integral component of membrane;cell wall organization;mitochondrion</t>
  </si>
  <si>
    <t>Bradi1g35477</t>
  </si>
  <si>
    <t>Bradi4g45220</t>
  </si>
  <si>
    <t>GO:0000023;GO:0019252;GO:0005739;GO:0003729;GO:0006397</t>
  </si>
  <si>
    <t>mRNA processing;maltose metabolic process;starch biosynthetic process;mRNA binding;mitochondrion</t>
  </si>
  <si>
    <t>Bradi2g54100</t>
  </si>
  <si>
    <t>dual specificity protein kinase pom1</t>
  </si>
  <si>
    <t>Bradi4g33090</t>
  </si>
  <si>
    <t>Bradi2g53780</t>
  </si>
  <si>
    <t>sorting nexin-4</t>
  </si>
  <si>
    <t>Bradi1g02770</t>
  </si>
  <si>
    <t>Bradi5g15830</t>
  </si>
  <si>
    <t>phenylalanine ammonia-lyase</t>
  </si>
  <si>
    <t>GO:0006559;GO:0006570;GO:0005737;GO:0045548;GO:0009800;GO:0009821</t>
  </si>
  <si>
    <t>cytoplasm;phenylalanine ammonia-lyase activity;alkaloid biosynthetic process;cinnamic acid biosynthetic process;tyrosine metabolic process;L-phenylalanine catabolic process</t>
  </si>
  <si>
    <t>Bradi1g44560</t>
  </si>
  <si>
    <t>potyviral helper component protease-interacting protein 2</t>
  </si>
  <si>
    <t>Bradi3g10530</t>
  </si>
  <si>
    <t>translation factor guf1 chloroplastic</t>
  </si>
  <si>
    <t>GO:0009570;GO:0005525;GO:0003924;GO:0010468;GO:0000302;GO:0031425</t>
  </si>
  <si>
    <t>GTP binding;chloroplast stroma;regulation of gene expression;GTPase activity;chloroplast RNA processing;response to reactive oxygen species</t>
  </si>
  <si>
    <t>Bradi1g02450</t>
  </si>
  <si>
    <t>streptomyces cyclase dehydrase family expressed</t>
  </si>
  <si>
    <t>Bradi2g47670</t>
  </si>
  <si>
    <t>chloride channel protein clc-e</t>
  </si>
  <si>
    <t>GO:1903959;GO:0003824;GO:0008152;GO:0016021;GO:0006821;GO:0009536;GO:0005247</t>
  </si>
  <si>
    <t>plastid;chloride transport;voltage-gated chloride channel activity;catalytic activity;regulation of anion transmembrane transport;metabolic process;integral component of membrane</t>
  </si>
  <si>
    <t>Bradi5g18647</t>
  </si>
  <si>
    <t>Bradi3g49250</t>
  </si>
  <si>
    <t>Bradi2g25550</t>
  </si>
  <si>
    <t>probable 1-deoxy-d-xylulose-5-phosphate chloroplastic</t>
  </si>
  <si>
    <t>GO:0009570;GO:0008661;GO:0046872;GO:0006694;GO:0016114;GO:0009228;GO:0052865</t>
  </si>
  <si>
    <t>terpenoid biosynthetic process;metal ion binding;chloroplast stroma;1-deoxy-D-xylulose-5-phosphate synthase activity;thiamine biosynthetic process;steroid biosynthetic process;1-deoxy-D-xylulose 5-phosphate biosynthetic process</t>
  </si>
  <si>
    <t>Bradi1g54327</t>
  </si>
  <si>
    <t>GO:0009570;GO:0046872;GO:0006508;GO:0004177</t>
  </si>
  <si>
    <t>aminopeptidase activity;metal ion binding;chloroplast stroma;proteolysis</t>
  </si>
  <si>
    <t>Bradi3g51740</t>
  </si>
  <si>
    <t>Bradi2g13640</t>
  </si>
  <si>
    <t>crs2-associated factor chloroplastic-like</t>
  </si>
  <si>
    <t>GO:0009507;GO:0000373;GO:0003723;GO:0006399;GO:0006364;GO:0009658</t>
  </si>
  <si>
    <t>chloroplast;chloroplast organization;rRNA processing;tRNA metabolic process;RNA binding;Group II intron splicing</t>
  </si>
  <si>
    <t>Bradi1g59290</t>
  </si>
  <si>
    <t>Bradi2g13610</t>
  </si>
  <si>
    <t>PREDICTED: uncharacterized protein LOC100826655</t>
  </si>
  <si>
    <t>Bradi1g01021</t>
  </si>
  <si>
    <t>GO:0009073;GO:0005515;GO:0009793;GO:0045036;GO:0009536;GO:0010103;GO:0016226</t>
  </si>
  <si>
    <t>stomatal complex morphogenesis;iron-sulfur cluster assembly;protein targeting to chloroplast;aromatic amino acid family biosynthetic process;embryo development ending in seed dormancy;plastid;protein binding</t>
  </si>
  <si>
    <t>Bradi3g46590</t>
  </si>
  <si>
    <t>cryptochrome 1a</t>
  </si>
  <si>
    <t>GO:0006281;GO:0003913</t>
  </si>
  <si>
    <t>DNA repair;DNA photolyase activity</t>
  </si>
  <si>
    <t>Bradi3g20480</t>
  </si>
  <si>
    <t>pentatricopeptide repeat-containing protein at3g23330 isoform x1</t>
  </si>
  <si>
    <t>Bradi1g60207</t>
  </si>
  <si>
    <t>von willebrand factor type a domain containing expressed</t>
  </si>
  <si>
    <t>Bradi1g01970</t>
  </si>
  <si>
    <t>Bradi2g52417</t>
  </si>
  <si>
    <t>PREDICTED: uncharacterized protein LOC100835510</t>
  </si>
  <si>
    <t>Bradi4g25132</t>
  </si>
  <si>
    <t>5 -3 exoribonuclease</t>
  </si>
  <si>
    <t>GO:0003676;GO:0004527</t>
  </si>
  <si>
    <t>nucleic acid binding;exonuclease activity</t>
  </si>
  <si>
    <t>Bradi2g19867</t>
  </si>
  <si>
    <t>auxin response factor 14-like</t>
  </si>
  <si>
    <t>GO:0005634;GO:0003677;GO:0006355;GO:0009725</t>
  </si>
  <si>
    <t>response to hormone;nucleus;DNA binding;regulation of transcription, DNA-templated</t>
  </si>
  <si>
    <t>Bradi4g14020</t>
  </si>
  <si>
    <t>abc transporter f family member 5-like</t>
  </si>
  <si>
    <t>GO:0016887;GO:0005524;GO:0008152;GO:0009536</t>
  </si>
  <si>
    <t>plastid;ATPase activity;metabolic process;ATP binding</t>
  </si>
  <si>
    <t>Bradi4g34022</t>
  </si>
  <si>
    <t>nac domain transcription factor superfamily protein isoform x2</t>
  </si>
  <si>
    <t>Bradi2g31910</t>
  </si>
  <si>
    <t>abc transporter g family member 12-like</t>
  </si>
  <si>
    <t>GO:0005524;GO:0008152;GO:0016021;GO:0015716;GO:0015748;GO:0015416</t>
  </si>
  <si>
    <t>ATPase-coupled organic phosphonate transmembrane transporter activity;organic phosphonate transport;organophosphate ester transport;metabolic process;integral component of membrane;ATP binding</t>
  </si>
  <si>
    <t>Bradi1g25657</t>
  </si>
  <si>
    <t>Bradi1g69827</t>
  </si>
  <si>
    <t>GO:0009570;GO:0005515;GO:0045727;GO:0045036;GO:0009658;GO:0031425</t>
  </si>
  <si>
    <t>protein targeting to chloroplast;chloroplast organization;chloroplast stroma;positive regulation of translation;protein binding;chloroplast RNA processing</t>
  </si>
  <si>
    <t>Bradi1g25900</t>
  </si>
  <si>
    <t>Bradi4g40440</t>
  </si>
  <si>
    <t>GO:0005524;GO:0005515;GO:0004672;GO:0006468;GO:0009536</t>
  </si>
  <si>
    <t>plastid;protein kinase activity;protein phosphorylation;protein binding;ATP binding</t>
  </si>
  <si>
    <t>Bradi1g28416</t>
  </si>
  <si>
    <t>abc transporter b family member 28</t>
  </si>
  <si>
    <t>Bradi1g49040</t>
  </si>
  <si>
    <t>protein ycf45</t>
  </si>
  <si>
    <t>GO:0005524;GO:0009507;GO:0019375;GO:0005739;GO:0016036</t>
  </si>
  <si>
    <t>chloroplast;cellular response to phosphate starvation;ATP binding;galactolipid biosynthetic process;mitochondrion</t>
  </si>
  <si>
    <t>Bradi1g67740</t>
  </si>
  <si>
    <t>protein far1-related sequence 7</t>
  </si>
  <si>
    <t>Bradi1g28870</t>
  </si>
  <si>
    <t>Bradi1g63990</t>
  </si>
  <si>
    <t>GO:0046373;GO:0016020;GO:0046556;GO:0016023;GO:0006810;GO:0005215;GO:0009117</t>
  </si>
  <si>
    <t>nucleotide metabolic process;L-arabinose metabolic process;transporter activity;membrane;cytoplasmic vesicle;alpha-L-arabinofuranosidase activity;transport</t>
  </si>
  <si>
    <t>Bradi5g03410</t>
  </si>
  <si>
    <t>GO:0065008;GO:0007275;GO:0046777;GO:0007178;GO:0009069;GO:0005886;GO:0004675;GO:0009755;GO:0001653;GO:0005524;GO:0009506;GO:0031625;GO:0016021;GO:0016043</t>
  </si>
  <si>
    <t>plasma membrane;serine family amino acid metabolic process;cellular component organization;regulation of biological quality;integral component of membrane;peptide receptor activity;transmembrane receptor protein serine/threonine kinase signaling pathway;hormone-mediated signaling pathway;protein autophosphorylation;multicellular organism development;plasmodesma;transmembrane receptor protein serine/threonine kinase activity;ATP binding;ubiquitin protein ligase binding</t>
  </si>
  <si>
    <t>Bradi1g32310</t>
  </si>
  <si>
    <t>atp-dependent zinc metalloprotease ftsh chloroplastic</t>
  </si>
  <si>
    <t>GO:0051301;GO:0005524;GO:0008270;GO:0006508;GO:0016021;GO:0004222;GO:0009535</t>
  </si>
  <si>
    <t>metalloendopeptidase activity;cell division;integral component of membrane;ATP binding;proteolysis;chloroplast thylakoid membrane;zinc ion binding</t>
  </si>
  <si>
    <t>Bradi2g00477</t>
  </si>
  <si>
    <t>aspartate--trna mitochondrial-like</t>
  </si>
  <si>
    <t>GO:0003676;GO:0005524;GO:0006418;GO:0009507;GO:0004812;GO:0005739;GO:0016021;GO:0006465;GO:0008233;GO:0006364;GO:0048481;GO:0009658</t>
  </si>
  <si>
    <t>signal peptide processing;tRNA aminoacylation for protein translation;chloroplast;plant ovule development;chloroplast organization;rRNA processing;nucleic acid binding;peptidase activity;integral component of membrane;aminoacyl-tRNA ligase activity;ATP binding;mitochondrion</t>
  </si>
  <si>
    <t>Bradi3g04387</t>
  </si>
  <si>
    <t>GO:0015995;GO:0045727;GO:0006098;GO:0006364;GO:0009637;GO:0005840;GO:0005743;GO:0005525;GO:0009507;GO:0006448;GO:0009902;GO:0003746;GO:0005759;GO:0010218;GO:0003924;GO:0043022;GO:0010027;GO:0019288;GO:0015979;GO:0010114</t>
  </si>
  <si>
    <t>chlorophyll biosynthetic process;ribosome binding;pentose-phosphate shunt;rRNA processing;GTPase activity;response to far red light;response to red light;regulation of translational elongation;GTP binding;chloroplast;photosynthesis;chloroplast relocation;positive regulation of translation;ribosome;mitochondrial inner membrane;mitochondrial matrix;thylakoid membrane organization;isopentenyl diphosphate biosynthetic process, methylerythritol 4-phosphate pathway;translation elongation factor activity;response to blue light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</si>
  <si>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Process;Cellular Component;Biological Process</t>
  </si>
  <si>
    <t>Bradi4g00640</t>
  </si>
  <si>
    <t>imp dehydrogenase gmp reductase</t>
  </si>
  <si>
    <t>GO:0005525;GO:0005506;GO:0016705;GO:0008168;GO:0055114;GO:0004497;GO:0009536;GO:0020037;GO:0032259</t>
  </si>
  <si>
    <t>iron ion binding;plastid;GTP binding;oxidation-reduction process;methyltransferase activity;heme binding;methylation;oxidoreductase activity, acting on paired donors, with incorporation or reduction of molecular oxygen;monooxygenase activity</t>
  </si>
  <si>
    <t>Bradi5g11750</t>
  </si>
  <si>
    <t>zeaxanthin chloroplastic</t>
  </si>
  <si>
    <t>GO:0071949;GO:0010264;GO:0009540;GO:0010182;GO:0009688;GO:0022900;GO:0009535;GO:0009414;GO:0006725;GO:0052663;GO:0009408;GO:0005515;GO:0009737;GO:0052662;GO:0050891;GO:0031969;GO:0016123</t>
  </si>
  <si>
    <t>FAD binding;zeaxanthin epoxidase [overall] activity;antheraxanthin epoxidase activity;electron transport chain;response to water deprivation;sugar mediated signaling pathway;xanthophyll biosynthetic process;chloroplast membrane;protein binding;chloroplast thylakoid membrane;response to heat;cellular aromatic compound metabolic process;zeaxanthin epoxidase activity;multicellular organismal water homeostasis;myo-inositol hexakisphosphate biosynthetic process;response to abscisic acid;abscisic acid biosynthetic process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</si>
  <si>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</si>
  <si>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Bradi3g04170</t>
  </si>
  <si>
    <t>Bradi1g29669</t>
  </si>
  <si>
    <t>Bradi2g51860</t>
  </si>
  <si>
    <t>Bradi2g01610</t>
  </si>
  <si>
    <t>abc transporter g family member 7</t>
  </si>
  <si>
    <t>GO:0005524;GO:0042626;GO:0008152;GO:0006810;GO:0043190</t>
  </si>
  <si>
    <t>ATP-binding cassette (ABC) transporter complex;metabolic process;transport;ATP binding;ATPase activity, coupled to transmembrane movement of substances</t>
  </si>
  <si>
    <t>Bradi3g53530</t>
  </si>
  <si>
    <t>probable threonine--trna cytoplasmic</t>
  </si>
  <si>
    <t>GO:0009570;GO:0005524;GO:0005094;GO:0009793;GO:0005739;GO:0050790;GO:0004829;GO:0006563;GO:0006435;GO:0006544;GO:0006566</t>
  </si>
  <si>
    <t>glycine metabolic process;regulation of catalytic activity;embryo development ending in seed dormancy;Rho GDP-dissociation inhibitor activity;threonyl-tRNA aminoacylation;chloroplast stroma;threonine-tRNA ligase activity;L-serine metabolic process;threonine metabolic process;ATP binding;mitochondrion</t>
  </si>
  <si>
    <t>Bradi4g13830</t>
  </si>
  <si>
    <t>dead-box atp-dependent rna helicase 50</t>
  </si>
  <si>
    <t>GO:0009793;GO:0006399;GO:0006364;GO:0006655;GO:0009658;GO:0004004;GO:0009817;GO:0005524;GO:0006968;GO:0071395;GO:0009507;GO:0003723;GO:0071369;GO:0071446;GO:0019288;GO:0010103;GO:0016226</t>
  </si>
  <si>
    <t>stomatal complex morphogenesis;rRNA processing;cellular defense response;phosphatidylglycerol biosynthetic process;iron-sulfur cluster assembly;cellular response to jasmonic acid stimulus;ATP-dependent RNA helicase activity;embryo development ending in seed dormancy;defense response to fungus, incompatible interaction;chloroplast;chloroplast organization;cellular response to salicylic acid stimulus;tRNA metabolic process;isopentenyl diphosphate biosynthetic process, methylerythritol 4-phosphate pathway;cellular response to ethylene stimulus;ATP binding;RNA binding</t>
  </si>
  <si>
    <t>Bradi3g56280</t>
  </si>
  <si>
    <t>serine protease chloroplastic</t>
  </si>
  <si>
    <t>GO:0005739;GO:0009941;GO:0016021;GO:0004252;GO:0006465;GO:0009535</t>
  </si>
  <si>
    <t>signal peptide processing;chloroplast envelope;integral component of membrane;mitochondrion;chloroplast thylakoid membrane;serine-type endopeptidase activity</t>
  </si>
  <si>
    <t>Bradi3g58730</t>
  </si>
  <si>
    <t>probable pectin methyltransferase qua2</t>
  </si>
  <si>
    <t>GO:0048364;GO:0005802;GO:0005768;GO:0048367;GO:0008168;GO:0009735;GO:0010289;GO:0032259</t>
  </si>
  <si>
    <t>endosome;root development;methyltransferase activity;response to cytokinin;methylation;shoot system development;homogalacturonan biosynthetic process;trans-Golgi network</t>
  </si>
  <si>
    <t>Bradi2g16350</t>
  </si>
  <si>
    <t>16s rrna processing protein isoform 1</t>
  </si>
  <si>
    <t>Bradi1g40464</t>
  </si>
  <si>
    <t>abc transporter g family member 4-like</t>
  </si>
  <si>
    <t>GO:0016887;GO:0005524;GO:0008152;GO:0016021</t>
  </si>
  <si>
    <t>ATPase activity;metabolic process;integral component of membrane;ATP binding</t>
  </si>
  <si>
    <t>Bradi4g16247</t>
  </si>
  <si>
    <t>PREDICTED: uncharacterized protein LOC100822775 isoform X3 [Brachypodium distachyon]</t>
  </si>
  <si>
    <t>Bradi2g50410</t>
  </si>
  <si>
    <t>PREDICTED: uncharacterized protein LOC100822855</t>
  </si>
  <si>
    <t>Bradi3g27600</t>
  </si>
  <si>
    <t>phosphoglycerate chloroplastic-like</t>
  </si>
  <si>
    <t>GO:0036265;GO:0006094;GO:0016758;GO:0008176;GO:0004618;GO:0005739;GO:0006096;GO:0015976;GO:0006400</t>
  </si>
  <si>
    <t>carbon utilization;tRNA modification;RNA (guanine-N7)-methylation;glycolytic process;tRNA (guanine-N7-)-methyltransferase activity;gluconeogenesis;phosphoglycerate kinase activity;mitochondrion;transferase activity, transferring hexosyl groups</t>
  </si>
  <si>
    <t>Bradi2g46370</t>
  </si>
  <si>
    <t>Bradi3g47620</t>
  </si>
  <si>
    <t>btb poz domain-containing protein at1g67900-like</t>
  </si>
  <si>
    <t>Bradi2g54110</t>
  </si>
  <si>
    <t>Bradi1g54390</t>
  </si>
  <si>
    <t>zeta-carotene desaturase</t>
  </si>
  <si>
    <t>GO:0009509;GO:0016117;GO:0052886;GO:0009941;GO:0016719;GO:0055114;GO:0006694;GO:0052889;GO:0052887</t>
  </si>
  <si>
    <t>chromoplast;9,9'-di-cis-zeta-carotene desaturation to 7,9,7',9'-tetra-cis-lycopene;oxidation-reduction process;chloroplast envelope;carotenoid biosynthetic process;steroid biosynthetic process;7,9,9'-tricis-neurosporene:quinone oxidoreductase activity;carotene 7,8-desaturase activity;9,9'-dicis-carotene:quinone oxidoreductase activity</t>
  </si>
  <si>
    <t>Bradi4g00740</t>
  </si>
  <si>
    <t>bel1-like homeodomain protein 7</t>
  </si>
  <si>
    <t>Bradi4g36220</t>
  </si>
  <si>
    <t>deoxyribodipyrimidine photolyase family</t>
  </si>
  <si>
    <t>GO:0005739;GO:0008152;GO:0016829</t>
  </si>
  <si>
    <t>lyase activity;metabolic process;mitochondrion</t>
  </si>
  <si>
    <t>Bradi4g40430</t>
  </si>
  <si>
    <t>Bradi3g21060</t>
  </si>
  <si>
    <t>Bradi5g10950</t>
  </si>
  <si>
    <t>Bradi4g14080</t>
  </si>
  <si>
    <t>GO:0005515;GO:0009793;GO:0010027;GO:0004386;GO:0010228;GO:0048481;GO:0009536;GO:0016226</t>
  </si>
  <si>
    <t>iron-sulfur cluster assembly;embryo development ending in seed dormancy;vegetative to reproductive phase transition of meristem;plastid;plant ovule development;helicase activity;thylakoid membrane organization;protein binding</t>
  </si>
  <si>
    <t>Bradi4g12180</t>
  </si>
  <si>
    <t>GO:0005525;GO:0009507;GO:0006399;GO:0006364;GO:0009658</t>
  </si>
  <si>
    <t>GTP binding;chloroplast;chloroplast organization;rRNA processing;tRNA metabolic process</t>
  </si>
  <si>
    <t>Bradi1g33217</t>
  </si>
  <si>
    <t>GO:0051301;GO:0005524;GO:0008353;GO:0009069;GO:0006468</t>
  </si>
  <si>
    <t>RNA polymerase II carboxy-terminal domain kinase activity;serine family amino acid metabolic process;cell division;protein phosphorylation;ATP binding</t>
  </si>
  <si>
    <t>Bradi3g51560</t>
  </si>
  <si>
    <t>probable methyltransferase pmt15</t>
  </si>
  <si>
    <t>Bradi1g47290</t>
  </si>
  <si>
    <t>GO:0060918;GO:0005515;GO:0007165;GO:0048513;GO:0004871</t>
  </si>
  <si>
    <t>animal organ development;signal transducer activity;signal transduction;protein binding;auxin transport</t>
  </si>
  <si>
    <t>Bradi2g22180</t>
  </si>
  <si>
    <t>Bradi5g04640</t>
  </si>
  <si>
    <t>endo- -beta-xylanase z</t>
  </si>
  <si>
    <t>GO:0045493;GO:0004553</t>
  </si>
  <si>
    <t>xylan catabolic process;hydrolase activity, hydrolyzing O-glycosyl compounds</t>
  </si>
  <si>
    <t>Bradi1g59070</t>
  </si>
  <si>
    <t>GO:0009062;GO:0005515</t>
  </si>
  <si>
    <t>fatty acid catabolic process;protein binding</t>
  </si>
  <si>
    <t>Bradi3g59950</t>
  </si>
  <si>
    <t>Bradi2g37760</t>
  </si>
  <si>
    <t>ribonuclease chloroplastic mitochondrial</t>
  </si>
  <si>
    <t>GO:0005623;GO:0090503;GO:0000175;GO:0009902;GO:0051252;GO:0006399;GO:0010027</t>
  </si>
  <si>
    <t>RNA phosphodiester bond hydrolysis, exonucleolytic;regulation of RNA metabolic process;3'-5'-exoribonuclease activity;chloroplast relocation;tRNA metabolic process;thylakoid membrane organization;cell</t>
  </si>
  <si>
    <t>Bradi3g22400</t>
  </si>
  <si>
    <t>phosphatidylinositol phosphatidylcholine transfer protein sfh13-like isoform x1</t>
  </si>
  <si>
    <t>Bradi1g43690</t>
  </si>
  <si>
    <t>somatic embryogenesis protein kinase 1</t>
  </si>
  <si>
    <t>Bradi2g26240</t>
  </si>
  <si>
    <t>GO:0005773</t>
  </si>
  <si>
    <t>vacuole</t>
  </si>
  <si>
    <t>Bradi3g39073</t>
  </si>
  <si>
    <t>Bradi2g22466</t>
  </si>
  <si>
    <t>RETICULATA-RELATED 5, chloroplastic-like</t>
  </si>
  <si>
    <t>Bradi2g03560</t>
  </si>
  <si>
    <t>major facilitator superfamily partial</t>
  </si>
  <si>
    <t>Bradi1g71310</t>
  </si>
  <si>
    <t>j domain-containing protein required for chloroplast accumulation response 1 isoform x2</t>
  </si>
  <si>
    <t>GO:0005623;GO:0009904;GO:0071483;GO:0009903;GO:0007015</t>
  </si>
  <si>
    <t>cellular response to blue light;actin filament organization;chloroplast accumulation movement;chloroplast avoidance movement;cell</t>
  </si>
  <si>
    <t>Bradi2g03357</t>
  </si>
  <si>
    <t>gamma-glutamyltranspeptidase 3</t>
  </si>
  <si>
    <t>GO:0016756;GO:0006691;GO:0006751;GO:0019530;GO:0006693;GO:0003840</t>
  </si>
  <si>
    <t>gamma-glutamyltransferase activity;glutathione gamma-glutamylcysteinyltransferase activity;leukotriene metabolic process;glutathione catabolic process;prostaglandin metabolic process;taurine metabolic process</t>
  </si>
  <si>
    <t>Bradi3g40103</t>
  </si>
  <si>
    <t>Bradi2g43710</t>
  </si>
  <si>
    <t>Bradi4g39100</t>
  </si>
  <si>
    <t>pentatricopeptide repeat-containing protein at3g46610-like</t>
  </si>
  <si>
    <t>Bradi4g21790</t>
  </si>
  <si>
    <t>Bradi3g21597</t>
  </si>
  <si>
    <t>probable methyltransferase pmt21</t>
  </si>
  <si>
    <t>Bradi1g31270</t>
  </si>
  <si>
    <t>Bradi4g35317</t>
  </si>
  <si>
    <t>Bradi2g48740</t>
  </si>
  <si>
    <t>Bradi1g05610</t>
  </si>
  <si>
    <t>pentatricopeptide repeat-containing protein at2g02980</t>
  </si>
  <si>
    <t>GO:0009507;GO:0005515;GO:0031425;GO:0016556</t>
  </si>
  <si>
    <t>chloroplast;protein binding;mRNA modification;chloroplast RNA processing</t>
  </si>
  <si>
    <t>Bradi1g44767</t>
  </si>
  <si>
    <t>protein nlrc3</t>
  </si>
  <si>
    <t>GO:0005975;GO:0005739;GO:0009941;GO:0004553</t>
  </si>
  <si>
    <t>carbohydrate metabolic process;chloroplast envelope;hydrolase activity, hydrolyzing O-glycosyl compounds;mitochondrion</t>
  </si>
  <si>
    <t>Bradi4g45410</t>
  </si>
  <si>
    <t>at2g31890-like protein</t>
  </si>
  <si>
    <t>Bradi5g21383</t>
  </si>
  <si>
    <t>low quality protein: ent-kaurene synthase-like 2</t>
  </si>
  <si>
    <t>GO:0000287;GO:0005739;GO:0008152;GO:0006952;GO:0009536;GO:0010333</t>
  </si>
  <si>
    <t>magnesium ion binding;plastid;terpene synthase activity;defense response;metabolic process;mitochondrion</t>
  </si>
  <si>
    <t>Bradi2g12140</t>
  </si>
  <si>
    <t>crs2-associated factor chloroplastic</t>
  </si>
  <si>
    <t>GO:0009570;GO:0000373;GO:0003723;GO:0030529;GO:0006397</t>
  </si>
  <si>
    <t>mRNA processing;chloroplast stroma;intracellular ribonucleoprotein complex;RNA binding;Group II intron splicing</t>
  </si>
  <si>
    <t>Bradi3g14950</t>
  </si>
  <si>
    <t>tetratricopeptide repeat-like superfamily partial</t>
  </si>
  <si>
    <t>GO:0005515;GO:0006098;GO:0006399;GO:0006364;GO:0009658;GO:0009536</t>
  </si>
  <si>
    <t>plastid;chloroplast organization;pentose-phosphate shunt;rRNA processing;tRNA metabolic process;protein binding</t>
  </si>
  <si>
    <t>Bradi4g38711</t>
  </si>
  <si>
    <t>u-box domain-containing protein 33-like isoform x2</t>
  </si>
  <si>
    <t>Bradi4g43590</t>
  </si>
  <si>
    <t>Bradi2g42840</t>
  </si>
  <si>
    <t>Bradi3g44770</t>
  </si>
  <si>
    <t>Bradi3g34990</t>
  </si>
  <si>
    <t>phosphoglucan phosphatase chloroplastic</t>
  </si>
  <si>
    <t>GO:0009570;GO:0000023;GO:0019252;GO:0043085;GO:0006470;GO:0019203;GO:0005983;GO:0009569;GO:0008138</t>
  </si>
  <si>
    <t>protein tyrosine/serine/threonine phosphatase activity;carbohydrate phosphatase activity;chloroplast starch grain;chloroplast stroma;maltose metabolic process;starch biosynthetic process;starch catabolic process;protein dephosphorylation;positive regulation of catalytic activity</t>
  </si>
  <si>
    <t>Bradi3g05233</t>
  </si>
  <si>
    <t>pentatricopeptide repeat-containing protein at2g35130</t>
  </si>
  <si>
    <t>GO:0005515;GO:0005739;GO:0046854</t>
  </si>
  <si>
    <t>phosphatidylinositol phosphorylation;protein binding;mitochondrion</t>
  </si>
  <si>
    <t>Bradi4g03700</t>
  </si>
  <si>
    <t>pentatricopeptide repeat-containing protein at3g29230</t>
  </si>
  <si>
    <t>Bradi1g16560</t>
  </si>
  <si>
    <t>GO:0004435;GO:0005515;GO:0007242;GO:0005739;GO:0009395;GO:0004871;GO:0035556;GO:0046339</t>
  </si>
  <si>
    <t>signal transducer activity;diacylglycerol metabolic process;intracellular signal transduction;phospholipid catabolic process;phosphatidylinositol phospholipase C activity;protein binding;mitochondrion</t>
  </si>
  <si>
    <t>Bradi1g70570</t>
  </si>
  <si>
    <t>methionine--trna mitochondrial</t>
  </si>
  <si>
    <t>GO:0009570;GO:0005524;GO:0004825;GO:0005739;GO:0006431;GO:0005829;GO:0048481;GO:0006555</t>
  </si>
  <si>
    <t>methionine metabolic process;plant ovule development;cytosol;chloroplast stroma;methionine-tRNA ligase activity;ATP binding;methionyl-tRNA aminoacylation;mitochondrion</t>
  </si>
  <si>
    <t>Bradi2g20447</t>
  </si>
  <si>
    <t>jacalin-related lectin 3-like</t>
  </si>
  <si>
    <t>GO:0006508;GO:0019762;GO:0016023;GO:0008234;GO:0080028</t>
  </si>
  <si>
    <t>glucosinolate catabolic process;cytoplasmic vesicle;cysteine-type peptidase activity;nitrile biosynthetic process;proteolysis</t>
  </si>
  <si>
    <t>Bradi2g36130</t>
  </si>
  <si>
    <t>GO:0010075;GO:0005515;GO:0030163;GO:0006508;GO:0009941;GO:0004252;GO:0009533;GO:0019288;GO:0010206;GO:0009658;GO:0009535</t>
  </si>
  <si>
    <t>photosystem II repair;chloroplast stromal thylakoid;chloroplast envelope;chloroplast organization;protein catabolic process;regulation of meristem growth;isopentenyl diphosphate biosynthetic process, methylerythritol 4-phosphate pathway;protein binding;proteolysis;chloroplast thylakoid membrane;serine-type endopeptidase activity</t>
  </si>
  <si>
    <t>Bradi4g38740</t>
  </si>
  <si>
    <t>GO:0009706;GO:0005315;GO:0015882;GO:0055085;GO:0006817;GO:0006098;GO:0016021;GO:0010028;GO:0015229</t>
  </si>
  <si>
    <t>xanthophyll cycle;transmembrane transport;L-ascorbic acid transporter activity;pentose-phosphate shunt;chloroplast inner membrane;phosphate ion transport;integral component of membrane;inorganic phosphate transmembrane transporter activity;L-ascorbic acid transport</t>
  </si>
  <si>
    <t>Bradi5g08190</t>
  </si>
  <si>
    <t>Bradi2g48570</t>
  </si>
  <si>
    <t>GO:0006094;GO:0008270;GO:0042803;GO:0007010;GO:0004471;GO:0006099;GO:0006633;GO:0006108;GO:0051289;GO:0051287;GO:0006090;GO:0015976;GO:0050897;GO:0010498</t>
  </si>
  <si>
    <t>carbon utilization;cytoskeleton organization;NAD binding;protein homotetramerization;fatty acid biosynthetic process;gluconeogenesis;proteasomal protein catabolic process;cobalt ion binding;tricarboxylic acid cycle;malate dehydrogenase (decarboxylating) (NAD+) activity;protein homodimerization activity;pyruvate metabolic process;malate metabolic process;zinc ion binding</t>
  </si>
  <si>
    <t>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</si>
  <si>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Bradi1g74060</t>
  </si>
  <si>
    <t>Bradi1g22890</t>
  </si>
  <si>
    <t>pentatricopeptide repeat-containing protein at5g02860</t>
  </si>
  <si>
    <t>Bradi1g33097</t>
  </si>
  <si>
    <t>GO:0016491;GO:0005509;GO:0055114</t>
  </si>
  <si>
    <t>oxidation-reduction process;oxidoreductase activity;calcium ion binding</t>
  </si>
  <si>
    <t>Bradi5g00622</t>
  </si>
  <si>
    <t>Bradi1g17940</t>
  </si>
  <si>
    <t>Bradi4g04670</t>
  </si>
  <si>
    <t>solute carrier family 40 member chloroplastic isoform x1</t>
  </si>
  <si>
    <t>GO:0005381;GO:0009941;GO:0016021;GO:0034755</t>
  </si>
  <si>
    <t>chloroplast envelope;iron ion transmembrane transporter activity;integral component of membrane;iron ion transmembrane transport</t>
  </si>
  <si>
    <t>Bradi5g11240</t>
  </si>
  <si>
    <t>ru large subunit-binding protein subunit chloroplastic-like</t>
  </si>
  <si>
    <t>GO:0009570;GO:0000023;GO:0005524;GO:0019252;GO:0043085;GO:0009941;GO:0019288;GO:0006655;GO:0042026;GO:0016556</t>
  </si>
  <si>
    <t>phosphatidylglycerol biosynthetic process;protein refolding;chloroplast envelope;chloroplast stroma;maltose metabolic process;starch biosynthetic process;isopentenyl diphosphate biosynthetic process, methylerythritol 4-phosphate pathway;ATP binding;mRNA modification;positive regulation of catalytic activity</t>
  </si>
  <si>
    <t>Bradi4g16010</t>
  </si>
  <si>
    <t>carotenoid isomerase</t>
  </si>
  <si>
    <t>GO:0046608;GO:0016117;GO:0009662;GO:0016491;GO:0031969;GO:0055114</t>
  </si>
  <si>
    <t>oxidation-reduction process;etioplast organization;carotenoid biosynthetic process;chloroplast membrane;oxidoreductase activity;carotenoid isomerase activity</t>
  </si>
  <si>
    <t>Bradi4g20174</t>
  </si>
  <si>
    <t>Bradi3g49150</t>
  </si>
  <si>
    <t>probable lysine--trna cytoplasmic</t>
  </si>
  <si>
    <t>GO:0009085;GO:0009793;GO:0006364;GO:0006430;GO:0009658;GO:0003676;GO:0005524;GO:0009507;GO:0004824;GO:0005739;GO:0010027;GO:0010228;GO:0048481;GO:0016226</t>
  </si>
  <si>
    <t>plant ovule development;lysine-tRNA ligase activity;rRNA processing;nucleic acid binding;lysyl-tRNA aminoacylation;mitochondrion;iron-sulfur cluster assembly;embryo development ending in seed dormancy;vegetative to reproductive phase transition of meristem;chloroplast;chloroplast organization;thylakoid membrane organization;ATP binding;lysine biosynthetic process</t>
  </si>
  <si>
    <t>Bradi2g07630</t>
  </si>
  <si>
    <t>pentatricopeptide repeat-containing protein at5g25630-like</t>
  </si>
  <si>
    <t>Bradi5g02890</t>
  </si>
  <si>
    <t>ru large subunit-binding protein subunit chloroplastic</t>
  </si>
  <si>
    <t>Bradi4g08260</t>
  </si>
  <si>
    <t>sodium:hydrogen antiporter 1 isoform 2</t>
  </si>
  <si>
    <t>Bradi3g49680</t>
  </si>
  <si>
    <t>dead-box atp-dependent rna helicase 47a</t>
  </si>
  <si>
    <t>GO:0005524;GO:0003723;GO:0005739;GO:0008152;GO:0004386;GO:0009663;GO:0010497;GO:0009536</t>
  </si>
  <si>
    <t>plastid;plasmodesmata-mediated intercellular transport;plasmodesma organization;helicase activity;metabolic process;ATP binding;RNA binding;mitochondrion</t>
  </si>
  <si>
    <t>Bradi1g07140</t>
  </si>
  <si>
    <t>5 -nucleotidase domain-containing protein 4 isoform x1</t>
  </si>
  <si>
    <t>GO:0046872;GO:0005739;GO:0016020;GO:0055114;GO:0016651;GO:0051539;GO:0016787</t>
  </si>
  <si>
    <t>4 iron, 4 sulfur cluster binding;membrane;oxidation-reduction process;oxidoreductase activity, acting on NAD(P)H;metal ion binding;hydrolase activity;mitochondrion</t>
  </si>
  <si>
    <t>Bradi3g52350</t>
  </si>
  <si>
    <t>probable 4-coumarate-- ligase 2</t>
  </si>
  <si>
    <t>GO:0009718;GO:0005524;GO:0009805;GO:0016207;GO:0009809;GO:0010584;GO:0009811;GO:0010224;GO:0009744</t>
  </si>
  <si>
    <t>4-coumarate-CoA ligase activity;response to sucrose;stilbene biosynthetic process;coumarin biosynthetic process;anthocyanin-containing compound biosynthetic process;lignin biosynthetic process;pollen exine formation;response to UV-B;ATP binding</t>
  </si>
  <si>
    <t>Molecular Function;Molecular Function;Biological Process;Biological Process;Biological Process;Biological Process;Biological Process;Biological Process;Biological Process</t>
  </si>
  <si>
    <t>Bradi3g51670</t>
  </si>
  <si>
    <t>protein hothead</t>
  </si>
  <si>
    <t>GO:0016614;GO:0050660;GO:0016829;GO:0016023;GO:0055114</t>
  </si>
  <si>
    <t>cytoplasmic vesicle;oxidation-reduction process;oxidoreductase activity, acting on CH-OH group of donors;lyase activity;flavin adenine dinucleotide binding</t>
  </si>
  <si>
    <t>Bradi1g70330</t>
  </si>
  <si>
    <t>pentatricopeptide repeat-containing protein at3g29290</t>
  </si>
  <si>
    <t>Bradi4g30550</t>
  </si>
  <si>
    <t>Bradi3g27220</t>
  </si>
  <si>
    <t>GO:0006812;GO:0055085;GO:0015297;GO:0016021</t>
  </si>
  <si>
    <t>transmembrane transport;antiporter activity;integral component of membrane;cation transport</t>
  </si>
  <si>
    <t>Bradi2g51830</t>
  </si>
  <si>
    <t>Bradi1g75220</t>
  </si>
  <si>
    <t>GO:0055085;GO:0016021;GO:0016023;GO:0015700;GO:0015105</t>
  </si>
  <si>
    <t>transmembrane transport;arsenite transmembrane transporter activity;cytoplasmic vesicle;integral component of membrane;arsenite transport</t>
  </si>
  <si>
    <t>Bradi2g33517</t>
  </si>
  <si>
    <t>Bradi3g19020</t>
  </si>
  <si>
    <t>probable receptor-like serine threonine-protein kinase at5g57670</t>
  </si>
  <si>
    <t>GO:0005524;GO:0002238;GO:0009069;GO:0004674;GO:0006468;GO:0006950</t>
  </si>
  <si>
    <t>protein serine/threonine kinase activity;response to stress;serine family amino acid metabolic process;response to molecule of fungal origin;protein phosphorylation;ATP binding</t>
  </si>
  <si>
    <t>Bradi2g31560</t>
  </si>
  <si>
    <t>PREDICTED: uncharacterized protein LOC100835405 isoform X2</t>
  </si>
  <si>
    <t>Bradi2g08826</t>
  </si>
  <si>
    <t>Bradi4g37620</t>
  </si>
  <si>
    <t>cysteine--trna cytoplasmic isoform x1</t>
  </si>
  <si>
    <t>GO:0009570;GO:0005524;GO:0010197;GO:0042407;GO:0005739;GO:0004817;GO:0043067;GO:0006534;GO:0048481;GO:0009658;GO:0006423</t>
  </si>
  <si>
    <t>cysteinyl-tRNA aminoacylation;plant ovule development;chloroplast organization;chloroplast stroma;cysteine metabolic process;cysteine-tRNA ligase activity;cristae formation;polar nucleus fusion;ATP binding;mitochondrion;regulation of programmed cell death</t>
  </si>
  <si>
    <t>Bradi5g27596</t>
  </si>
  <si>
    <t>GO:0005739;GO:0008168;GO:0009536;GO:0032259</t>
  </si>
  <si>
    <t>plastid;methyltransferase activity;methylation;mitochondrion</t>
  </si>
  <si>
    <t>Bradi3g46140</t>
  </si>
  <si>
    <t>probable dead-box atp-dependent rna helicase 48</t>
  </si>
  <si>
    <t>Bradi1g47737</t>
  </si>
  <si>
    <t>Bradi2g16800</t>
  </si>
  <si>
    <t>pollen-specific kinase partner protein</t>
  </si>
  <si>
    <t>GO:0005739;GO:0005089;GO:0016310;GO:0016301;GO:0043547</t>
  </si>
  <si>
    <t>Rho guanyl-nucleotide exchange factor activity;kinase activity;positive regulation of GTPase activity;phosphorylation;mitochondrion</t>
  </si>
  <si>
    <t>Bradi5g26070</t>
  </si>
  <si>
    <t>pentatricopeptide repeat-containing protein at4g33170-like</t>
  </si>
  <si>
    <t>Bradi1g06560</t>
  </si>
  <si>
    <t>Bradi3g01950</t>
  </si>
  <si>
    <t>glutamate--trna chloroplastic mitochondrial</t>
  </si>
  <si>
    <t>GO:0009570;GO:0015994;GO:0009332;GO:0009365;GO:0009069;GO:0000049;GO:0004674;GO:0004872;GO:0006424;GO:0004673;GO:0009658;GO:0007005;GO:0005789;GO:0005524;GO:0005515;GO:0051740;GO:0046872;GO:0005739;GO:0016021;GO:0004818;GO:0010105;GO:0048481;GO:0018106</t>
  </si>
  <si>
    <t>mitochondrion organization;metal ion binding;plant ovule development;tRNA binding;serine family amino acid metabolic process;negative regulation of ethylene-activated signaling pathway;chloroplast stroma;receptor activity;protein histidine kinase complex;glutamate-tRNA ligase activity;integral component of membrane;protein binding;mitochondrion;glutamyl-tRNA aminoacylation;chlorophyll metabolic process;endoplasmic reticulum membrane;protein serine/threonine kinase activity;chloroplast organization;ethylene binding;protein histidine kinase activity;peptidyl-histidine phosphorylation;ATP binding;glutamate-tRNA ligase complex</t>
  </si>
  <si>
    <t>Cellular Component;Cellular Component;Cellular Component;Cellular Component;Cellular Component;Cellular Component;Molecular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</t>
  </si>
  <si>
    <t>Bradi5g26917</t>
  </si>
  <si>
    <t>act-domain containing protein kinase family protein</t>
  </si>
  <si>
    <t>Bradi1g74320</t>
  </si>
  <si>
    <t>laccase-22</t>
  </si>
  <si>
    <t>Bradi2g33150</t>
  </si>
  <si>
    <t>GO:0006829;GO:0005385</t>
  </si>
  <si>
    <t>zinc II ion transport;zinc ion transmembrane transporter activity</t>
  </si>
  <si>
    <t>Bradi4g28670</t>
  </si>
  <si>
    <t>isochorismate synthase chloroplastic-like</t>
  </si>
  <si>
    <t>GO:0008909;GO:0006744;GO:0009536;GO:0019290</t>
  </si>
  <si>
    <t>plastid;ubiquinone biosynthetic process;isochorismate synthase activity;siderophore biosynthetic process</t>
  </si>
  <si>
    <t>Bradi1g45660</t>
  </si>
  <si>
    <t>lmbr1 domain-containing protein 2 homolog a-like</t>
  </si>
  <si>
    <t>Bradi1g68710</t>
  </si>
  <si>
    <t>65-kda microtubule-associated protein 6-like isoform x1</t>
  </si>
  <si>
    <t>GO:0045298;GO:0000910;GO:0000226;GO:0008017</t>
  </si>
  <si>
    <t>microtubule binding;cytokinesis;tubulin complex;microtubule cytoskeleton organization</t>
  </si>
  <si>
    <t>Bradi1g02805</t>
  </si>
  <si>
    <t>probable glycerol-3-phosphate acyltransferase 3</t>
  </si>
  <si>
    <t>GO:0016746;GO:0005739;GO:0016020;GO:0008152</t>
  </si>
  <si>
    <t>membrane;transferase activity, transferring acyl groups;metabolic process;mitochondrion</t>
  </si>
  <si>
    <t>Bradi3g38580</t>
  </si>
  <si>
    <t>GO:0089711;GO:0015367;GO:0006814;GO:0015131;GO:0009534;GO:0009941;GO:0016021;GO:0019676;GO:1902356;GO:0071423;GO:0009624;GO:0005313</t>
  </si>
  <si>
    <t>L-glutamate transmembrane transporter activity;response to nematode;oxaloacetate(2-) transmembrane transport;chloroplast envelope;oxaloacetate transmembrane transporter activity;L-glutamate transmembrane transport;chloroplast thylakoid;integral component of membrane;oxoglutarate:malate antiporter activity;sodium ion transport;ammonia assimilation cycle;malate transmembrane transport</t>
  </si>
  <si>
    <t>Bradi2g17660</t>
  </si>
  <si>
    <t>serine threonine-protein kinase chloroplastic</t>
  </si>
  <si>
    <t>GO:0005524;GO:0042548;GO:0009069;GO:0004674;GO:0006468;GO:0015996</t>
  </si>
  <si>
    <t>protein serine/threonine kinase activity;serine family amino acid metabolic process;regulation of photosynthesis, light reaction;chlorophyll catabolic process;protein phosphorylation;ATP binding</t>
  </si>
  <si>
    <t>Bradi1g07340</t>
  </si>
  <si>
    <t>cytochrome c biogenesis protein chloroplastic</t>
  </si>
  <si>
    <t>GO:0016117;GO:0006655;GO:0009965;GO:0009535;GO:0000023;GO:0019252;GO:0043085;GO:0016021;GO:0030154;GO:0010027;GO:0019288;GO:0017004;GO:0016556</t>
  </si>
  <si>
    <t>cell differentiation;starch biosynthetic process;integral component of membrane;mRNA modification;positive regulation of catalytic activity;chloroplast thylakoid membrane;phosphatidylglycerol biosynthetic process;leaf morphogenesis;maltose metabolic process;carotenoid biosynthetic process;thylakoid membrane organization;isopentenyl diphosphate biosynthetic process, methylerythritol 4-phosphate pathway;cytochrome complex assembly</t>
  </si>
  <si>
    <t>Bradi2g05816</t>
  </si>
  <si>
    <t>trna (uracil-5-)-methyltransferase homolog a</t>
  </si>
  <si>
    <t>GO:0008173;GO:0001510;GO:0003723;GO:0005739;GO:0006396;GO:0009536</t>
  </si>
  <si>
    <t>plastid;RNA processing;RNA binding;RNA methylation;mitochondrion;RNA methyltransferase activity</t>
  </si>
  <si>
    <t>Bradi1g06080</t>
  </si>
  <si>
    <t>probable zinc metalloprotease chloroplastic</t>
  </si>
  <si>
    <t>GO:0009959;GO:0010207;GO:0031969;GO:0048564;GO:0006508;GO:0016021;GO:0010027;GO:0043157;GO:0004222;GO:0009658;GO:0060359</t>
  </si>
  <si>
    <t>photosystem II assembly;response to ammonium ion;chloroplast organization;metalloendopeptidase activity;response to cation stress;negative gravitropism;chloroplast membrane;thylakoid membrane organization;integral component of membrane;photosystem I assembly;proteolysis</t>
  </si>
  <si>
    <t>Bradi2g48210</t>
  </si>
  <si>
    <t>protein iq-domain 31-like isoform x1</t>
  </si>
  <si>
    <t>Bradi2g23341</t>
  </si>
  <si>
    <t>Bradi4g25490</t>
  </si>
  <si>
    <t>signal recognition particle 54 kda chloroplastic-like</t>
  </si>
  <si>
    <t>GO:0005525;GO:0006614;GO:0048500;GO:0003924;GO:0008152;GO:0008312;GO:0009536</t>
  </si>
  <si>
    <t>signal recognition particle;plastid;GTP binding;SRP-dependent cotranslational protein targeting to membrane;metabolic process;7S RNA binding;GTPase activity</t>
  </si>
  <si>
    <t>Bradi4g29650</t>
  </si>
  <si>
    <t>probable plastidic glucose transporter 1 isoform x1</t>
  </si>
  <si>
    <t>GO:0005887;GO:0015992;GO:0005351;GO:0035428;GO:0046323;GO:0005355;GO:0009536</t>
  </si>
  <si>
    <t>plastid;glucose transmembrane transporter activity;proton transport;sugar:proton symporter activity;hexose transmembrane transport;glucose import;integral component of plasma membrane</t>
  </si>
  <si>
    <t>Bradi3g05750</t>
  </si>
  <si>
    <t>4-coumarate: ligase</t>
  </si>
  <si>
    <t>GO:0005524;GO:0009805;GO:0016207;GO:0009809;GO:0009811</t>
  </si>
  <si>
    <t>4-coumarate-CoA ligase activity;stilbene biosynthetic process;coumarin biosynthetic process;lignin biosynthetic process;ATP binding</t>
  </si>
  <si>
    <t>Bradi3g05400</t>
  </si>
  <si>
    <t>cytochrome p450 chloroplastic</t>
  </si>
  <si>
    <t>GO:0009570;GO:0005506;GO:0016705;GO:0009941;GO:0019288;GO:0055114;GO:0004497;GO:0020037</t>
  </si>
  <si>
    <t>iron ion binding;oxidation-reduction process;chloroplast envelope;chloroplast stroma;heme binding;oxidoreductase activity, acting on paired donors, with incorporation or reduction of molecular oxygen;monooxygenase activity;isopentenyl diphosphate biosynthetic process, methylerythritol 4-phosphate pathway</t>
  </si>
  <si>
    <t>Bradi1g65530</t>
  </si>
  <si>
    <t>GO:0050826</t>
  </si>
  <si>
    <t>response to freezing</t>
  </si>
  <si>
    <t>Bradi4g26770</t>
  </si>
  <si>
    <t>GO:0006855;GO:0015297;GO:0005739;GO:0016021;GO:0009536;GO:0015238</t>
  </si>
  <si>
    <t>plastid;antiporter activity;integral component of membrane;drug transmembrane transport;mitochondrion;drug transmembrane transporter activity</t>
  </si>
  <si>
    <t>Bradi4g19540</t>
  </si>
  <si>
    <t>rna polymerase sigma factor sigb-like</t>
  </si>
  <si>
    <t>GO:0003677;GO:0016987;GO:0005667;GO:0003700;GO:0005739;GO:0006355;GO:0006352;GO:0045449;GO:0009536</t>
  </si>
  <si>
    <t>transcription factor activity, sequence-specific DNA binding;DNA-templated transcription, initiation;plastid;sigma factor activity;transcription factor complex;DNA binding;mitochondrion;regulation of transcription, DNA-templated</t>
  </si>
  <si>
    <t>Bradi1g54840</t>
  </si>
  <si>
    <t>GO:0090305;GO:0009507;GO:0005515;GO:0004519;GO:0016556</t>
  </si>
  <si>
    <t>chloroplast;endonuclease activity;protein binding;mRNA modification;nucleic acid phosphodiester bond hydrolysis</t>
  </si>
  <si>
    <t>Bradi3g32690</t>
  </si>
  <si>
    <t>carotene epsilon- chloroplastic</t>
  </si>
  <si>
    <t>GO:0015995;GO:0006636;GO:0005506;GO:0009941;GO:0009974;GO:0030154;GO:0019288;GO:0022900;GO:0009965;GO:0010103;GO:0020037;GO:0016556</t>
  </si>
  <si>
    <t>stomatal complex morphogenesis;iron ion binding;chlorophyll biosynthetic process;electron transport chain;cell differentiation;leaf morphogenesis;chloroplast envelope;heme binding;zeinoxanthin epsilon hydroxylase activity;isopentenyl diphosphate biosynthetic process, methylerythritol 4-phosphate pathway;mRNA modification;unsaturated fatty acid biosynthetic process</t>
  </si>
  <si>
    <t>Bradi3g30757</t>
  </si>
  <si>
    <t>GO:0016887;GO:0005524;GO:0004519;GO:0006298;GO:0030983;GO:0045910</t>
  </si>
  <si>
    <t>ATPase activity;mismatched DNA binding;negative regulation of DNA recombination;mismatch repair;endonuclease activity;ATP binding</t>
  </si>
  <si>
    <t>Bradi2g25410</t>
  </si>
  <si>
    <t>fad dependent oxidoreductase</t>
  </si>
  <si>
    <t>GO:0071949;GO:0009507;GO:0016491;GO:0015979;GO:0055114</t>
  </si>
  <si>
    <t>FAD binding;oxidation-reduction process;chloroplast;photosynthesis;oxidoreductase activity</t>
  </si>
  <si>
    <t>Bradi4g07847</t>
  </si>
  <si>
    <t>GO:0005618;GO:0005739;GO:0048046;GO:0017177;GO:0016023;GO:0004575;GO:0005982;GO:0005985</t>
  </si>
  <si>
    <t>glucosidase II complex;starch metabolic process;cytoplasmic vesicle;apoplast;sucrose alpha-glucosidase activity;sucrose metabolic process;cell wall;mitochondrion</t>
  </si>
  <si>
    <t>Bradi3g19100</t>
  </si>
  <si>
    <t>GO:0071806;GO:0005515;GO:0015450;GO:0009941;GO:0016021;GO:0006354;GO:0010027;GO:0009306;GO:0009535</t>
  </si>
  <si>
    <t>DNA-templated transcription, elongation;chloroplast envelope;protein transmembrane transport;thylakoid membrane organization;integral component of membrane;protein binding;P-P-bond-hydrolysis-driven protein transmembrane transporter activity;protein secretion;chloroplast thylakoid membrane</t>
  </si>
  <si>
    <t>Bradi4g25510</t>
  </si>
  <si>
    <t>GO:0009570;GO:0005525;GO:0080085;GO:0006614;GO:0003924;GO:0008152;GO:0008312</t>
  </si>
  <si>
    <t>GTP binding;SRP-dependent cotranslational protein targeting to membrane;chloroplast stroma;signal recognition particle, chloroplast targeting;metabolic process;7S RNA binding;GTPase activity</t>
  </si>
  <si>
    <t>Bradi1g21540</t>
  </si>
  <si>
    <t>transmembrane protein 87a-like</t>
  </si>
  <si>
    <t>GO:0016021;GO:0016023;GO:0009536</t>
  </si>
  <si>
    <t>plastid;cytoplasmic vesicle;integral component of membrane</t>
  </si>
  <si>
    <t>Bradi4g16830</t>
  </si>
  <si>
    <t>glutamyl-trna amidotransferase subunit chloroplastic mitochondrial</t>
  </si>
  <si>
    <t>GO:0009570;GO:0005524;GO:0005739;GO:0016740;GO:0016884;GO:0006412;GO:0016556</t>
  </si>
  <si>
    <t>transferase activity;chloroplast stroma;translation;ATP binding;mRNA modification;mitochondrion;carbon-nitrogen ligase activity, with glutamine as amido-N-donor</t>
  </si>
  <si>
    <t>Bradi3g02170</t>
  </si>
  <si>
    <t>Bradi3g46270</t>
  </si>
  <si>
    <t>Bradi2g36000</t>
  </si>
  <si>
    <t>Bradi2g03657</t>
  </si>
  <si>
    <t>non-specific phospholipase c6-like</t>
  </si>
  <si>
    <t>Bradi2g41890</t>
  </si>
  <si>
    <t>lycopene epsilon chloroplastic</t>
  </si>
  <si>
    <t>GO:0005524;GO:0016705;GO:0045435;GO:0004672;GO:0055114;GO:0016123;GO:0006468;GO:0009536;GO:0006950;GO:0010103</t>
  </si>
  <si>
    <t>stomatal complex morphogenesis;plastid;oxidation-reduction process;lycopene epsilon cyclase activity;response to stress;protein kinase activity;oxidoreductase activity, acting on paired donors, with incorporation or reduction of molecular oxygen;xanthophyll biosynthetic process;protein phosphorylation;ATP binding</t>
  </si>
  <si>
    <t>Bradi5g23667</t>
  </si>
  <si>
    <t>GO:0009570;GO:0005524;GO:0006536;GO:0005739;GO:0016740;GO:0006655;GO:0050567;GO:0006412</t>
  </si>
  <si>
    <t>glutaminyl-tRNA synthase (glutamine-hydrolyzing) activity;phosphatidylglycerol biosynthetic process;transferase activity;chloroplast stroma;translation;ATP binding;glutamate metabolic process;mitochondrion</t>
  </si>
  <si>
    <t>Bradi2g15370</t>
  </si>
  <si>
    <t>Bradi5g18250</t>
  </si>
  <si>
    <t>GO:0005634;GO:0005524;GO:0009627;GO:0005737;GO:0005509;GO:0004683;GO:0009697;GO:0009069;GO:0006468;GO:0005886</t>
  </si>
  <si>
    <t>cytoplasm;systemic acquired resistance;salicylic acid biosynthetic process;plasma membrane;serine family amino acid metabolic process;nucleus;calmodulin-dependent protein kinase activity;protein phosphorylation;ATP binding;calcium ion binding</t>
  </si>
  <si>
    <t>Bradi2g41260</t>
  </si>
  <si>
    <t>Bradi2g58967</t>
  </si>
  <si>
    <t>s-adenosyl-l-methionine-dependent methyltransferases superfamily protein</t>
  </si>
  <si>
    <t>GO:0008173;GO:0031167;GO:0009536</t>
  </si>
  <si>
    <t>plastid;rRNA methylation;RNA methyltransferase activity</t>
  </si>
  <si>
    <t>Bradi1g63190</t>
  </si>
  <si>
    <t>Bradi2g60920</t>
  </si>
  <si>
    <t>Bradi1g66830</t>
  </si>
  <si>
    <t>Bradi2g26660</t>
  </si>
  <si>
    <t>Bradi1g43940</t>
  </si>
  <si>
    <t>carbon catabolite repressor protein 4 homolog 3-like isoform x1</t>
  </si>
  <si>
    <t>Bradi3g30160</t>
  </si>
  <si>
    <t>glutamyl trna reductase</t>
  </si>
  <si>
    <t>GO:0015995;GO:0009507;GO:0050661;GO:0008883;GO:0055114;GO:0006782</t>
  </si>
  <si>
    <t>chlorophyll biosynthetic process;oxidation-reduction process;chloroplast;glutamyl-tRNA reductase activity;NADP binding;protoporphyrinogen IX biosynthetic process</t>
  </si>
  <si>
    <t>Bradi1g56640</t>
  </si>
  <si>
    <t>proline--trna ligase</t>
  </si>
  <si>
    <t>GO:0009570;GO:0006560;GO:0009793;GO:0009553;GO:0009658;GO:0006433;GO:0005524;GO:0006525;GO:0010109;GO:0004827;GO:0005739;GO:0010027;GO:0010228;GO:0048481;GO:0016226</t>
  </si>
  <si>
    <t>proline metabolic process;plant ovule development;chloroplast stroma;arginine metabolic process;mitochondrion;regulation of photosynthesis;iron-sulfur cluster assembly;embryo development ending in seed dormancy;vegetative to reproductive phase transition of meristem;chloroplast organization;prolyl-tRNA aminoacylation;proline-tRNA ligase activity;thylakoid membrane organization;ATP binding;embryo sac development</t>
  </si>
  <si>
    <t>Bradi5g10426</t>
  </si>
  <si>
    <t>PREDICTED: uncharacterized protein LOC100834757</t>
  </si>
  <si>
    <t>Bradi4g34005</t>
  </si>
  <si>
    <t>ternary complex factor-like</t>
  </si>
  <si>
    <t>Bradi5g08637</t>
  </si>
  <si>
    <t>cca trna nucleotidyltransferase mitochondrial-like</t>
  </si>
  <si>
    <t>GO:0016779;GO:0003723;GO:0006396;GO:0009536</t>
  </si>
  <si>
    <t>plastid;nucleotidyltransferase activity;RNA processing;RNA binding</t>
  </si>
  <si>
    <t>Bradi1g07960</t>
  </si>
  <si>
    <t>uncharacterized loc100275577</t>
  </si>
  <si>
    <t>Bradi1g78400</t>
  </si>
  <si>
    <t>hexose carrier protein hex6-like</t>
  </si>
  <si>
    <t>Bradi3g19360</t>
  </si>
  <si>
    <t>GO:0004190;GO:0005739;GO:0006508;GO:0016023</t>
  </si>
  <si>
    <t>cytoplasmic vesicle;aspartic-type endopeptidase activity;proteolysis;mitochondrion</t>
  </si>
  <si>
    <t>Bradi2g49808</t>
  </si>
  <si>
    <t>GO:0016020;GO:0042981;GO:0006810;GO:0005215</t>
  </si>
  <si>
    <t>transporter activity;membrane;transport;regulation of apoptotic process</t>
  </si>
  <si>
    <t>Bradi1g12200</t>
  </si>
  <si>
    <t>isoamylase n-terminal domain containing expressed</t>
  </si>
  <si>
    <t>Bradi2g11107</t>
  </si>
  <si>
    <t>protoporphyrinogen chloroplastic</t>
  </si>
  <si>
    <t>GO:0015995;GO:0009534;GO:0009941;GO:0004729;GO:0055114;GO:0006782</t>
  </si>
  <si>
    <t>oxygen-dependent protoporphyrinogen oxidase activity;chlorophyll biosynthetic process;oxidation-reduction process;chloroplast envelope;chloroplast thylakoid;protoporphyrinogen IX biosynthetic process</t>
  </si>
  <si>
    <t>Bradi3g11060</t>
  </si>
  <si>
    <t>glutamyl-trna reductase</t>
  </si>
  <si>
    <t>Bradi4g16560</t>
  </si>
  <si>
    <t>flavonoid 3 -monooxygenase-like</t>
  </si>
  <si>
    <t>GO:0009718;GO:0005506;GO:0016705;GO:0016023;GO:0055114;GO:0004497;GO:0010224;GO:0020037;GO:0009744</t>
  </si>
  <si>
    <t>response to sucrose;iron ion binding;cytoplasmic vesicle;oxidation-reduction process;anthocyanin-containing compound biosynthetic process;heme binding;oxidoreductase activity, acting on paired donors, with incorporation or reduction of molecular oxygen;monooxygenase activity;response to UV-B</t>
  </si>
  <si>
    <t>Bradi2g48367</t>
  </si>
  <si>
    <t>fe-s cluster assembly factor chloroplastic</t>
  </si>
  <si>
    <t>GO:0009570;GO:0015995;GO:0016117;GO:0006098;GO:0006364;GO:0000023;GO:0005524;GO:0009902;GO:0019252;GO:0046872;GO:0043085;GO:0010027;GO:0019288;GO:0015979;GO:0051536;GO:0016226</t>
  </si>
  <si>
    <t>chlorophyll biosynthetic process;metal ion binding;chloroplast stroma;pentose-phosphate shunt;rRNA processing;starch biosynthetic process;positive regulation of catalytic activity;iron-sulfur cluster binding;iron-sulfur cluster assembly;photosynthesis;maltose metabolic process;chloroplast relocation;carotenoid biosynthetic process;thylakoid membrane organization;isopentenyl diphosphate biosynthetic process, methylerythritol 4-phosphate pathway;ATP binding</t>
  </si>
  <si>
    <t>Bradi2g52920</t>
  </si>
  <si>
    <t>ribonuclease iii family protein</t>
  </si>
  <si>
    <t>GO:0090502;GO:0009507;GO:0003723;GO:0004525;GO:0035196;GO:0051252;GO:0010027;GO:0019288;GO:0051607;GO:0010267</t>
  </si>
  <si>
    <t>ribonuclease III activity;regulation of RNA metabolic process;chloroplast;production of ta-siRNAs involved in RNA interference;defense response to virus;thylakoid membrane organization;isopentenyl diphosphate biosynthetic process, methylerythritol 4-phosphate pathway;RNA binding;production of miRNAs involved in gene silencing by miRNA;RNA phosphodiester bond hydrolysis, endonucleolytic</t>
  </si>
  <si>
    <t>Bradi4g00467</t>
  </si>
  <si>
    <t>Bradi2g24197</t>
  </si>
  <si>
    <t>Bradi1g30230</t>
  </si>
  <si>
    <t>Bradi4g38460</t>
  </si>
  <si>
    <t>fatty acyl coa reductase</t>
  </si>
  <si>
    <t>GO:0097159;GO:1901363;GO:0043231;GO:0055114;GO:0080019;GO:0010345;GO:0035336</t>
  </si>
  <si>
    <t>organic cyclic compound binding;suberin biosynthetic process;oxidation-reduction process;long-chain fatty-acyl-CoA metabolic process;intracellular membrane-bounded organelle;heterocyclic compound binding;fatty-acyl-CoA reductase (alcohol-forming) activity</t>
  </si>
  <si>
    <t>Bradi2g55077</t>
  </si>
  <si>
    <t>GO:0009793;GO:0006399;GO:0042793;GO:0006364;GO:0009658;GO:0042644;GO:0005634;GO:0045893;GO:0010027;GO:0010228;GO:0016310;GO:0048481;GO:0016301;GO:0016226</t>
  </si>
  <si>
    <t>plant ovule development;chloroplast nucleoid;rRNA processing;nucleus;iron-sulfur cluster assembly;transcription from plastid promoter;embryo development ending in seed dormancy;vegetative to reproductive phase transition of meristem;kinase activity;chloroplast organization;tRNA metabolic process;thylakoid membrane organization;phosphorylation;positive regulation of transcription, DNA-templated</t>
  </si>
  <si>
    <t>Bradi1g42820</t>
  </si>
  <si>
    <t>trigger factor-like protein chloroplastic</t>
  </si>
  <si>
    <t>GO:0009570;GO:0016117;GO:0034660;GO:0015031;GO:0009941;GO:0005840;GO:0006457;GO:0000023;GO:0009902;GO:0019252;GO:0010027;GO:0019288;GO:0010103;GO:0016556</t>
  </si>
  <si>
    <t>stomatal complex morphogenesis;protein transport;chloroplast envelope;chloroplast stroma;starch biosynthetic process;mRNA modification;ncRNA metabolic process;maltose metabolic process;chloroplast relocation;ribosome;carotenoid biosynthetic process;protein folding;thylakoid membrane organization;isopentenyl diphosphate biosynthetic process, methylerythritol 4-phosphate pathway</t>
  </si>
  <si>
    <t>Bradi4g27960</t>
  </si>
  <si>
    <t>Bradi5g09120</t>
  </si>
  <si>
    <t>cytochrome p450 77a2</t>
  </si>
  <si>
    <t>GO:0010143;GO:0005506;GO:0016020;GO:0044550;GO:0016709;GO:0016023;GO:0055114;GO:0052722;GO:0020037</t>
  </si>
  <si>
    <t>oxidoreductase activity, acting on paired donors, with incorporation or reduction of molecular oxygen, NAD(P)H as one donor, and incorporation of one atom of oxygen;iron ion binding;membrane;cytoplasmic vesicle;oxidation-reduction process;heme binding;fatty acid in-chain hydroxylase activity;secondary metabolite biosynthetic process;cutin biosynthetic process</t>
  </si>
  <si>
    <t>Bradi3g44607</t>
  </si>
  <si>
    <t>Bradi1g19140</t>
  </si>
  <si>
    <t>thioredoxin reductase ntrc</t>
  </si>
  <si>
    <t>GO:0009570;GO:0010581;GO:0016117;GO:0042802;GO:0010380;GO:0004791;GO:0008047;GO:0045454;GO:0046686;GO:0042744;GO:0006118;GO:0006206;GO:0043085;GO:0019430;GO:0016671;GO:0010027;GO:0019288;GO:0055114</t>
  </si>
  <si>
    <t>hydrogen peroxide catabolic process;response to cadmium ion;oxidation-reduction process;enzyme activator activity;thioredoxin-disulfide reductase activity;identical protein binding;chloroplast stroma;regulation of chlorophyll biosynthetic process;cell redox homeostasis;oxidoreductase activity, acting on a sulfur group of donors, disulfide as acceptor;positive regulation of catalytic activity;pyrimidine nucleobase metabolic process;carotenoid biosynthetic process;thylakoid membrane organization;regulation of starch biosynthetic process;isopentenyl diphosphate biosynthetic process, methylerythritol 4-phosphate pathway;obsolete electron transport;removal of superoxide radicals</t>
  </si>
  <si>
    <t>Bradi3g44920</t>
  </si>
  <si>
    <t>iron-sulfur cluster biosynthesis family partial</t>
  </si>
  <si>
    <t>GO:0016020;GO:0009941</t>
  </si>
  <si>
    <t>membrane;chloroplast envelope</t>
  </si>
  <si>
    <t>Bradi2g08287</t>
  </si>
  <si>
    <t>transcription factor 1</t>
  </si>
  <si>
    <t>Bradi3g18825</t>
  </si>
  <si>
    <t>Bradi4g31380</t>
  </si>
  <si>
    <t>elicitor-inducible cytochrome p450</t>
  </si>
  <si>
    <t>GO:0005506;GO:0016020;GO:0044550;GO:0016709;GO:0055114;GO:0020037</t>
  </si>
  <si>
    <t>oxidoreductase activity, acting on paired donors, with incorporation or reduction of molecular oxygen, NAD(P)H as one donor, and incorporation of one atom of oxygen;iron ion binding;membrane;oxidation-reduction process;heme binding;secondary metabolite biosynthetic process</t>
  </si>
  <si>
    <t>Bradi2g02250</t>
  </si>
  <si>
    <t>PREDICTED: uncharacterized protein LOC100840116 isoform X1</t>
  </si>
  <si>
    <t>Bradi3g59120</t>
  </si>
  <si>
    <t>Bradi1g45940</t>
  </si>
  <si>
    <t>GO:0016020;GO:0098655;GO:0008324</t>
  </si>
  <si>
    <t>cation transmembrane transport;cation transmembrane transporter activity;membrane</t>
  </si>
  <si>
    <t>Bradi1g12010</t>
  </si>
  <si>
    <t>protein upstream of flc-like</t>
  </si>
  <si>
    <t>Bradi5g15527</t>
  </si>
  <si>
    <t>beta-glucosidase 18-like</t>
  </si>
  <si>
    <t>Bradi1g20260</t>
  </si>
  <si>
    <t>Bradi1g46910</t>
  </si>
  <si>
    <t>GO:0006811;GO:0007165;GO:0007268;GO:0016023;GO:0004970;GO:0005886</t>
  </si>
  <si>
    <t>cytoplasmic vesicle;plasma membrane;signal transduction;chemical synaptic transmission;ionotropic glutamate receptor activity;ion transport</t>
  </si>
  <si>
    <t>Bradi3g55840</t>
  </si>
  <si>
    <t>transporter arsb</t>
  </si>
  <si>
    <t>Bradi1g11720</t>
  </si>
  <si>
    <t>adenylosuccinate synthetase chloroplastic</t>
  </si>
  <si>
    <t>GO:0000287;GO:0005525;GO:0016811;GO:0044208;GO:0009507;GO:0004019;GO:0006531;GO:0006144;GO:0006364;GO:0005730;GO:0006522</t>
  </si>
  <si>
    <t>alanine metabolic process;magnesium ion binding;hydrolase activity, acting on carbon-nitrogen (but not peptide) bonds, in linear amides;GTP binding;chloroplast;adenylosuccinate synthase activity;rRNA processing;aspartate metabolic process;nucleolus;purine nucleobase metabolic process;'de novo' AMP biosynthetic process</t>
  </si>
  <si>
    <t>Bradi4g39580</t>
  </si>
  <si>
    <t>ribulose- bisphosphate carboxylase oxygenase large subunit n- chloroplastic-like</t>
  </si>
  <si>
    <t>GO:0009570;GO:0008168;GO:0032259</t>
  </si>
  <si>
    <t>methyltransferase activity;chloroplast stroma;methylation</t>
  </si>
  <si>
    <t>Bradi2g38426</t>
  </si>
  <si>
    <t>Bradi3g31697</t>
  </si>
  <si>
    <t>GO:0005506;GO:0016705;GO:0016023;GO:0022900;GO:0004497;GO:0009536;GO:0020037</t>
  </si>
  <si>
    <t>iron ion binding;electron transport chain;plastid;cytoplasmic vesicle;heme binding;oxidoreductase activity, acting on paired donors, with incorporation or reduction of molecular oxygen;monooxygenase activity</t>
  </si>
  <si>
    <t>Bradi5g17360</t>
  </si>
  <si>
    <t>pentatricopeptide repeat-containing protein at1g02150-like</t>
  </si>
  <si>
    <t>GO:0008270;GO:0006355;GO:0006399;GO:0043565;GO:0045036;GO:0005694;GO:0006364;GO:0045449;GO:0009658;GO:0006554;GO:0005634;GO:0005667;GO:0009507;GO:0003700;GO:0034968;GO:0042393;GO:0018024;GO:0019288</t>
  </si>
  <si>
    <t>protein targeting to chloroplast;transcription factor activity, sequence-specific DNA binding;histone lysine methylation;chromosome;rRNA processing;transcription factor complex;nucleus;histone-lysine N-methyltransferase activity;regulation of transcription, DNA-templated;lysine catabolic process;chloroplast;chloroplast organization;histone binding;sequence-specific DNA binding;tRNA metabolic process;isopentenyl diphosphate biosynthetic process, methylerythritol 4-phosphate pathway;zinc ion binding</t>
  </si>
  <si>
    <t>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</si>
  <si>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Bradi3g26655</t>
  </si>
  <si>
    <t>glycerol-3-phosphate 2-o-acyltransferase 6-like</t>
  </si>
  <si>
    <t>Bradi2g59660</t>
  </si>
  <si>
    <t>Bradi2g56397</t>
  </si>
  <si>
    <t>Bradi2g18650</t>
  </si>
  <si>
    <t>30s ribosomal protein s1</t>
  </si>
  <si>
    <t>GO:0003676;GO:0005840;GO:0009536</t>
  </si>
  <si>
    <t>plastid;nucleic acid binding;ribosome</t>
  </si>
  <si>
    <t>Bradi4g26900</t>
  </si>
  <si>
    <t>GO:0009507;GO:0005515;GO:0009793;GO:0009555;GO:0009553;GO:0019843;GO:0048868</t>
  </si>
  <si>
    <t>pollen tube development;embryo development ending in seed dormancy;pollen development;chloroplast;rRNA binding;protein binding;embryo sac development</t>
  </si>
  <si>
    <t>Bradi3g28520</t>
  </si>
  <si>
    <t>probable tyrosine--trna mitochondrial</t>
  </si>
  <si>
    <t>GO:0009570;GO:0009094;GO:0006571;GO:0009793;GO:0006655;GO:0009658;GO:0004831;GO:0005524;GO:0006437;GO:0003723;GO:0000162;GO:0005739;GO:0010027;GO:0010228;GO:0048481;GO:0016226</t>
  </si>
  <si>
    <t>L-phenylalanine biosynthetic process;plant ovule development;chloroplast stroma;tyrosine biosynthetic process;tyrosine-tRNA ligase activity;mitochondrion;phosphatidylglycerol biosynthetic process;iron-sulfur cluster assembly;embryo development ending in seed dormancy;vegetative to reproductive phase transition of meristem;tyrosyl-tRNA aminoacylation;chloroplast organization;thylakoid membrane organization;ATP binding;RNA binding;tryptophan biosynthetic process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</si>
  <si>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</si>
  <si>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Bradi1g55007</t>
  </si>
  <si>
    <t>atpase-like protein</t>
  </si>
  <si>
    <t>GO:0005524;GO:0009507;GO:0005739</t>
  </si>
  <si>
    <t>chloroplast;ATP binding;mitochondrion</t>
  </si>
  <si>
    <t>Bradi4g17460</t>
  </si>
  <si>
    <t>transcription factor scream2-like</t>
  </si>
  <si>
    <t>Bradi2g02740</t>
  </si>
  <si>
    <t>protein root uvb sensitive 5 isoform x1</t>
  </si>
  <si>
    <t>Bradi3g45627</t>
  </si>
  <si>
    <t>Bradi1g05240</t>
  </si>
  <si>
    <t>probable gtp-binding protein obgc2</t>
  </si>
  <si>
    <t>GO:0000287;GO:0005525;GO:0003924;GO:0008152</t>
  </si>
  <si>
    <t>magnesium ion binding;GTP binding;metabolic process;GTPase activity</t>
  </si>
  <si>
    <t>Bradi3g12957</t>
  </si>
  <si>
    <t>Bradi3g56450</t>
  </si>
  <si>
    <t>ribulose- bisphosphate carboxylase oxygenase large subunit n- chloroplastic</t>
  </si>
  <si>
    <t>GO:0000023;GO:0005515;GO:0009902;GO:0019252;GO:0009573;GO:0034660;GO:0005739;GO:0010027;GO:0019288;GO:0030785;GO:0032259</t>
  </si>
  <si>
    <t>methylation;maltose metabolic process;chloroplast relocation;starch biosynthetic process;chloroplast ribulose bisphosphate carboxylase complex;thylakoid membrane organization;isopentenyl diphosphate biosynthetic process, methylerythritol 4-phosphate pathway;protein binding;[ribulose-bisphosphate carboxylase]-lysine N-methyltransferase activity;ncRNA metabolic process;mitochondrion</t>
  </si>
  <si>
    <t>Bradi2g15890</t>
  </si>
  <si>
    <t>Bradi2g49430</t>
  </si>
  <si>
    <t>rrna methylase family partial</t>
  </si>
  <si>
    <t>GO:0008173;GO:0001510;GO:0009507;GO:0003723;GO:0006396</t>
  </si>
  <si>
    <t>chloroplast;RNA processing;RNA binding;RNA methylation;RNA methyltransferase activity</t>
  </si>
  <si>
    <t>Bradi2g05980</t>
  </si>
  <si>
    <t>cytochrome p450 90d2-like</t>
  </si>
  <si>
    <t>GO:0048441;GO:0005506;GO:0048366;GO:0048443;GO:0016021;GO:0016709;GO:0016132;GO:0022900;GO:0020037</t>
  </si>
  <si>
    <t>oxidoreductase activity, acting on paired donors, with incorporation or reduction of molecular oxygen, NAD(P)H as one donor, and incorporation of one atom of oxygen;iron ion binding;electron transport chain;heme binding;integral component of membrane;brassinosteroid biosynthetic process;petal development;leaf development;stamen development</t>
  </si>
  <si>
    <t>Bradi5g24460</t>
  </si>
  <si>
    <t>calmodulin-binding protein 60 f-like isoform x1</t>
  </si>
  <si>
    <t>Bradi3g22560</t>
  </si>
  <si>
    <t>geraniol 8-hydroxylase-like</t>
  </si>
  <si>
    <t>GO:0005506;GO:0016020;GO:0044550;GO:0016709;GO:0016023;GO:0055114;GO:0016102;GO:0020037</t>
  </si>
  <si>
    <t>oxidoreductase activity, acting on paired donors, with incorporation or reduction of molecular oxygen, NAD(P)H as one donor, and incorporation of one atom of oxygen;iron ion binding;membrane;cytoplasmic vesicle;oxidation-reduction process;diterpenoid biosynthetic process;heme binding;secondary metabolite biosynthetic process</t>
  </si>
  <si>
    <t>Bradi2g25830</t>
  </si>
  <si>
    <t>GO:0009790;GO:0008380;GO:0005739;GO:0003690;GO:0006355;GO:0042794;GO:0009536</t>
  </si>
  <si>
    <t>rRNA transcription from plastid promoter;plastid;double-stranded DNA binding;embryo development;mitochondrion;regulation of transcription, DNA-templated;RNA splicing</t>
  </si>
  <si>
    <t>Bradi3g20530</t>
  </si>
  <si>
    <t>pentatricopeptide repeat-containing protein at4g18520</t>
  </si>
  <si>
    <t>Bradi2g16070</t>
  </si>
  <si>
    <t>Bradi1g48080</t>
  </si>
  <si>
    <t>Bradi2g31510</t>
  </si>
  <si>
    <t>trans-cinnamate 4-monooxygenase</t>
  </si>
  <si>
    <t>GO:0042802;GO:0009611;GO:0009963;GO:0009555;GO:0005783;GO:0005794;GO:0005774;GO:0009505;GO:0005886;GO:0009811;GO:0040007;GO:0020037;GO:0009805;GO:0006558;GO:0009506;GO:0005506;GO:0009809;GO:0016023;GO:0055114;GO:0016710</t>
  </si>
  <si>
    <t>L-phenylalanine metabolic process;iron ion binding;stilbene biosynthetic process;oxidation-reduction process;plant-type cell wall;plasma membrane;identical protein binding;heme binding;trans-cinnamate 4-monooxygenase activity;response to wounding;vacuolar membrane;Golgi apparatus;positive regulation of flavonoid biosynthetic process;cytoplasmic vesicle;pollen development;coumarin biosynthetic process;lignin biosynthetic process;plasmodesma;growth;endoplasmic reticulum</t>
  </si>
  <si>
    <t>Cellular Component;Cellular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</si>
  <si>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Bradi3g01770</t>
  </si>
  <si>
    <t>pentatricopeptide repeat-containing protein at2g17033</t>
  </si>
  <si>
    <t>Bradi1g27450</t>
  </si>
  <si>
    <t>asparagine--trna chloroplastic mitochondrial</t>
  </si>
  <si>
    <t>GO:0009570;GO:0003676;GO:0005524;GO:0004816;GO:0005739;GO:0006421;GO:0006531;GO:0048481;GO:0006522</t>
  </si>
  <si>
    <t>asparaginyl-tRNA aminoacylation;alanine metabolic process;plant ovule development;chloroplast stroma;asparagine-tRNA ligase activity;aspartate metabolic process;nucleic acid binding;ATP binding;mitochondrion</t>
  </si>
  <si>
    <t>Bradi3g43630</t>
  </si>
  <si>
    <t>u-box domain-containing protein 73-like isoform x2</t>
  </si>
  <si>
    <t>Bradi3g05867</t>
  </si>
  <si>
    <t>Bradi3g07150</t>
  </si>
  <si>
    <t>mlo-like protein 13</t>
  </si>
  <si>
    <t>Bradi4g01930</t>
  </si>
  <si>
    <t>Bradi5g27290</t>
  </si>
  <si>
    <t>c2h2 transcription partial</t>
  </si>
  <si>
    <t>GO:0046872;GO:0008152;GO:0003950</t>
  </si>
  <si>
    <t>metal ion binding;metabolic process;NAD+ ADP-ribosyltransferase activity</t>
  </si>
  <si>
    <t>Bradi2g36322</t>
  </si>
  <si>
    <t>Bradi2g14720</t>
  </si>
  <si>
    <t>GO:0006399;GO:0042793;GO:0008168;GO:0045036;GO:0006364;GO:0006655;GO:0009658;GO:0009508;GO:0009507;GO:0005515;GO:0045893;GO:0010103;GO:0032259</t>
  </si>
  <si>
    <t>stomatal complex morphogenesis;protein targeting to chloroplast;rRNA processing;protein binding;phosphatidylglycerol biosynthetic process;transcription from plastid promoter;chloroplast;methyltransferase activity;chloroplast organization;methylation;tRNA metabolic process;plastid chromosome;positive regulation of transcription, DNA-templated</t>
  </si>
  <si>
    <t>Bradi2g23740</t>
  </si>
  <si>
    <t>Bradi2g35840</t>
  </si>
  <si>
    <t>o-glucosyltransferase rumi homolog</t>
  </si>
  <si>
    <t>Bradi5g21650</t>
  </si>
  <si>
    <t>udp-n-acetylglucosamine pyrophosphorylase</t>
  </si>
  <si>
    <t>Bradi1g34857</t>
  </si>
  <si>
    <t>Bradi4g30040</t>
  </si>
  <si>
    <t>fructose-bisphosphate aldolase-lysine n- chloroplastic</t>
  </si>
  <si>
    <t>GO:0009073;GO:0009573;GO:0009793;GO:0034660;GO:0006655;GO:0000023;GO:0005515;GO:0009902;GO:0019252;GO:0010027;GO:0018023;GO:0019288;GO:0030785;GO:0016279;GO:0016853;GO:0016226</t>
  </si>
  <si>
    <t>protein-lysine N-methyltransferase activity;aromatic amino acid family biosynthetic process;starch biosynthetic process;chloroplast ribulose bisphosphate carboxylase complex;protein binding;[ribulose-bisphosphate carboxylase]-lysine N-methyltransferase activity;ncRNA metabolic process;phosphatidylglycerol biosynthetic process;iron-sulfur cluster assembly;embryo development ending in seed dormancy;peptidyl-lysine trimethylation;maltose metabolic process;chloroplast relocation;isomerase activity;thylakoid membrane organization;isopentenyl diphosphate biosynthetic process, methylerythritol 4-phosphate pathway</t>
  </si>
  <si>
    <t>Bradi3g08610</t>
  </si>
  <si>
    <t>GO:0009507;GO:0006508;GO:0006364;GO:0004222</t>
  </si>
  <si>
    <t>chloroplast;metalloendopeptidase activity;rRNA processing;proteolysis</t>
  </si>
  <si>
    <t>Bradi5g19037</t>
  </si>
  <si>
    <t>rho gtpase-activating protein 5-like</t>
  </si>
  <si>
    <t>Bradi4g24846</t>
  </si>
  <si>
    <t>hypothetical protein F775_07874</t>
  </si>
  <si>
    <t>Bradi1g44030</t>
  </si>
  <si>
    <t>Bradi3g06597</t>
  </si>
  <si>
    <t>lycopene beta-cyclase</t>
  </si>
  <si>
    <t>GO:0016117;GO:0016705;GO:0055114;GO:0009536;GO:0016853</t>
  </si>
  <si>
    <t>plastid;oxidation-reduction process;oxidoreductase activity, acting on paired donors, with incorporation or reduction of molecular oxygen;isomerase activity;carotenoid biosynthetic process</t>
  </si>
  <si>
    <t>Bradi1g52470</t>
  </si>
  <si>
    <t>keratin-associated protein 5-4</t>
  </si>
  <si>
    <t>Bradi2g62550</t>
  </si>
  <si>
    <t>GO:0004325;GO:0015994;GO:0009507;GO:0006783</t>
  </si>
  <si>
    <t>heme biosynthetic process;chlorophyll metabolic process;chloroplast;ferrochelatase activity</t>
  </si>
  <si>
    <t>Bradi3g46557</t>
  </si>
  <si>
    <t>Bradi2g04290</t>
  </si>
  <si>
    <t>tryptophan aminotransferase related 2</t>
  </si>
  <si>
    <t>GO:0016846;GO:0008483;GO:0006633</t>
  </si>
  <si>
    <t>carbon-sulfur lyase activity;transaminase activity;fatty acid biosynthetic process</t>
  </si>
  <si>
    <t>Bradi2g39361</t>
  </si>
  <si>
    <t>pseudouridylate synthase transporter</t>
  </si>
  <si>
    <t>GO:0001522;GO:0003723;GO:0005739;GO:0019288;GO:0006396;GO:0009982</t>
  </si>
  <si>
    <t>pseudouridine synthase activity;pseudouridine synthesis;isopentenyl diphosphate biosynthetic process, methylerythritol 4-phosphate pathway;RNA processing;RNA binding;mitochondrion</t>
  </si>
  <si>
    <t>Bradi2g34072</t>
  </si>
  <si>
    <t>GO:0008194;GO:0052696;GO:0016758;GO:0043231;GO:0009813</t>
  </si>
  <si>
    <t>flavonoid biosynthetic process;intracellular membrane-bounded organelle;UDP-glycosyltransferase activity;transferase activity, transferring hexosyl groups;flavonoid glucuronidation</t>
  </si>
  <si>
    <t>Bradi1g45180</t>
  </si>
  <si>
    <t>Bradi3g33080</t>
  </si>
  <si>
    <t>glucuronosyltransferase pgsip8</t>
  </si>
  <si>
    <t>GO:0016757;GO:0016020;GO:0008152</t>
  </si>
  <si>
    <t>membrane;transferase activity, transferring glycosyl groups;metabolic process</t>
  </si>
  <si>
    <t>Bradi5g17407</t>
  </si>
  <si>
    <t>Bradi3g54550</t>
  </si>
  <si>
    <t>GO:0016117;GO:0005524;GO:0031072;GO:0009408;GO:0046872;GO:0009941;GO:0010027;GO:0051082;GO:0006457;GO:0009535</t>
  </si>
  <si>
    <t>metal ion binding;chloroplast envelope;carotenoid biosynthetic process;heat shock protein binding;protein folding;thylakoid membrane organization;ATP binding;unfolded protein binding;chloroplast thylakoid membrane;response to heat</t>
  </si>
  <si>
    <t>Bradi3g50180</t>
  </si>
  <si>
    <t>aldehyde dehydrogenase family 3 member f1-like</t>
  </si>
  <si>
    <t>Bradi3g07315</t>
  </si>
  <si>
    <t>Bradi3g48010</t>
  </si>
  <si>
    <t>loc100284609 isoform x1</t>
  </si>
  <si>
    <t>GO:0009737;GO:0009651;GO:0005739;GO:0003690;GO:0006355;GO:0009658</t>
  </si>
  <si>
    <t>response to salt stress;double-stranded DNA binding;chloroplast organization;response to abscisic acid;mitochondrion;regulation of transcription, DNA-templated</t>
  </si>
  <si>
    <t>Bradi4g30340</t>
  </si>
  <si>
    <t>u-box domain-containing protein 12-like</t>
  </si>
  <si>
    <t>Bradi3g34340</t>
  </si>
  <si>
    <t>udp-sulfoquinovose chloroplastic</t>
  </si>
  <si>
    <t>GO:0009570;GO:0008270;GO:0046507;GO:0050662;GO:0019375;GO:0008146;GO:0009117</t>
  </si>
  <si>
    <t>coenzyme binding;nucleotide metabolic process;chloroplast stroma;UDPsulfoquinovose synthase activity;sulfotransferase activity;galactolipid biosynthetic process;zinc ion binding</t>
  </si>
  <si>
    <t>Bradi2g27030</t>
  </si>
  <si>
    <t>protein enl isoform x1</t>
  </si>
  <si>
    <t>Bradi2g26870</t>
  </si>
  <si>
    <t>Bradi1g03530</t>
  </si>
  <si>
    <t>d-xylose-proton symporter-like chloroplastic</t>
  </si>
  <si>
    <t>GO:0022891;GO:0055085;GO:0009941;GO:0016021;GO:0019684</t>
  </si>
  <si>
    <t>transmembrane transport;chloroplast envelope;photosynthesis, light reaction;substrate-specific transmembrane transporter activity;integral component of membrane</t>
  </si>
  <si>
    <t>Bradi2g21120</t>
  </si>
  <si>
    <t>phosphoglycerate kinase</t>
  </si>
  <si>
    <t>GO:0005524;GO:0006094;GO:0009507;GO:0004618;GO:0006096;GO:0019253;GO:0015976</t>
  </si>
  <si>
    <t>carbon utilization;chloroplast;glycolytic process;ATP binding;gluconeogenesis;phosphoglycerate kinase activity;reductive pentose-phosphate cycle</t>
  </si>
  <si>
    <t>Bradi4g06410</t>
  </si>
  <si>
    <t>Bradi4g24857</t>
  </si>
  <si>
    <t>Bradi1g59860</t>
  </si>
  <si>
    <t>sulfoquinovosyl transferase sqd2-like</t>
  </si>
  <si>
    <t>GO:0009058;GO:0016740;GO:0009536</t>
  </si>
  <si>
    <t>plastid;transferase activity;biosynthetic process</t>
  </si>
  <si>
    <t>Bradi1g01363</t>
  </si>
  <si>
    <t>pentatricopeptide repeat-containing At4g25270, chloroplastic</t>
  </si>
  <si>
    <t>GO:0008380;GO:0009451;GO:0016301;GO:0009536</t>
  </si>
  <si>
    <t>RNA modification;plastid;kinase activity;RNA splicing</t>
  </si>
  <si>
    <t>Bradi3g01680</t>
  </si>
  <si>
    <t>pentatricopeptide repeat-containing protein at2g01860</t>
  </si>
  <si>
    <t>Bradi2g34052</t>
  </si>
  <si>
    <t>coleoptile phototropism protein 1-like</t>
  </si>
  <si>
    <t>Bradi2g42740</t>
  </si>
  <si>
    <t>Bradi5g01950</t>
  </si>
  <si>
    <t>atp sulfurylase 2</t>
  </si>
  <si>
    <t>GO:0009570;GO:0005829;GO:0004781;GO:0006144;GO:0000103</t>
  </si>
  <si>
    <t>sulfate adenylyltransferase (ATP) activity;cytosol;chloroplast stroma;sulfate assimilation;purine nucleobase metabolic process</t>
  </si>
  <si>
    <t>Bradi4g44300</t>
  </si>
  <si>
    <t>Bradi1g59220</t>
  </si>
  <si>
    <t>glutamate--glyoxylate aminotransferase 2</t>
  </si>
  <si>
    <t>Bradi2g47430</t>
  </si>
  <si>
    <t>Bradi1g23880</t>
  </si>
  <si>
    <t>uncharacterized loc100272440</t>
  </si>
  <si>
    <t>GO:0009507;GO:0016491;GO:0055114</t>
  </si>
  <si>
    <t>oxidation-reduction process;chloroplast;oxidoreductase activity</t>
  </si>
  <si>
    <t>Bradi3g01880</t>
  </si>
  <si>
    <t>GO:0052696;GO:0080043;GO:0080044;GO:0005739;GO:0009813;GO:0009536</t>
  </si>
  <si>
    <t>quercetin 3-O-glucosyltransferase activity;plastid;flavonoid biosynthetic process;quercetin 7-O-glucosyltransferase activity;mitochondrion;flavonoid glucuronidation</t>
  </si>
  <si>
    <t>Bradi5g26467</t>
  </si>
  <si>
    <t>glucan endo- -beta-glucosidase</t>
  </si>
  <si>
    <t>Bradi2g05832</t>
  </si>
  <si>
    <t>PREDICTED: uncharacterized protein LOC100834893</t>
  </si>
  <si>
    <t>Bradi1g41850</t>
  </si>
  <si>
    <t>mitogen-activated protein kinase kinase kinase 2-like</t>
  </si>
  <si>
    <t>GO:0005524;GO:0032147;GO:0009069;GO:0004674</t>
  </si>
  <si>
    <t>protein serine/threonine kinase activity;serine family amino acid metabolic process;activation of protein kinase activity;ATP binding</t>
  </si>
  <si>
    <t>Bradi4g01700</t>
  </si>
  <si>
    <t>protein kinase pinoid-like</t>
  </si>
  <si>
    <t>GO:0048364;GO:0005524;GO:0005515;GO:0009908;GO:0004672;GO:2000012;GO:0006468;GO:0009536</t>
  </si>
  <si>
    <t>root development;plastid;protein kinase activity;flower development;protein phosphorylation;protein binding;ATP binding;regulation of auxin polar transport</t>
  </si>
  <si>
    <t>Bradi4g16885</t>
  </si>
  <si>
    <t>pentatricopeptide repeat superfamily isoform 1</t>
  </si>
  <si>
    <t>GO:0010181;GO:0016491;GO:0055114;GO:0009536</t>
  </si>
  <si>
    <t>FMN binding;plastid;oxidation-reduction process;oxidoreductase activity</t>
  </si>
  <si>
    <t>Bradi2g00650</t>
  </si>
  <si>
    <t>1-deoxy-d-xylulose 5-phosphate chloroplastic</t>
  </si>
  <si>
    <t>GO:0009570;GO:0030604;GO:0005515;GO:0046872;GO:0070402;GO:0019288;GO:0055114;GO:0006694;GO:0016114;GO:0016853</t>
  </si>
  <si>
    <t>1-deoxy-D-xylulose-5-phosphate reductoisomerase activity;terpenoid biosynthetic process;oxidation-reduction process;metal ion binding;NADPH binding;chloroplast stroma;isomerase activity;isopentenyl diphosphate biosynthetic process, methylerythritol 4-phosphate pathway;protein binding;steroid biosynthetic process</t>
  </si>
  <si>
    <t>Bradi1g42347</t>
  </si>
  <si>
    <t>phosphate transporter pho1-3</t>
  </si>
  <si>
    <t>GO:0015114;GO:0005802;GO:0045892;GO:0019375;GO:0016021;GO:0016036;GO:0005886;GO:0035435</t>
  </si>
  <si>
    <t>plasma membrane;phosphate ion transmembrane transport;cellular response to phosphate starvation;negative regulation of transcription, DNA-templated;integral component of membrane;galactolipid biosynthetic process;trans-Golgi network;phosphate ion transmembrane transporter activity</t>
  </si>
  <si>
    <t>Bradi3g41270</t>
  </si>
  <si>
    <t>glutamate-1-semialdehyde - chloroplastic-like</t>
  </si>
  <si>
    <t>GO:0015995;GO:0009507;GO:0030170;GO:0008483;GO:0042286;GO:0006782</t>
  </si>
  <si>
    <t>pyridoxal phosphate binding;chlorophyll biosynthetic process;chloroplast;transaminase activity;glutamate-1-semialdehyde 2,1-aminomutase activity;protoporphyrinogen IX biosynthetic process</t>
  </si>
  <si>
    <t>Bradi4g38980</t>
  </si>
  <si>
    <t>histidyl-trna synthetase</t>
  </si>
  <si>
    <t>GO:0004821;GO:0005524;GO:0006547;GO:0006427;GO:0005739</t>
  </si>
  <si>
    <t>histidine metabolic process;histidyl-tRNA aminoacylation;ATP binding;mitochondrion;histidine-tRNA ligase activity</t>
  </si>
  <si>
    <t>Bradi3g47690</t>
  </si>
  <si>
    <t>elongation factor chloroplastic-like</t>
  </si>
  <si>
    <t>GO:0009295;GO:0005525;GO:0006448;GO:0003746;GO:0003924;GO:0048046;GO:0009941;GO:0005730;GO:0005840;GO:0000038;GO:0042335;GO:0009535</t>
  </si>
  <si>
    <t>GTP binding;apoplast;chloroplast envelope;very long-chain fatty acid metabolic process;cuticle development;nucleolus;ribosome;translation elongation factor activity;GTPase activity;nucleoid;chloroplast thylakoid membrane;regulation of translational elongation</t>
  </si>
  <si>
    <t>Cellular Component;Cellular Component;Cellular Component;Cellular Component;Cellular Component;Cellular Component;Molecular Function;Molecular Function;Molecular Function;Biological Process;Biological Process;Biological Process</t>
  </si>
  <si>
    <t>Bradi3g09660</t>
  </si>
  <si>
    <t>rhodanese-like domain-containing protein chloroplastic</t>
  </si>
  <si>
    <t>GO:0015995;GO:0043900;GO:0010363;GO:0009072;GO:0009695;GO:0009772;GO:0009595;GO:0009697;GO:0006364;GO:0009773;GO:0009637;GO:0006546;GO:0006766;GO:0009535;GO:0009117;GO:0000165;GO:0009409;GO:0009749;GO:0006636;GO:0009902;GO:0010218;GO:0019344;GO:0019288;GO:0010310;GO:0050832;GO:0010114;GO:0019748;GO:0009862;GO:0006612;GO:0006733;GO:0009108;GO:0009867;GO:0009106;GO:0009744;GO:0010207;GO:0031408;GO:0010027;GO:0010200;GO:0019216;GO:0031348;GO:0035304</t>
  </si>
  <si>
    <t>nucleotide metabolic process;oxylipin biosynthetic process;lipoate metabolic process;chlorophyll biosynthetic process;regulation of plant-type hypersensitive response;rRNA processing;protein targeting to membrane;response to far red light;response to red light;MAPK cascade;salicylic acid biosynthetic process;detection of biotic stimulus;regulation of lipid metabolic process;chloroplast relocation;isopentenyl diphosphate biosynthetic process, methylerythritol 4-phosphate pathway;vitamin metabolic process;response to cold;response to blue light;photosystem II assembly;negative regulation of defense response;systemic acquired resistance, salicylic acid mediated signaling pathway;response to glucose;cysteine biosynthetic process;photosynthetic electron transport in photosystem II;photosynthetic electron transport in photosystem I;defense response to fungus;chloroplast thylakoid membrane;unsaturated fatty acid biosynthetic process;jasmonic acid biosynthetic process;response to chitin;response to sucrose;secondary metabolic process;glycine catabolic process;regulation of hydrogen peroxide metabolic process;regulation of protein dephosphorylation;jasmonic acid mediated signaling pathway;thylakoid membrane organization;regulation of multi-organism process;oxidoreduction coenzyme metabolic process;aromatic amino acid family metabolic process;coenzyme biosynthetic process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</si>
  <si>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</si>
  <si>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Bradi2g57080</t>
  </si>
  <si>
    <t>btb poz domain-containing protein at2g24240-like</t>
  </si>
  <si>
    <t>GO:0005515;GO:0005739;GO:0051260</t>
  </si>
  <si>
    <t>protein homooligomerization;protein binding;mitochondrion</t>
  </si>
  <si>
    <t>Bradi3g27730</t>
  </si>
  <si>
    <t>rubisco accumulation factor chloroplastic</t>
  </si>
  <si>
    <t>Bradi1g76040</t>
  </si>
  <si>
    <t>ankyrin repeat domain-containing chloroplastic</t>
  </si>
  <si>
    <t>Bradi3g35640</t>
  </si>
  <si>
    <t>trans-splicing factor chloroplastic</t>
  </si>
  <si>
    <t>GO:0005802;GO:0005768;GO:0016020;GO:0016023</t>
  </si>
  <si>
    <t>endosome;membrane;cytoplasmic vesicle;trans-Golgi network</t>
  </si>
  <si>
    <t>Bradi1g23110</t>
  </si>
  <si>
    <t>Bradi1g77530</t>
  </si>
  <si>
    <t>pentatricopeptide repeat-containing protein at3g53170</t>
  </si>
  <si>
    <t>Bradi4g38822</t>
  </si>
  <si>
    <t>Os08g0561600 [Oryza sativa Japonica Group]</t>
  </si>
  <si>
    <t>Bradi2g53900</t>
  </si>
  <si>
    <t>receptor-interacting serine threonine-protein kinase 4-like</t>
  </si>
  <si>
    <t>Bradi3g12690</t>
  </si>
  <si>
    <t>7-hydroxymethyl chlorophyll a chloroplastic</t>
  </si>
  <si>
    <t>GO:0090415;GO:0009507;GO:0050454;GO:0009375;GO:0046872;GO:0046656;GO:0055114;GO:0033354;GO:0051536</t>
  </si>
  <si>
    <t>iron-sulfur cluster binding;chlorophyll cycle;oxidation-reduction process;chloroplast;metal ion binding;ferredoxin hydrogenase complex;coenzyme F420 hydrogenase activity;7-hydroxymethyl chlorophyll a reductase activity;folic acid biosynthetic process</t>
  </si>
  <si>
    <t>Bradi4g30897</t>
  </si>
  <si>
    <t>pentatricopeptide repeat-containing protein at5g10690</t>
  </si>
  <si>
    <t>GO:0003824;GO:0005739;GO:0005829;GO:0019288;GO:0009536;GO:0016556</t>
  </si>
  <si>
    <t>plastid;cytosol;catalytic activity;isopentenyl diphosphate biosynthetic process, methylerythritol 4-phosphate pathway;mRNA modification;mitochondrion</t>
  </si>
  <si>
    <t>Bradi3g59430</t>
  </si>
  <si>
    <t>geranylgeranyl diphosphate chloroplastic</t>
  </si>
  <si>
    <t>GO:0015995;GO:0016628;GO:0045550;GO:0009941;GO:0019344;GO:0019684;GO:0055114;GO:0010189;GO:0009535;GO:0035304</t>
  </si>
  <si>
    <t>geranylgeranyl reductase activity;vitamin E biosynthetic process;chlorophyll biosynthetic process;oxidation-reduction process;chloroplast envelope;photosynthesis, light reaction;cysteine biosynthetic process;regulation of protein dephosphorylation;chloroplast thylakoid membrane;oxidoreductase activity, acting on the CH-CH group of donors, NAD or NADP as acceptor</t>
  </si>
  <si>
    <t>Bradi3g16440</t>
  </si>
  <si>
    <t>nucleolar gtp-binding protein 1</t>
  </si>
  <si>
    <t>GO:0005525;GO:0016021;GO:1903874;GO:0015093</t>
  </si>
  <si>
    <t>ferrous iron transmembrane transporter activity;GTP binding;integral component of membrane;ferrous iron transmembrane transport</t>
  </si>
  <si>
    <t>Bradi5g11060</t>
  </si>
  <si>
    <t>GO:0004315;GO:0005835;GO:0009507;GO:0042967;GO:0006633</t>
  </si>
  <si>
    <t>chloroplast;fatty acid synthase complex;fatty acid biosynthetic process;acyl-carrier-protein biosynthetic process;3-oxoacyl-[acyl-carrier-protein] synthase activity</t>
  </si>
  <si>
    <t>Bradi3g23040</t>
  </si>
  <si>
    <t>uncharacterized calcium-binding protein at1g02270 isoform x2</t>
  </si>
  <si>
    <t>GO:0090305;GO:0006094;GO:0004527;GO:0004519;GO:0005509;GO:0006096;GO:0016023;GO:0004365</t>
  </si>
  <si>
    <t>cytoplasmic vesicle;exonuclease activity;glycolytic process;glyceraldehyde-3-phosphate dehydrogenase (NAD+) (phosphorylating) activity;endonuclease activity;nucleic acid phosphodiester bond hydrolysis;gluconeogenesis;calcium ion binding</t>
  </si>
  <si>
    <t>Bradi1g76890</t>
  </si>
  <si>
    <t>Bradi1g50550</t>
  </si>
  <si>
    <t>GO:0009941;GO:0006399;GO:0042793;GO:0009411;GO:0006364;GO:0004784;GO:0009658;GO:0005886;GO:0042644;GO:0009579;GO:0005515;GO:0005507;GO:0045893;GO:0019430;GO:0005739;GO:0055114</t>
  </si>
  <si>
    <t>oxidation-reduction process;plasma membrane;chloroplast envelope;chloroplast nucleoid;rRNA processing;copper ion binding;protein binding;mitochondrion;transcription from plastid promoter;superoxide dismutase activity;chloroplast organization;thylakoid;tRNA metabolic process;response to UV;removal of superoxide radicals;positive regulation of transcription, DNA-templated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</si>
  <si>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</t>
  </si>
  <si>
    <t>Bradi1g19070</t>
  </si>
  <si>
    <t>GO:0003677;GO:0004190;GO:0006508;GO:0016023;GO:0009536</t>
  </si>
  <si>
    <t>plastid;cytoplasmic vesicle;aspartic-type endopeptidase activity;DNA binding;proteolysis</t>
  </si>
  <si>
    <t>Bradi2g53347</t>
  </si>
  <si>
    <t>Bradi1g38080</t>
  </si>
  <si>
    <t>GO:0009086;GO:0005802;GO:0005768;GO:0000394</t>
  </si>
  <si>
    <t>RNA splicing, via endonucleolytic cleavage and ligation;endosome;methionine biosynthetic process;trans-Golgi network</t>
  </si>
  <si>
    <t>Bradi2g07640</t>
  </si>
  <si>
    <t>PREDICTED: uncharacterized protein LOC100834094</t>
  </si>
  <si>
    <t>Bradi2g02770</t>
  </si>
  <si>
    <t>probable zinc metalloprotease chloroplastic isoform x1</t>
  </si>
  <si>
    <t>GO:0009793;GO:0006655;GO:0004222;GO:0009535;GO:0031969;GO:0006508;GO:0016021;GO:0010027;GO:0019288;GO:0010228;GO:0048481;GO:0010103;GO:0016226</t>
  </si>
  <si>
    <t>stomatal complex morphogenesis;plant ovule development;metalloendopeptidase activity;chloroplast membrane;integral component of membrane;chloroplast thylakoid membrane;phosphatidylglycerol biosynthetic process;iron-sulfur cluster assembly;embryo development ending in seed dormancy;vegetative to reproductive phase transition of meristem;thylakoid membrane organization;isopentenyl diphosphate biosynthetic process, methylerythritol 4-phosphate pathway;proteolysis</t>
  </si>
  <si>
    <t>Bradi3g03770</t>
  </si>
  <si>
    <t>protein chloroplast import apparatus 2</t>
  </si>
  <si>
    <t>Bradi5g23837</t>
  </si>
  <si>
    <t>ATP synthase CF1 alpha subunit (plastid) [Ampelodesmos mauritanicus]</t>
  </si>
  <si>
    <t>GO:0045261;GO:0005524;GO:0006119;GO:0015991;GO:0046961;GO:0005886;GO:0015986;GO:0009535;GO:0046933</t>
  </si>
  <si>
    <t>ATP synthesis coupled proton transport;ATP hydrolysis coupled proton transport;proton-transporting ATP synthase activity, rotational mechanism;plasma membrane;proton-transporting ATPase activity, rotational mechanism;proton-transporting ATP synthase complex, catalytic core F(1);ATP binding;oxidative phosphorylation;chloroplast thylakoid membrane</t>
  </si>
  <si>
    <t>Bradi3g34040</t>
  </si>
  <si>
    <t>GO:0006098;GO:0034660;GO:0006167;GO:0006014;GO:0042793;GO:0004001;GO:0006144;GO:0046835;GO:0009507;GO:0009902;GO:0004747;GO:0005739;GO:0010027;GO:0019288;GO:0015979</t>
  </si>
  <si>
    <t>pentose-phosphate shunt;purine nucleobase metabolic process;ncRNA metabolic process;mitochondrion;transcription from plastid promoter;chloroplast;D-ribose metabolic process;photosynthesis;carbohydrate phosphorylation;chloroplast relocation;AMP biosynthetic process;thylakoid membrane organization;isopentenyl diphosphate biosynthetic process, methylerythritol 4-phosphate pathway;ribokinase activity;adenosine kinase activity</t>
  </si>
  <si>
    <t>Bradi5g12205</t>
  </si>
  <si>
    <t>gamma-glutamyltranspeptidase 1-like</t>
  </si>
  <si>
    <t>GO:0006691;GO:0006749;GO:0005739;GO:0019530;GO:0006693;GO:0003840</t>
  </si>
  <si>
    <t>gamma-glutamyltransferase activity;leukotriene metabolic process;glutathione metabolic process;prostaglandin metabolic process;taurine metabolic process;mitochondrion</t>
  </si>
  <si>
    <t>Bradi2g60390</t>
  </si>
  <si>
    <t>Bradi2g01497</t>
  </si>
  <si>
    <t>Bradi3g10770</t>
  </si>
  <si>
    <t>ata15 protein</t>
  </si>
  <si>
    <t>GO:0072593;GO:0009507;GO:0010264;GO:0010150;GO:0034599;GO:0010228;GO:0005488</t>
  </si>
  <si>
    <t>vegetative to reproductive phase transition of meristem;cellular response to oxidative stress;chloroplast;binding;myo-inositol hexakisphosphate biosynthetic process;reactive oxygen species metabolic process;leaf senescence</t>
  </si>
  <si>
    <t>Bradi2g45830</t>
  </si>
  <si>
    <t>carboxyl-terminal-processing peptidase chloroplastic</t>
  </si>
  <si>
    <t>GO:0031977;GO:0005515;GO:0006508;GO:0008236;GO:0016556</t>
  </si>
  <si>
    <t>serine-type peptidase activity;thylakoid lumen;protein binding;mRNA modification;proteolysis</t>
  </si>
  <si>
    <t>Bradi3g55670</t>
  </si>
  <si>
    <t>anthocyanin 5-aromatic acyltransferase</t>
  </si>
  <si>
    <t>Bradi5g27110</t>
  </si>
  <si>
    <t>Bradi3g56890</t>
  </si>
  <si>
    <t>apo protein chloroplastic</t>
  </si>
  <si>
    <t>Bradi1g34670</t>
  </si>
  <si>
    <t>Bradi5g01240</t>
  </si>
  <si>
    <t>Bradi2g12780</t>
  </si>
  <si>
    <t>protein low psii accumulation chloroplastic</t>
  </si>
  <si>
    <t>GO:0009507;GO:0005515;GO:0010270;GO:0010027</t>
  </si>
  <si>
    <t>chloroplast;photosystem II oxygen evolving complex assembly;thylakoid membrane organization;protein binding</t>
  </si>
  <si>
    <t>Bradi1g24500</t>
  </si>
  <si>
    <t>peptidyl-prolyl cis-trans isomerase chloroplastic</t>
  </si>
  <si>
    <t>GO:0003755;GO:0031977;GO:0019288;GO:0000413;GO:0006457;GO:0010103;GO:0009535;GO:0016556</t>
  </si>
  <si>
    <t>stomatal complex morphogenesis;protein peptidyl-prolyl isomerization;protein folding;isopentenyl diphosphate biosynthetic process, methylerythritol 4-phosphate pathway;thylakoid lumen;mRNA modification;chloroplast thylakoid membrane;peptidyl-prolyl cis-trans isomerase activity</t>
  </si>
  <si>
    <t>Bradi4g26830</t>
  </si>
  <si>
    <t>Bradi5g07390</t>
  </si>
  <si>
    <t>GO:0015995;GO:0009072;GO:0009695;GO:0009534;GO:0006364;GO:0006546;GO:0006766;GO:0009416;GO:0009408;GO:0031977;GO:0006636;GO:0045893;GO:0019288;GO:0016117;GO:0019748;GO:0006098;GO:0046422;GO:0008652;GO:0006655;GO:0009108;GO:0009965;GO:0009106;GO:0044272;GO:0000096;GO:0031408;GO:0010028;GO:0030154;GO:0055114;GO:0019216</t>
  </si>
  <si>
    <t>oxylipin biosynthetic process;xanthophyll cycle;lipoate metabolic process;chlorophyll biosynthetic process;cell differentiation;rRNA processing;response to light stimulus;response to heat;phosphatidylglycerol biosynthetic process;sulfur compound biosynthetic process;regulation of lipid metabolic process;carotenoid biosynthetic process;isopentenyl diphosphate biosynthetic process, methylerythritol 4-phosphate pathway;vitamin metabolic process;cellular amino acid biosynthetic process;oxidation-reduction process;pentose-phosphate shunt;sulfur amino acid metabolic process;unsaturated fatty acid biosynthetic process;jasmonic acid biosynthetic process;leaf morphogenesis;secondary metabolic process;glycine catabolic process;chloroplast thylakoid;thylakoid lumen;violaxanthin de-epoxidase activity;positive regulation of transcription, DNA-templated;aromatic amino acid family metabolic process;coenzyme biosynthetic process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</si>
  <si>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</si>
  <si>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Bradi4g05930</t>
  </si>
  <si>
    <t>phenylalanine--trna chloroplastic mitochondrial</t>
  </si>
  <si>
    <t>GO:0009094;GO:0006571;GO:0008033;GO:0006432;GO:0000049;GO:0009328;GO:0009658;GO:0009536;GO:0000287;GO:0005524;GO:0000162;GO:0005739;GO:0016020;GO:0004826;GO:0019288;GO:0048481</t>
  </si>
  <si>
    <t>L-phenylalanine biosynthetic process;membrane;plant ovule development;tRNA binding;tyrosine biosynthetic process;phenylalanine-tRNA ligase activity;mitochondrion;magnesium ion binding;phenylalanyl-tRNA aminoacylation;plastid;chloroplast organization;isopentenyl diphosphate biosynthetic process, methylerythritol 4-phosphate pathway;tRNA processing;ATP binding;phenylalanine-tRNA ligase complex;tryptophan biosynthetic process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</si>
  <si>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</t>
  </si>
  <si>
    <t>Bradi5g12370</t>
  </si>
  <si>
    <t>protease do-like chloroplastic isoform x1</t>
  </si>
  <si>
    <t>GO:0000023;GO:0031977;GO:0019252;GO:0006508;GO:0009534;GO:0004252;GO:0010027;GO:0019761;GO:0010206</t>
  </si>
  <si>
    <t>photosystem II repair;maltose metabolic process;starch biosynthetic process;chloroplast thylakoid;thylakoid membrane organization;glucosinolate biosynthetic process;thylakoid lumen;proteolysis;serine-type endopeptidase activity</t>
  </si>
  <si>
    <t>Bradi3g38210</t>
  </si>
  <si>
    <t>protein dj-1 homolog c</t>
  </si>
  <si>
    <t>GO:0009658;GO:0009536</t>
  </si>
  <si>
    <t>plastid;chloroplast organization</t>
  </si>
  <si>
    <t>Bradi1g23770</t>
  </si>
  <si>
    <t>tubulin alpha-1 chain</t>
  </si>
  <si>
    <t>Bradi4g44556</t>
  </si>
  <si>
    <t>disease resistance RPP13 3 [Brachypodium distachyon]</t>
  </si>
  <si>
    <t>Bradi3g05437</t>
  </si>
  <si>
    <t>ribosomal rna large subunit methyltransferase i</t>
  </si>
  <si>
    <t>GO:0003723;GO:0008168;GO:0005886;GO:0032259</t>
  </si>
  <si>
    <t>plasma membrane;methyltransferase activity;methylation;RNA binding</t>
  </si>
  <si>
    <t>Bradi1g22680</t>
  </si>
  <si>
    <t>probable wrky transcription factor 4</t>
  </si>
  <si>
    <t>Bradi2g10970</t>
  </si>
  <si>
    <t>tubulin beta-1 chain-like</t>
  </si>
  <si>
    <t>Bradi2g61960</t>
  </si>
  <si>
    <t>dead-box atp-dependent rna helicase chloroplastic isoform x1</t>
  </si>
  <si>
    <t>GO:0005524;GO:0009507;GO:0003723;GO:0008152;GO:0004386</t>
  </si>
  <si>
    <t>chloroplast;helicase activity;metabolic process;ATP binding;RNA binding</t>
  </si>
  <si>
    <t>Bradi1g60050</t>
  </si>
  <si>
    <t>glucose-6-phosphate 1- chloroplastic-like</t>
  </si>
  <si>
    <t>GO:0050661;GO:0006098;GO:0006749;GO:0005739;GO:0055114;GO:0006006;GO:0004345</t>
  </si>
  <si>
    <t>oxidation-reduction process;pentose-phosphate shunt;glutathione metabolic process;NADP binding;glucose metabolic process;glucose-6-phosphate dehydrogenase activity;mitochondrion</t>
  </si>
  <si>
    <t>Bradi1g12300</t>
  </si>
  <si>
    <t>magnesium transporter mrs2- chloroplastic</t>
  </si>
  <si>
    <t>GO:0055085;GO:0015693;GO:0031969;GO:0016021;GO:0015095;GO:0030003</t>
  </si>
  <si>
    <t>transmembrane transport;chloroplast membrane;cellular cation homeostasis;integral component of membrane;magnesium ion transmembrane transporter activity;magnesium ion transport</t>
  </si>
  <si>
    <t>Bradi1g09840</t>
  </si>
  <si>
    <t>GO:0042967;GO:0008374;GO:0006629;GO:0016023;GO:0005773</t>
  </si>
  <si>
    <t>cytoplasmic vesicle;vacuole;lipid metabolic process;acyl-carrier-protein biosynthetic process;O-acyltransferase activity</t>
  </si>
  <si>
    <t>Bradi1g65580</t>
  </si>
  <si>
    <t>GO:0016717;GO:0005739;GO:0016020;GO:0006629;GO:0055114</t>
  </si>
  <si>
    <t>membrane;oxidation-reduction process;lipid metabolic process;oxidoreductase activity, acting on paired donors, with oxidation of a pair of donors resulting in the reduction of molecular oxygen to two molecules of water;mitochondrion</t>
  </si>
  <si>
    <t>Bradi2g03350</t>
  </si>
  <si>
    <t>inner membrane protein ppf- chloroplastic</t>
  </si>
  <si>
    <t>GO:0090342;GO:0009534;GO:0045038;GO:0042793;GO:0006364;GO:0042744;GO:0009902;GO:0010207;GO:0045893;GO:0016021;GO:0010027;GO:0035304;GO:0051205</t>
  </si>
  <si>
    <t>photosystem II assembly;hydrogen peroxide catabolic process;rRNA processing;protein import into chloroplast thylakoid membrane;integral component of membrane;transcription from plastid promoter;protein insertion into membrane;chloroplast relocation;regulation of protein dephosphorylation;chloroplast thylakoid;thylakoid membrane organization;regulation of cell aging;positive regulation of transcription, DNA-templated</t>
  </si>
  <si>
    <t>Bradi1g44190</t>
  </si>
  <si>
    <t>1-aminocyclopropane-1-carboxylate oxidase homolog 4-like</t>
  </si>
  <si>
    <t>GO:0046872;GO:0016706;GO:0055114;GO:0009536</t>
  </si>
  <si>
    <t>plastid;oxidation-reduction process;metal ion binding;oxidoreductase activity, acting on paired donors, with incorporation or reduction of molecular oxygen, 2-oxoglutarate as one donor, and incorporation of one atom each of oxygen into both donors</t>
  </si>
  <si>
    <t>Bradi3g54350</t>
  </si>
  <si>
    <t>Bradi1g67010</t>
  </si>
  <si>
    <t>PREDICTED: uncharacterized protein LOC100840558</t>
  </si>
  <si>
    <t>Bradi2g34790</t>
  </si>
  <si>
    <t>Bradi2g20110</t>
  </si>
  <si>
    <t>PREDICTED: uncharacterized protein LOC100838386</t>
  </si>
  <si>
    <t>GO:0010264;GO:0009536</t>
  </si>
  <si>
    <t>plastid;myo-inositol hexakisphosphate biosynthetic process</t>
  </si>
  <si>
    <t>Bradi1g71530</t>
  </si>
  <si>
    <t>aminotransferase ald1 homolog</t>
  </si>
  <si>
    <t>GO:0030170;GO:0010285;GO:0009089;GO:0009693;GO:0010150;GO:0009862;GO:0042742</t>
  </si>
  <si>
    <t>pyridoxal phosphate binding;ethylene biosynthetic process;systemic acquired resistance, salicylic acid mediated signaling pathway;defense response to bacterium;L,L-diaminopimelate aminotransferase activity;lysine biosynthetic process via diaminopimelate;leaf senescence</t>
  </si>
  <si>
    <t>Bradi4g44860</t>
  </si>
  <si>
    <t>protein trichome birefringence-like 34</t>
  </si>
  <si>
    <t>GO:0045492;GO:0010413;GO:0005794</t>
  </si>
  <si>
    <t>xylan biosynthetic process;glucuronoxylan metabolic process;Golgi apparatus</t>
  </si>
  <si>
    <t>Bradi2g57740</t>
  </si>
  <si>
    <t>pollen protein ole e i-like protein</t>
  </si>
  <si>
    <t>Bradi4g39410</t>
  </si>
  <si>
    <t>probable carboxylesterase 11</t>
  </si>
  <si>
    <t>Bradi1g36140</t>
  </si>
  <si>
    <t>protein iq-domain 1</t>
  </si>
  <si>
    <t>Bradi2g15980</t>
  </si>
  <si>
    <t>GO:0005634;GO:0031977;GO:0005515;GO:0006098;GO:0006508;GO:0009534;GO:0004252;GO:0019761;GO:0010206;GO:0010304;GO:0015996</t>
  </si>
  <si>
    <t>photosystem II repair;pentose-phosphate shunt;nucleus;chloroplast thylakoid;chlorophyll catabolic process;glucosinolate biosynthetic process;thylakoid lumen;protein binding;PSII associated light-harvesting complex II catabolic process;proteolysis;serine-type endopeptidase activity</t>
  </si>
  <si>
    <t>Bradi1g48330</t>
  </si>
  <si>
    <t>zinc c2h2 type family protein</t>
  </si>
  <si>
    <t>GO:0003676;GO:0005667;GO:0009507;GO:0003700;GO:0008270;GO:0006355;GO:0045449</t>
  </si>
  <si>
    <t>transcription factor activity, sequence-specific DNA binding;chloroplast;transcription factor complex;nucleic acid binding;zinc ion binding;regulation of transcription, DNA-templated</t>
  </si>
  <si>
    <t>Bradi2g12900</t>
  </si>
  <si>
    <t>Bradi3g27240</t>
  </si>
  <si>
    <t>GO:0008375;GO:0016020;GO:0008152;GO:0009567;GO:0048868</t>
  </si>
  <si>
    <t>pollen tube development;double fertilization forming a zygote and endosperm;membrane;acetylglucosaminyltransferase activity;metabolic process</t>
  </si>
  <si>
    <t>Bradi3g34260</t>
  </si>
  <si>
    <t>glycerol-3-phosphate chloroplastic isoform x1</t>
  </si>
  <si>
    <t>GO:0009570;GO:0015995;GO:0016117;GO:0042967;GO:0006636;GO:0019288;GO:0004366;GO:0006655</t>
  </si>
  <si>
    <t>phosphatidylglycerol biosynthetic process;glycerol-3-phosphate O-acyltransferase activity;chlorophyll biosynthetic process;chloroplast stroma;carotenoid biosynthetic process;isopentenyl diphosphate biosynthetic process, methylerythritol 4-phosphate pathway;acyl-carrier-protein biosynthetic process;unsaturated fatty acid biosynthetic process</t>
  </si>
  <si>
    <t>Bradi3g50230</t>
  </si>
  <si>
    <t>embryogenesis-associated protein emb8</t>
  </si>
  <si>
    <t>Bradi3g36920</t>
  </si>
  <si>
    <t>omega-6 fatty acid chloroplastic</t>
  </si>
  <si>
    <t>GO:0015995;GO:0016117;GO:0019748;GO:0009072;GO:0009695;GO:0009941;GO:0008652;GO:0006655;GO:0006546;GO:0006733;GO:0006766;GO:0009108;GO:0009106;GO:0009117;GO:0044272;GO:0000096;GO:0031408;GO:0016020;GO:0019288;GO:0010205;GO:0019216;GO:0035304</t>
  </si>
  <si>
    <t>nucleotide metabolic process;oxylipin biosynthetic process;lipoate metabolic process;chlorophyll biosynthetic process;membrane;chloroplast envelope;photoinhibition;sulfur amino acid metabolic process;jasmonic acid biosynthetic process;phosphatidylglycerol biosynthetic process;sulfur compound biosynthetic process;secondary metabolic process;glycine catabolic process;regulation of lipid metabolic process;carotenoid biosynthetic process;regulation of protein dephosphorylation;isopentenyl diphosphate biosynthetic process, methylerythritol 4-phosphate pathway;oxidoreduction coenzyme metabolic process;vitamin metabolic process;cellular amino acid biosynthetic process;aromatic amino acid family metabolic process;coenzyme biosynthetic process</t>
  </si>
  <si>
    <t>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</si>
  <si>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Bradi4g14850</t>
  </si>
  <si>
    <t>gtp-binding protein 6</t>
  </si>
  <si>
    <t>GO:0005525;GO:0009507;GO:0006897</t>
  </si>
  <si>
    <t>GTP binding;chloroplast;endocytosis</t>
  </si>
  <si>
    <t>Bradi3g01050</t>
  </si>
  <si>
    <t>PREDICTED: uncharacterized protein LOC100830213</t>
  </si>
  <si>
    <t>Bradi1g72110</t>
  </si>
  <si>
    <t>protein aspartic protease in guard cell 2</t>
  </si>
  <si>
    <t>GO:0004190;GO:0048046;GO:0006508;GO:0016023;GO:0009505</t>
  </si>
  <si>
    <t>cytoplasmic vesicle;plant-type cell wall;apoplast;aspartic-type endopeptidase activity;proteolysis</t>
  </si>
  <si>
    <t>Bradi2g01890</t>
  </si>
  <si>
    <t>duf3326 family protein</t>
  </si>
  <si>
    <t>Bradi2g45320</t>
  </si>
  <si>
    <t>Bradi5g24550</t>
  </si>
  <si>
    <t>plastid glutamine synthetase 2</t>
  </si>
  <si>
    <t>GO:0009570;GO:0022626;GO:0009750;GO:0007030;GO:0009252;GO:0006542;GO:0004363;GO:0009399;GO:0009637;GO:0009535;GO:0005524;GO:0009409;GO:0006833;GO:0009749;GO:0010218;GO:0048046;GO:0019344;GO:0010155;GO:0010114;GO:0006098;GO:0006096;GO:0009941;GO:0006750;GO:0009644;GO:0007568;GO:0006972;GO:0004356;GO:0009744;GO:0046872;GO:0019676</t>
  </si>
  <si>
    <t>glutathione biosynthetic process;response to high light intensity;metal ion binding;response to fructose;Golgi organization;cytosolic ribosome;response to far red light;response to red light;regulation of proton transport;ATP binding;response to cold;response to blue light;hyperosmotic response;response to glucose;chloroplast envelope;water transport;chloroplast stroma;pentose-phosphate shunt;cysteine biosynthetic process;glutathione synthase activity;glycolytic process;peptidoglycan biosynthetic process;ammonia assimilation cycle;chloroplast thylakoid membrane;response to sucrose;glutamate-ammonia ligase activity;apoplast;glutamine biosynthetic process;aging;nitrogen fixation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</si>
  <si>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</si>
  <si>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Bradi1g06772</t>
  </si>
  <si>
    <t>GO:0009570;GO:0005525;GO:0016887;GO:0005524;GO:0043022;GO:0005739;GO:0006783;GO:0043023</t>
  </si>
  <si>
    <t>heme biosynthetic process;GTP binding;ATPase activity;ribosome binding;chloroplast stroma;ribosomal large subunit binding;ATP binding;mitochondrion</t>
  </si>
  <si>
    <t>Bradi3g03340</t>
  </si>
  <si>
    <t>probable methyltransferase-like protein 15</t>
  </si>
  <si>
    <t>GO:0005739;GO:0008168;GO:0032259</t>
  </si>
  <si>
    <t>methyltransferase activity;methylation;mitochondrion</t>
  </si>
  <si>
    <t>Bradi2g37222</t>
  </si>
  <si>
    <t>hypothetical protein BRADI_2g37252</t>
  </si>
  <si>
    <t>Bradi5g21780</t>
  </si>
  <si>
    <t>GO:0009507;GO:0008270;GO:0000373;GO:0003723;GO:0010468;GO:0015979;GO:0009658</t>
  </si>
  <si>
    <t>chloroplast;chloroplast organization;photosynthesis;regulation of gene expression;RNA binding;zinc ion binding;Group II intron splicing</t>
  </si>
  <si>
    <t>Bradi5g18490</t>
  </si>
  <si>
    <t>GO:0016021;GO:0015171;GO:0003333</t>
  </si>
  <si>
    <t>amino acid transmembrane transport;integral component of membrane;amino acid transmembrane transporter activity</t>
  </si>
  <si>
    <t>Bradi1g09357</t>
  </si>
  <si>
    <t>GO:0010075;GO:0006098;GO:0034660;GO:0046777;GO:0009664;GO:0006655;GO:0009536;GO:0003676;GO:0000023;GO:0005515;GO:0009902;GO:0000272;GO:0019252;GO:0005739;GO:0010027;GO:0019288</t>
  </si>
  <si>
    <t>pentose-phosphate shunt;nucleic acid binding;starch biosynthetic process;protein binding;ncRNA metabolic process;mitochondrion;phosphatidylglycerol biosynthetic process;protein autophosphorylation;plastid;polysaccharide catabolic process;maltose metabolic process;chloroplast relocation;regulation of meristem growth;thylakoid membrane organization;isopentenyl diphosphate biosynthetic process, methylerythritol 4-phosphate pathway;plant-type cell wall organization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</si>
  <si>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</si>
  <si>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Bradi1g16580</t>
  </si>
  <si>
    <t>Bradi1g52707</t>
  </si>
  <si>
    <t>PREDICTED: uncharacterized protein LOC100822297 isoform X1</t>
  </si>
  <si>
    <t>Bradi2g07795</t>
  </si>
  <si>
    <t>VAN3-binding -like [Setaria italica]</t>
  </si>
  <si>
    <t>Bradi3g53130</t>
  </si>
  <si>
    <t>PREDICTED: uncharacterized protein At1g26090, chloroplastic</t>
  </si>
  <si>
    <t>Bradi1g34513</t>
  </si>
  <si>
    <t>aminolevulinic acid dehydratase</t>
  </si>
  <si>
    <t>GO:0015995;GO:0004655;GO:0009507;GO:0046872;GO:0006782</t>
  </si>
  <si>
    <t>chlorophyll biosynthetic process;porphobilinogen synthase activity;chloroplast;metal ion binding;protoporphyrinogen IX biosynthetic process</t>
  </si>
  <si>
    <t>Bradi2g36480</t>
  </si>
  <si>
    <t>uncharacterized loc100280384</t>
  </si>
  <si>
    <t>Bradi3g18200</t>
  </si>
  <si>
    <t>chloroplast envelope membrane protein</t>
  </si>
  <si>
    <t>Bradi2g50390</t>
  </si>
  <si>
    <t>phosphatidate cytidylyltransferase-like</t>
  </si>
  <si>
    <t>GO:0004605;GO:0016021;GO:0016024</t>
  </si>
  <si>
    <t>CDP-diacylglycerol biosynthetic process;phosphatidate cytidylyltransferase activity;integral component of membrane</t>
  </si>
  <si>
    <t>Bradi3g43450</t>
  </si>
  <si>
    <t>Bradi3g03360</t>
  </si>
  <si>
    <t>Bradi1g24900</t>
  </si>
  <si>
    <t>pap-specific mitochondrial</t>
  </si>
  <si>
    <t>GO:0009507;GO:0005739;GO:0046854</t>
  </si>
  <si>
    <t>chloroplast;phosphatidylinositol phosphorylation;mitochondrion</t>
  </si>
  <si>
    <t>Bradi1g71250</t>
  </si>
  <si>
    <t>crt homolog 1-like</t>
  </si>
  <si>
    <t>Bradi5g10970</t>
  </si>
  <si>
    <t>Bradi4g37996</t>
  </si>
  <si>
    <t>Bradi3g34940</t>
  </si>
  <si>
    <t>GO:0009570;GO:0015995;GO:0043900;GO:0010363;GO:0009595;GO:0042793;GO:0009697;GO:0000413;GO:0006364;GO:0009773;GO:0009535;GO:0000165;GO:0009409;GO:0031977;GO:0006636;GO:0009902;GO:0045893;GO:0019288;GO:0010310;GO:0050832;GO:0016117;GO:0006098;GO:0009862;GO:0006457;GO:0006612;GO:0009867;GO:0003755;GO:0010207;GO:0010027;GO:0010200;GO:0031348;GO:0010103;GO:0035304</t>
  </si>
  <si>
    <t>chlorophyll biosynthetic process;regulation of plant-type hypersensitive response;rRNA processing;protein targeting to membrane;peptidyl-prolyl cis-trans isomerase activity;transcription from plastid promoter;MAPK cascade;salicylic acid biosynthetic process;protein peptidyl-prolyl isomerization;detection of biotic stimulus;chloroplast relocation;carotenoid biosynthetic process;protein folding;isopentenyl diphosphate biosynthetic process, methylerythritol 4-phosphate pathway;response to cold;stomatal complex morphogenesis;photosystem II assembly;negative regulation of defense response;systemic acquired resistance, salicylic acid mediated signaling pathway;chloroplast stroma;pentose-phosphate shunt;photosynthetic electron transport in photosystem I;defense response to fungus;chloroplast thylakoid membrane;unsaturated fatty acid biosynthetic process;response to chitin;regulation of hydrogen peroxide metabolic process;regulation of protein dephosphorylation;jasmonic acid mediated signaling pathway;thylakoid membrane organization;regulation of multi-organism process;thylakoid lumen;positive regulation of transcription, DNA-templated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</si>
  <si>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</si>
  <si>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Bradi3g10572</t>
  </si>
  <si>
    <t>flavin-containing monooxygenase fmo gs-ox-like 9</t>
  </si>
  <si>
    <t>Bradi1g45320</t>
  </si>
  <si>
    <t>GO:0005524;GO:0005739;GO:0016021;GO:0003690;GO:0006355;GO:0016023;GO:0004672;GO:0006468;GO:0009536</t>
  </si>
  <si>
    <t>plastid;cytoplasmic vesicle;double-stranded DNA binding;protein kinase activity;protein phosphorylation;integral component of membrane;ATP binding;mitochondrion;regulation of transcription, DNA-templated</t>
  </si>
  <si>
    <t>Bradi1g67200</t>
  </si>
  <si>
    <t>glycosyl group 1 family protein</t>
  </si>
  <si>
    <t>GO:0009058;GO:0016740</t>
  </si>
  <si>
    <t>transferase activity;biosynthetic process</t>
  </si>
  <si>
    <t>Bradi3g05286</t>
  </si>
  <si>
    <t>PREDICTED: uncharacterized protein LOC100842651</t>
  </si>
  <si>
    <t>Bradi1g13650</t>
  </si>
  <si>
    <t>Bradi5g09030</t>
  </si>
  <si>
    <t>GO:0009094;GO:0000162;GO:0019274;GO:0006571;GO:0016597;GO:0009536;GO:0004664</t>
  </si>
  <si>
    <t>L-phenylalanine biosynthetic process;plastid;prephenate dehydratase activity;tyrosine biosynthetic process;amino acid binding;tryptophan biosynthetic process</t>
  </si>
  <si>
    <t>Bradi3g50570</t>
  </si>
  <si>
    <t>Bradi3g00220</t>
  </si>
  <si>
    <t>Bradi1g15560</t>
  </si>
  <si>
    <t>sterol-regulatory element binding protein site 2 protease</t>
  </si>
  <si>
    <t>GO:0005515;GO:0006508;GO:0004222</t>
  </si>
  <si>
    <t>metalloendopeptidase activity;protein binding;proteolysis</t>
  </si>
  <si>
    <t>Bradi4g39219</t>
  </si>
  <si>
    <t>anthocyanidin 5,3-O-glucosyltransferase-like [Setaria italica]</t>
  </si>
  <si>
    <t>Bradi2g12920</t>
  </si>
  <si>
    <t>PREDICTED: uncharacterized protein LOC100824788</t>
  </si>
  <si>
    <t>Bradi2g45100</t>
  </si>
  <si>
    <t>GO:0008508;GO:0000023;GO:0019252;GO:0043085;GO:0006849;GO:0009534;GO:0009941;GO:0016021;GO:0019761;GO:0035725;GO:0050833;GO:0015721</t>
  </si>
  <si>
    <t>sodium ion transmembrane transport;chloroplast envelope;maltose metabolic process;starch biosynthetic process;bile acid and bile salt transport;chloroplast thylakoid;glucosinolate biosynthetic process;integral component of membrane;bile acid:sodium symporter activity;positive regulation of catalytic activity;pyruvate transmembrane transporter activity;plasma membrane pyruvate transport</t>
  </si>
  <si>
    <t>Bradi1g49770</t>
  </si>
  <si>
    <t>GO:0015995;GO:0005524;GO:0015979;GO:0010007;GO:0016851</t>
  </si>
  <si>
    <t>chlorophyll biosynthetic process;magnesium chelatase activity;photosynthesis;ATP binding;magnesium chelatase complex</t>
  </si>
  <si>
    <t>Bradi1g76630</t>
  </si>
  <si>
    <t>Bradi5g23340</t>
  </si>
  <si>
    <t>transcription factor tga4-like isoform x1</t>
  </si>
  <si>
    <t>Bradi2g55126</t>
  </si>
  <si>
    <t>GO:0055085;GO:0046777;GO:0004683;GO:0009697;GO:0007178;GO:0009069;GO:0005886;GO:0009536;GO:0004675;GO:0009755;GO:0001653;GO:0005524;GO:0005516;GO:0009506;GO:0031625;GO:0009627;GO:0016021</t>
  </si>
  <si>
    <t>systemic acquired resistance;plasma membrane;serine family amino acid metabolic process;integral component of membrane;peptide receptor activity;transmembrane receptor protein serine/threonine kinase signaling pathway;calmodulin binding;hormone-mediated signaling pathway;transmembrane transport;protein autophosphorylation;plastid;salicylic acid biosynthetic process;plasmodesma;calmodulin-dependent protein kinase activity;transmembrane receptor protein serine/threonine kinase activity;ATP binding;ubiquitin protein ligase binding</t>
  </si>
  <si>
    <t>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</t>
  </si>
  <si>
    <t>Bradi3g59167</t>
  </si>
  <si>
    <t>Bradi2g57297</t>
  </si>
  <si>
    <t>Bradi2g10770</t>
  </si>
  <si>
    <t>magnesium-protoporphyrin ix monomethyl ester</t>
  </si>
  <si>
    <t>GO:0036068;GO:0055085;GO:0009534;GO:0046873;GO:0006364;GO:1901401;GO:0048529;GO:0009416;GO:0009658;GO:0003677;GO:0006636;GO:0005506;GO:0010207;GO:0031969;GO:0031408;GO:0019344;GO:0010027;GO:0019288;GO:0055114;GO:0030001;GO:0019216</t>
  </si>
  <si>
    <t>photosystem II assembly;oxylipin biosynthetic process;iron ion binding;metal ion transport;oxidation-reduction process;metal ion transmembrane transporter activity;rRNA processing;cysteine biosynthetic process;chloroplast membrane;response to light stimulus;DNA binding;regulation of tetrapyrrole metabolic process;unsaturated fatty acid biosynthetic process;magnesium-protoporphyrin IX monomethyl ester (oxidative) cyclase activity;transmembrane transport;chloroplast organization;regulation of lipid metabolic process;chloroplast thylakoid;thylakoid membrane organization;isopentenyl diphosphate biosynthetic process, methylerythritol 4-phosphate pathway;light-independent chlorophyll biosynthetic process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</si>
  <si>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</si>
  <si>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Bradi4g11300</t>
  </si>
  <si>
    <t>GO:0016117;GO:0034660;GO:0006783;GO:0042793;GO:0005840;GO:0006444;GO:0009507;GO:0006449;GO:0009902;GO:0045893;GO:0010027;GO:0018444;GO:0032544;GO:0016149</t>
  </si>
  <si>
    <t>heme biosynthetic process;regulation of translational termination;ncRNA metabolic process;translation release factor complex;transcription from plastid promoter;chloroplast;translation release factor activity, codon specific;chloroplast relocation;plastid translation;ribosome;carotenoid biosynthetic process;thylakoid membrane organization;'de novo' cotranslational protein folding;positive regulation of transcription, DNA-templated</t>
  </si>
  <si>
    <t>Bradi5g22290</t>
  </si>
  <si>
    <t>mitochondrial</t>
  </si>
  <si>
    <t>GO:0009570;GO:0010075;GO:0016117;GO:0022626;GO:0008483;GO:0008361;GO:0009534;GO:0009941;GO:0006563;GO:0007389;GO:0004047;GO:0006546;GO:0009658;GO:0042744;GO:0006566;GO:0009926;GO:0005515;GO:0005739;GO:0016020;GO:0048046;GO:0019344;GO:0048481;GO:0010015;GO:0032259</t>
  </si>
  <si>
    <t>hydrogen peroxide catabolic process;membrane;plant ovule development;chloroplast envelope;chloroplast stroma;cysteine biosynthetic process;cytosolic ribosome;regulation of cell size;aminomethyltransferase activity;protein binding;mitochondrion;auxin polar transport;apoplast;glycine catabolic process;chloroplast organization;methylation;transaminase activity;root morphogenesis;carotenoid biosynthetic process;chloroplast thylakoid;regulation of meristem growth;L-serine metabolic process;threonine metabolic process;pattern specification process</t>
  </si>
  <si>
    <t>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</si>
  <si>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Bradi2g08340</t>
  </si>
  <si>
    <t>triose phosphate phosphate translocator</t>
  </si>
  <si>
    <t>GO:0071917;GO:0031969;GO:0009534;GO:0016021;GO:0008643;GO:0019344;GO:0019684;GO:0035304;GO:0035436</t>
  </si>
  <si>
    <t>triose phosphate transmembrane transport;triose-phosphate transmembrane transporter activity;photosynthesis, light reaction;cysteine biosynthetic process;regulation of protein dephosphorylation;chloroplast thylakoid;chloroplast membrane;integral component of membrane;carbohydrate transport</t>
  </si>
  <si>
    <t>Bradi4g26810</t>
  </si>
  <si>
    <t>Bradi1g19750</t>
  </si>
  <si>
    <t>Bradi1g74410</t>
  </si>
  <si>
    <t>Bradi3g09612</t>
  </si>
  <si>
    <t>LRR receptor-like serine threonine- kinase GSO1</t>
  </si>
  <si>
    <t>Bradi2g54410</t>
  </si>
  <si>
    <t>metal tolerance protein 5-like</t>
  </si>
  <si>
    <t>GO:0010042;GO:0010264;GO:0071421;GO:0005770;GO:0016021;GO:0046688;GO:0005794;GO:0005774;GO:0010486;GO:0030026</t>
  </si>
  <si>
    <t>cellular manganese ion homeostasis;manganese:proton antiporter activity;response to manganese ion;manganese ion transmembrane transport;response to copper ion;myo-inositol hexakisphosphate biosynthetic process;late endosome;vacuolar membrane;integral component of membrane;Golgi apparatus</t>
  </si>
  <si>
    <t>Bradi2g62280</t>
  </si>
  <si>
    <t>ribosomal rna large subunit methyltransferase n</t>
  </si>
  <si>
    <t>GO:0008173;GO:0070475;GO:0005739;GO:0045036;GO:0051536;GO:0030488;GO:0009658</t>
  </si>
  <si>
    <t>iron-sulfur cluster binding;protein targeting to chloroplast;rRNA base methylation;chloroplast organization;tRNA methylation;mitochondrion;RNA methyltransferase activity</t>
  </si>
  <si>
    <t>Bradi1g21300</t>
  </si>
  <si>
    <t>Bradi1g66597</t>
  </si>
  <si>
    <t>Bradi3g54387</t>
  </si>
  <si>
    <t>probable monogalactosyldiacylglycerol synthase chloroplastic</t>
  </si>
  <si>
    <t>GO:0046509;GO:0046486;GO:0031969;GO:0005739;GO:0009247;GO:0030246;GO:0030259</t>
  </si>
  <si>
    <t>1,2-diacylglycerol 3-beta-galactosyltransferase activity;carbohydrate binding;glycolipid biosynthetic process;glycerolipid metabolic process;chloroplast membrane;lipid glycosylation;mitochondrion</t>
  </si>
  <si>
    <t>Bradi4g28070</t>
  </si>
  <si>
    <t>Bradi2g44900</t>
  </si>
  <si>
    <t>GO:0008649;GO:0070475;GO:0008175;GO:0005739;GO:0051536;GO:0030488</t>
  </si>
  <si>
    <t>iron-sulfur cluster binding;rRNA base methylation;rRNA methyltransferase activity;tRNA methylation;tRNA methyltransferase activity;mitochondrion</t>
  </si>
  <si>
    <t>Bradi4g00747</t>
  </si>
  <si>
    <t>Bradi3g52250</t>
  </si>
  <si>
    <t>atp binding</t>
  </si>
  <si>
    <t>Bradi1g56660</t>
  </si>
  <si>
    <t>Bradi4g42490</t>
  </si>
  <si>
    <t>Bradi3g44850</t>
  </si>
  <si>
    <t>Bradi2g52610</t>
  </si>
  <si>
    <t>4-diphosphocytidyl-2-c-methyl-d-erythritol kinase</t>
  </si>
  <si>
    <t>GO:0009570;GO:0008270;GO:0006783;GO:0009644;GO:0006694;GO:0009637;GO:0009744;GO:0005524;GO:0010218;GO:0019288;GO:0050515;GO:0016310;GO:0010155;GO:0016114;GO:0010114</t>
  </si>
  <si>
    <t>heme biosynthetic process;response to high light intensity;chloroplast stroma;steroid biosynthetic process;response to far red light;response to red light;response to sucrose;terpenoid biosynthetic process;regulation of proton transport;isopentenyl diphosphate biosynthetic process, methylerythritol 4-phosphate pathway;4-(cytidine 5'-diphospho)-2-C-methyl-D-erythritol kinase activity;ATP binding;phosphorylation;response to blue light;zinc ion binding</t>
  </si>
  <si>
    <t>Bradi5g26720</t>
  </si>
  <si>
    <t>Bradi1g14710</t>
  </si>
  <si>
    <t>aldo-keto reductase-like</t>
  </si>
  <si>
    <t>GO:0009570;GO:0016491;GO:0009941;GO:0019288;GO:0055114</t>
  </si>
  <si>
    <t>oxidation-reduction process;chloroplast envelope;chloroplast stroma;oxidoreductase activity;isopentenyl diphosphate biosynthetic process, methylerythritol 4-phosphate pathway</t>
  </si>
  <si>
    <t>Bradi1g76350</t>
  </si>
  <si>
    <t>Bradi1g74850</t>
  </si>
  <si>
    <t>ribosomal large subunit pseudouridine synthase b</t>
  </si>
  <si>
    <t>Bradi2g16140</t>
  </si>
  <si>
    <t>gtpase mitochondrial</t>
  </si>
  <si>
    <t>GO:0005525;GO:0009507;GO:0003723;GO:0007264;GO:0009793;GO:0045893;GO:0019288;GO:0042793;GO:0045036;GO:0016226</t>
  </si>
  <si>
    <t>iron-sulfur cluster assembly;transcription from plastid promoter;protein targeting to chloroplast;embryo development ending in seed dormancy;GTP binding;chloroplast;small GTPase mediated signal transduction;isopentenyl diphosphate biosynthetic process, methylerythritol 4-phosphate pathway;RNA binding;positive regulation of transcription, DNA-templated</t>
  </si>
  <si>
    <t>Bradi3g01640</t>
  </si>
  <si>
    <t>utp--glucose-1-phosphate uridylyltransferase</t>
  </si>
  <si>
    <t>GO:0005737;GO:0006011;GO:0006012;GO:0005982;GO:0005985;GO:0003983;GO:0009117</t>
  </si>
  <si>
    <t>cytoplasm;nucleotide metabolic process;starch metabolic process;UDP-glucose metabolic process;UTP:glucose-1-phosphate uridylyltransferase activity;sucrose metabolic process;galactose metabolic process</t>
  </si>
  <si>
    <t>Bradi2g10017</t>
  </si>
  <si>
    <t>Bradi1g62410</t>
  </si>
  <si>
    <t>divinyl chlorophyllide a 8-vinyl- chloroplastic</t>
  </si>
  <si>
    <t>GO:0015995;GO:0016117;GO:0009073;GO:0006098;GO:0009534;GO:0009941;GO:0006364;GO:0009965;GO:0033728;GO:0050662;GO:0006636;GO:0045893;GO:0016020;GO:0019344;GO:0030154;GO:0019288;GO:0055114;GO:0051744</t>
  </si>
  <si>
    <t>coenzyme binding;aromatic amino acid family biosynthetic process;chlorophyll biosynthetic process;cell differentiation;membrane;oxidation-reduction process;chloroplast envelope;pentose-phosphate shunt;rRNA processing;cysteine biosynthetic process;3,8-divinyl protochlorophyllide a 8-vinyl reductase activity;unsaturated fatty acid biosynthetic process;leaf morphogenesis;carotenoid biosynthetic process;chloroplast thylakoid;isopentenyl diphosphate biosynthetic process, methylerythritol 4-phosphate pathway;divinyl chlorophyllide a 8-vinyl-reductase activity;positive regulation of transcription, DNA-templated</t>
  </si>
  <si>
    <t>Bradi2g31660</t>
  </si>
  <si>
    <t>Bradi4g29340</t>
  </si>
  <si>
    <t>ring-h2 finger protein atl46-like</t>
  </si>
  <si>
    <t>Bradi3g40470</t>
  </si>
  <si>
    <t>pentatricopeptide repeat-containing protein at3g42630</t>
  </si>
  <si>
    <t>Bradi1g64130</t>
  </si>
  <si>
    <t>30s ribosomal protein chloroplastic</t>
  </si>
  <si>
    <t>GO:0009570;GO:0015995;GO:0006098;GO:0006364;GO:0009773;GO:0005840;GO:0009579;GO:0006412;GO:0003723;GO:0009902;GO:0003735;GO:0016020;GO:0010027;GO:0019288</t>
  </si>
  <si>
    <t>chlorophyll biosynthetic process;membrane;chloroplast stroma;pentose-phosphate shunt;rRNA processing;photosynthetic electron transport in photosystem I;translation;chloroplast relocation;ribosome;thylakoid;thylakoid membrane organization;isopentenyl diphosphate biosynthetic process, methylerythritol 4-phosphate pathway;RNA binding;structural constituent of ribosome</t>
  </si>
  <si>
    <t>Bradi2g43900</t>
  </si>
  <si>
    <t>uroporphyrinogen decarboxylase chloroplastic</t>
  </si>
  <si>
    <t>GO:0009570;GO:0015995;GO:0004853;GO:0006569;GO:0009684;GO:0006782</t>
  </si>
  <si>
    <t>chlorophyll biosynthetic process;chloroplast stroma;indoleacetic acid biosynthetic process;uroporphyrinogen decarboxylase activity;tryptophan catabolic process;protoporphyrinogen IX biosynthetic process</t>
  </si>
  <si>
    <t>Bradi1g07980</t>
  </si>
  <si>
    <t>wrky transcription factor 11-</t>
  </si>
  <si>
    <t>GO:0009793;GO:0006355;GO:0043565;GO:0006655;GO:0045449;GO:0009536;GO:0000023;GO:0005667;GO:0003700;GO:0019252;GO:0043085;GO:0010027;GO:0019288;GO:0010103;GO:0016226</t>
  </si>
  <si>
    <t>stomatal complex morphogenesis;transcription factor activity, sequence-specific DNA binding;starch biosynthetic process;transcription factor complex;positive regulation of catalytic activity;regulation of transcription, DNA-templated;phosphatidylglycerol biosynthetic process;iron-sulfur cluster assembly;embryo development ending in seed dormancy;plastid;sequence-specific DNA binding;maltose metabolic process;thylakoid membrane organization;isopentenyl diphosphate biosynthetic process, methylerythritol 4-phosphate pathway</t>
  </si>
  <si>
    <t>Cellular Component;Molecular Function;Molecular Function;Biological Process;Biological Process;Biological Process;Biological Process;Biological Process;Biological Process;Biological Process;Biological Process;Biological Process;Biological Process;Cellular Component;Biological Process</t>
  </si>
  <si>
    <t>Bradi1g76290</t>
  </si>
  <si>
    <t>probable signal recognition particle 43 kda chloroplastic</t>
  </si>
  <si>
    <t>GO:0042802;GO:0080085;GO:0009941;GO:0045038;GO:0046777;GO:0009637;GO:0005786;GO:0009535;GO:0009744;GO:0010218;GO:0019344;GO:0010155;GO:0010114</t>
  </si>
  <si>
    <t>chloroplast envelope;identical protein binding;cysteine biosynthetic process;protein import into chloroplast thylakoid membrane;response to far red light;chloroplast thylakoid membrane;response to red light;response to sucrose;protein autophosphorylation;regulation of proton transport;signal recognition particle, endoplasmic reticulum targeting;signal recognition particle, chloroplast targeting;response to blue light</t>
  </si>
  <si>
    <t>Bradi2g49520</t>
  </si>
  <si>
    <t>tryptophanyl-trna synthetase</t>
  </si>
  <si>
    <t>GO:0009570;GO:0005524;GO:0009793;GO:0005739;GO:0010027;GO:0010228;GO:0048481;GO:0006436;GO:0006568;GO:0009658;GO:0004830;GO:0016226</t>
  </si>
  <si>
    <t>iron-sulfur cluster assembly;embryo development ending in seed dormancy;vegetative to reproductive phase transition of meristem;tryptophan-tRNA ligase activity;tryptophanyl-tRNA aminoacylation;plant ovule development;chloroplast organization;chloroplast stroma;thylakoid membrane organization;tryptophan metabolic process;ATP binding;mitochondrion</t>
  </si>
  <si>
    <t>Cellular Component;Cellular Component;Molecular Function;Molecular Function;Biological Process;Biological Process;Biological Process;Biological Process;Biological Process;Biological Process;Biological Process;Biological Process</t>
  </si>
  <si>
    <t>Bradi3g55912</t>
  </si>
  <si>
    <t>Bradi1g71735</t>
  </si>
  <si>
    <t>Os05g0569100 [Oryza sativa Japonica Group]</t>
  </si>
  <si>
    <t>Bradi1g65340</t>
  </si>
  <si>
    <t>Bradi2g45260</t>
  </si>
  <si>
    <t>GO:0046486;GO:0005739;GO:0009395;GO:0008970</t>
  </si>
  <si>
    <t>glycerolipid metabolic process;phosphatidylcholine 1-acylhydrolase activity;phospholipid catabolic process;mitochondrion</t>
  </si>
  <si>
    <t>Bradi1g50620</t>
  </si>
  <si>
    <t>urease accessory protein</t>
  </si>
  <si>
    <t>Bradi3g55150</t>
  </si>
  <si>
    <t>glutathione s-transferase omega-like 2</t>
  </si>
  <si>
    <t>GO:0010583;GO:0005515;GO:0009407;GO:0016740;GO:0009536</t>
  </si>
  <si>
    <t>plastid;transferase activity;toxin catabolic process;response to cyclopentenone;protein binding</t>
  </si>
  <si>
    <t>Bradi5g22510</t>
  </si>
  <si>
    <t>chloroplast lipocalin</t>
  </si>
  <si>
    <t>GO:0006979;GO:0031977;GO:0036094;GO:0009535</t>
  </si>
  <si>
    <t>small molecule binding;thylakoid lumen;response to oxidative stress;chloroplast thylakoid membrane</t>
  </si>
  <si>
    <t>Bradi2g51600</t>
  </si>
  <si>
    <t>purple acid phosphatase 2</t>
  </si>
  <si>
    <t>Bradi3g57380</t>
  </si>
  <si>
    <t>protochlorophyllide reductase b</t>
  </si>
  <si>
    <t>GO:0015995;GO:0018548;GO:0009507;GO:0006118;GO:0003959;GO:0052690;GO:0019685;GO:0055114;GO:0016630</t>
  </si>
  <si>
    <t>pentaerythritol trinitrate reductase activity;photosynthesis, dark reaction;chlorophyll biosynthetic process;oxidation-reduction process;chloroplast;NADPH dehydrogenase activity;protochlorophyllide reductase activity;trichloro-p-hydroquinone reductive dehalogenase activity;obsolete electron transport</t>
  </si>
  <si>
    <t>Bradi3g48480</t>
  </si>
  <si>
    <t>tab2 protein</t>
  </si>
  <si>
    <t>GO:0009073;GO:0007242;GO:0009395;GO:0042793;GO:0046777;GO:0006364;GO:0006412;GO:0046339;GO:0004435;GO:0009507;GO:0003723;GO:0009704;GO:0009902;GO:0010207;GO:0045893;GO:0010027;GO:0019761;GO:0010155;GO:0035556;GO:0016226;GO:0016556;GO:0035304</t>
  </si>
  <si>
    <t>photosystem II assembly;aromatic amino acid family biosynthetic process;diacylglycerol metabolic process;rRNA processing;intracellular signal transduction;phosphatidylinositol phospholipase C activity;glucosinolate biosynthetic process;mRNA modification;iron-sulfur cluster assembly;transcription from plastid promoter;de-etiolation;protein autophosphorylation;regulation of proton transport;chloroplast;translation;chloroplast relocation;regulation of protein dephosphorylation;phospholipid catabolic process;thylakoid membrane organization;RNA binding;positive regulation of transcription, DNA-templated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</si>
  <si>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</si>
  <si>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Bradi4g01100</t>
  </si>
  <si>
    <t>phytoene synthase</t>
  </si>
  <si>
    <t>GO:0046905;GO:0015995;GO:0016117;GO:0016767;GO:0006636;GO:0016120;GO:0019288;GO:0006694;GO:0006655;GO:0016102;GO:0010287</t>
  </si>
  <si>
    <t>phosphatidylglycerol biosynthetic process;carotene biosynthetic process;chlorophyll biosynthetic process;diterpenoid biosynthetic process;geranylgeranyl-diphosphate geranylgeranyltransferase activity;phytoene synthase activity;carotenoid biosynthetic process;plastoglobule;isopentenyl diphosphate biosynthetic process, methylerythritol 4-phosphate pathway;steroid biosynthetic process;unsaturated fatty acid biosynthetic process</t>
  </si>
  <si>
    <t>Bradi5g19410</t>
  </si>
  <si>
    <t>probable protein phosphatase 2c 25</t>
  </si>
  <si>
    <t>Bradi4g19040</t>
  </si>
  <si>
    <t>wrky transcription factor-like protein</t>
  </si>
  <si>
    <t>Bradi4g30617</t>
  </si>
  <si>
    <t>ap2-like ethylene-responsive transcription factor at1g16060</t>
  </si>
  <si>
    <t>Bradi1g01760</t>
  </si>
  <si>
    <t>regulatory protein</t>
  </si>
  <si>
    <t>Bradi1g63087</t>
  </si>
  <si>
    <t>uroporphyrinogen decarboxylase</t>
  </si>
  <si>
    <t>GO:0009570;GO:0015995;GO:0004853;GO:0009941;GO:0006782</t>
  </si>
  <si>
    <t>chlorophyll biosynthetic process;chloroplast envelope;chloroplast stroma;uroporphyrinogen decarboxylase activity;protoporphyrinogen IX biosynthetic process</t>
  </si>
  <si>
    <t>Bradi1g53747</t>
  </si>
  <si>
    <t>GO:0005975;GO:0009627;GO:0009331;GO:0051287;GO:0046168;GO:0048653;GO:0009941;GO:0008654;GO:0045017;GO:0055114;GO:0006650;GO:0004367</t>
  </si>
  <si>
    <t>carbohydrate metabolic process;glycerophospholipid metabolic process;phospholipid biosynthetic process;systemic acquired resistance;oxidation-reduction process;chloroplast envelope;NAD binding;glycerol-3-phosphate dehydrogenase complex;glycerol-3-phosphate catabolic process;glycerol-3-phosphate dehydrogenase [NAD+] activity;glycerolipid biosynthetic process;anther development</t>
  </si>
  <si>
    <t>Bradi1g11150</t>
  </si>
  <si>
    <t>fkbp-type peptidyl-prolyl cis-trans isomerase 5 isoform 2</t>
  </si>
  <si>
    <t>GO:0016627;GO:0006629;GO:0016021;GO:0016023;GO:0055114;GO:0016853</t>
  </si>
  <si>
    <t>cytoplasmic vesicle;oxidation-reduction process;oxidoreductase activity, acting on the CH-CH group of donors;lipid metabolic process;isomerase activity;integral component of membrane</t>
  </si>
  <si>
    <t>Bradi1g34461</t>
  </si>
  <si>
    <t>Bradi1g03947</t>
  </si>
  <si>
    <t>tpa: duf231 domain containing family protein</t>
  </si>
  <si>
    <t>Bradi3g19920</t>
  </si>
  <si>
    <t>peptidyl-prolyl cis-trans isomerase family protein isoform 1 isoform x1</t>
  </si>
  <si>
    <t>GO:0009507;GO:0003755;GO:0031977;GO:0000413;GO:0006457</t>
  </si>
  <si>
    <t>chloroplast;protein peptidyl-prolyl isomerization;protein folding;thylakoid lumen;peptidyl-prolyl cis-trans isomerase activity</t>
  </si>
  <si>
    <t>Bradi5g21310</t>
  </si>
  <si>
    <t>coproporphyrinogen-iii oxidase chloroplastic-like</t>
  </si>
  <si>
    <t>GO:0015995;GO:0009507;GO:0042803;GO:0004109;GO:0016020;GO:0055114;GO:0006782</t>
  </si>
  <si>
    <t>chlorophyll biosynthetic process;membrane;oxidation-reduction process;chloroplast;coproporphyrinogen oxidase activity;protein homodimerization activity;protoporphyrinogen IX biosynthetic process</t>
  </si>
  <si>
    <t>Bradi2g14460</t>
  </si>
  <si>
    <t>Bradi1g23120</t>
  </si>
  <si>
    <t>gdsl esterase lipase at3g26430-like</t>
  </si>
  <si>
    <t>Bradi5g07710</t>
  </si>
  <si>
    <t>ribosome biogenesis gtpase</t>
  </si>
  <si>
    <t>Bradi1g29500</t>
  </si>
  <si>
    <t>photosystem ii stability assembly factor chloroplastic</t>
  </si>
  <si>
    <t>GO:0015995;GO:0016117;GO:0006098;GO:0009523;GO:0009941;GO:0009533;GO:0042793;GO:0006364;GO:0009637;GO:0009735;GO:0009535;GO:0042744;GO:0031977;GO:0009902;GO:0010207;GO:0010218;GO:0045893;GO:0010027;GO:0010304;GO:0010114;GO:0035304</t>
  </si>
  <si>
    <t>photosystem II assembly;hydrogen peroxide catabolic process;chlorophyll biosynthetic process;chloroplast stromal thylakoid;chloroplast envelope;pentose-phosphate shunt;rRNA processing;response to far red light;chloroplast thylakoid membrane;response to red light;transcription from plastid promoter;photosystem II;response to cytokinin;chloroplast relocation;carotenoid biosynthetic process;regulation of protein dephosphorylation;thylakoid membrane organization;thylakoid lumen;PSII associated light-harvesting complex II catabolic process;response to blue light;positive regulation of transcription, DNA-templated</t>
  </si>
  <si>
    <t>Cellular Component;Cellular Component;Cellular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</si>
  <si>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Bradi3g37080</t>
  </si>
  <si>
    <t>tpa: caax amino terminal protease family protein</t>
  </si>
  <si>
    <t>GO:0016020;GO:0044238;GO:0071704;GO:0009536</t>
  </si>
  <si>
    <t>plastid;membrane;primary metabolic process;organic substance metabolic process</t>
  </si>
  <si>
    <t>Bradi4g24367</t>
  </si>
  <si>
    <t>fructose-bisphosphate chloroplastic</t>
  </si>
  <si>
    <t>GO:0006094;GO:0009507;GO:0006020;GO:0006098;GO:0005739;GO:0006096;GO:0006013;GO:0006000;GO:0004332;GO:0015976</t>
  </si>
  <si>
    <t>fructose-bisphosphate aldolase activity;fructose metabolic process;inositol metabolic process;carbon utilization;mannose metabolic process;chloroplast;pentose-phosphate shunt;glycolytic process;gluconeogenesis;mitochondrion</t>
  </si>
  <si>
    <t>Bradi4g13940</t>
  </si>
  <si>
    <t>serine--trna mitochondrial</t>
  </si>
  <si>
    <t>GO:0009793;GO:0006563;GO:0042793;GO:0006364;GO:0006544;GO:0006566;GO:0005524;GO:0009507;GO:0009902;GO:0045893;GO:0048481;GO:0008652;GO:0007005;GO:0009965;GO:0042545;GO:0006434;GO:0000096;GO:0010207;GO:0005739;GO:0030154;GO:0004828;GO:0010027;GO:0010228;GO:0016226;GO:0035304</t>
  </si>
  <si>
    <t>seryl-tRNA aminoacylation;cell differentiation;plant ovule development;rRNA processing;transcription from plastid promoter;chloroplast;cell wall modification;chloroplast relocation;L-serine metabolic process;threonine metabolic process;ATP binding;cellular amino acid biosynthetic process;serine-tRNA ligase activity;photosystem II assembly;mitochondrion organization;sulfur amino acid metabolic process;mitochondrion;glycine metabolic process;iron-sulfur cluster assembly;embryo development ending in seed dormancy;vegetative to reproductive phase transition of meristem;leaf morphogenesis;regulation of protein dephosphorylation;thylakoid membrane organization;positive regulation of transcription, DNA-templated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</si>
  <si>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</si>
  <si>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Bradi3g57027</t>
  </si>
  <si>
    <t>rna-binding protein 3</t>
  </si>
  <si>
    <t>GO:0000166;GO:0000023;GO:0009507;GO:0003723;GO:0019252;GO:0010027;GO:1900871</t>
  </si>
  <si>
    <t>chloroplast;maltose metabolic process;starch biosynthetic process;thylakoid membrane organization;chloroplast mRNA modification;RNA binding;nucleotide binding</t>
  </si>
  <si>
    <t>Bradi1g36860</t>
  </si>
  <si>
    <t>soul heme-binding</t>
  </si>
  <si>
    <t>Bradi2g04220</t>
  </si>
  <si>
    <t>axi 1</t>
  </si>
  <si>
    <t>Bradi4g37555</t>
  </si>
  <si>
    <t>GO:0031977;GO:0005515;GO:0005739;GO:0006508;GO:0008236;GO:0006655;GO:0009536</t>
  </si>
  <si>
    <t>phosphatidylglycerol biosynthetic process;serine-type peptidase activity;plastid;thylakoid lumen;protein binding;proteolysis;mitochondrion</t>
  </si>
  <si>
    <t>Bradi3g16560</t>
  </si>
  <si>
    <t>mitogen-activated protein kinase 2</t>
  </si>
  <si>
    <t>GO:0005524;GO:0000165;GO:0004713;GO:0004707;GO:0007178;GO:0009069;GO:0005622</t>
  </si>
  <si>
    <t>MAPK cascade;serine family amino acid metabolic process;protein tyrosine kinase activity;intracellular;MAP kinase activity;ATP binding;transmembrane receptor protein serine/threonine kinase signaling pathway</t>
  </si>
  <si>
    <t>Bradi4g08060</t>
  </si>
  <si>
    <t>15-cis-zeta-carotene chloroplastic</t>
  </si>
  <si>
    <t>GO:0031969;GO:0016021;GO:0016120;GO:0090471</t>
  </si>
  <si>
    <t>carotene biosynthetic process;9,15,9'-tri-cis-zeta-carotene isomerase activity;chloroplast membrane;integral component of membrane</t>
  </si>
  <si>
    <t>Bradi2g33620</t>
  </si>
  <si>
    <t>protein slow green chloroplastic-like</t>
  </si>
  <si>
    <t>Bradi2g10810</t>
  </si>
  <si>
    <t>GO:0043900;GO:0010363;GO:0055085;GO:0009595;GO:0009697;GO:0009862;GO:0042631;GO:0006612;GO:0009867;GO:0042742;GO:0005315;GO:0000165;GO:0030505;GO:0030504;GO:0006817;GO:0031969;GO:0016021;GO:0015706;GO:0010200;GO:0010310;GO:0050832;GO:0031348</t>
  </si>
  <si>
    <t>inorganic diphosphate transmembrane transporter activity;negative regulation of defense response;systemic acquired resistance, salicylic acid mediated signaling pathway;inorganic diphosphate transport;regulation of plant-type hypersensitive response;cellular response to water deprivation;chloroplast membrane;integral component of membrane;inorganic phosphate transmembrane transporter activity;protein targeting to membrane;defense response to fungus;response to chitin;transmembrane transport;nitrate transport;MAPK cascade;salicylic acid biosynthetic process;detection of biotic stimulus;regulation of hydrogen peroxide metabolic process;defense response to bacterium;phosphate ion transport;jasmonic acid mediated signaling pathway;regulation of multi-organism process</t>
  </si>
  <si>
    <t>Bradi3g05210</t>
  </si>
  <si>
    <t>PREDICTED: uncharacterized protein LOC100846921</t>
  </si>
  <si>
    <t>Bradi2g18210</t>
  </si>
  <si>
    <t>probable homogentisate phytyltransferase chloroplastic</t>
  </si>
  <si>
    <t>GO:0016117;GO:0009941;GO:0016021;GO:0010357;GO:0010236;GO:0010189;GO:0010356;GO:0009535;GO:0010355</t>
  </si>
  <si>
    <t>homogentisate geranylgeranyltransferase activity;vitamin E biosynthetic process;chloroplast envelope;carotenoid biosynthetic process;homogentisate farnesyltransferase activity;plastoquinone biosynthetic process;integral component of membrane;homogentisate solanesyltransferase activity;chloroplast thylakoid membrane</t>
  </si>
  <si>
    <t>Bradi2g42220</t>
  </si>
  <si>
    <t>30s ribosomal protein s1-like</t>
  </si>
  <si>
    <t>Bradi2g25920</t>
  </si>
  <si>
    <t>gdsl esterase lipase at1g54790</t>
  </si>
  <si>
    <t>Bradi1g51350</t>
  </si>
  <si>
    <t>uncharacterized loc100277923</t>
  </si>
  <si>
    <t>Bradi5g24450</t>
  </si>
  <si>
    <t>Bradi3g33005</t>
  </si>
  <si>
    <t>Bradi4g38440</t>
  </si>
  <si>
    <t>GO:0009570;GO:0015995;GO:0016117;GO:0009072;GO:0009695;GO:0006098;GO:0034660;GO:0009941;GO:0042793;GO:0008652;GO:0009505;GO:0006546;GO:0006766;GO:0009108;GO:0009106;GO:0006636;GO:0009902;GO:0000096;GO:0010027;GO:0019288;GO:0019761</t>
  </si>
  <si>
    <t>lipoate metabolic process;chlorophyll biosynthetic process;plant-type cell wall;chloroplast envelope;chloroplast stroma;pentose-phosphate shunt;glucosinolate biosynthetic process;sulfur amino acid metabolic process;ncRNA metabolic process;unsaturated fatty acid biosynthetic process;jasmonic acid biosynthetic process;transcription from plastid promoter;glycine catabolic process;chloroplast relocation;carotenoid biosynthetic process;thylakoid membrane organization;isopentenyl diphosphate biosynthetic process, methylerythritol 4-phosphate pathway;vitamin metabolic process;cellular amino acid biosynthetic process;aromatic amino acid family metabolic process;coenzyme biosynthetic process</t>
  </si>
  <si>
    <t>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</si>
  <si>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Bradi5g27570</t>
  </si>
  <si>
    <t>PREDICTED: uncharacterized protein LOC100846269</t>
  </si>
  <si>
    <t>Bradi2g50010</t>
  </si>
  <si>
    <t>3-hydroxyisobutyryl- hydrolase-like protein 5</t>
  </si>
  <si>
    <t>GO:0046251;GO:0019482;GO:0006552;GO:0006574;GO:0006550;GO:0004300;GO:0006633;GO:0006568;GO:0018874;GO:0006554;GO:0016787;GO:0016853</t>
  </si>
  <si>
    <t>lysine catabolic process;beta-alanine metabolic process;valine catabolic process;enoyl-CoA hydratase activity;hydrolase activity;benzoate metabolic process;isomerase activity;fatty acid biosynthetic process;leucine catabolic process;tryptophan metabolic process;isoleucine catabolic process;limonene catabolic process</t>
  </si>
  <si>
    <t>Bradi1g11837</t>
  </si>
  <si>
    <t>20s proteasome subunit beta-4</t>
  </si>
  <si>
    <t>GO:0009507;GO:0000502</t>
  </si>
  <si>
    <t>chloroplast;proteasome complex</t>
  </si>
  <si>
    <t>Bradi2g49580</t>
  </si>
  <si>
    <t>GO:0003824;GO:0005488</t>
  </si>
  <si>
    <t>catalytic activity;binding</t>
  </si>
  <si>
    <t>Bradi1g42478</t>
  </si>
  <si>
    <t>uncharacterized gpi-anchored protein at4g28100-like</t>
  </si>
  <si>
    <t>Bradi3g34245</t>
  </si>
  <si>
    <t>probable inactive shikimate kinase like chloroplastic</t>
  </si>
  <si>
    <t>GO:0015995;GO:0009094;GO:0009695;GO:0006546;GO:0006766;GO:0009117;GO:0000287;GO:0009507;GO:0006636;GO:0000162;GO:0045893;GO:0019344;GO:0019288;GO:0016310;GO:0019748;GO:0006571;GO:0006733;GO:0009108;GO:0009965;GO:0042545;GO:0009106;GO:0004765;GO:0010207;GO:0030154;GO:0019632;GO:0016226</t>
  </si>
  <si>
    <t>nucleotide metabolic process;shikimate metabolic process;L-phenylalanine biosynthetic process;lipoate metabolic process;chlorophyll biosynthetic process;cell differentiation;tyrosine biosynthetic process;magnesium ion binding;chloroplast;cell wall modification;shikimate kinase activity;isopentenyl diphosphate biosynthetic process, methylerythritol 4-phosphate pathway;vitamin metabolic process;phosphorylation;tryptophan biosynthetic process;photosystem II assembly;cysteine biosynthetic process;unsaturated fatty acid biosynthetic process;jasmonic acid biosynthetic process;iron-sulfur cluster assembly;leaf morphogenesis;secondary metabolic process;glycine catabolic process;oxidoreduction coenzyme metabolic process;positive regulation of transcription, DNA-templated;coenzyme biosynthetic process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</si>
  <si>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</si>
  <si>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Bradi3g34077</t>
  </si>
  <si>
    <t>GO:0009507;GO:0006839;GO:0005739;GO:0016021</t>
  </si>
  <si>
    <t>chloroplast;mitochondrial transport;integral component of membrane;mitochondrion</t>
  </si>
  <si>
    <t>Bradi1g01880</t>
  </si>
  <si>
    <t>GO:0009570;GO:0015995;GO:0006098;GO:0042793;GO:0006364;GO:0009773;GO:0005840;GO:0042742;GO:0003676;GO:0005634;GO:0009902;GO:0010027;GO:0019288</t>
  </si>
  <si>
    <t>chlorophyll biosynthetic process;chloroplast stroma;pentose-phosphate shunt;rRNA processing;nucleic acid binding;nucleus;photosynthetic electron transport in photosystem I;transcription from plastid promoter;defense response to bacterium;chloroplast relocation;ribosome;thylakoid membrane organization;isopentenyl diphosphate biosynthetic process, methylerythritol 4-phosphate pathway</t>
  </si>
  <si>
    <t>Bradi5g00610</t>
  </si>
  <si>
    <t>bifunctional l-3-cyanoalanine synthase cysteine synthase mitochondrial</t>
  </si>
  <si>
    <t>GO:0009266;GO:0009651;GO:0009684;GO:0009750;GO:0032880;GO:0007030;GO:0006096;GO:0046686;GO:0080147;GO:0009333;GO:0004124;GO:0006535;GO:0006972;GO:0042744;GO:0009507;GO:0006833;GO:0051410;GO:0005507;GO:0005739;GO:0019288;GO:0019761;GO:0019500;GO:0016740;GO:0050017</t>
  </si>
  <si>
    <t>hydrogen peroxide catabolic process;response to cadmium ion;transferase activity;hyperosmotic response;water transport;response to fructose;detoxification of nitrogen compound;cysteine synthase activity;Golgi organization;indoleacetic acid biosynthetic process;copper ion binding;glycolytic process;cysteine biosynthetic process from serine;glucosinolate biosynthetic process;L-3-cyanoalanine synthase activity;mitochondrion;chloroplast;response to temperature stimulus;response to salt stress;cyanide catabolic process;isopentenyl diphosphate biosynthetic process, methylerythritol 4-phosphate pathway;cysteine synthase complex;regulation of protein localization;root hair cell development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</si>
  <si>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</si>
  <si>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Bradi3g01550</t>
  </si>
  <si>
    <t>GO:0009570;GO:0009073;GO:0010207;GO:0009571;GO:0016226</t>
  </si>
  <si>
    <t>photosystem II assembly;iron-sulfur cluster assembly;proplastid stroma;aromatic amino acid family biosynthetic process;chloroplast stroma</t>
  </si>
  <si>
    <t>Bradi2g58912</t>
  </si>
  <si>
    <t>epoxide hydrolase 3</t>
  </si>
  <si>
    <t>GO:0009507;GO:0005739;GO:0016787;GO:0016556</t>
  </si>
  <si>
    <t>chloroplast;hydrolase activity;mRNA modification;mitochondrion</t>
  </si>
  <si>
    <t>Bradi4g38037</t>
  </si>
  <si>
    <t>GO:0005615;GO:0004197;GO:0016023;GO:0051603;GO:0005764</t>
  </si>
  <si>
    <t>cytoplasmic vesicle;cysteine-type endopeptidase activity;proteolysis involved in cellular protein catabolic process;extracellular space;lysosome</t>
  </si>
  <si>
    <t>Bradi2g28460</t>
  </si>
  <si>
    <t>chlorophyll chloroplastic</t>
  </si>
  <si>
    <t>GO:0015995;GO:0016117;GO:0046408;GO:0009073;GO:0006098;GO:0009534;GO:0042793;GO:0006364;GO:0009965;GO:0009902;GO:0045893;GO:0031969;GO:0005739;GO:0016021;GO:0019344;GO:0030154;GO:0010027;GO:0019288</t>
  </si>
  <si>
    <t>aromatic amino acid family biosynthetic process;chlorophyll biosynthetic process;cell differentiation;pentose-phosphate shunt;rRNA processing;cysteine biosynthetic process;chloroplast membrane;integral component of membrane;chlorophyll synthetase activity;mitochondrion;transcription from plastid promoter;leaf morphogenesis;chloroplast relocation;carotenoid biosynthetic process;chloroplast thylakoid;thylakoid membrane organization;isopentenyl diphosphate biosynthetic process, methylerythritol 4-phosphate pathway;positive regulation of transcription, DNA-templated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</si>
  <si>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</si>
  <si>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Bradi1g35357</t>
  </si>
  <si>
    <t>GO:0004843;GO:0016579;GO:0043161;GO:0061136;GO:0005737;GO:0016020;GO:0004197</t>
  </si>
  <si>
    <t>cytoplasm;protein deubiquitination;membrane;cysteine-type endopeptidase activity;proteasome-mediated ubiquitin-dependent protein catabolic process;thiol-dependent ubiquitin-specific protease activity;regulation of proteasomal protein catabolic process</t>
  </si>
  <si>
    <t>Bradi1g24970</t>
  </si>
  <si>
    <t>octicosapeptide phox bem1p</t>
  </si>
  <si>
    <t>GO:0005515;GO:0005739;GO:0046777;GO:0048767;GO:0009069;GO:0004674</t>
  </si>
  <si>
    <t>protein autophosphorylation;protein serine/threonine kinase activity;serine family amino acid metabolic process;root hair elongation;protein binding;mitochondrion</t>
  </si>
  <si>
    <t>Bradi3g29210</t>
  </si>
  <si>
    <t>kynurenine--oxoglutarate transaminase-like isoform x1</t>
  </si>
  <si>
    <t>Bradi4g02460</t>
  </si>
  <si>
    <t>Bradi1g52610</t>
  </si>
  <si>
    <t>Bradi1g15711</t>
  </si>
  <si>
    <t>pentatricopeptide repeat-containing At1g09900-like [Brachypodium distachyon]</t>
  </si>
  <si>
    <t>Bradi2g27810</t>
  </si>
  <si>
    <t>phytochrome a-associated f-box protein</t>
  </si>
  <si>
    <t>GO:0048573;GO:0004842;GO:0010099;GO:0032880;GO:0048366;GO:0042752;GO:0006511;GO:0016567</t>
  </si>
  <si>
    <t>ubiquitin-dependent protein catabolic process;protein ubiquitination;ubiquitin-protein transferase activity;regulation of photomorphogenesis;regulation of protein localization;photoperiodism, flowering;regulation of circadian rhythm;leaf development</t>
  </si>
  <si>
    <t>Bradi2g17067</t>
  </si>
  <si>
    <t>Bradi3g50647</t>
  </si>
  <si>
    <t>uncharacterized loc100276928</t>
  </si>
  <si>
    <t>Bradi4g04987</t>
  </si>
  <si>
    <t>GO:0000287;GO:0008152;GO:0009536;GO:0010333</t>
  </si>
  <si>
    <t>magnesium ion binding;plastid;terpene synthase activity;metabolic process</t>
  </si>
  <si>
    <t>Bradi3g38060</t>
  </si>
  <si>
    <t>Bradi2g25130</t>
  </si>
  <si>
    <t>alpha beta fold hydrolase</t>
  </si>
  <si>
    <t>GO:0010264;GO:0010207;GO:0043085;GO:0009534;GO:0009941;GO:0019761;GO:0006364;GO:0009657;GO:0016787</t>
  </si>
  <si>
    <t>photosystem II assembly;chloroplast envelope;hydrolase activity;plastid organization;rRNA processing;myo-inositol hexakisphosphate biosynthetic process;chloroplast thylakoid;glucosinolate biosynthetic process;positive regulation of catalytic activity</t>
  </si>
  <si>
    <t>Bradi3g06290</t>
  </si>
  <si>
    <t>pti1-like tyrosine-protein kinase at3g15890</t>
  </si>
  <si>
    <t>Bradi1g71860</t>
  </si>
  <si>
    <t>GO:0009507;GO:0009772;GO:0010207;GO:0042372;GO:0016021;GO:0010236;GO:0019288;GO:0046428;GO:0010103;GO:0016556</t>
  </si>
  <si>
    <t>stomatal complex morphogenesis;photosystem II assembly;1,4-dihydroxy-2-naphthoate octaprenyltransferase activity;chloroplast;photosynthetic electron transport in photosystem II;plastoquinone biosynthetic process;isopentenyl diphosphate biosynthetic process, methylerythritol 4-phosphate pathway;phylloquinone biosynthetic process;integral component of membrane;mRNA modification</t>
  </si>
  <si>
    <t>Bradi2g19410</t>
  </si>
  <si>
    <t>Bradi3g21050</t>
  </si>
  <si>
    <t>Bradi5g17120</t>
  </si>
  <si>
    <t>Bradi4g40260</t>
  </si>
  <si>
    <t>single-stranded nucleic acid binding r3h domain-containing protein</t>
  </si>
  <si>
    <t>GO:0005524;GO:0009536</t>
  </si>
  <si>
    <t>plastid;ATP binding</t>
  </si>
  <si>
    <t>Bradi2g06920</t>
  </si>
  <si>
    <t>duf455 family protein</t>
  </si>
  <si>
    <t>Bradi2g46050</t>
  </si>
  <si>
    <t>peroxidase 19</t>
  </si>
  <si>
    <t>Bradi1g46654</t>
  </si>
  <si>
    <t>nadh dehydrogenase subunit 1</t>
  </si>
  <si>
    <t>GO:0006118;GO:0048038;GO:0016021;GO:0019684;GO:0055114;GO:0005886;GO:0009535;GO:0016655</t>
  </si>
  <si>
    <t>quinone binding;oxidoreductase activity, acting on NAD(P)H, quinone or similar compound as acceptor;oxidation-reduction process;plasma membrane;photosynthesis, light reaction;integral component of membrane;obsolete electron transport;chloroplast thylakoid membrane</t>
  </si>
  <si>
    <t>Bradi1g05880</t>
  </si>
  <si>
    <t>Bradi1g07560</t>
  </si>
  <si>
    <t>uncharacterized oxidoreductase at4g09670-like</t>
  </si>
  <si>
    <t>Bradi1g31280</t>
  </si>
  <si>
    <t>constans-like protein co6</t>
  </si>
  <si>
    <t>Bradi3g09087</t>
  </si>
  <si>
    <t>Bradi1g51920</t>
  </si>
  <si>
    <t>GO:0043229;GO:0055085;GO:0022857;GO:0016021;GO:0044444</t>
  </si>
  <si>
    <t>intracellular organelle;transmembrane transport;cytoplasmic part;transmembrane transporter activity;integral component of membrane</t>
  </si>
  <si>
    <t>Bradi1g49010</t>
  </si>
  <si>
    <t>Bradi1g01480</t>
  </si>
  <si>
    <t>Bradi1g74570</t>
  </si>
  <si>
    <t>ndh-dependent cyclic electron flow 1</t>
  </si>
  <si>
    <t>GO:0005975;GO:0003824;GO:0030246;GO:0009536</t>
  </si>
  <si>
    <t>carbohydrate metabolic process;plastid;carbohydrate binding;catalytic activity</t>
  </si>
  <si>
    <t>Bradi2g46306</t>
  </si>
  <si>
    <t>atp synthase protein i-related partial</t>
  </si>
  <si>
    <t>GO:0000023;GO:0019252;GO:0043085</t>
  </si>
  <si>
    <t>maltose metabolic process;starch biosynthetic process;positive regulation of catalytic activity</t>
  </si>
  <si>
    <t>Bradi1g69370</t>
  </si>
  <si>
    <t>peroxisomal nicotinamide adenine dinucleotide carrier-like isoform x1</t>
  </si>
  <si>
    <t>GO:0016021;GO:0006810;GO:0009536;GO:0006511</t>
  </si>
  <si>
    <t>ubiquitin-dependent protein catabolic process;plastid;transport;integral component of membrane</t>
  </si>
  <si>
    <t>Bradi1g23675</t>
  </si>
  <si>
    <t>chloroplastic isoform x1</t>
  </si>
  <si>
    <t>Bradi4g04560</t>
  </si>
  <si>
    <t>30s ribosomal protein s6</t>
  </si>
  <si>
    <t>GO:0003735;GO:0019243;GO:0042254;GO:0005840;GO:0019843;GO:0006412</t>
  </si>
  <si>
    <t>methylglyoxal catabolic process to D-lactate via S-lactoyl-glutathione;rRNA binding;translation;ribosome;structural constituent of ribosome;ribosome biogenesis</t>
  </si>
  <si>
    <t>Bradi5g17500</t>
  </si>
  <si>
    <t>nudix hydrolase 8-like</t>
  </si>
  <si>
    <t>Bradi3g42207</t>
  </si>
  <si>
    <t>probable carboxylesterase 8</t>
  </si>
  <si>
    <t>Bradi3g57430</t>
  </si>
  <si>
    <t>gdt1-like protein chloroplastic</t>
  </si>
  <si>
    <t>GO:0031969;GO:0005739;GO:0016021</t>
  </si>
  <si>
    <t>chloroplast membrane;integral component of membrane;mitochondrion</t>
  </si>
  <si>
    <t>Bradi2g60170</t>
  </si>
  <si>
    <t>Bradi5g10956</t>
  </si>
  <si>
    <t>maturase partial</t>
  </si>
  <si>
    <t>GO:0006397;GO:0009536</t>
  </si>
  <si>
    <t>plastid;mRNA processing</t>
  </si>
  <si>
    <t>Bradi2g48760</t>
  </si>
  <si>
    <t>gdsl esterase lipase at5g45670-like</t>
  </si>
  <si>
    <t>Bradi2g61320</t>
  </si>
  <si>
    <t>cell division protein chloroplastic</t>
  </si>
  <si>
    <t>GO:0005525;GO:0051301;GO:0006614;GO:0009536</t>
  </si>
  <si>
    <t>plastid;GTP binding;SRP-dependent cotranslational protein targeting to membrane;cell division</t>
  </si>
  <si>
    <t>Bradi1g26350</t>
  </si>
  <si>
    <t>atp synthase gamma chloroplastic</t>
  </si>
  <si>
    <t>GO:0045261;GO:0006119;GO:0050790;GO:0009544;GO:0046961;GO:2000067;GO:0030234;GO:0015986;GO:0046933</t>
  </si>
  <si>
    <t>ATP synthesis coupled proton transport;regulation of catalytic activity;proton-transporting ATP synthase activity, rotational mechanism;regulation of root morphogenesis;enzyme regulator activity;proton-transporting ATPase activity, rotational mechanism;proton-transporting ATP synthase complex, catalytic core F(1);chloroplast ATP synthase complex;oxidative phosphorylation</t>
  </si>
  <si>
    <t>Bradi3g16530</t>
  </si>
  <si>
    <t>GO:0016206;GO:0006570;GO:0009611;GO:0046983;GO:0009751;GO:0042542;GO:0009813;GO:0009723;GO:0009811;GO:0009805;GO:0047763;GO:0009809;GO:0032259</t>
  </si>
  <si>
    <t>response to ethylene;stilbene biosynthetic process;response to wounding;catechol O-methyltransferase activity;caffeate O-methyltransferase activity;tyrosine metabolic process;response to salicylic acid;coumarin biosynthetic process;lignin biosynthetic process;flavonoid biosynthetic process;methylation;response to hydrogen peroxide;protein dimerization activity</t>
  </si>
  <si>
    <t>Molecular Function;Molecular Function;Molecular Function;Biological Process;Biological Process;Biological Process;Biological Process;Biological Process;Biological Process;Biological Process;Biological Process;Biological Process;Biological Process</t>
  </si>
  <si>
    <t>Bradi1g07170</t>
  </si>
  <si>
    <t>GO:0030060;GO:0006108;GO:0006097;GO:0019643;GO:0006090;GO:0009514</t>
  </si>
  <si>
    <t>glyoxysome;reductive tricarboxylic acid cycle;glyoxylate cycle;pyruvate metabolic process;malate metabolic process;L-malate dehydrogenase activity</t>
  </si>
  <si>
    <t>Bradi3g12760</t>
  </si>
  <si>
    <t>ribokinase-like</t>
  </si>
  <si>
    <t>GO:0003676;GO:0004747;GO:0006098;GO:0006014;GO:0046835;GO:0009536</t>
  </si>
  <si>
    <t>plastid;D-ribose metabolic process;pentose-phosphate shunt;carbohydrate phosphorylation;nucleic acid binding;ribokinase activity</t>
  </si>
  <si>
    <t>Bradi4g00300</t>
  </si>
  <si>
    <t>metallo-hydrolase oxidoreductase superfamily protein isoform 1</t>
  </si>
  <si>
    <t>GO:0009507;GO:0044237;GO:0016787</t>
  </si>
  <si>
    <t>chloroplast;hydrolase activity;cellular metabolic process</t>
  </si>
  <si>
    <t>Bradi4g11550</t>
  </si>
  <si>
    <t>aldo-keto reductase-like isoform x1</t>
  </si>
  <si>
    <t>Bradi1g71420</t>
  </si>
  <si>
    <t>GO:0005777;GO:0003723;GO:0003735;GO:0042254;GO:0005840;GO:0006412</t>
  </si>
  <si>
    <t>translation;peroxisome;ribosome;RNA binding;structural constituent of ribosome;ribosome biogenesis</t>
  </si>
  <si>
    <t>Bradi3g55490</t>
  </si>
  <si>
    <t>heavy-metal-associated domain-containing</t>
  </si>
  <si>
    <t>Bradi1g60950</t>
  </si>
  <si>
    <t>Bradi3g06397</t>
  </si>
  <si>
    <t>glycerophosphodiester phosphodiesterase GDPDL7-like</t>
  </si>
  <si>
    <t>GO:0006071;GO:0046486;GO:0009395;GO:0016021;GO:0008889</t>
  </si>
  <si>
    <t>glycerol metabolic process;glycerophosphodiester phosphodiesterase activity;glycerolipid metabolic process;phospholipid catabolic process;integral component of membrane</t>
  </si>
  <si>
    <t>Bradi4g14870</t>
  </si>
  <si>
    <t>Bradi3g00660</t>
  </si>
  <si>
    <t>ferredoxin-nadp oxidoreductase</t>
  </si>
  <si>
    <t>GO:0009570;GO:0043900;GO:0010363;GO:0009595;GO:0009853;GO:0009697;GO:0008266;GO:0006364;GO:0009773;GO:0004324;GO:0009657;GO:0009535;GO:0000166;GO:0000165;GO:0009409;GO:0006118;GO:0048046;GO:0019761;GO:0010310;GO:0006098;GO:0009862;GO:0006612;GO:0009867;GO:0009817;GO:0010207;GO:0010200;GO:0031348;GO:0010103</t>
  </si>
  <si>
    <t>regulation of plant-type hypersensitive response;rRNA processing;protein targeting to membrane;MAPK cascade;salicylic acid biosynthetic process;detection of biotic stimulus;obsolete electron transport;response to cold;stomatal complex morphogenesis;photosystem II assembly;negative regulation of defense response;poly(U) RNA binding;systemic acquired resistance, salicylic acid mediated signaling pathway;chloroplast stroma;pentose-phosphate shunt;photosynthetic electron transport in photosystem I;glucosinolate biosynthetic process;chloroplast thylakoid membrane;response to chitin;photorespiration;defense response to fungus, incompatible interaction;apoplast;plastid organization;regulation of hydrogen peroxide metabolic process;jasmonic acid mediated signaling pathway;regulation of multi-organism process;ferredoxin-NADP+ reductase activity;nucleotide binding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</si>
  <si>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</si>
  <si>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Bradi3g04010</t>
  </si>
  <si>
    <t>GO:0006814;GO:0015992;GO:0050660;GO:0006120;GO:0005739;GO:0043065;GO:0008137;GO:0006744</t>
  </si>
  <si>
    <t>proton transport;ubiquinone biosynthetic process;positive regulation of apoptotic process;NADH dehydrogenase (ubiquinone) activity;mitochondrial electron transport, NADH to ubiquinone;flavin adenine dinucleotide binding;sodium ion transport;mitochondrion</t>
  </si>
  <si>
    <t>Bradi1g37390</t>
  </si>
  <si>
    <t>GO:0005739;GO:0008610;GO:0008168;GO:0032259</t>
  </si>
  <si>
    <t>lipid biosynthetic process;methyltransferase activity;methylation;mitochondrion</t>
  </si>
  <si>
    <t>Bradi1g39363</t>
  </si>
  <si>
    <t>metal-dependent membrane protease-like</t>
  </si>
  <si>
    <t>GO:0000373;GO:0006569;GO:0006448;GO:0003746;GO:0009684;GO:0005739;GO:0016020;GO:0006508;GO:0008233;GO:0017004;GO:0005840;GO:0009536</t>
  </si>
  <si>
    <t>plastid;membrane;indoleacetic acid biosynthetic process;ribosome;peptidase activity;tryptophan catabolic process;translation elongation factor activity;proteolysis;cytochrome complex assembly;mitochondrion;Group II intron splicing;regulation of translational elongation</t>
  </si>
  <si>
    <t>Cellular Component;Cellular Component;Cellular Component;Molecular Function;Molecular Function;Biological Process;Biological Process;Biological Process;Biological Process;Biological Process;Cellular Component;Biological Process</t>
  </si>
  <si>
    <t>Bradi2g40950</t>
  </si>
  <si>
    <t>probable protein phosphatase 2c 5 isoform x2</t>
  </si>
  <si>
    <t>GO:0009570;GO:0004722;GO:0008287;GO:0046872;GO:0005739;GO:0006470;GO:0016021;GO:0080005;GO:0005730;GO:0009767;GO:0009579</t>
  </si>
  <si>
    <t>photosynthetic electron transport chain;protein serine/threonine phosphatase complex;metal ion binding;photosystem stoichiometry adjustment;protein serine/threonine phosphatase activity;chloroplast stroma;nucleolus;thylakoid;protein dephosphorylation;integral component of membrane;mitochondrion</t>
  </si>
  <si>
    <t>Bradi3g36650</t>
  </si>
  <si>
    <t>uncharacterized loc100193095</t>
  </si>
  <si>
    <t>Bradi3g05226</t>
  </si>
  <si>
    <t>phosphatase chloroplastic</t>
  </si>
  <si>
    <t>GO:0009570;GO:0000023;GO:0008934;GO:0019252;GO:0019243;GO:0005739;GO:0006470;GO:0019872;GO:0005829;GO:0046854;GO:0052832;GO:0052833</t>
  </si>
  <si>
    <t>inositol monophosphate 4-phosphatase activity;methylglyoxal catabolic process to D-lactate via S-lactoyl-glutathione;cytosol;chloroplast stroma;maltose metabolic process;starch biosynthetic process;streptomycin biosynthetic process;protein dephosphorylation;inositol monophosphate 3-phosphatase activity;phosphatidylinositol phosphorylation;inositol monophosphate 1-phosphatase activity;mitochondrion</t>
  </si>
  <si>
    <t>Bradi1g23510</t>
  </si>
  <si>
    <t>geranylgeranyl pyrophosphate chloroplastic-like</t>
  </si>
  <si>
    <t>GO:0004337;GO:0016117;GO:0009507;GO:0033386;GO:0046872;GO:0033384;GO:0004161;GO:0006694;GO:0004311;GO:0045337;GO:0051501</t>
  </si>
  <si>
    <t>farnesyltranstransferase activity;chloroplast;metal ion binding;geranyltranstransferase activity;geranyl diphosphate biosynthetic process;farnesyl diphosphate biosynthetic process;dimethylallyltranstransferase activity;carotenoid biosynthetic process;geranylgeranyl diphosphate biosynthetic process;diterpene phytoalexin metabolic process;steroid biosynthetic process</t>
  </si>
  <si>
    <t>Bradi1g10430</t>
  </si>
  <si>
    <t>cytosolic sulfotransferase 5-like</t>
  </si>
  <si>
    <t>Bradi1g57190</t>
  </si>
  <si>
    <t>33 kda chloroplastic</t>
  </si>
  <si>
    <t>GO:0009570;GO:0000166;GO:0003723;GO:0030529;GO:0009793;GO:0019013;GO:0010027;GO:0019288;GO:0010228;GO:0048481;GO:0009579;GO:0016226</t>
  </si>
  <si>
    <t>iron-sulfur cluster assembly;embryo development ending in seed dormancy;vegetative to reproductive phase transition of meristem;plant ovule development;chloroplast stroma;viral nucleocapsid;intracellular ribonucleoprotein complex;thylakoid;thylakoid membrane organization;isopentenyl diphosphate biosynthetic process, methylerythritol 4-phosphate pathway;RNA binding;nucleotide binding</t>
  </si>
  <si>
    <t>Cellular Component;Cellular Component;Cellular Component;Cellular Component;Molecular Function;Molecular Function;Biological Process;Biological Process;Biological Process;Biological Process;Biological Process;Biological Process</t>
  </si>
  <si>
    <t>Bradi2g09095</t>
  </si>
  <si>
    <t>PREDICTED: uncharacterized protein LOC100839083</t>
  </si>
  <si>
    <t>Bradi2g26290</t>
  </si>
  <si>
    <t>probable e3 ubiquitin-protein ligase lul4</t>
  </si>
  <si>
    <t>Bradi5g15180</t>
  </si>
  <si>
    <t>diphthamide biosynthesis protein 7 homolog</t>
  </si>
  <si>
    <t>Bradi2g19900</t>
  </si>
  <si>
    <t>Bradi2g25470</t>
  </si>
  <si>
    <t>Bradi5g17850</t>
  </si>
  <si>
    <t>probable pectinesterase 68</t>
  </si>
  <si>
    <t>GO:0005618;GO:0016020;GO:0045330;GO:0016572;GO:0005982;GO:0042545;GO:0005985;GO:0030599</t>
  </si>
  <si>
    <t>starch metabolic process;membrane;pectinesterase activity;cell wall modification;aspartyl esterase activity;sucrose metabolic process;cell wall;histone phosphorylation</t>
  </si>
  <si>
    <t>Bradi3g30490</t>
  </si>
  <si>
    <t>Bradi1g50970</t>
  </si>
  <si>
    <t>Bradi2g06370</t>
  </si>
  <si>
    <t>b-box zinc finger protein 22-like</t>
  </si>
  <si>
    <t>Bradi3g34400</t>
  </si>
  <si>
    <t>probable plastid-lipid-associated protein chloroplastic</t>
  </si>
  <si>
    <t>Bradi5g08360</t>
  </si>
  <si>
    <t>PREDICTED: uncharacterized protein LOC100842192</t>
  </si>
  <si>
    <t>GO:0009507;GO:0008152;GO:0016787</t>
  </si>
  <si>
    <t>chloroplast;hydrolase activity;metabolic process</t>
  </si>
  <si>
    <t>Bradi4g19497</t>
  </si>
  <si>
    <t>PREDICTED: uncharacterized protein LOC100826589</t>
  </si>
  <si>
    <t>Bradi4g01640</t>
  </si>
  <si>
    <t>2-methyl-6-phytyl- -hydroquinone methyltransferase chloroplastic-like</t>
  </si>
  <si>
    <t>GO:0051741;GO:0009706;GO:0019031;GO:0016021;GO:0010236;GO:0019288;GO:0019761;GO:0006655;GO:0010189;GO:0032259</t>
  </si>
  <si>
    <t>phosphatidylglycerol biosynthetic process;viral envelope;vitamin E biosynthetic process;2-methyl-6-phytyl-1,4-benzoquinone methyltransferase activity;methylation;chloroplast inner membrane;plastoquinone biosynthetic process;isopentenyl diphosphate biosynthetic process, methylerythritol 4-phosphate pathway;glucosinolate biosynthetic process;integral component of membrane</t>
  </si>
  <si>
    <t>Bradi4g30170</t>
  </si>
  <si>
    <t>Bradi1g72410</t>
  </si>
  <si>
    <t>Bradi2g26940</t>
  </si>
  <si>
    <t>GO:0009570;GO:0009073;GO:0006098;GO:0034660;GO:0009941;GO:0006354;GO:0042793;GO:0042254;GO:0045036;GO:0009535;GO:0006412;GO:0005634;GO:0003723;GO:0009902;GO:0003735;GO:0010027;GO:0019288;GO:0015979;GO:0015934;GO:0016226</t>
  </si>
  <si>
    <t>protein targeting to chloroplast;aromatic amino acid family biosynthetic process;large ribosomal subunit;DNA-templated transcription, elongation;chloroplast envelope;chloroplast stroma;pentose-phosphate shunt;nucleus;ncRNA metabolic process;chloroplast thylakoid membrane;iron-sulfur cluster assembly;transcription from plastid promoter;photosynthesis;translation;chloroplast relocation;thylakoid membrane organization;isopentenyl diphosphate biosynthetic process, methylerythritol 4-phosphate pathway;RNA binding;structural constituent of ribosome;ribosome biogenesis</t>
  </si>
  <si>
    <t>Bradi3g34567</t>
  </si>
  <si>
    <t>probable wrky transcription factor 14</t>
  </si>
  <si>
    <t>Bradi1g51020</t>
  </si>
  <si>
    <t>PREDICTED: uncharacterized protein LOC100821165</t>
  </si>
  <si>
    <t>GO:0000023;GO:0009507;GO:0019252;GO:0010207;GO:0043085</t>
  </si>
  <si>
    <t>photosystem II assembly;chloroplast;maltose metabolic process;starch biosynthetic process;positive regulation of catalytic activity</t>
  </si>
  <si>
    <t>Bradi2g13660</t>
  </si>
  <si>
    <t>sec-independent protein translocase protein chloroplastic-like</t>
  </si>
  <si>
    <t>GO:0071806;GO:0033281;GO:0031361;GO:0009567;GO:0009688;GO:0042793;GO:0043235;GO:0006364;GO:0009977;GO:0009306;GO:0009535;GO:0000023;GO:0009902;GO:0019252;GO:0010207;GO:0045893;GO:0010027;GO:0035304</t>
  </si>
  <si>
    <t>photosystem II assembly;TAT protein transport complex;rRNA processing;starch biosynthetic process;proton motive force dependent protein transmembrane transporter activity;protein secretion;chloroplast thylakoid membrane;transcription from plastid promoter;double fertilization forming a zygote and endosperm;receptor complex;maltose metabolic process;chloroplast relocation;regulation of protein dephosphorylation;protein transmembrane transport;integral component of thylakoid membrane;thylakoid membrane organization;positive regulation of transcription, DNA-templated;abscisic acid biosynthetic process</t>
  </si>
  <si>
    <t>Bradi4g41650</t>
  </si>
  <si>
    <t>5-formyltetrahydrofolate cyclo-ligase-like protein cog0212</t>
  </si>
  <si>
    <t>GO:0000023;GO:0016117;GO:0009507;GO:0019252;GO:0016874</t>
  </si>
  <si>
    <t>chloroplast;maltose metabolic process;starch biosynthetic process;ligase activity;carotenoid biosynthetic process</t>
  </si>
  <si>
    <t>Bradi2g09650</t>
  </si>
  <si>
    <t>peroxidase 9</t>
  </si>
  <si>
    <t>Bradi3g58140</t>
  </si>
  <si>
    <t>methionine aminopeptidase chloroplastic mitochondrial</t>
  </si>
  <si>
    <t>GO:0009507;GO:0009737;GO:0019408;GO:0070084;GO:0046872;GO:0006508;GO:0031365;GO:0070006</t>
  </si>
  <si>
    <t>dolichol biosynthetic process;chloroplast;metal ion binding;metalloaminopeptidase activity;protein initiator methionine removal;response to abscisic acid;N-terminal protein amino acid modification;proteolysis</t>
  </si>
  <si>
    <t>Bradi5g14780</t>
  </si>
  <si>
    <t>Bradi1g77950</t>
  </si>
  <si>
    <t>PREDICTED: uncharacterized protein LOC100833623</t>
  </si>
  <si>
    <t>Bradi2g07266</t>
  </si>
  <si>
    <t>GO:0031969;GO:0016021;GO:0042631</t>
  </si>
  <si>
    <t>cellular response to water deprivation;chloroplast membrane;integral component of membrane</t>
  </si>
  <si>
    <t>Bradi2g20790</t>
  </si>
  <si>
    <t>uncharacterized loc100275797</t>
  </si>
  <si>
    <t>GO:0009507;GO:0045893;GO:0030154;GO:0009965</t>
  </si>
  <si>
    <t>cell differentiation;leaf morphogenesis;chloroplast;positive regulation of transcription, DNA-templated</t>
  </si>
  <si>
    <t>Bradi4g39987</t>
  </si>
  <si>
    <t>Bradi5g21260</t>
  </si>
  <si>
    <t>methionine aminopeptidase chloroplastic-like</t>
  </si>
  <si>
    <t>GO:0070084;GO:0046872;GO:0006508;GO:0070006;GO:0009536</t>
  </si>
  <si>
    <t>plastid;metal ion binding;metalloaminopeptidase activity;protein initiator methionine removal;proteolysis</t>
  </si>
  <si>
    <t>Bradi2g57386</t>
  </si>
  <si>
    <t>Bradi5g22820</t>
  </si>
  <si>
    <t>anthocyanidin reductase-like</t>
  </si>
  <si>
    <t>Bradi4g38350</t>
  </si>
  <si>
    <t>atp-dependent protease clp atpase subunit</t>
  </si>
  <si>
    <t>GO:0006508;GO:0008233;GO:0009535;GO:0015996</t>
  </si>
  <si>
    <t>peptidase activity;chlorophyll catabolic process;proteolysis;chloroplast thylakoid membrane</t>
  </si>
  <si>
    <t>Bradi1g67870</t>
  </si>
  <si>
    <t>Bradi2g58917</t>
  </si>
  <si>
    <t>auxin efflux carrier component 8</t>
  </si>
  <si>
    <t>GO:0080161;GO:0010252;GO:0055085;GO:0080162;GO:0016021;GO:0009555;GO:0005783;GO:0009734</t>
  </si>
  <si>
    <t>auxin homeostasis;transmembrane transport;auxin transmembrane transporter activity;pollen development;intracellular auxin transport;integral component of membrane;endoplasmic reticulum;auxin-activated signaling pathway</t>
  </si>
  <si>
    <t>Bradi1g77350</t>
  </si>
  <si>
    <t>protein-ribulosamine 3- chloroplastic</t>
  </si>
  <si>
    <t>GO:0009507;GO:0005739;GO:0016310;GO:0016301;GO:0015996</t>
  </si>
  <si>
    <t>chloroplast;kinase activity;chlorophyll catabolic process;phosphorylation;mitochondrion</t>
  </si>
  <si>
    <t>Bradi1g30220</t>
  </si>
  <si>
    <t>probable magnesium transporter nipa6</t>
  </si>
  <si>
    <t>Bradi1g13420</t>
  </si>
  <si>
    <t>chlorophyll b reductase chloroplastic</t>
  </si>
  <si>
    <t>GO:0003677;GO:0055114;GO:0034256;GO:0010304;GO:0009535;GO:0015996</t>
  </si>
  <si>
    <t>oxidation-reduction process;chlorophyll catabolic process;chlorophyll(ide) b reductase activity;PSII associated light-harvesting complex II catabolic process;DNA binding;chloroplast thylakoid membrane</t>
  </si>
  <si>
    <t>Bradi4g28451</t>
  </si>
  <si>
    <t>GO:0016740;GO:0032259</t>
  </si>
  <si>
    <t>transferase activity;methylation</t>
  </si>
  <si>
    <t>Bradi5g07700</t>
  </si>
  <si>
    <t>probable pheophorbidase isoform x2</t>
  </si>
  <si>
    <t>Bradi2g43690</t>
  </si>
  <si>
    <t>Bradi5g16690</t>
  </si>
  <si>
    <t>probable galacturonosyltransferase-like 3</t>
  </si>
  <si>
    <t>GO:0047262;GO:0005982;GO:0005985;GO:0009117</t>
  </si>
  <si>
    <t>nucleotide metabolic process;polygalacturonate 4-alpha-galacturonosyltransferase activity;starch metabolic process;sucrose metabolic process</t>
  </si>
  <si>
    <t>Bradi2g27300</t>
  </si>
  <si>
    <t>Bradi5g15850</t>
  </si>
  <si>
    <t>Bradi2g13210</t>
  </si>
  <si>
    <t>stress regulated protein</t>
  </si>
  <si>
    <t>GO:0070838;GO:0009507;GO:0005739;GO:0030003</t>
  </si>
  <si>
    <t>divalent metal ion transport;chloroplast;cellular cation homeostasis;mitochondrion</t>
  </si>
  <si>
    <t>Bradi1g53470</t>
  </si>
  <si>
    <t>cell surface protein</t>
  </si>
  <si>
    <t>Bradi2g03400</t>
  </si>
  <si>
    <t>Bradi1g51710</t>
  </si>
  <si>
    <t>bark storage protein a-like</t>
  </si>
  <si>
    <t>GO:0009116;GO:0016023;GO:0016787</t>
  </si>
  <si>
    <t>cytoplasmic vesicle;hydrolase activity;nucleoside metabolic process</t>
  </si>
  <si>
    <t>Bradi1g05761</t>
  </si>
  <si>
    <t>GO:0003677;GO:0009507;GO:0006206;GO:0003899;GO:0006351;GO:0046983;GO:0006144;GO:0005730</t>
  </si>
  <si>
    <t>DNA-directed 5'-3' RNA polymerase activity;pyrimidine nucleobase metabolic process;chloroplast;transcription, DNA-templated;nucleolus;purine nucleobase metabolic process;DNA binding;protein dimerization activity</t>
  </si>
  <si>
    <t>Bradi2g19420</t>
  </si>
  <si>
    <t>probable pectinesterase 53 isoform x2</t>
  </si>
  <si>
    <t>Bradi4g36370</t>
  </si>
  <si>
    <t>pi-plc x-box domain-containing protein ddb_g0293730-like</t>
  </si>
  <si>
    <t>GO:0006629;GO:0008081;GO:0009536</t>
  </si>
  <si>
    <t>plastid;phosphoric diester hydrolase activity;lipid metabolic process</t>
  </si>
  <si>
    <t>Bradi3g51207</t>
  </si>
  <si>
    <t>Bradi3g54987</t>
  </si>
  <si>
    <t>Bradi2g57730</t>
  </si>
  <si>
    <t>PREDICTED: uncharacterized protein At3g49140 isoform X3</t>
  </si>
  <si>
    <t>GO:0010181;GO:0016491;GO:0055114</t>
  </si>
  <si>
    <t>FMN binding;oxidation-reduction process;oxidoreductase activity</t>
  </si>
  <si>
    <t>Bradi2g50810</t>
  </si>
  <si>
    <t>dna binding</t>
  </si>
  <si>
    <t>GO:0003677;GO:0009507;GO:0005515;GO:0005739</t>
  </si>
  <si>
    <t>chloroplast;protein binding;DNA binding;mitochondrion</t>
  </si>
  <si>
    <t>Bradi1g63277</t>
  </si>
  <si>
    <t>uncharacterized loc100304384</t>
  </si>
  <si>
    <t>Bradi3g18051</t>
  </si>
  <si>
    <t>oxygen-dependent coproporphyrinogen-III oxidase, chloroplastic-like isoform X1 [Brachypodium distachyon]</t>
  </si>
  <si>
    <t>Bradi5g01360</t>
  </si>
  <si>
    <t>cytosolic sulfotransferase 8-like isoform x3</t>
  </si>
  <si>
    <t>Bradi3g27266</t>
  </si>
  <si>
    <t>nadh-plastoquinone oxidoreductase subunit 7</t>
  </si>
  <si>
    <t>GO:0042254;GO:0005840;GO:0006810;GO:0005886;GO:0009535;GO:0006412;GO:0050136;GO:0006118;GO:0003735;GO:0048038;GO:0051287;GO:0019684;GO:0055114</t>
  </si>
  <si>
    <t>oxidation-reduction process;plasma membrane;NAD binding;photosynthesis, light reaction;NADH dehydrogenase (quinone) activity;transport;chloroplast thylakoid membrane;quinone binding;translation;ribosome;obsolete electron transport;structural constituent of ribosome;ribosome biogenesis</t>
  </si>
  <si>
    <t>Bradi1g20797</t>
  </si>
  <si>
    <t>Bradi1g19760</t>
  </si>
  <si>
    <t>Bradi2g56537</t>
  </si>
  <si>
    <t>dna polymerase i 3 -5 exo domain</t>
  </si>
  <si>
    <t>GO:0003677;GO:0090305;GO:0004527;GO:0009536</t>
  </si>
  <si>
    <t>plastid;exonuclease activity;nucleic acid phosphodiester bond hydrolysis;DNA binding</t>
  </si>
  <si>
    <t>Bradi4g01380</t>
  </si>
  <si>
    <t>nuclear transcription factor y subunit a-10-like</t>
  </si>
  <si>
    <t>Bradi1g52374</t>
  </si>
  <si>
    <t>uncharacterized loc100276357</t>
  </si>
  <si>
    <t>Bradi2g48960</t>
  </si>
  <si>
    <t>gtp-binding protein at2g22870</t>
  </si>
  <si>
    <t>GO:0005525;GO:0000917;GO:0005739;GO:0006399;GO:0006364;GO:0009658</t>
  </si>
  <si>
    <t>GTP binding;chloroplast organization;rRNA processing;tRNA metabolic process;barrier septum assembly;mitochondrion</t>
  </si>
  <si>
    <t>Bradi1g10410</t>
  </si>
  <si>
    <t>PREDICTED: uncharacterized protein LOC100822278</t>
  </si>
  <si>
    <t>Bradi3g16733</t>
  </si>
  <si>
    <t>Bradi2g32900</t>
  </si>
  <si>
    <t>b-box zinc finger protein 22</t>
  </si>
  <si>
    <t>Bradi3g12460</t>
  </si>
  <si>
    <t>GO:0009570;GO:0030060;GO:0009941;GO:0046554;GO:0006364;GO:0009657;GO:0009579;GO:0000023;GO:0006108;GO:0019252;GO:0010207;GO:0043085;GO:0046487;GO:0005739;GO:0048046;GO:0019761;GO:0019643;GO:0006090;GO:0015976</t>
  </si>
  <si>
    <t>photosystem II assembly;carbon utilization;chloroplast envelope;chloroplast stroma;rRNA processing;starch biosynthetic process;glucosinolate biosynthetic process;malate dehydrogenase (NADP+) activity;positive regulation of catalytic activity;mitochondrion;reductive tricarboxylic acid cycle;glyoxylate metabolic process;apoplast;plastid organization;maltose metabolic process;thylakoid;pyruvate metabolic process;malate metabolic process;L-malate dehydrogenase activity</t>
  </si>
  <si>
    <t>Bradi2g45757</t>
  </si>
  <si>
    <t>GO:0008935;GO:0042372;GO:0005739;GO:0009234;GO:0006744</t>
  </si>
  <si>
    <t>ubiquinone biosynthetic process;phylloquinone biosynthetic process;menaquinone biosynthetic process;1,4-dihydroxy-2-naphthoyl-CoA synthase activity;mitochondrion</t>
  </si>
  <si>
    <t>Bradi2g57150</t>
  </si>
  <si>
    <t>transmembrane protein 64-like</t>
  </si>
  <si>
    <t>GO:0009507;GO:0010264;GO:0016021</t>
  </si>
  <si>
    <t>chloroplast;myo-inositol hexakisphosphate biosynthetic process;integral component of membrane</t>
  </si>
  <si>
    <t>Bradi1g67930</t>
  </si>
  <si>
    <t>Bradi2g41630</t>
  </si>
  <si>
    <t>glyoxylate succinic semialdehyde reductase chloroplastic</t>
  </si>
  <si>
    <t>GO:0004616;GO:0051287;GO:0006098;GO:0055114;GO:0019521;GO:0009536</t>
  </si>
  <si>
    <t>plastid;oxidation-reduction process;phosphogluconate dehydrogenase (decarboxylating) activity;NAD binding;pentose-phosphate shunt;D-gluconate metabolic process</t>
  </si>
  <si>
    <t>Bradi5g11290</t>
  </si>
  <si>
    <t>thioredoxin family protein</t>
  </si>
  <si>
    <t>GO:0005525;GO:0009507;GO:0006118;GO:0005515;GO:0015035;GO:0007264;GO:0009055;GO:0015031;GO:0045454</t>
  </si>
  <si>
    <t>protein transport;GTP binding;chloroplast;small GTPase mediated signal transduction;cell redox homeostasis;protein binding;electron carrier activity;obsolete electron transport;protein disulfide oxidoreductase activity</t>
  </si>
  <si>
    <t>Bradi3g60850</t>
  </si>
  <si>
    <t>seed maturation-like protein</t>
  </si>
  <si>
    <t>GO:0009570;GO:0010207;GO:0005739</t>
  </si>
  <si>
    <t>photosystem II assembly;chloroplast stroma;mitochondrion</t>
  </si>
  <si>
    <t>Bradi1g78826</t>
  </si>
  <si>
    <t>low quality protein: exportin-2-like</t>
  </si>
  <si>
    <t>Bradi1g27191</t>
  </si>
  <si>
    <t>peptidyl-prolyl cis-trans isomerase fkbp20- chloroplastic</t>
  </si>
  <si>
    <t>GO:0061077;GO:0042793;GO:0000413;GO:0006364;GO:0009507;GO:0003755;GO:0031977;GO:0009902;GO:0005528;GO:0016491;GO:0010207;GO:0045893;GO:0010027;GO:0019761;GO:0055114;GO:0035304</t>
  </si>
  <si>
    <t>photosystem II assembly;oxidation-reduction process;FK506 binding;rRNA processing;chaperone-mediated protein folding;glucosinolate biosynthetic process;peptidyl-prolyl cis-trans isomerase activity;transcription from plastid promoter;chloroplast;protein peptidyl-prolyl isomerization;chloroplast relocation;regulation of protein dephosphorylation;oxidoreductase activity;thylakoid membrane organization;thylakoid lumen;positive regulation of transcription, DNA-templated</t>
  </si>
  <si>
    <t>Bradi1g56580</t>
  </si>
  <si>
    <t>oxygen-evolving enhancer protein chloroplastic</t>
  </si>
  <si>
    <t>GO:0042549;GO:0005509;GO:0016021;GO:0009654;GO:0019898;GO:0009535</t>
  </si>
  <si>
    <t>photosystem II oxygen evolving complex;photosystem II stabilization;integral component of membrane;chloroplast thylakoid membrane;extrinsic component of membrane;calcium ion binding</t>
  </si>
  <si>
    <t>Bradi1g76787</t>
  </si>
  <si>
    <t>Os03g0126300 [Oryza sativa Japonica Group]</t>
  </si>
  <si>
    <t>GO:0051287;GO:0055114;GO:0016740;GO:0009536</t>
  </si>
  <si>
    <t>plastid;transferase activity;oxidation-reduction process;NAD binding</t>
  </si>
  <si>
    <t>Bradi3g40330</t>
  </si>
  <si>
    <t>l-ascorbate peroxidase 6 isoform x2</t>
  </si>
  <si>
    <t>GO:0004568;GO:0004601;GO:0006979;GO:0016998;GO:0006032;GO:0006804;GO:0005829;GO:0055114;GO:0009536;GO:0020037</t>
  </si>
  <si>
    <t>chitinase activity;peroxidase activity;plastid;oxidation-reduction process;cytosol;heme binding;chitin catabolic process;response to oxidative stress;cell wall macromolecule catabolic process;obsolete peroxidase reaction</t>
  </si>
  <si>
    <t>Bradi2g51586</t>
  </si>
  <si>
    <t>red chlorophyll catabolite reductase-like</t>
  </si>
  <si>
    <t>GO:0009570;GO:0015995;GO:0016117;GO:0010363;GO:0006098;GO:0009941;GO:0003690;GO:0006355;GO:0006364;GO:0000023;GO:0009814;GO:0019252;GO:0043085;GO:0005739;GO:0005829;GO:0055114;GO:0010304;GO:0051743;GO:0015996</t>
  </si>
  <si>
    <t>red chlorophyll catabolite reductase activity;chlorophyll biosynthetic process;oxidation-reduction process;cytosol;chloroplast envelope;double-stranded DNA binding;chloroplast stroma;pentose-phosphate shunt;regulation of plant-type hypersensitive response;rRNA processing;starch biosynthetic process;positive regulation of catalytic activity;mitochondrion;regulation of transcription, DNA-templated;maltose metabolic process;defense response, incompatible interaction;carotenoid biosynthetic process;chlorophyll catabolic process;PSII associated light-harvesting complex II catabolic process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</si>
  <si>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</si>
  <si>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Bradi5g12490</t>
  </si>
  <si>
    <t>PREDICTED: uncharacterized protein LOC100823433</t>
  </si>
  <si>
    <t>GO:0016020;GO:0019288;GO:0009536</t>
  </si>
  <si>
    <t>plastid;membrane;isopentenyl diphosphate biosynthetic process, methylerythritol 4-phosphate pathway</t>
  </si>
  <si>
    <t>Bradi3g39210</t>
  </si>
  <si>
    <t>btb poz domain-containing partial</t>
  </si>
  <si>
    <t>Bradi2g13470</t>
  </si>
  <si>
    <t>cinnamoyl- reductase 1-like</t>
  </si>
  <si>
    <t>Bradi1g00530</t>
  </si>
  <si>
    <t>Bradi1g45930</t>
  </si>
  <si>
    <t>Bradi1g50040</t>
  </si>
  <si>
    <t>magnesium protoporphyrin ix chloroplastic</t>
  </si>
  <si>
    <t>GO:0015995;GO:0009534;GO:0009941;GO:0019288;GO:0046777;GO:0006364;GO:0046406;GO:0010155;GO:0032259</t>
  </si>
  <si>
    <t>chlorophyll biosynthetic process;protein autophosphorylation;magnesium protoporphyrin IX methyltransferase activity;regulation of proton transport;chloroplast envelope;methylation;rRNA processing;chloroplast thylakoid;isopentenyl diphosphate biosynthetic process, methylerythritol 4-phosphate pathway</t>
  </si>
  <si>
    <t>Bradi3g48540</t>
  </si>
  <si>
    <t>protein grpe</t>
  </si>
  <si>
    <t>GO:0009570;GO:0042803;GO:0005507;GO:0005759;GO:0051087;GO:0050790;GO:0006457;GO:0000774;GO:0009579</t>
  </si>
  <si>
    <t>regulation of catalytic activity;chloroplast stroma;protein homodimerization activity;copper ion binding;mitochondrial matrix;thylakoid;protein folding;adenyl-nucleotide exchange factor activity;chaperone binding</t>
  </si>
  <si>
    <t>Bradi3g34615</t>
  </si>
  <si>
    <t>serine carboxypeptidase-like 18 isoform x1</t>
  </si>
  <si>
    <t>Bradi2g53890</t>
  </si>
  <si>
    <t>loc100282874 isoform x1</t>
  </si>
  <si>
    <t>GO:0006355;GO:0009658;GO:0042644</t>
  </si>
  <si>
    <t>chloroplast organization;chloroplast nucleoid;regulation of transcription, DNA-templated</t>
  </si>
  <si>
    <t>Bradi2g01900</t>
  </si>
  <si>
    <t>tetraketide alpha-pyrone reductase 2</t>
  </si>
  <si>
    <t>Bradi1g72920</t>
  </si>
  <si>
    <t>uncharacterized loc100277616</t>
  </si>
  <si>
    <t>Bradi3g48447</t>
  </si>
  <si>
    <t>zinc finger protein constans-like 3-like</t>
  </si>
  <si>
    <t>Bradi2g26440</t>
  </si>
  <si>
    <t>protein pale chloroplastic</t>
  </si>
  <si>
    <t>GO:0009507;GO:0010239;GO:0009537;GO:0009658;GO:0009965</t>
  </si>
  <si>
    <t>chloroplast mRNA processing;leaf morphogenesis;chloroplast;chloroplast organization;proplastid</t>
  </si>
  <si>
    <t>Bradi3g38910</t>
  </si>
  <si>
    <t>alpha beta-hydrolases superfamily protein isoform 2</t>
  </si>
  <si>
    <t>Bradi5g26090</t>
  </si>
  <si>
    <t>PREDICTED: uncharacterized protein LOC100838244</t>
  </si>
  <si>
    <t>Bradi1g58500</t>
  </si>
  <si>
    <t>uncharacterized loc100191340</t>
  </si>
  <si>
    <t>Bradi4g27210</t>
  </si>
  <si>
    <t>protein fluorescent in blue chloroplastic-like</t>
  </si>
  <si>
    <t>Bradi2g06080</t>
  </si>
  <si>
    <t>GO:0009570;GO:0005634;GO:0003723;GO:0003735;GO:0042254;GO:0045036;GO:0005763;GO:0042742;GO:0009535;GO:0006412</t>
  </si>
  <si>
    <t>protein targeting to chloroplast;mitochondrial small ribosomal subunit;chloroplast stroma;defense response to bacterium;translation;nucleus;RNA binding;chloroplast thylakoid membrane;structural constituent of ribosome;ribosome biogenesis</t>
  </si>
  <si>
    <t>Bradi1g03400</t>
  </si>
  <si>
    <t>kow motif family expressed</t>
  </si>
  <si>
    <t>GO:0009508;GO:0009902;GO:0045893;GO:0034660;GO:0032784;GO:0010027;GO:0019288;GO:0042793;GO:0006655</t>
  </si>
  <si>
    <t>phosphatidylglycerol biosynthetic process;transcription from plastid promoter;chloroplast relocation;thylakoid membrane organization;isopentenyl diphosphate biosynthetic process, methylerythritol 4-phosphate pathway;plastid chromosome;regulation of DNA-templated transcription, elongation;ncRNA metabolic process;positive regulation of transcription, DNA-templated</t>
  </si>
  <si>
    <t>Bradi2g15290</t>
  </si>
  <si>
    <t>PREDICTED: uncharacterized protein LOC100835090</t>
  </si>
  <si>
    <t>GO:0009750;GO:0009744</t>
  </si>
  <si>
    <t>response to sucrose;response to fructose</t>
  </si>
  <si>
    <t>Bradi4g23850</t>
  </si>
  <si>
    <t>Bradi3g19130</t>
  </si>
  <si>
    <t>PREDICTED: uncharacterized protein LOC100831568</t>
  </si>
  <si>
    <t>Bradi2g54260</t>
  </si>
  <si>
    <t>two-component response regulator-like aprr5 isoform x2</t>
  </si>
  <si>
    <t>GO:0005515;GO:0005622</t>
  </si>
  <si>
    <t>intracellular;protein binding</t>
  </si>
  <si>
    <t>Bradi2g24420</t>
  </si>
  <si>
    <t>Bradi1g77430</t>
  </si>
  <si>
    <t>Bradi1g20250</t>
  </si>
  <si>
    <t>myb-related protein zm1-like</t>
  </si>
  <si>
    <t>Bradi3g53970</t>
  </si>
  <si>
    <t>GO:0003743;GO:0016023;GO:0005840;GO:0006446</t>
  </si>
  <si>
    <t>cytoplasmic vesicle;ribosome;regulation of translational initiation;translation initiation factor activity</t>
  </si>
  <si>
    <t>Bradi5g10690</t>
  </si>
  <si>
    <t>stress response protein nst1 isoform x2</t>
  </si>
  <si>
    <t>GO:0042274;GO:0006359;GO:0009536</t>
  </si>
  <si>
    <t>plastid;ribosomal small subunit biogenesis;regulation of transcription from RNA polymerase III promoter</t>
  </si>
  <si>
    <t>Bradi2g03970</t>
  </si>
  <si>
    <t>probable protein phosphatase 2c 1 isoform x1</t>
  </si>
  <si>
    <t>GO:0009570;GO:0071482;GO:0004721;GO:0035970;GO:0046872;GO:0010207;GO:0010027;GO:0046777;GO:0006364;GO:0010155</t>
  </si>
  <si>
    <t>photosystem II assembly;phosphoprotein phosphatase activity;protein autophosphorylation;regulation of proton transport;cellular response to light stimulus;metal ion binding;chloroplast stroma;rRNA processing;thylakoid membrane organization;peptidyl-threonine dephosphorylation</t>
  </si>
  <si>
    <t>Bradi2g27174</t>
  </si>
  <si>
    <t>Os08g0198800, partial</t>
  </si>
  <si>
    <t>Bradi2g16396</t>
  </si>
  <si>
    <t>probable 3-hydroxyisobutyrate dehydrogenase-like mitochondrial</t>
  </si>
  <si>
    <t>GO:0004616;GO:0051287;GO:0006098;GO:0055114;GO:0019521</t>
  </si>
  <si>
    <t>oxidation-reduction process;phosphogluconate dehydrogenase (decarboxylating) activity;NAD binding;pentose-phosphate shunt;D-gluconate metabolic process</t>
  </si>
  <si>
    <t>Bradi1g18270</t>
  </si>
  <si>
    <t>src2-like protein</t>
  </si>
  <si>
    <t>Bradi1g75800</t>
  </si>
  <si>
    <t>PREDICTED: uncharacterized protein LOC100823233</t>
  </si>
  <si>
    <t>GO:0016740;GO:0009536;GO:0016556</t>
  </si>
  <si>
    <t>plastid;transferase activity;mRNA modification</t>
  </si>
  <si>
    <t>Bradi2g30590</t>
  </si>
  <si>
    <t>trna (guanine -n )-dimethyltransferase</t>
  </si>
  <si>
    <t>GO:0003723;GO:0004809;GO:0030488;GO:0009536;GO:0016556</t>
  </si>
  <si>
    <t>plastid;tRNA (guanine-N2-)-methyltransferase activity;tRNA methylation;mRNA modification;RNA binding</t>
  </si>
  <si>
    <t>Bradi1g66000</t>
  </si>
  <si>
    <t>PREDICTED: uncharacterized protein LOC100842379</t>
  </si>
  <si>
    <t>Bradi5g18060</t>
  </si>
  <si>
    <t>inhibitor of striate1</t>
  </si>
  <si>
    <t>GO:0005739;GO:0009536;GO:0016787;GO:0015996</t>
  </si>
  <si>
    <t>plastid;hydrolase activity;chlorophyll catabolic process;mitochondrion</t>
  </si>
  <si>
    <t>Bradi3g43822</t>
  </si>
  <si>
    <t>ethylene-responsive transcription factor-like protein at4g13040</t>
  </si>
  <si>
    <t>Bradi4g06680</t>
  </si>
  <si>
    <t>PREDICTED: uncharacterized protein LOC100823289</t>
  </si>
  <si>
    <t>Bradi1g77400</t>
  </si>
  <si>
    <t>4-hydroxy-tetrahydrodipicolinate reductase chloroplastic</t>
  </si>
  <si>
    <t>GO:0009570;GO:0009089;GO:0010207;GO:0045893;GO:0008839;GO:0030154;GO:0009773;GO:0042742;GO:0009965;GO:0010103;GO:0016556</t>
  </si>
  <si>
    <t>stomatal complex morphogenesis;photosystem II assembly;cell differentiation;leaf morphogenesis;chloroplast stroma;defense response to bacterium;photosynthetic electron transport in photosystem I;4-hydroxy-tetrahydrodipicolinate reductase;mRNA modification;lysine biosynthetic process via diaminopimelate;positive regulation of transcription, DNA-templated</t>
  </si>
  <si>
    <t>Bradi1g46622</t>
  </si>
  <si>
    <t>peroxiredoxin chloroplastic</t>
  </si>
  <si>
    <t>GO:0004601;GO:0006979;GO:0006804;GO:0009534;GO:0055114;GO:0051920</t>
  </si>
  <si>
    <t>peroxidase activity;oxidation-reduction process;chloroplast thylakoid;response to oxidative stress;obsolete peroxidase reaction;peroxiredoxin activity</t>
  </si>
  <si>
    <t>Bradi1g28580</t>
  </si>
  <si>
    <t>caax amino terminal protease family protein</t>
  </si>
  <si>
    <t>GO:0016020;GO:0006508;GO:0008233</t>
  </si>
  <si>
    <t>membrane;peptidase activity;proteolysis</t>
  </si>
  <si>
    <t>Bradi5g23270</t>
  </si>
  <si>
    <t>tpa: aluminum resistance family protein</t>
  </si>
  <si>
    <t>GO:0030170;GO:0003824;GO:0008152</t>
  </si>
  <si>
    <t>pyridoxal phosphate binding;catalytic activity;metabolic process</t>
  </si>
  <si>
    <t>Bradi1g63850</t>
  </si>
  <si>
    <t>nf-kappa-b inhibitor-like protein 2 isoform 1</t>
  </si>
  <si>
    <t>GO:0009073;GO:0005739;GO:0016226</t>
  </si>
  <si>
    <t>iron-sulfur cluster assembly;aromatic amino acid family biosynthetic process;mitochondrion</t>
  </si>
  <si>
    <t>Bradi4g44590</t>
  </si>
  <si>
    <t>Bradi3g25370</t>
  </si>
  <si>
    <t>ac092388_4 protein-tyrosine-phosphatase</t>
  </si>
  <si>
    <t>GO:0005777;GO:0010264;GO:0009536;GO:0016787</t>
  </si>
  <si>
    <t>plastid;hydrolase activity;peroxisome;myo-inositol hexakisphosphate biosynthetic process</t>
  </si>
  <si>
    <t>Bradi1g76970</t>
  </si>
  <si>
    <t>homeobox protein knotted-1-like 3</t>
  </si>
  <si>
    <t>GO:0007155;GO:0010090;GO:0048765;GO:0045449;GO:0045492;GO:0005634;GO:0005667;GO:0003677;GO:0003700;GO:0045892;GO:0045010;GO:0010413;GO:0071555;GO:0010089;GO:2000652</t>
  </si>
  <si>
    <t>xylan biosynthetic process;transcription factor activity, sequence-specific DNA binding;trichome morphogenesis;transcription factor complex;nucleus;regulation of secondary cell wall biogenesis;DNA binding;regulation of transcription, DNA-templated;actin nucleation;xylem development;cell adhesion;root hair cell differentiation;glucuronoxylan metabolic process;negative regulation of transcription, DNA-templated;cell wall organization</t>
  </si>
  <si>
    <t>Bradi5g13840</t>
  </si>
  <si>
    <t>Bradi3g19120</t>
  </si>
  <si>
    <t>glutamyl-trna reductase-binding chloroplastic</t>
  </si>
  <si>
    <t>GO:0009570;GO:0010181;GO:0016491;GO:0043495;GO:0009791;GO:0009534;GO:0070455;GO:0009767</t>
  </si>
  <si>
    <t>FMN binding;photosynthetic electron transport chain;chloroplast stroma;chloroplast thylakoid;oxidoreductase activity;protein anchor;positive regulation of heme biosynthetic process;post-embryonic development</t>
  </si>
  <si>
    <t>Bradi5g19130</t>
  </si>
  <si>
    <t>carotenoid hydroxylase</t>
  </si>
  <si>
    <t>Bradi3g56690</t>
  </si>
  <si>
    <t>Bradi2g24240</t>
  </si>
  <si>
    <t>postacrosomal sheath ww domain-binding</t>
  </si>
  <si>
    <t>Bradi1g67170</t>
  </si>
  <si>
    <t>GO:0009570;GO:0022626;GO:0042254;GO:0008266;GO:0005774;GO:0000311;GO:0009535;GO:0006412;GO:0005634;GO:0006635;GO:0003735;GO:0043132;GO:0044375;GO:0016021;GO:0019344;GO:0019288;GO:0016853</t>
  </si>
  <si>
    <t>poly(U) RNA binding;plastid large ribosomal subunit;chloroplast stroma;fatty acid beta-oxidation;cysteine biosynthetic process;nucleus;cytosolic ribosome;vacuolar membrane;integral component of membrane;NAD transport;chloroplast thylakoid membrane;regulation of peroxisome size;translation;isomerase activity;isopentenyl diphosphate biosynthetic process, methylerythritol 4-phosphate pathway;structural constituent of ribosome;ribosome biogenesis</t>
  </si>
  <si>
    <t>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</t>
  </si>
  <si>
    <t>Bradi1g09450</t>
  </si>
  <si>
    <t>rrna methyltransferase ylbh</t>
  </si>
  <si>
    <t>GO:0009793;GO:0045893;GO:0035196;GO:0031167;GO:0006399;GO:0042793;GO:0051607;GO:0008168;GO:0009658;GO:0009536;GO:0010267;GO:0016226</t>
  </si>
  <si>
    <t>iron-sulfur cluster assembly;transcription from plastid promoter;embryo development ending in seed dormancy;plastid;rRNA methylation;methyltransferase activity;chloroplast organization;production of ta-siRNAs involved in RNA interference;tRNA metabolic process;defense response to virus;production of miRNAs involved in gene silencing by miRNA;positive regulation of transcription, DNA-templated</t>
  </si>
  <si>
    <t>Cellular Component;Molecular Function;Biological Process;Biological Process;Biological Process;Biological Process;Biological Process;Biological Process;Biological Process;Biological Process;Biological Process;Biological Process</t>
  </si>
  <si>
    <t>Bradi4g12070</t>
  </si>
  <si>
    <t>Bradi1g51257</t>
  </si>
  <si>
    <t>homeobox-leucine zipper protein hox2-like</t>
  </si>
  <si>
    <t>GO:0005634;GO:0005667;GO:0003700;GO:0009908;GO:0006355;GO:0043565;GO:0045449;GO:0048507</t>
  </si>
  <si>
    <t>transcription factor activity, sequence-specific DNA binding;sequence-specific DNA binding;transcription factor complex;nucleus;flower development;meristem development;regulation of transcription, DNA-templated</t>
  </si>
  <si>
    <t>Bradi1g61810</t>
  </si>
  <si>
    <t>mitochondrial transcription termination factor family protein</t>
  </si>
  <si>
    <t>GO:0009507;GO:0005739;GO:0003690;GO:0006355</t>
  </si>
  <si>
    <t>chloroplast;double-stranded DNA binding;mitochondrion;regulation of transcription, DNA-templated</t>
  </si>
  <si>
    <t>Bradi1g05156</t>
  </si>
  <si>
    <t>small multi-drug export protein</t>
  </si>
  <si>
    <t>GO:0009507;GO:0006118;GO:0015035;GO:0016020;GO:0006662;GO:0045454;GO:0055114</t>
  </si>
  <si>
    <t>membrane;oxidation-reduction process;chloroplast;cell redox homeostasis;glycerol ether metabolic process;obsolete electron transport;protein disulfide oxidoreductase activity</t>
  </si>
  <si>
    <t>Bradi4g43257</t>
  </si>
  <si>
    <t>Bradi3g19310</t>
  </si>
  <si>
    <t>PREDICTED: uncharacterized protein LOC100834027</t>
  </si>
  <si>
    <t>GO:0009570;GO:0016117;GO:0006098;GO:0048046;GO:0009941;GO:0030154;GO:0010027;GO:0009965</t>
  </si>
  <si>
    <t>cell differentiation;leaf morphogenesis;apoplast;chloroplast envelope;chloroplast stroma;pentose-phosphate shunt;carotenoid biosynthetic process;thylakoid membrane organization</t>
  </si>
  <si>
    <t>Cellular Component;Cellular Component;Cellular Component;Biological Process;Biological Process;Biological Process;Biological Process;Biological Process</t>
  </si>
  <si>
    <t>Bradi2g48030</t>
  </si>
  <si>
    <t>PREDICTED: uncharacterized protein LOC100845800</t>
  </si>
  <si>
    <t>GO:0009507;GO:0005739;GO:0008757;GO:0032259</t>
  </si>
  <si>
    <t>chloroplast;methylation;S-adenosylmethionine-dependent methyltransferase activity;mitochondrion</t>
  </si>
  <si>
    <t>Bradi1g30180</t>
  </si>
  <si>
    <t>rna pseudouridine synthase chloroplastic</t>
  </si>
  <si>
    <t>GO:0009507;GO:0001522;GO:0006206;GO:0003723;GO:0009982;GO:0004730</t>
  </si>
  <si>
    <t>pseudouridine synthase activity;pseudouridylate synthase activity;pseudouridine synthesis;pyrimidine nucleobase metabolic process;chloroplast;RNA binding</t>
  </si>
  <si>
    <t>Bradi3g11150</t>
  </si>
  <si>
    <t>uncharacterized loc100275786</t>
  </si>
  <si>
    <t>Bradi3g34280</t>
  </si>
  <si>
    <t>GO:0050662;GO:0016616;GO:0044710</t>
  </si>
  <si>
    <t>coenzyme binding;single-organism metabolic process;oxidoreductase activity, acting on the CH-OH group of donors, NAD or NADP as acceptor</t>
  </si>
  <si>
    <t>Bradi2g48810</t>
  </si>
  <si>
    <t>uncharacterized conserved membrane protein</t>
  </si>
  <si>
    <t>GO:0009706;GO:0016021;GO:0048767</t>
  </si>
  <si>
    <t>chloroplast inner membrane;root hair elongation;integral component of membrane</t>
  </si>
  <si>
    <t>Bradi2g13280</t>
  </si>
  <si>
    <t>PREDICTED: uncharacterized protein LOC100830611</t>
  </si>
  <si>
    <t>Bradi2g56786</t>
  </si>
  <si>
    <t>GO:0051213;GO:0006725;GO:0016701;GO:0008270;GO:0008198;GO:0055114</t>
  </si>
  <si>
    <t>ferrous iron binding;dioxygenase activity;cellular aromatic compound metabolic process;oxidation-reduction process;oxidoreductase activity, acting on single donors with incorporation of molecular oxygen;zinc ion binding</t>
  </si>
  <si>
    <t>Bradi3g60658</t>
  </si>
  <si>
    <t>PREDICTED: uncharacterized protein LOC100846933</t>
  </si>
  <si>
    <t>Bradi1g34695</t>
  </si>
  <si>
    <t>Bradi1g07450</t>
  </si>
  <si>
    <t>Bradi4g37980</t>
  </si>
  <si>
    <t>ala-interacting subunit 5-like isoform x1</t>
  </si>
  <si>
    <t>Bradi1g44850</t>
  </si>
  <si>
    <t>ankyrin repeat domain-containing protein chloroplastic</t>
  </si>
  <si>
    <t>GO:0005515;GO:0005739;GO:0010027;GO:0009536</t>
  </si>
  <si>
    <t>plastid;thylakoid membrane organization;protein binding;mitochondrion</t>
  </si>
  <si>
    <t>Bradi1g69230</t>
  </si>
  <si>
    <t>GO:0005525;GO:0000917;GO:0005739</t>
  </si>
  <si>
    <t>GTP binding;barrier septum assembly;mitochondrion</t>
  </si>
  <si>
    <t>Bradi3g22450</t>
  </si>
  <si>
    <t>growth hormone-regulated tbc protein 1-like</t>
  </si>
  <si>
    <t>GO:0060151;GO:0030048;GO:0051646;GO:0051645</t>
  </si>
  <si>
    <t>mitochondrion localization;actin filament-based movement;Golgi localization;peroxisome localization</t>
  </si>
  <si>
    <t>Bradi3g55190</t>
  </si>
  <si>
    <t>rna-binding protein rnp1 precursor</t>
  </si>
  <si>
    <t>GO:0000166;GO:0003676;GO:0030529;GO:0019344;GO:0019013</t>
  </si>
  <si>
    <t>viral nucleocapsid;intracellular ribonucleoprotein complex;nucleic acid binding;cysteine biosynthetic process;nucleotide binding</t>
  </si>
  <si>
    <t>Bradi1g30730</t>
  </si>
  <si>
    <t>knotted-like transcription factor family protein</t>
  </si>
  <si>
    <t>GO:0005634;GO:0003677;GO:0005667;GO:0003700;GO:0006355;GO:0016023;GO:0045449</t>
  </si>
  <si>
    <t>transcription factor activity, sequence-specific DNA binding;cytoplasmic vesicle;transcription factor complex;nucleus;DNA binding;regulation of transcription, DNA-templated</t>
  </si>
  <si>
    <t>Bradi1g26020</t>
  </si>
  <si>
    <t>septum-promoting gtp-binding protein 1-like</t>
  </si>
  <si>
    <t>GO:0005525;GO:0016192;GO:0003924;GO:0032482;GO:0006886;GO:0005622</t>
  </si>
  <si>
    <t>GTP binding;Rab protein signal transduction;intracellular;GTPase activity;intracellular protein transport;vesicle-mediated transport</t>
  </si>
  <si>
    <t>Bradi2g12930</t>
  </si>
  <si>
    <t>PREDICTED: uncharacterized protein LOC100835528</t>
  </si>
  <si>
    <t>Bradi2g06520</t>
  </si>
  <si>
    <t>Bradi3g50090</t>
  </si>
  <si>
    <t>cysteine-rich repeat secretory protein 15-like</t>
  </si>
  <si>
    <t>Bradi1g60540</t>
  </si>
  <si>
    <t>probable inactive heme oxygenase chloroplastic</t>
  </si>
  <si>
    <t>GO:0015994;GO:0009507;GO:0004392;GO:0019288;GO:0015979;GO:0010024;GO:0006788</t>
  </si>
  <si>
    <t>chlorophyll metabolic process;chloroplast;phytochromobilin biosynthetic process;heme oxygenase (decyclizing) activity;photosynthesis;heme oxidation;isopentenyl diphosphate biosynthetic process, methylerythritol 4-phosphate pathway</t>
  </si>
  <si>
    <t>Bradi1g78480</t>
  </si>
  <si>
    <t>formyltetrahydrofolate deformylase</t>
  </si>
  <si>
    <t>GO:0046487;GO:0005739;GO:0006189;GO:0016597;GO:0016742;GO:0008864</t>
  </si>
  <si>
    <t>'de novo' IMP biosynthetic process;glyoxylate metabolic process;formyltetrahydrofolate deformylase activity;amino acid binding;hydroxymethyl-, formyl- and related transferase activity;mitochondrion</t>
  </si>
  <si>
    <t>Bradi3g52080</t>
  </si>
  <si>
    <t>transposon protein</t>
  </si>
  <si>
    <t>Bradi3g49570</t>
  </si>
  <si>
    <t>atp-dependent clp protease proteolytic subunit mitochondrial-like</t>
  </si>
  <si>
    <t>GO:0005739;GO:0006508;GO:0004252;GO:0009536</t>
  </si>
  <si>
    <t>plastid;proteolysis;mitochondrion;serine-type endopeptidase activity</t>
  </si>
  <si>
    <t>Bradi2g58430</t>
  </si>
  <si>
    <t>at1g65230-like partial</t>
  </si>
  <si>
    <t>GO:0016117;GO:0009507;GO:0009902;GO:0019252;GO:0006098;GO:0034660;GO:0010027;GO:0019288;GO:0019761;GO:0015979</t>
  </si>
  <si>
    <t>chloroplast;photosynthesis;pentose-phosphate shunt;chloroplast relocation;starch biosynthetic process;carotenoid biosynthetic process;thylakoid membrane organization;isopentenyl diphosphate biosynthetic process, methylerythritol 4-phosphate pathway;glucosinolate biosynthetic process;ncRNA metabolic process</t>
  </si>
  <si>
    <t>Bradi2g05927</t>
  </si>
  <si>
    <t>Bradi2g43680</t>
  </si>
  <si>
    <t>psbp domain-containing protein chloroplastic</t>
  </si>
  <si>
    <t>GO:0000023;GO:0031977;GO:0019252;GO:0045893;GO:0005509;GO:0009654;GO:0010027;GO:0019288;GO:0015979;GO:0045036;GO:0019898;GO:0009535</t>
  </si>
  <si>
    <t>protein targeting to chloroplast;photosystem II oxygen evolving complex;photosynthesis;maltose metabolic process;starch biosynthetic process;thylakoid membrane organization;isopentenyl diphosphate biosynthetic process, methylerythritol 4-phosphate pathway;thylakoid lumen;positive regulation of transcription, DNA-templated;chloroplast thylakoid membrane;extrinsic component of membrane;calcium ion binding</t>
  </si>
  <si>
    <t>Bradi5g12730</t>
  </si>
  <si>
    <t>gnat family protein</t>
  </si>
  <si>
    <t>Bradi2g23710</t>
  </si>
  <si>
    <t>Bradi3g30027</t>
  </si>
  <si>
    <t>PREDICTED: uncharacterized protein LOC100837497</t>
  </si>
  <si>
    <t>GO:0015995</t>
  </si>
  <si>
    <t>chlorophyll biosynthetic process</t>
  </si>
  <si>
    <t>Bradi2g49727</t>
  </si>
  <si>
    <t>s4 domain</t>
  </si>
  <si>
    <t>GO:0009507;GO:0003723;GO:0005739</t>
  </si>
  <si>
    <t>chloroplast;RNA binding;mitochondrion</t>
  </si>
  <si>
    <t>Bradi3g22350</t>
  </si>
  <si>
    <t>PREDICTED: uncharacterized protein LOC100834119</t>
  </si>
  <si>
    <t>Bradi1g18900</t>
  </si>
  <si>
    <t>GO:0009507;GO:0001522;GO:0003723;GO:0016829;GO:0009982</t>
  </si>
  <si>
    <t>pseudouridine synthase activity;pseudouridine synthesis;chloroplast;lyase activity;RNA binding</t>
  </si>
  <si>
    <t>Bradi2g09880</t>
  </si>
  <si>
    <t>Bradi1g54430</t>
  </si>
  <si>
    <t>PREDICTED: uncharacterized protein LOC100838117</t>
  </si>
  <si>
    <t>Bradi2g16402</t>
  </si>
  <si>
    <t>protein ycf23</t>
  </si>
  <si>
    <t>GO:0016491;GO:0051287;GO:0055114;GO:0009536</t>
  </si>
  <si>
    <t>plastid;oxidation-reduction process;NAD binding;oxidoreductase activity</t>
  </si>
  <si>
    <t>Bradi3g26870</t>
  </si>
  <si>
    <t>tpa: plant-specific domain tigr01615 family protein</t>
  </si>
  <si>
    <t>Bradi3g13790</t>
  </si>
  <si>
    <t>28 kda chloroplastic</t>
  </si>
  <si>
    <t>GO:0009570;GO:0000166;GO:0003676;GO:0005634;GO:0009941;GO:0019288;GO:0032991;GO:0006655;GO:0010103</t>
  </si>
  <si>
    <t>phosphatidylglycerol biosynthetic process;stomatal complex morphogenesis;chloroplast envelope;macromolecular complex;chloroplast stroma;nucleic acid binding;nucleus;isopentenyl diphosphate biosynthetic process, methylerythritol 4-phosphate pathway;nucleotide binding</t>
  </si>
  <si>
    <t>Bradi3g09920</t>
  </si>
  <si>
    <t>chloroplast processing peptidase</t>
  </si>
  <si>
    <t>GO:0035196;GO:0008236;GO:0042793;GO:0006364;GO:0009526;GO:0009535;GO:0009902;GO:0010207;GO:0045893;GO:0006508;GO:0016021;GO:0010027;GO:0019761;GO:0051607;GO:0051604;GO:0010267;GO:0035304</t>
  </si>
  <si>
    <t>photosystem II assembly;protein maturation;production of ta-siRNAs involved in RNA interference;rRNA processing;defense response to virus;glucosinolate biosynthetic process;integral component of membrane;production of miRNAs involved in gene silencing by miRNA;chloroplast thylakoid membrane;transcription from plastid promoter;serine-type peptidase activity;chloroplast relocation;regulation of protein dephosphorylation;thylakoid membrane organization;plastid envelope;proteolysis;positive regulation of transcription, DNA-templated</t>
  </si>
  <si>
    <t>Bradi2g01980</t>
  </si>
  <si>
    <t>endonuclease 2-like</t>
  </si>
  <si>
    <t>GO:0003676;GO:0006308;GO:0090305;GO:0004519</t>
  </si>
  <si>
    <t>nucleic acid binding;DNA catabolic process;endonuclease activity;nucleic acid phosphodiester bond hydrolysis</t>
  </si>
  <si>
    <t>Bradi5g25350</t>
  </si>
  <si>
    <t>Bradi1g05707</t>
  </si>
  <si>
    <t>nadh-plastoquinone oxidoreductase subunit 5</t>
  </si>
  <si>
    <t>GO:0006814;GO:0015992;GO:0048038;GO:0006120;GO:0016021;GO:0008137;GO:0006744;GO:0009535</t>
  </si>
  <si>
    <t>quinone binding;proton transport;ubiquinone biosynthetic process;NADH dehydrogenase (ubiquinone) activity;mitochondrial electron transport, NADH to ubiquinone;integral component of membrane;sodium ion transport;chloroplast thylakoid membrane</t>
  </si>
  <si>
    <t>Bradi4g35850</t>
  </si>
  <si>
    <t>uncharacterized loc100278168</t>
  </si>
  <si>
    <t>GO:0005739;GO:0030154;GO:0009965;GO:0016556</t>
  </si>
  <si>
    <t>cell differentiation;leaf morphogenesis;mRNA modification;mitochondrion</t>
  </si>
  <si>
    <t>Bradi4g10455</t>
  </si>
  <si>
    <t>hypothetical protein BRADI_2g28338</t>
  </si>
  <si>
    <t>Bradi4g45030</t>
  </si>
  <si>
    <t>GO:0009570;GO:0006118;GO:0015035;GO:0006812;GO:0046872;GO:0048653;GO:0009055;GO:0045454;GO:0055114;GO:0051537</t>
  </si>
  <si>
    <t>oxidation-reduction process;metal ion binding;chloroplast stroma;cell redox homeostasis;2 iron, 2 sulfur cluster binding;electron carrier activity;obsolete electron transport;protein disulfide oxidoreductase activity;cation transport;anther development</t>
  </si>
  <si>
    <t>Bradi2g00950</t>
  </si>
  <si>
    <t>peptidyl-prolyl cis-trans isomerase cyp26- chloroplastic</t>
  </si>
  <si>
    <t>GO:0009507;GO:0003755;GO:0019288;GO:0000413;GO:0006457;GO:0016556</t>
  </si>
  <si>
    <t>chloroplast;protein peptidyl-prolyl isomerization;protein folding;isopentenyl diphosphate biosynthetic process, methylerythritol 4-phosphate pathway;mRNA modification;peptidyl-prolyl cis-trans isomerase activity</t>
  </si>
  <si>
    <t>Bradi2g50330</t>
  </si>
  <si>
    <t>pentatricopeptide repeat-containing protein at4g21190 isoform x1</t>
  </si>
  <si>
    <t>Bradi1g51530</t>
  </si>
  <si>
    <t>Bradi4g38260</t>
  </si>
  <si>
    <t>28 kda chloroplastic-like</t>
  </si>
  <si>
    <t>GO:0000166;GO:0003676;GO:0030529;GO:0019013;GO:0009536</t>
  </si>
  <si>
    <t>plastid;viral nucleocapsid;intracellular ribonucleoprotein complex;nucleic acid binding;nucleotide binding</t>
  </si>
  <si>
    <t>Bradi3g14181</t>
  </si>
  <si>
    <t>Os08g0127600 [Oryza sativa Japonica Group]</t>
  </si>
  <si>
    <t>GO:0031969;GO:0016021;GO:0006631</t>
  </si>
  <si>
    <t>fatty acid metabolic process;chloroplast membrane;integral component of membrane</t>
  </si>
  <si>
    <t>Bradi3g30127</t>
  </si>
  <si>
    <t>PREDICTED: uncharacterized protein LOC100840747 isoform X4</t>
  </si>
  <si>
    <t>Bradi2g27130</t>
  </si>
  <si>
    <t>peptide chain release factor 1- mitochondrial isoform x1</t>
  </si>
  <si>
    <t>GO:0009570;GO:0009772;GO:0043565;GO:0010190;GO:0005840;GO:0009658;GO:0006444;GO:0003730;GO:0006449;GO:0048255;GO:0018444;GO:0016149;GO:0016556</t>
  </si>
  <si>
    <t>mRNA 3'-UTR binding;cytochrome b6f complex assembly;chloroplast stroma;regulation of translational termination;photosynthetic electron transport in photosystem II;mRNA modification;translation release factor complex;translation release factor activity, codon specific;chloroplast organization;mRNA stabilization;sequence-specific DNA binding;ribosome;'de novo' cotranslational protein folding</t>
  </si>
  <si>
    <t>Bradi2g57260</t>
  </si>
  <si>
    <t>2-c-methyl-d-erythritol 4-phosphate chloroplastic</t>
  </si>
  <si>
    <t>GO:0009570;GO:0015995;GO:0016117;GO:0019748;GO:0009072;GO:0009695;GO:0008652;GO:0006694;GO:0006546;GO:0006733;GO:0006766;GO:0009108;GO:0009416;GO:0009106;GO:0009117;GO:0044272;GO:0006636;GO:0000096;GO:0031408;GO:0050518;GO:0019288;GO:0019216</t>
  </si>
  <si>
    <t>nucleotide metabolic process;oxylipin biosynthetic process;lipoate metabolic process;chlorophyll biosynthetic process;2-C-methyl-D-erythritol 4-phosphate cytidylyltransferase activity;chloroplast stroma;response to light stimulus;steroid biosynthetic process;sulfur amino acid metabolic process;unsaturated fatty acid biosynthetic process;jasmonic acid biosynthetic process;sulfur compound biosynthetic process;secondary metabolic process;glycine catabolic process;regulation of lipid metabolic process;carotenoid biosynthetic process;isopentenyl diphosphate biosynthetic process, methylerythritol 4-phosphate pathway;oxidoreduction coenzyme metabolic process;vitamin metabolic process;cellular amino acid biosynthetic process;aromatic amino acid family metabolic process;coenzyme biosynthetic process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</si>
  <si>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</si>
  <si>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Bradi1g31700</t>
  </si>
  <si>
    <t>Bradi1g09870</t>
  </si>
  <si>
    <t>ribosomal rna small subunit methyltransferase e</t>
  </si>
  <si>
    <t>GO:0008168;GO:0006364;GO:0006744;GO:0032259</t>
  </si>
  <si>
    <t>methyltransferase activity;ubiquinone biosynthetic process;methylation;rRNA processing</t>
  </si>
  <si>
    <t>Bradi4g22110</t>
  </si>
  <si>
    <t>atp-dependent protease</t>
  </si>
  <si>
    <t>GO:0005524;GO:0009507;GO:0030163;GO:0006508;GO:0004252;GO:0004176;GO:0006510</t>
  </si>
  <si>
    <t>obsolete ATP-dependent proteolysis;chloroplast;protein catabolic process;ATP-dependent peptidase activity;ATP binding;proteolysis;serine-type endopeptidase activity</t>
  </si>
  <si>
    <t>Bradi2g23490</t>
  </si>
  <si>
    <t>uracil phosphoribosyltransferase</t>
  </si>
  <si>
    <t>GO:0009570;GO:0005525;GO:0004845;GO:0005829;GO:0006223;GO:0032502;GO:0044206</t>
  </si>
  <si>
    <t>uracil phosphoribosyltransferase activity;GTP binding;cytosol;UMP salvage;chloroplast stroma;developmental process;uracil salvage</t>
  </si>
  <si>
    <t>Bradi1g23756</t>
  </si>
  <si>
    <t>ethylene-responsive transcription factor rap2-11-like</t>
  </si>
  <si>
    <t>Bradi1g02080</t>
  </si>
  <si>
    <t>rna-binding protein containing a pin domain</t>
  </si>
  <si>
    <t>Bradi1g53050</t>
  </si>
  <si>
    <t>gcn5-related n-acetyltransferase family-like protein</t>
  </si>
  <si>
    <t>GO:0042967;GO:0006474;GO:0031248;GO:0004596;GO:0009536</t>
  </si>
  <si>
    <t>N-terminal protein amino acid acetylation;plastid;protein acetyltransferase complex;peptide alpha-N-acetyltransferase activity;acyl-carrier-protein biosynthetic process</t>
  </si>
  <si>
    <t>Bradi3g56990</t>
  </si>
  <si>
    <t>hypothetical protein TRIUR3_20918</t>
  </si>
  <si>
    <t>Bradi1g72180</t>
  </si>
  <si>
    <t>uroporphyrinogen-iii chloroplastic</t>
  </si>
  <si>
    <t>GO:0015995;GO:0009507;GO:0006780;GO:0006782;GO:0004852</t>
  </si>
  <si>
    <t>chlorophyll biosynthetic process;chloroplast;uroporphyrinogen III biosynthetic process;protoporphyrinogen IX biosynthetic process;uroporphyrinogen-III synthase activity</t>
  </si>
  <si>
    <t>Bradi1g76870</t>
  </si>
  <si>
    <t>beta-carotene hydroxylase</t>
  </si>
  <si>
    <t>GO:0009507;GO:0016119;GO:0005506;GO:0016491;GO:0005739;GO:0016021;GO:0055114;GO:0016123;GO:0006633</t>
  </si>
  <si>
    <t>iron ion binding;carotene metabolic process;oxidation-reduction process;chloroplast;xanthophyll biosynthetic process;oxidoreductase activity;fatty acid biosynthetic process;integral component of membrane;mitochondrion</t>
  </si>
  <si>
    <t>Bradi1g35720</t>
  </si>
  <si>
    <t>Bradi2g39190</t>
  </si>
  <si>
    <t>ac079022_22 3-beta hydroxysteroid dehydrogenase isomerase protein</t>
  </si>
  <si>
    <t>GO:0009570;GO:0015995;GO:0009664;GO:0009697;GO:0006364;GO:0005982;GO:0009579;GO:0009409;GO:0009814;GO:0005507;GO:0000272;GO:0048046;GO:0019288;GO:0019684;GO:0016853</t>
  </si>
  <si>
    <t>chlorophyll biosynthetic process;photosynthesis, light reaction;chloroplast stroma;rRNA processing;copper ion binding;starch metabolic process;apoplast;salicylic acid biosynthetic process;polysaccharide catabolic process;isomerase activity;defense response, incompatible interaction;thylakoid;isopentenyl diphosphate biosynthetic process, methylerythritol 4-phosphate pathway;response to cold;plant-type cell wall organization</t>
  </si>
  <si>
    <t>Bradi1g00980</t>
  </si>
  <si>
    <t>ribosome-binding factor chloroplastic</t>
  </si>
  <si>
    <t>GO:0009570;GO:0010181;GO:0016491;GO:0009534;GO:0055114;GO:0005840;GO:0044238</t>
  </si>
  <si>
    <t>FMN binding;oxidation-reduction process;chloroplast stroma;ribosome;chloroplast thylakoid;oxidoreductase activity;primary metabolic process</t>
  </si>
  <si>
    <t>Bradi2g52400</t>
  </si>
  <si>
    <t>encodes a chloroplast protein that induces tolerance to multiple environmental stresses and reduces photooxidative damage</t>
  </si>
  <si>
    <t>GO:0010286;GO:0042538;GO:0080183;GO:0048564;GO:0016021;GO:0009658;GO:0009535;GO:0009414</t>
  </si>
  <si>
    <t>response to water deprivation;chloroplast organization;heat acclimation;response to photooxidative stress;integral component of membrane;photosystem I assembly;hyperosmotic salinity response;chloroplast thylakoid membrane</t>
  </si>
  <si>
    <t>Bradi3g31527</t>
  </si>
  <si>
    <t>tpa: photosynthetic electron transport2 isoform 1</t>
  </si>
  <si>
    <t>GO:0009507;GO:0010207;GO:0005739;GO:0010190</t>
  </si>
  <si>
    <t>photosystem II assembly;chloroplast;cytochrome b6f complex assembly;mitochondrion</t>
  </si>
  <si>
    <t>Bradi2g24210</t>
  </si>
  <si>
    <t>fruit protein pkiwi502</t>
  </si>
  <si>
    <t>GO:0016491;GO:0044434;GO:0055114</t>
  </si>
  <si>
    <t>oxidation-reduction process;chloroplast part;oxidoreductase activity</t>
  </si>
  <si>
    <t>Bradi1g78530</t>
  </si>
  <si>
    <t>GO:0008270;GO:0006508;GO:0031012;GO:0004222</t>
  </si>
  <si>
    <t>metalloendopeptidase activity;extracellular matrix;proteolysis;zinc ion binding</t>
  </si>
  <si>
    <t>Bradi5g22240</t>
  </si>
  <si>
    <t>tic62 protein</t>
  </si>
  <si>
    <t>GO:0010264;GO:0005739;GO:0009941;GO:0010287;GO:0009535;GO:0016853</t>
  </si>
  <si>
    <t>chloroplast envelope;isomerase activity;myo-inositol hexakisphosphate biosynthetic process;plastoglobule;mitochondrion;chloroplast thylakoid membrane</t>
  </si>
  <si>
    <t>Bradi3g04310</t>
  </si>
  <si>
    <t>prenyl-dependent caax</t>
  </si>
  <si>
    <t>Bradi3g57820</t>
  </si>
  <si>
    <t>soluble inorganic pyrophosphatase chloroplastic</t>
  </si>
  <si>
    <t>GO:0043900;GO:0010363;GO:0009684;GO:0009595;GO:0009941;GO:0009697;GO:0009862;GO:0006612;GO:0009867;GO:0009579;GO:0000287;GO:0000165;GO:0009409;GO:0004427;GO:0006119;GO:0019344;GO:0019684;GO:0019761;GO:0010200;GO:0010310;GO:0050832;GO:0031348</t>
  </si>
  <si>
    <t>negative regulation of defense response;systemic acquired resistance, salicylic acid mediated signaling pathway;chloroplast envelope;photosynthesis, light reaction;indoleacetic acid biosynthetic process;regulation of plant-type hypersensitive response;cysteine biosynthetic process;glucosinolate biosynthetic process;protein targeting to membrane;defense response to fungus;oxidative phosphorylation;response to chitin;magnesium ion binding;MAPK cascade;salicylic acid biosynthetic process;detection of biotic stimulus;regulation of hydrogen peroxide metabolic process;thylakoid;jasmonic acid mediated signaling pathway;regulation of multi-organism process;response to cold;inorganic diphosphatase activity</t>
  </si>
  <si>
    <t>Bradi1g26540</t>
  </si>
  <si>
    <t>peptidase lon</t>
  </si>
  <si>
    <t>GO:0006508;GO:0004176;GO:0009536;GO:0006510</t>
  </si>
  <si>
    <t>obsolete ATP-dependent proteolysis;plastid;ATP-dependent peptidase activity;proteolysis</t>
  </si>
  <si>
    <t>Bradi2g57620</t>
  </si>
  <si>
    <t>Bradi3g40337</t>
  </si>
  <si>
    <t>PREDICTED: uncharacterized protein LOC100842768</t>
  </si>
  <si>
    <t>Bradi3g03210</t>
  </si>
  <si>
    <t>tetratricopeptide expressed</t>
  </si>
  <si>
    <t>GO:0009073;GO:0005515;GO:0010207;GO:0048564;GO:0005739;GO:0019344;GO:0010027;GO:0019288;GO:0006655;GO:0009535;GO:0016226</t>
  </si>
  <si>
    <t>phosphatidylglycerol biosynthetic process;photosystem II assembly;iron-sulfur cluster assembly;aromatic amino acid family biosynthetic process;cysteine biosynthetic process;thylakoid membrane organization;isopentenyl diphosphate biosynthetic process, methylerythritol 4-phosphate pathway;protein binding;photosystem I assembly;mitochondrion;chloroplast thylakoid membrane</t>
  </si>
  <si>
    <t>Bradi3g13360</t>
  </si>
  <si>
    <t>adenylate chloroplastic</t>
  </si>
  <si>
    <t>GO:0009570;GO:0016117;GO:0004017;GO:0005524;GO:0046939;GO:0046034;GO:0006354;GO:0046777;GO:0006144;GO:0010155</t>
  </si>
  <si>
    <t>nucleotide phosphorylation;protein autophosphorylation;DNA-templated transcription, elongation;regulation of proton transport;ATP metabolic process;chloroplast stroma;adenylate kinase activity;carotenoid biosynthetic process;ATP binding;purine nucleobase metabolic process</t>
  </si>
  <si>
    <t>Bradi1g01770</t>
  </si>
  <si>
    <t>Bradi1g24860</t>
  </si>
  <si>
    <t>chloroplast-localized ptr -binding protein1</t>
  </si>
  <si>
    <t>GO:0009570;GO:0007186;GO:0010182;GO:0045038;GO:0042793;GO:0006364;GO:0009773;GO:0045037;GO:0006655;GO:0042742;GO:0009535;GO:0009707;GO:0006417;GO:0009528;GO:0009902;GO:0010207;GO:0045893;GO:0010319;GO:0016021;GO:0019288;GO:0035304</t>
  </si>
  <si>
    <t>photosystem II assembly;protein import into chloroplast stroma;chloroplast outer membrane;plastid inner membrane;chloroplast stroma;sugar mediated signaling pathway;rRNA processing;photosynthetic electron transport in photosystem I;protein import into chloroplast thylakoid membrane;regulation of translation;integral component of membrane;stromule;chloroplast thylakoid membrane;phosphatidylglycerol biosynthetic process;transcription from plastid promoter;G-protein coupled receptor signaling pathway;defense response to bacterium;chloroplast relocation;regulation of protein dephosphorylation;isopentenyl diphosphate biosynthetic process, methylerythritol 4-phosphate pathway;positive regulation of transcription, DNA-templated</t>
  </si>
  <si>
    <t>Cellular Component;Cellular Component;Cellular Component;Cellular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</si>
  <si>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Bradi5g19970</t>
  </si>
  <si>
    <t>GO:0009570;GO:0015995;GO:0042793;GO:0006364;GO:0009579;GO:0000166;GO:0003676;GO:0009902;GO:0030529;GO:0019013;GO:0010027;GO:0019288;GO:0015979</t>
  </si>
  <si>
    <t>chlorophyll biosynthetic process;chloroplast stroma;rRNA processing;nucleic acid binding;transcription from plastid promoter;photosynthesis;viral nucleocapsid;intracellular ribonucleoprotein complex;chloroplast relocation;thylakoid;thylakoid membrane organization;isopentenyl diphosphate biosynthetic process, methylerythritol 4-phosphate pathway;nucleotide binding</t>
  </si>
  <si>
    <t>Cellular Component;Cellular Component;Cellular Component;Cellular Component;Molecular Function;Molecular Function;Biological Process;Biological Process;Biological Process;Biological Process;Biological Process;Biological Process;Biological Process</t>
  </si>
  <si>
    <t>Bradi3g42700</t>
  </si>
  <si>
    <t>Bradi5g10250</t>
  </si>
  <si>
    <t>grpe protein mitochondrial</t>
  </si>
  <si>
    <t>GO:0009570;GO:0042803;GO:0009793;GO:0006457;GO:0000774;GO:0005507;GO:0005759;GO:0051087;GO:0050790;GO:0010027;GO:0010228;GO:0048481;GO:0016226</t>
  </si>
  <si>
    <t>plant ovule development;chloroplast stroma;copper ion binding;adenyl-nucleotide exchange factor activity;iron-sulfur cluster assembly;regulation of catalytic activity;embryo development ending in seed dormancy;vegetative to reproductive phase transition of meristem;protein homodimerization activity;mitochondrial matrix;protein folding;thylakoid membrane organization;chaperone binding</t>
  </si>
  <si>
    <t>Bradi3g52011</t>
  </si>
  <si>
    <t>Os02g0686800 [Oryza sativa Japonica Group]</t>
  </si>
  <si>
    <t>Bradi4g17370</t>
  </si>
  <si>
    <t>Bradi1g33827</t>
  </si>
  <si>
    <t>probable xyloglucan endotransglucosylase hydrolase protein 23</t>
  </si>
  <si>
    <t>GO:0080022;GO:0005618;GO:0048046;GO:0016023;GO:0004553;GO:0016762;GO:0080039;GO:0010411;GO:0042545;GO:0042546</t>
  </si>
  <si>
    <t>cytoplasmic vesicle;apoplast;primary root development;hydrolase activity, hydrolyzing O-glycosyl compounds;cell wall modification;cell wall biogenesis;xyloglucan:xyloglucosyl transferase activity;xyloglucan metabolic process;cell wall;xyloglucan endotransglucosylase activity</t>
  </si>
  <si>
    <t>Bradi1g69820</t>
  </si>
  <si>
    <t>Bradi3g47740</t>
  </si>
  <si>
    <t>GO:0009507;GO:0006399;GO:0019288;GO:0045036;GO:0006364;GO:0009658</t>
  </si>
  <si>
    <t>protein targeting to chloroplast;chloroplast;chloroplast organization;rRNA processing;tRNA metabolic process;isopentenyl diphosphate biosynthetic process, methylerythritol 4-phosphate pathway</t>
  </si>
  <si>
    <t>Bradi3g38527</t>
  </si>
  <si>
    <t>GO:0009570;GO:0000166;GO:0003676;GO:0030529;GO:0019013;GO:0000398</t>
  </si>
  <si>
    <t>mRNA splicing, via spliceosome;chloroplast stroma;viral nucleocapsid;intracellular ribonucleoprotein complex;nucleic acid binding;nucleotide binding</t>
  </si>
  <si>
    <t>Bradi3g54760</t>
  </si>
  <si>
    <t>phosphoenolpyruvate carboxylase kinase 1</t>
  </si>
  <si>
    <t>Bradi1g66100</t>
  </si>
  <si>
    <t>5 -3 exoribonuclease 2-like</t>
  </si>
  <si>
    <t>Bradi5g19734</t>
  </si>
  <si>
    <t>Bradi5g24257</t>
  </si>
  <si>
    <t>PREDICTED: uncharacterized protein LOC100836599 isoform X1</t>
  </si>
  <si>
    <t>GO:0009507;GO:0010207;GO:0010190</t>
  </si>
  <si>
    <t>photosystem II assembly;chloroplast;cytochrome b6f complex assembly</t>
  </si>
  <si>
    <t>Bradi1g34690</t>
  </si>
  <si>
    <t>two-component response regulator arr20</t>
  </si>
  <si>
    <t>Bradi1g64430</t>
  </si>
  <si>
    <t>GO:0000023;GO:0019252;GO:0006508;GO:0009534;GO:0009941;GO:0004252;GO:0009840</t>
  </si>
  <si>
    <t>chloroplastic endopeptidase Clp complex;chloroplast envelope;maltose metabolic process;starch biosynthetic process;chloroplast thylakoid;proteolysis;serine-type endopeptidase activity</t>
  </si>
  <si>
    <t>Bradi3g02200</t>
  </si>
  <si>
    <t>PREDICTED: uncharacterized protein LOC100821207</t>
  </si>
  <si>
    <t>GO:0015995;GO:0009706;GO:0006098;GO:0010207;GO:0009534;GO:0010027;GO:0019288;GO:0006364</t>
  </si>
  <si>
    <t>photosystem II assembly;chlorophyll biosynthetic process;pentose-phosphate shunt;rRNA processing;chloroplast inner membrane;chloroplast thylakoid;thylakoid membrane organization;isopentenyl diphosphate biosynthetic process, methylerythritol 4-phosphate pathway</t>
  </si>
  <si>
    <t>Bradi4g19727</t>
  </si>
  <si>
    <t>nadh dehydrogenase subunit 2</t>
  </si>
  <si>
    <t>GO:0006814;GO:0015992;GO:0048038;GO:0006120;GO:0016021;GO:0008137;GO:0019684;GO:0006744;GO:0005886;GO:0009535</t>
  </si>
  <si>
    <t>quinone binding;proton transport;plasma membrane;photosynthesis, light reaction;ubiquinone biosynthetic process;NADH dehydrogenase (ubiquinone) activity;mitochondrial electron transport, NADH to ubiquinone;integral component of membrane;sodium ion transport;chloroplast thylakoid membrane</t>
  </si>
  <si>
    <t>Bradi1g13226</t>
  </si>
  <si>
    <t>antitermination domain-containing expressed</t>
  </si>
  <si>
    <t>GO:0009507;GO:0009073;GO:0003723;GO:0045893;GO:0042793;GO:0006353;GO:0010103;GO:0016226</t>
  </si>
  <si>
    <t>stomatal complex morphogenesis;iron-sulfur cluster assembly;transcription from plastid promoter;aromatic amino acid family biosynthetic process;chloroplast;DNA-templated transcription, termination;RNA binding;positive regulation of transcription, DNA-templated</t>
  </si>
  <si>
    <t>Bradi3g30740</t>
  </si>
  <si>
    <t>Bradi1g11580</t>
  </si>
  <si>
    <t>elongation of fatty acids protein 3-like</t>
  </si>
  <si>
    <t>Bradi2g31930</t>
  </si>
  <si>
    <t>rhomboid family protein</t>
  </si>
  <si>
    <t>GO:0009706;GO:0080140;GO:0006508;GO:0016021;GO:0004252</t>
  </si>
  <si>
    <t>regulation of jasmonic acid metabolic process;chloroplast inner membrane;integral component of membrane;proteolysis;serine-type endopeptidase activity</t>
  </si>
  <si>
    <t>Bradi1g55740</t>
  </si>
  <si>
    <t>probable ribose-5-phosphate isomerase chloroplastic</t>
  </si>
  <si>
    <t>GO:0009570;GO:0009052;GO:0043900;GO:0010363;GO:0009695;GO:0009595;GO:0009697;GO:0006546;GO:0006766;GO:0009535;GO:0000165;GO:0009409;GO:0006636;GO:0019344;GO:0019288;GO:0019684;GO:0010310;GO:0050832;GO:0019748;GO:0009684;GO:0009941;GO:0009862;GO:0004751;GO:0006612;GO:0009108;GO:0009867;GO:0009106;GO:0006569;GO:0019253;GO:0010200;GO:0031348;GO:0015976</t>
  </si>
  <si>
    <t>carbon utilization;ribose-5-phosphate isomerase activity;lipoate metabolic process;indoleacetic acid biosynthetic process;regulation of plant-type hypersensitive response;protein targeting to membrane;MAPK cascade;salicylic acid biosynthetic process;detection of biotic stimulus;isopentenyl diphosphate biosynthetic process, methylerythritol 4-phosphate pathway;vitamin metabolic process;response to cold;negative regulation of defense response;systemic acquired resistance, salicylic acid mediated signaling pathway;chloroplast envelope;photosynthesis, light reaction;chloroplast stroma;pentose-phosphate shunt, non-oxidative branch;cysteine biosynthetic process;defense response to fungus;chloroplast thylakoid membrane;unsaturated fatty acid biosynthetic process;jasmonic acid biosynthetic process;response to chitin;secondary metabolic process;glycine catabolic process;regulation of hydrogen peroxide metabolic process;tryptophan catabolic process;jasmonic acid mediated signaling pathway;regulation of multi-organism process;reductive pentose-phosphate cycle;coenzyme biosynthetic process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</si>
  <si>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</si>
  <si>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Bradi4g21025</t>
  </si>
  <si>
    <t>pctp-like protein</t>
  </si>
  <si>
    <t>GO:0008289</t>
  </si>
  <si>
    <t>lipid binding</t>
  </si>
  <si>
    <t>Bradi3g36710</t>
  </si>
  <si>
    <t>Bradi1g15703</t>
  </si>
  <si>
    <t>Bradi3g18061</t>
  </si>
  <si>
    <t>Os04g0610500 [Oryza sativa Japonica Group]</t>
  </si>
  <si>
    <t>GO:0046872;GO:0006508;GO:0008235;GO:0004177;GO:0009536</t>
  </si>
  <si>
    <t>metalloexopeptidase activity;plastid;aminopeptidase activity;metal ion binding;proteolysis</t>
  </si>
  <si>
    <t>Bradi4g33540</t>
  </si>
  <si>
    <t>Bradi3g10750</t>
  </si>
  <si>
    <t>Bradi2g17982</t>
  </si>
  <si>
    <t>myb-related protein hv33-like</t>
  </si>
  <si>
    <t>Bradi1g76880</t>
  </si>
  <si>
    <t>GO:0009570;GO:0022626;GO:0003735;GO:0016020;GO:0009941;GO:0019344;GO:0019288;GO:0042254;GO:0019843;GO:0006412</t>
  </si>
  <si>
    <t>membrane;chloroplast envelope;chloroplast stroma;rRNA binding;translation;cysteine biosynthetic process;cytosolic ribosome;isopentenyl diphosphate biosynthetic process, methylerythritol 4-phosphate pathway;structural constituent of ribosome;ribosome biogenesis</t>
  </si>
  <si>
    <t>Bradi3g12847</t>
  </si>
  <si>
    <t>zinc transporter zupt</t>
  </si>
  <si>
    <t>GO:0055085;GO:0016020;GO:0016023;GO:0046873;GO:0030001</t>
  </si>
  <si>
    <t>transmembrane transport;membrane;cytoplasmic vesicle;metal ion transport;metal ion transmembrane transporter activity</t>
  </si>
  <si>
    <t>Bradi1g26520</t>
  </si>
  <si>
    <t>GO:0070084;GO:0046872;GO:0005739;GO:0006508;GO:0070006;GO:0009536</t>
  </si>
  <si>
    <t>plastid;metal ion binding;metalloaminopeptidase activity;protein initiator methionine removal;proteolysis;mitochondrion</t>
  </si>
  <si>
    <t>Bradi2g19260</t>
  </si>
  <si>
    <t>calcium homeostasis regulator c 1</t>
  </si>
  <si>
    <t>GO:0009570;GO:0000023;GO:0005634;GO:0019252;GO:0043085;GO:0005739;GO:0009941;GO:0010027</t>
  </si>
  <si>
    <t>chloroplast envelope;chloroplast stroma;maltose metabolic process;starch biosynthetic process;nucleus;thylakoid membrane organization;positive regulation of catalytic activity;mitochondrion</t>
  </si>
  <si>
    <t>Cellular Component;Cellular Component;Cellular Component;Cellular Component;Biological Process;Biological Process;Biological Process;Biological Process</t>
  </si>
  <si>
    <t>Bradi2g49690</t>
  </si>
  <si>
    <t>Bradi3g19180</t>
  </si>
  <si>
    <t>gcn5-related n-acetyltransferase-like</t>
  </si>
  <si>
    <t>GO:0009507;GO:0006569;GO:0006833;GO:0042967;GO:0009651;GO:0009684;GO:0009750;GO:0008080</t>
  </si>
  <si>
    <t>chloroplast;N-acetyltransferase activity;response to salt stress;water transport;response to fructose;indoleacetic acid biosynthetic process;tryptophan catabolic process;acyl-carrier-protein biosynthetic process</t>
  </si>
  <si>
    <t>Bradi4g21270</t>
  </si>
  <si>
    <t>rieske domain containing expressed</t>
  </si>
  <si>
    <t>GO:0016491;GO:0009941;GO:0055114;GO:0051537;GO:0009535</t>
  </si>
  <si>
    <t>oxidation-reduction process;chloroplast envelope;oxidoreductase activity;2 iron, 2 sulfur cluster binding;chloroplast thylakoid membrane</t>
  </si>
  <si>
    <t>Bradi3g30470</t>
  </si>
  <si>
    <t>protein cdi-like</t>
  </si>
  <si>
    <t>Bradi1g20440</t>
  </si>
  <si>
    <t>ribonucleoprotein chloroplastic-like</t>
  </si>
  <si>
    <t>Bradi1g69150</t>
  </si>
  <si>
    <t>homeobox-leucine zipper protein hox19</t>
  </si>
  <si>
    <t>Bradi1g68380</t>
  </si>
  <si>
    <t>dihydrodipicolinate reductase</t>
  </si>
  <si>
    <t>Bradi4g07708</t>
  </si>
  <si>
    <t>DCN1 2 [Zea mays]</t>
  </si>
  <si>
    <t>Bradi4g14630</t>
  </si>
  <si>
    <t>harpin binding protein 1</t>
  </si>
  <si>
    <t>GO:0005634;GO:0031977;GO:0010193;GO:0009941;GO:0010287;GO:0009658;GO:0042742;GO:0005886;GO:0009535</t>
  </si>
  <si>
    <t>plasma membrane;chloroplast envelope;chloroplast organization;defense response to bacterium;nucleus;response to ozone;plastoglobule;thylakoid lumen;chloroplast thylakoid membrane</t>
  </si>
  <si>
    <t>Cellular Component;Cellular Component;Cellular Component;Cellular Component;Cellular Component;Cellular Component;Biological Process;Biological Process;Biological Process</t>
  </si>
  <si>
    <t>Bradi1g73770</t>
  </si>
  <si>
    <t>ribulose-phosphate 3- chloroplastic</t>
  </si>
  <si>
    <t>GO:0009570;GO:0006098;GO:0009793;GO:0009941;GO:0004750;GO:0042742;GO:0009624;GO:0009535;GO:0009409;GO:0046872;GO:0010319;GO:0048046;GO:0019253;GO:0015976</t>
  </si>
  <si>
    <t>carbon utilization;metal ion binding;chloroplast envelope;chloroplast stroma;ribulose-phosphate 3-epimerase activity;pentose-phosphate shunt;stromule;chloroplast thylakoid membrane;response to nematode;embryo development ending in seed dormancy;apoplast;defense response to bacterium;response to cold;reductive pentose-phosphate cycle</t>
  </si>
  <si>
    <t>Bradi1g51040</t>
  </si>
  <si>
    <t>single-stranded dna-binding protein chloroplastic-like</t>
  </si>
  <si>
    <t>GO:0009570;GO:0005634;GO:0009508;GO:0003677;GO:0006281;GO:0003723;GO:0006355;GO:0006952;GO:0045910</t>
  </si>
  <si>
    <t>negative regulation of DNA recombination;chloroplast stroma;nucleus;defense response;plastid chromosome;DNA repair;DNA binding;RNA binding;regulation of transcription, DNA-templated</t>
  </si>
  <si>
    <t>Bradi2g17162</t>
  </si>
  <si>
    <t>Os06g0112000 [Oryza sativa Japonica Group]</t>
  </si>
  <si>
    <t>GO:0090304;GO:0044260;GO:0005488;GO:0009536</t>
  </si>
  <si>
    <t>nucleic acid metabolic process;plastid;cellular macromolecule metabolic process;binding</t>
  </si>
  <si>
    <t>Bradi2g03680</t>
  </si>
  <si>
    <t>shikimate kinase-like protein partial</t>
  </si>
  <si>
    <t>GO:0009570;GO:0015995;GO:0009094;GO:0009695;GO:0006546;GO:0006766;GO:0009658;GO:0009117;GO:0000287;GO:0006636;GO:0000162;GO:0045893;GO:0019344;GO:0019288;GO:0016310;GO:0019748;GO:0009684;GO:0006571;GO:0006733;GO:0009108;GO:0009965;GO:0009106;GO:0004765;GO:0006569;GO:0030154;GO:0010027;GO:0019632;GO:0016226</t>
  </si>
  <si>
    <t>nucleotide metabolic process;shikimate metabolic process;L-phenylalanine biosynthetic process;lipoate metabolic process;chlorophyll biosynthetic process;cell differentiation;indoleacetic acid biosynthetic process;tyrosine biosynthetic process;magnesium ion binding;chloroplast organization;shikimate kinase activity;isopentenyl diphosphate biosynthetic process, methylerythritol 4-phosphate pathway;vitamin metabolic process;phosphorylation;tryptophan biosynthetic process;chloroplast stroma;cysteine biosynthetic process;unsaturated fatty acid biosynthetic process;jasmonic acid biosynthetic process;iron-sulfur cluster assembly;leaf morphogenesis;secondary metabolic process;glycine catabolic process;tryptophan catabolic process;thylakoid membrane organization;oxidoreduction coenzyme metabolic process;positive regulation of transcription, DNA-templated;coenzyme biosynthetic process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</si>
  <si>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</si>
  <si>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Bradi4g21273</t>
  </si>
  <si>
    <t>transport Sec61 subunit alpha-like [Musa acuminata malaccensis]</t>
  </si>
  <si>
    <t>GO:0016020;GO:0015031;GO:0044464</t>
  </si>
  <si>
    <t>cell part;protein transport;membrane</t>
  </si>
  <si>
    <t>Bradi2g16560</t>
  </si>
  <si>
    <t>Bradi3g16950</t>
  </si>
  <si>
    <t>caffeoyl- o-methyltransferase at1g67980</t>
  </si>
  <si>
    <t>GO:0008171;GO:0032259</t>
  </si>
  <si>
    <t>O-methyltransferase activity;methylation</t>
  </si>
  <si>
    <t>Bradi1g24250</t>
  </si>
  <si>
    <t>GO:0016020;GO:0044763;GO:0009536</t>
  </si>
  <si>
    <t>plastid;membrane;single-organism cellular process</t>
  </si>
  <si>
    <t>Bradi2g50133</t>
  </si>
  <si>
    <t>protein e6-like</t>
  </si>
  <si>
    <t>Bradi1g61250</t>
  </si>
  <si>
    <t>rna-binding protein chloroplastic-like</t>
  </si>
  <si>
    <t>Bradi2g62090</t>
  </si>
  <si>
    <t>polyketide cyclase dehydrase and lipid transport</t>
  </si>
  <si>
    <t>Bradi1g49070</t>
  </si>
  <si>
    <t>GO:0045492;GO:0005515;GO:0010413</t>
  </si>
  <si>
    <t>xylan biosynthetic process;glucuronoxylan metabolic process;protein binding</t>
  </si>
  <si>
    <t>Bradi4g16530</t>
  </si>
  <si>
    <t>Bradi1g15880</t>
  </si>
  <si>
    <t>probable esterase d14l</t>
  </si>
  <si>
    <t>GO:0009704;GO:0009813;GO:0010224;GO:0016787;GO:0009744</t>
  </si>
  <si>
    <t>response to sucrose;de-etiolation;flavonoid biosynthetic process;hydrolase activity;response to UV-B</t>
  </si>
  <si>
    <t>Bradi2g37780</t>
  </si>
  <si>
    <t>protein alx</t>
  </si>
  <si>
    <t>GO:0009902;GO:0034660;GO:0016021;GO:0010027;GO:0042793;GO:0009535</t>
  </si>
  <si>
    <t>transcription from plastid promoter;chloroplast relocation;thylakoid membrane organization;integral component of membrane;ncRNA metabolic process;chloroplast thylakoid membrane</t>
  </si>
  <si>
    <t>Bradi1g09940</t>
  </si>
  <si>
    <t>uncharacterized loc100276583</t>
  </si>
  <si>
    <t>GO:0009507;GO:0016020;GO:0010027;GO:0019288</t>
  </si>
  <si>
    <t>membrane;chloroplast;thylakoid membrane organization;isopentenyl diphosphate biosynthetic process, methylerythritol 4-phosphate pathway</t>
  </si>
  <si>
    <t>Bradi5g13580</t>
  </si>
  <si>
    <t>PREDICTED: uncharacterized protein LOC100846164</t>
  </si>
  <si>
    <t>GO:0000023;GO:0019252;GO:0008168;GO:0016556;GO:0032259</t>
  </si>
  <si>
    <t>methyltransferase activity;methylation;maltose metabolic process;starch biosynthetic process;mRNA modification</t>
  </si>
  <si>
    <t>Bradi2g56260</t>
  </si>
  <si>
    <t>photosystem ii 22 kda chloroplastic</t>
  </si>
  <si>
    <t>GO:0000023;GO:0010196;GO:0009517;GO:0019252;GO:0010207;GO:0043085;GO:0051738;GO:0019344;GO:0010027;GO:0006364;GO:0016168;GO:0010103</t>
  </si>
  <si>
    <t>stomatal complex morphogenesis;photosystem II assembly;chlorophyll binding;rRNA processing;maltose metabolic process;starch biosynthetic process;cysteine biosynthetic process;PSII associated light-harvesting complex II;xanthophyll binding;thylakoid membrane organization;nonphotochemical quenching;positive regulation of catalytic activity</t>
  </si>
  <si>
    <t>Bradi4g04640</t>
  </si>
  <si>
    <t>GO:0009570;GO:0031977;GO:0005509;GO:0048564;GO:0009654;GO:0019898;GO:0009535</t>
  </si>
  <si>
    <t>photosystem II oxygen evolving complex;chloroplast stroma;thylakoid lumen;photosystem I assembly;chloroplast thylakoid membrane;extrinsic component of membrane;calcium ion binding</t>
  </si>
  <si>
    <t>Bradi4g35800</t>
  </si>
  <si>
    <t>nc domain-containing protein</t>
  </si>
  <si>
    <t>Bradi3g42430</t>
  </si>
  <si>
    <t>Bradi4g19047</t>
  </si>
  <si>
    <t>abc transporter i family member chloroplastic isoform x1</t>
  </si>
  <si>
    <t>GO:0016887;GO:0005524;GO:0016020;GO:0008152;GO:0009941;GO:0006810;GO:0005215</t>
  </si>
  <si>
    <t>transporter activity;membrane;ATPase activity;chloroplast envelope;metabolic process;transport;ATP binding</t>
  </si>
  <si>
    <t>Bradi1g24760</t>
  </si>
  <si>
    <t>chlorophyll a-b binding protein of lhcii type chloroplastic</t>
  </si>
  <si>
    <t>GO:0046872;GO:0009523;GO:0016021;GO:0005198;GO:0009765;GO:0009522;GO:0018298;GO:0016168;GO:0009535</t>
  </si>
  <si>
    <t>photosystem II;chlorophyll binding;metal ion binding;photosystem I;integral component of membrane;structural molecule activity;protein-chromophore linkage;photosynthesis, light harvesting;chloroplast thylakoid membrane</t>
  </si>
  <si>
    <t>Bradi4g29430</t>
  </si>
  <si>
    <t>GO:0008219;GO:0005739;GO:0016020;GO:0009941</t>
  </si>
  <si>
    <t>membrane;cell death;chloroplast envelope;mitochondrion</t>
  </si>
  <si>
    <t>Bradi1g24110</t>
  </si>
  <si>
    <t>ribosome-recycling chloroplastic</t>
  </si>
  <si>
    <t>GO:0009570;GO:0009073;GO:0019408;GO:0006098;GO:0009793;GO:0009658;GO:0009579;GO:0009817;GO:0005507;GO:0010027;GO:0019288;GO:0032544;GO:0016226</t>
  </si>
  <si>
    <t>dolichol biosynthetic process;aromatic amino acid family biosynthetic process;chloroplast stroma;pentose-phosphate shunt;copper ion binding;iron-sulfur cluster assembly;embryo development ending in seed dormancy;defense response to fungus, incompatible interaction;chloroplast organization;plastid translation;thylakoid;thylakoid membrane organization;isopentenyl diphosphate biosynthetic process, methylerythritol 4-phosphate pathway</t>
  </si>
  <si>
    <t>Bradi4g20500</t>
  </si>
  <si>
    <t>tetrapyrrole-binding chloroplastic</t>
  </si>
  <si>
    <t>GO:0016117;GO:0046906;GO:0009073;GO:0006098;GO:0006364;GO:0009536;GO:0009965;GO:0010207;GO:0043085;GO:0045893;GO:0019344;GO:0030154;GO:0010019;GO:0019899</t>
  </si>
  <si>
    <t>enzyme binding;photosystem II assembly;tetrapyrrole binding;aromatic amino acid family biosynthetic process;cell differentiation;pentose-phosphate shunt;rRNA processing;cysteine biosynthetic process;chloroplast-nucleus signaling pathway;positive regulation of catalytic activity;plastid;leaf morphogenesis;carotenoid biosynthetic process;positive regulation of transcription, DNA-templated</t>
  </si>
  <si>
    <t>Bradi1g23080</t>
  </si>
  <si>
    <t>Bradi3g16834</t>
  </si>
  <si>
    <t>PREDICTED: uncharacterized protein LOC100842775</t>
  </si>
  <si>
    <t>Bradi2g56780</t>
  </si>
  <si>
    <t>Bradi1g20385</t>
  </si>
  <si>
    <t>PREDICTED: uncharacterized protein LOC100825355</t>
  </si>
  <si>
    <t>Bradi2g37377</t>
  </si>
  <si>
    <t>myb-related protein mybas1-like</t>
  </si>
  <si>
    <t>Bradi4g23356</t>
  </si>
  <si>
    <t>nadh dehydrogenase subunit partial</t>
  </si>
  <si>
    <t>Bradi3g07230</t>
  </si>
  <si>
    <t>Bradi4g37210</t>
  </si>
  <si>
    <t>chlorophyll a-b binding protein 2</t>
  </si>
  <si>
    <t>GO:0046872;GO:0009523;GO:0016021;GO:0009765;GO:0009522;GO:0018298;GO:0016168;GO:0009535</t>
  </si>
  <si>
    <t>photosystem II;chlorophyll binding;metal ion binding;photosystem I;integral component of membrane;protein-chromophore linkage;photosynthesis, light harvesting;chloroplast thylakoid membrane</t>
  </si>
  <si>
    <t>Bradi3g33140</t>
  </si>
  <si>
    <t>Bradi2g48940</t>
  </si>
  <si>
    <t>pathogen-related protein</t>
  </si>
  <si>
    <t>Bradi3g22030</t>
  </si>
  <si>
    <t>tpa: ape1</t>
  </si>
  <si>
    <t>Bradi3g05160</t>
  </si>
  <si>
    <t>porphobilinogen chloroplastic</t>
  </si>
  <si>
    <t>GO:0009570;GO:0015995;GO:0009073;GO:0006098;GO:0009941;GO:0009697;GO:0006364;GO:0006782;GO:0006744;GO:0009965;GO:0009409;GO:0009814;GO:0018160;GO:0004418;GO:0045893;GO:0048046;GO:0019344;GO:0030154;GO:0019288;GO:0019684</t>
  </si>
  <si>
    <t>aromatic amino acid family biosynthetic process;chlorophyll biosynthetic process;cell differentiation;chloroplast envelope;ubiquinone biosynthetic process;photosynthesis, light reaction;chloroplast stroma;pentose-phosphate shunt;rRNA processing;cysteine biosynthetic process;hydroxymethylbilane synthase activity;leaf morphogenesis;apoplast;salicylic acid biosynthetic process;defense response, incompatible interaction;isopentenyl diphosphate biosynthetic process, methylerythritol 4-phosphate pathway;response to cold;peptidyl-pyrromethane cofactor linkage;protoporphyrinogen IX biosynthetic process;positive regulation of transcription, DNA-templated</t>
  </si>
  <si>
    <t>Bradi1g45000</t>
  </si>
  <si>
    <t>nhl repeat-containing</t>
  </si>
  <si>
    <t>Bradi4g25740</t>
  </si>
  <si>
    <t>GO:0009570;GO:0006448;GO:0003746;GO:0009793;GO:0005739;GO:0045036;GO:0005840;GO:0016226</t>
  </si>
  <si>
    <t>iron-sulfur cluster assembly;protein targeting to chloroplast;embryo development ending in seed dormancy;chloroplast stroma;ribosome;translation elongation factor activity;mitochondrion;regulation of translational elongation</t>
  </si>
  <si>
    <t>Bradi1g69650</t>
  </si>
  <si>
    <t>GO:0009570;GO:0003735;GO:0009941;GO:0006354;GO:0042254;GO:0000311;GO:0006412</t>
  </si>
  <si>
    <t>DNA-templated transcription, elongation;chloroplast envelope;plastid large ribosomal subunit;chloroplast stroma;translation;structural constituent of ribosome;ribosome biogenesis</t>
  </si>
  <si>
    <t>Bradi1g11800</t>
  </si>
  <si>
    <t>nuclear transcription factor y subunit a-7-like isoform x1</t>
  </si>
  <si>
    <t>Bradi3g02530</t>
  </si>
  <si>
    <t>Bradi1g45010</t>
  </si>
  <si>
    <t>GO:0009570;GO:0010583;GO:0009941;GO:0009735;GO:0045174;GO:0006118;GO:0005515;GO:0009407;GO:0006749;GO:0010027;GO:0010731;GO:0055114;GO:0019852</t>
  </si>
  <si>
    <t>oxidation-reduction process;chloroplast envelope;toxin catabolic process;chloroplast stroma;glutathione metabolic process;protein glutathionylation;glutathione dehydrogenase (ascorbate) activity;protein binding;L-ascorbic acid metabolic process;response to cytokinin;response to cyclopentenone;thylakoid membrane organization;obsolete electron transport</t>
  </si>
  <si>
    <t>Bradi5g09940</t>
  </si>
  <si>
    <t>Bradi1g46290</t>
  </si>
  <si>
    <t>Bradi1g51270</t>
  </si>
  <si>
    <t>homeobox-leucine zipper protein hat4-like</t>
  </si>
  <si>
    <t>Bradi5g25910</t>
  </si>
  <si>
    <t>tpr domain containing protein isoform x2</t>
  </si>
  <si>
    <t>Bradi3g49133</t>
  </si>
  <si>
    <t>hypothetical protein BRADI_3g49135</t>
  </si>
  <si>
    <t>Bradi5g05214</t>
  </si>
  <si>
    <t>PREDICTED: uncharacterized protein LOC104585532</t>
  </si>
  <si>
    <t>Bradi3g36407</t>
  </si>
  <si>
    <t>PREDICTED: uncharacterized protein At1g66480-like</t>
  </si>
  <si>
    <t>Bradi2g16420</t>
  </si>
  <si>
    <t>cytochrome b561 domain-containing protein at2g30890-like</t>
  </si>
  <si>
    <t>Bradi5g09650</t>
  </si>
  <si>
    <t>2-cys peroxiredoxin bas1</t>
  </si>
  <si>
    <t>GO:0009570;GO:0043900;GO:0010363;GO:0009651;GO:0009750;GO:0009595;GO:0009697;GO:0000165;GO:0006979;GO:0006833;GO:0010319;GO:0048046;GO:0019684;GO:0019761;GO:0010310;GO:0050832;GO:0051920;GO:0006098;GO:0009862;GO:0006612;GO:0009867;GO:0042744;GO:0004601;GO:0005515;GO:0006804;GO:0010027;GO:0055114;GO:0010200;GO:0031348</t>
  </si>
  <si>
    <t>hydrogen peroxide catabolic process;response to fructose;regulation of plant-type hypersensitive response;protein targeting to membrane;MAPK cascade;response to salt stress;salicylic acid biosynthetic process;detection of biotic stimulus;peroxiredoxin activity;peroxidase activity;negative regulation of defense response;systemic acquired resistance, salicylic acid mediated signaling pathway;oxidation-reduction process;water transport;photosynthesis, light reaction;chloroplast stroma;pentose-phosphate shunt;glucosinolate biosynthetic process;protein binding;response to oxidative stress;obsolete peroxidase reaction;defense response to fungus;stromule;response to chitin;apoplast;regulation of hydrogen peroxide metabolic process;jasmonic acid mediated signaling pathway;thylakoid membrane organization;regulation of multi-organism process</t>
  </si>
  <si>
    <t>Bradi3g45140</t>
  </si>
  <si>
    <t>GO:0004601;GO:0006979;GO:0009507;GO:0005515;GO:0006804;GO:0055114;GO:0051920;GO:0042744</t>
  </si>
  <si>
    <t>hydrogen peroxide catabolic process;peroxidase activity;oxidation-reduction process;chloroplast;protein binding;response to oxidative stress;obsolete peroxidase reaction;peroxiredoxin activity</t>
  </si>
  <si>
    <t>Bradi2g08910</t>
  </si>
  <si>
    <t>insulin-induced protein</t>
  </si>
  <si>
    <t>Bradi5g21580</t>
  </si>
  <si>
    <t>zinc transporter zip1</t>
  </si>
  <si>
    <t>Bradi2g07050</t>
  </si>
  <si>
    <t>Bradi2g41210</t>
  </si>
  <si>
    <t>PREDICTED: uncharacterized protein LOC100834613</t>
  </si>
  <si>
    <t>Bradi1g07470</t>
  </si>
  <si>
    <t>thioredoxin-like protein chloroplastic</t>
  </si>
  <si>
    <t>GO:0006118;GO:0031977;GO:0003756;GO:0015035;GO:0009534;GO:0006662;GO:0016671;GO:0019761;GO:0010190;GO:0045454;GO:0055114;GO:0006457</t>
  </si>
  <si>
    <t>protein disulfide isomerase activity;oxidation-reduction process;cytochrome b6f complex assembly;cell redox homeostasis;glycerol ether metabolic process;chloroplast thylakoid;protein folding;oxidoreductase activity, acting on a sulfur group of donors, disulfide as acceptor;glucosinolate biosynthetic process;thylakoid lumen;obsolete electron transport;protein disulfide oxidoreductase activity</t>
  </si>
  <si>
    <t>Bradi4g27050</t>
  </si>
  <si>
    <t>GO:0009570;GO:0000166;GO:0003676;GO:0009941;GO:0019288;GO:0045036;GO:0009773;GO:0005840;GO:0009535</t>
  </si>
  <si>
    <t>protein targeting to chloroplast;chloroplast envelope;chloroplast stroma;nucleic acid binding;ribosome;photosynthetic electron transport in photosystem I;isopentenyl diphosphate biosynthetic process, methylerythritol 4-phosphate pathway;chloroplast thylakoid membrane;nucleotide binding</t>
  </si>
  <si>
    <t>Bradi3g10760</t>
  </si>
  <si>
    <t>rna recognition motif -containing</t>
  </si>
  <si>
    <t>GO:0009507;GO:0006399;GO:0010027;GO:0045036;GO:0006364;GO:0009658</t>
  </si>
  <si>
    <t>protein targeting to chloroplast;chloroplast;chloroplast organization;rRNA processing;tRNA metabolic process;thylakoid membrane organization</t>
  </si>
  <si>
    <t>Bradi3g58020</t>
  </si>
  <si>
    <t>chlorophyll a-b binding protein chloroplastic</t>
  </si>
  <si>
    <t>GO:0009782;GO:0046872;GO:0010207;GO:0031409;GO:0009523;GO:0016021;GO:0010027;GO:0018298;GO:0006364;GO:0016168;GO:0009768;GO:0009535</t>
  </si>
  <si>
    <t>photosystem II assembly;photosystem II;chlorophyll binding;metal ion binding;photosystem I antenna complex;rRNA processing;photosynthesis, light harvesting in photosystem I;thylakoid membrane organization;integral component of membrane;protein-chromophore linkage;chloroplast thylakoid membrane;pigment binding</t>
  </si>
  <si>
    <t>Bradi2g41027</t>
  </si>
  <si>
    <t>GO:0009570;GO:0005506;GO:0031365;GO:0043686;GO:0042586;GO:0009505;GO:0018206;GO:0006412</t>
  </si>
  <si>
    <t>iron ion binding;plant-type cell wall;chloroplast stroma;peptidyl-methionine modification;co-translational protein modification;translation;peptide deformylase activity;N-terminal protein amino acid modification</t>
  </si>
  <si>
    <t>Bradi5g02990</t>
  </si>
  <si>
    <t>GO:0003755;GO:0031977;GO:0005528;GO:0061077;GO:0000413;GO:0009535</t>
  </si>
  <si>
    <t>FK506 binding;protein peptidyl-prolyl isomerization;chaperone-mediated protein folding;thylakoid lumen;chloroplast thylakoid membrane;peptidyl-prolyl cis-trans isomerase activity</t>
  </si>
  <si>
    <t>Bradi3g03270</t>
  </si>
  <si>
    <t>GO:0009570;GO:0015995;GO:0003735;GO:0010207;GO:0016020;GO:0009941;GO:0019288;GO:0045036;GO:0006364;GO:0005840;GO:0006412</t>
  </si>
  <si>
    <t>photosystem II assembly;protein targeting to chloroplast;chlorophyll biosynthetic process;membrane;chloroplast envelope;chloroplast stroma;rRNA processing;translation;ribosome;isopentenyl diphosphate biosynthetic process, methylerythritol 4-phosphate pathway;structural constituent of ribosome</t>
  </si>
  <si>
    <t>Bradi2g00245</t>
  </si>
  <si>
    <t>pentatricopeptide repeat-containing protein at3g46870-like</t>
  </si>
  <si>
    <t>Bradi4g07620</t>
  </si>
  <si>
    <t>PREDICTED: uncharacterized protein LOC100839022 isoform X1</t>
  </si>
  <si>
    <t>GO:0009507;GO:0005509;GO:0009220;GO:0009654;GO:0015979;GO:0019898</t>
  </si>
  <si>
    <t>pyrimidine ribonucleotide biosynthetic process;photosystem II oxygen evolving complex;chloroplast;photosynthesis;extrinsic component of membrane;calcium ion binding</t>
  </si>
  <si>
    <t>Bradi3g57320</t>
  </si>
  <si>
    <t>nuclear transcription factor</t>
  </si>
  <si>
    <t>Bradi3g41800</t>
  </si>
  <si>
    <t>peptidyl-prolyl cis-trans isomerase fkbp16- chloroplastic</t>
  </si>
  <si>
    <t>GO:0009570;GO:0003755;GO:0005528;GO:0006098;GO:0010207;GO:0016020;GO:0010027;GO:0019288;GO:0009543;GO:0000413;GO:0006364;GO:0006457</t>
  </si>
  <si>
    <t>photosystem II assembly;membrane;FK506 binding;chloroplast stroma;protein peptidyl-prolyl isomerization;pentose-phosphate shunt;rRNA processing;protein folding;thylakoid membrane organization;isopentenyl diphosphate biosynthetic process, methylerythritol 4-phosphate pathway;chloroplast thylakoid lumen;peptidyl-prolyl cis-trans isomerase activity</t>
  </si>
  <si>
    <t>Bradi2g12600</t>
  </si>
  <si>
    <t>tpr repeat</t>
  </si>
  <si>
    <t>GO:0009570;GO:0005515</t>
  </si>
  <si>
    <t>chloroplast stroma;protein binding</t>
  </si>
  <si>
    <t>Bradi1g68970</t>
  </si>
  <si>
    <t>PREDICTED: uncharacterized protein LOC100836190</t>
  </si>
  <si>
    <t>GO:0009570;GO:0009505</t>
  </si>
  <si>
    <t>plant-type cell wall;chloroplast stroma</t>
  </si>
  <si>
    <t>Bradi3g30600</t>
  </si>
  <si>
    <t>crs1 domain containing protein</t>
  </si>
  <si>
    <t>Bradi4g44290</t>
  </si>
  <si>
    <t>acetyltransferase nsi isoform x4</t>
  </si>
  <si>
    <t>GO:0042967;GO:0030154;GO:0008080;GO:0009965</t>
  </si>
  <si>
    <t>cell differentiation;leaf morphogenesis;N-acetyltransferase activity;acyl-carrier-protein biosynthetic process</t>
  </si>
  <si>
    <t>Bradi1g11160</t>
  </si>
  <si>
    <t>peptidyl-prolyl cis-trans isomerase fkbp17- chloroplastic</t>
  </si>
  <si>
    <t>GO:0003755;GO:0000413;GO:0006457;GO:0009536</t>
  </si>
  <si>
    <t>plastid;protein peptidyl-prolyl isomerization;protein folding;peptidyl-prolyl cis-trans isomerase activity</t>
  </si>
  <si>
    <t>Bradi1g65467</t>
  </si>
  <si>
    <t>copii coat assembly protein sec16</t>
  </si>
  <si>
    <t>GO:0000023;GO:0019252;GO:0006098;GO:0043085;GO:0019760;GO:0019288;GO:0009535</t>
  </si>
  <si>
    <t>pentose-phosphate shunt;maltose metabolic process;starch biosynthetic process;isopentenyl diphosphate biosynthetic process, methylerythritol 4-phosphate pathway;glucosinolate metabolic process;positive regulation of catalytic activity;chloroplast thylakoid membrane</t>
  </si>
  <si>
    <t>Bradi5g08480</t>
  </si>
  <si>
    <t>Bradi3g60027</t>
  </si>
  <si>
    <t>Bradi4g34013</t>
  </si>
  <si>
    <t>uroporphyrinogen iii synthase</t>
  </si>
  <si>
    <t>GO:0015994;GO:0006783;GO:0004852</t>
  </si>
  <si>
    <t>heme biosynthetic process;chlorophyll metabolic process;uroporphyrinogen-III synthase activity</t>
  </si>
  <si>
    <t>Bradi3g21245</t>
  </si>
  <si>
    <t>Bradi1g58160</t>
  </si>
  <si>
    <t>GO:0005509;GO:0009654;GO:0015979;GO:0019898;GO:0009535</t>
  </si>
  <si>
    <t>photosystem II oxygen evolving complex;photosynthesis;chloroplast thylakoid membrane;extrinsic component of membrane;calcium ion binding</t>
  </si>
  <si>
    <t>Bradi2g02200</t>
  </si>
  <si>
    <t>peptidyl-trna hydrolase family protein isoform 1</t>
  </si>
  <si>
    <t>GO:0009570;GO:0008380;GO:0030529;GO:0004045;GO:0006397</t>
  </si>
  <si>
    <t>mRNA processing;chloroplast stroma;intracellular ribonucleoprotein complex;aminoacyl-tRNA hydrolase activity;RNA splicing</t>
  </si>
  <si>
    <t>Bradi2g06000</t>
  </si>
  <si>
    <t>ribonuclease mrnc</t>
  </si>
  <si>
    <t>GO:0090502;GO:0003723;GO:0004525;GO:0051252;GO:0006396;GO:0009536</t>
  </si>
  <si>
    <t>ribonuclease III activity;regulation of RNA metabolic process;plastid;RNA processing;RNA binding;RNA phosphodiester bond hydrolysis, endonucleolytic</t>
  </si>
  <si>
    <t>Bradi3g04981</t>
  </si>
  <si>
    <t>thiosulfate transferase</t>
  </si>
  <si>
    <t>GO:0008152;GO:0004792;GO:0009536</t>
  </si>
  <si>
    <t>plastid;metabolic process;thiosulfate sulfurtransferase activity</t>
  </si>
  <si>
    <t>Bradi3g41470</t>
  </si>
  <si>
    <t>nac domain-containing protein 18</t>
  </si>
  <si>
    <t>Bradi5g13310</t>
  </si>
  <si>
    <t>pentatricopeptide repeat-containing protein at1g62350-like</t>
  </si>
  <si>
    <t>GO:0009507;GO:0000373;GO:0003723;GO:0005739;GO:0009658</t>
  </si>
  <si>
    <t>chloroplast;chloroplast organization;RNA binding;mitochondrion;Group II intron splicing</t>
  </si>
  <si>
    <t>Bradi1g26070</t>
  </si>
  <si>
    <t>protein lhcp translocation defect</t>
  </si>
  <si>
    <t>GO:0009507;GO:0006098;GO:0019288;GO:0006655;GO:0006886;GO:0090391</t>
  </si>
  <si>
    <t>phosphatidylglycerol biosynthetic process;chloroplast;pentose-phosphate shunt;isopentenyl diphosphate biosynthetic process, methylerythritol 4-phosphate pathway;granum assembly;intracellular protein transport</t>
  </si>
  <si>
    <t>Bradi3g10937</t>
  </si>
  <si>
    <t>fatty-acid-binding protein 3 isoform x1</t>
  </si>
  <si>
    <t>GO:0045430;GO:0009813</t>
  </si>
  <si>
    <t>chalcone isomerase activity;flavonoid biosynthetic process</t>
  </si>
  <si>
    <t>Bradi2g46120</t>
  </si>
  <si>
    <t>fasciclin-like arabinogalactan protein 11</t>
  </si>
  <si>
    <t>Bradi4g31220</t>
  </si>
  <si>
    <t>Bradi3g47890</t>
  </si>
  <si>
    <t>GO:0015995;GO:0016117;GO:0009902;GO:0010207;GO:0009534;GO:0009941;GO:0010027;GO:0019288;GO:0042793;GO:0006364</t>
  </si>
  <si>
    <t>photosystem II assembly;transcription from plastid promoter;chlorophyll biosynthetic process;chloroplast envelope;rRNA processing;chloroplast relocation;carotenoid biosynthetic process;chloroplast thylakoid;thylakoid membrane organization;isopentenyl diphosphate biosynthetic process, methylerythritol 4-phosphate pathway</t>
  </si>
  <si>
    <t>Bradi3g02570</t>
  </si>
  <si>
    <t>lil3 protein</t>
  </si>
  <si>
    <t>GO:0033926;GO:0008152;GO:0009536</t>
  </si>
  <si>
    <t>plastid;metabolic process;glycopeptide alpha-N-acetylgalactosaminidase activity</t>
  </si>
  <si>
    <t>Bradi3g08790</t>
  </si>
  <si>
    <t>Bradi3g53720</t>
  </si>
  <si>
    <t>f-box protein skip8 isoform x2</t>
  </si>
  <si>
    <t>Bradi5g02260</t>
  </si>
  <si>
    <t>GO:0009570;GO:0000023;GO:0009902;GO:0019252;GO:0006098;GO:0034660;GO:0006508;GO:0004252;GO:0010027;GO:0019288</t>
  </si>
  <si>
    <t>chloroplast stroma;pentose-phosphate shunt;maltose metabolic process;chloroplast relocation;starch biosynthetic process;thylakoid membrane organization;isopentenyl diphosphate biosynthetic process, methylerythritol 4-phosphate pathway;proteolysis;ncRNA metabolic process;serine-type endopeptidase activity</t>
  </si>
  <si>
    <t>Bradi3g26680</t>
  </si>
  <si>
    <t>upf0011 protein</t>
  </si>
  <si>
    <t>GO:0010583;GO:0009407;GO:0005739;GO:0006261;GO:0008168;GO:0032259</t>
  </si>
  <si>
    <t>methyltransferase activity;toxin catabolic process;methylation;response to cyclopentenone;DNA-dependent DNA replication;mitochondrion</t>
  </si>
  <si>
    <t>Bradi1g06360</t>
  </si>
  <si>
    <t>expp1 protein precursor</t>
  </si>
  <si>
    <t>Bradi5g23836</t>
  </si>
  <si>
    <t>atp synthase cf0 subunit iv</t>
  </si>
  <si>
    <t>Bradi4g01015</t>
  </si>
  <si>
    <t>Bradi5g23770</t>
  </si>
  <si>
    <t>GO:0009507;GO:0016020;GO:0016023</t>
  </si>
  <si>
    <t>membrane;cytoplasmic vesicle;chloroplast</t>
  </si>
  <si>
    <t>Bradi2g14138</t>
  </si>
  <si>
    <t>reticulon-like protein b12 isoform x1</t>
  </si>
  <si>
    <t>Bradi4g27370</t>
  </si>
  <si>
    <t>uncharacterized loc100279002</t>
  </si>
  <si>
    <t>GO:0009507;GO:0050278;GO:0006470;GO:0005829;GO:0015976</t>
  </si>
  <si>
    <t>carbon utilization;chloroplast;cytosol;sedoheptulose-bisphosphatase activity;protein dephosphorylation</t>
  </si>
  <si>
    <t>Bradi2g16570</t>
  </si>
  <si>
    <t>Bradi2g46450</t>
  </si>
  <si>
    <t>Bradi2g05090</t>
  </si>
  <si>
    <t>Bradi3g55210</t>
  </si>
  <si>
    <t>PREDICTED: uncharacterized protein LOC100828293</t>
  </si>
  <si>
    <t>GO:0005739;GO:0009535</t>
  </si>
  <si>
    <t>mitochondrion;chloroplast thylakoid membrane</t>
  </si>
  <si>
    <t>Bradi3g47060</t>
  </si>
  <si>
    <t>GO:0005789;GO:0006629;GO:0016021</t>
  </si>
  <si>
    <t>endoplasmic reticulum membrane;lipid metabolic process;integral component of membrane</t>
  </si>
  <si>
    <t>Bradi1g17335</t>
  </si>
  <si>
    <t>abscisic acid-insensitive 5-like protein 2</t>
  </si>
  <si>
    <t>GO:0005634;GO:0005667;GO:0003700;GO:0006355;GO:0042221;GO:0043565;GO:0045449</t>
  </si>
  <si>
    <t>transcription factor activity, sequence-specific DNA binding;sequence-specific DNA binding;response to chemical;transcription factor complex;nucleus;regulation of transcription, DNA-templated</t>
  </si>
  <si>
    <t>Bradi5g10500</t>
  </si>
  <si>
    <t>GO:0045893;GO:0005509;GO:0030154;GO:0009654;GO:0015979;GO:0019898;GO:0009536;GO:0009965</t>
  </si>
  <si>
    <t>cell differentiation;plastid;photosystem II oxygen evolving complex;leaf morphogenesis;photosynthesis;positive regulation of transcription, DNA-templated;extrinsic component of membrane;calcium ion binding</t>
  </si>
  <si>
    <t>Bradi2g02503</t>
  </si>
  <si>
    <t>low quality protein: probable serine threonine-protein kinase at1g18390</t>
  </si>
  <si>
    <t>Bradi1g36167</t>
  </si>
  <si>
    <t>PREDICTED: uncharacterized protein LOC104583962</t>
  </si>
  <si>
    <t>Bradi4g35910</t>
  </si>
  <si>
    <t>homeobox-leucine zipper protein hox6-like</t>
  </si>
  <si>
    <t>Bradi1g63900</t>
  </si>
  <si>
    <t>octanoyltransferase</t>
  </si>
  <si>
    <t>GO:0017118;GO:0015995;GO:0019748;GO:0016415;GO:0042967;GO:0009072;GO:0009695;GO:0006098;GO:0008652;GO:0006364;GO:0006546;GO:0006766;GO:0009107;GO:0009249;GO:0006636;GO:0000096;GO:0019243;GO:0005739;GO:0019288;GO:0016874</t>
  </si>
  <si>
    <t>chlorophyll biosynthetic process;pentose-phosphate shunt;rRNA processing;protein lipoylation;acyl-carrier-protein biosynthetic process;octanoyltransferase activity;sulfur amino acid metabolic process;mitochondrion;unsaturated fatty acid biosynthetic process;jasmonic acid biosynthetic process;methylglyoxal catabolic process to D-lactate via S-lactoyl-glutathione;secondary metabolic process;glycine catabolic process;lipoate biosynthetic process;ligase activity;lipoyltransferase activity;isopentenyl diphosphate biosynthetic process, methylerythritol 4-phosphate pathway;vitamin metabolic process;cellular amino acid biosynthetic process;aromatic amino acid family metabolic process</t>
  </si>
  <si>
    <t>Bradi3g02817</t>
  </si>
  <si>
    <t>PREDICTED: uncharacterized protein LOC100823185 isoform X1</t>
  </si>
  <si>
    <t>GO:0016788;GO:0006505;GO:0009507;GO:0005739;GO:0006886</t>
  </si>
  <si>
    <t>chloroplast;hydrolase activity, acting on ester bonds;GPI anchor metabolic process;mitochondrion;intracellular protein transport</t>
  </si>
  <si>
    <t>Bradi2g39950</t>
  </si>
  <si>
    <t>peptidyl-prolyl cis-trans isomerase cyp20- chloroplastic</t>
  </si>
  <si>
    <t>GO:0003755;GO:0010275;GO:0031977;GO:0019344;GO:0009533;GO:0000413;GO:0043424;GO:0006457;GO:0009535</t>
  </si>
  <si>
    <t>NAD(P)H dehydrogenase complex assembly;chloroplast stromal thylakoid;protein peptidyl-prolyl isomerization;cysteine biosynthetic process;protein folding;thylakoid lumen;protein histidine kinase binding;chloroplast thylakoid membrane;peptidyl-prolyl cis-trans isomerase activity</t>
  </si>
  <si>
    <t>Bradi3g49300</t>
  </si>
  <si>
    <t>GO:0016799;GO:0009691</t>
  </si>
  <si>
    <t>hydrolase activity, hydrolyzing N-glycosyl compounds;cytokinin biosynthetic process</t>
  </si>
  <si>
    <t>Bradi3g06010</t>
  </si>
  <si>
    <t>uncharacterized loc100273390</t>
  </si>
  <si>
    <t>Bradi2g31820</t>
  </si>
  <si>
    <t>Bradi2g20710</t>
  </si>
  <si>
    <t>minor allergen alt a 7-like</t>
  </si>
  <si>
    <t>GO:0010181;GO:0045892;GO:0016491;GO:0055114</t>
  </si>
  <si>
    <t>FMN binding;oxidation-reduction process;oxidoreductase activity;negative regulation of transcription, DNA-templated</t>
  </si>
  <si>
    <t>Bradi3g23081</t>
  </si>
  <si>
    <t>Bradi2g50200</t>
  </si>
  <si>
    <t>e3 ubiquitin-protein ligase atl41-like</t>
  </si>
  <si>
    <t>Bradi2g57530</t>
  </si>
  <si>
    <t>GO:0015031;GO:0006457</t>
  </si>
  <si>
    <t>protein transport;protein folding</t>
  </si>
  <si>
    <t>Bradi4g36460</t>
  </si>
  <si>
    <t>myb-related protein hv1</t>
  </si>
  <si>
    <t>Bradi2g11060</t>
  </si>
  <si>
    <t>GO:0009570;GO:0015995;GO:0009073;GO:0022626;GO:0009651;GO:0009695;GO:0009697;GO:0000413;GO:0009637;GO:0006546;GO:0006766;GO:0009735;GO:0009535;GO:0009117;GO:0006979;GO:0009409;GO:0031977;GO:0006636;GO:0010218;GO:0045893;GO:0048046;GO:0019344;GO:0010555;GO:0019288;GO:0019684;GO:0010155;GO:0010114;GO:0019748;GO:0007165;GO:0009941;GO:0009644;GO:0045036;GO:0006457;GO:0006733;GO:0009108;GO:0009965;GO:0009106;GO:0009744;GO:0003755;GO:0009814;GO:0030154</t>
  </si>
  <si>
    <t>nucleotide metabolic process;protein targeting to chloroplast;lipoate metabolic process;response to high light intensity;chlorophyll biosynthetic process;cell differentiation;response to mannitol;cytosolic ribosome;response to far red light;peptidyl-prolyl cis-trans isomerase activity;response to red light;regulation of proton transport;response to salt stress;salicylic acid biosynthetic process;protein peptidyl-prolyl isomerization;response to cytokinin;defense response, incompatible interaction;protein folding;isopentenyl diphosphate biosynthetic process, methylerythritol 4-phosphate pathway;vitamin metabolic process;response to cold;response to blue light;aromatic amino acid family biosynthetic process;chloroplast envelope;signal transduction;photosynthesis, light reaction;chloroplast stroma;cysteine biosynthetic process;response to oxidative stress;chloroplast thylakoid membrane;unsaturated fatty acid biosynthetic process;jasmonic acid biosynthetic process;response to sucrose;leaf morphogenesis;secondary metabolic process;apoplast;glycine catabolic process;thylakoid lumen;oxidoreduction coenzyme metabolic process;positive regulation of transcription, DNA-templated;coenzyme biosynthetic process</t>
  </si>
  <si>
    <t>Cellular Component;Cellular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</si>
  <si>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Bradi1g05776</t>
  </si>
  <si>
    <t>ribosomal protein s3</t>
  </si>
  <si>
    <t>GO:0009507;GO:0003735;GO:0005739;GO:0042254;GO:0015935;GO:0019843;GO:0006412</t>
  </si>
  <si>
    <t>chloroplast;rRNA binding;translation;small ribosomal subunit;mitochondrion;structural constituent of ribosome;ribosome biogenesis</t>
  </si>
  <si>
    <t>Bradi1g74862</t>
  </si>
  <si>
    <t>Os03g0152600 [Oryza sativa Japonica Group]</t>
  </si>
  <si>
    <t>Bradi1g62740</t>
  </si>
  <si>
    <t>protein lurp-one-related 11-like</t>
  </si>
  <si>
    <t>Bradi1g28836</t>
  </si>
  <si>
    <t>Bradi1g39196</t>
  </si>
  <si>
    <t>ribosomal protein s2</t>
  </si>
  <si>
    <t>GO:0009507;GO:0003735;GO:0005739;GO:0042254;GO:0015935;GO:0006412</t>
  </si>
  <si>
    <t>chloroplast;translation;small ribosomal subunit;mitochondrion;structural constituent of ribosome;ribosome biogenesis</t>
  </si>
  <si>
    <t>Bradi5g03590</t>
  </si>
  <si>
    <t>Bradi2g59950</t>
  </si>
  <si>
    <t>GO:0005509;GO:0009654;GO:0015979;GO:0019898</t>
  </si>
  <si>
    <t>photosystem II oxygen evolving complex;photosynthesis;extrinsic component of membrane;calcium ion binding</t>
  </si>
  <si>
    <t>Bradi2g25170</t>
  </si>
  <si>
    <t>Bradi1g12990</t>
  </si>
  <si>
    <t>Bradi2g18750</t>
  </si>
  <si>
    <t>PREDICTED: uncharacterized protein LOC100840609</t>
  </si>
  <si>
    <t>Bradi3g57980</t>
  </si>
  <si>
    <t>GO:0009507;GO:0009308;GO:0005507;GO:0048038</t>
  </si>
  <si>
    <t>quinone binding;chloroplast;amine metabolic process;copper ion binding</t>
  </si>
  <si>
    <t>Bradi1g06890</t>
  </si>
  <si>
    <t>photosystem i reaction center subunit chloroplastic</t>
  </si>
  <si>
    <t>GO:0009941;GO:0019344;GO:0009543;GO:0015979;GO:0009538;GO:0010287;GO:0009535</t>
  </si>
  <si>
    <t>chloroplast envelope;photosynthesis;cysteine biosynthetic process;plastoglobule;photosystem I reaction center;chloroplast thylakoid lumen;chloroplast thylakoid membrane</t>
  </si>
  <si>
    <t>Bradi1g43085</t>
  </si>
  <si>
    <t>hypothetical protein BRADI_1g43084, partial</t>
  </si>
  <si>
    <t>Bradi2g10960</t>
  </si>
  <si>
    <t>GO:0006118;GO:0005507;GO:0009055;GO:0022900;GO:0031225</t>
  </si>
  <si>
    <t>electron transport chain;anchored component of membrane;copper ion binding;electron carrier activity;obsolete electron transport</t>
  </si>
  <si>
    <t>Bradi1g55690</t>
  </si>
  <si>
    <t>aminoacyl trna synthase complex-interacting multifunctional protein 1</t>
  </si>
  <si>
    <t>GO:0006418;GO:0009507;GO:0004812;GO:0005739;GO:0000049</t>
  </si>
  <si>
    <t>tRNA aminoacylation for protein translation;chloroplast;tRNA binding;aminoacyl-tRNA ligase activity;mitochondrion</t>
  </si>
  <si>
    <t>Bradi3g50857</t>
  </si>
  <si>
    <t>Bradi2g31973</t>
  </si>
  <si>
    <t>protein phosphatase 2c 35-like</t>
  </si>
  <si>
    <t>Bradi1g76650</t>
  </si>
  <si>
    <t>PREDICTED: uncharacterized protein LOC100832590</t>
  </si>
  <si>
    <t>Bradi1g22880</t>
  </si>
  <si>
    <t>skin secretory protein xp2- partial</t>
  </si>
  <si>
    <t>Bradi2g20600</t>
  </si>
  <si>
    <t>PREDICTED: uncharacterized protein LOC100822637 isoform X2</t>
  </si>
  <si>
    <t>Bradi3g33090</t>
  </si>
  <si>
    <t>holliday junction resolvase</t>
  </si>
  <si>
    <t>GO:0003676;GO:0006310;GO:0031564;GO:0006364</t>
  </si>
  <si>
    <t>rRNA processing;nucleic acid binding;DNA recombination;transcription antitermination</t>
  </si>
  <si>
    <t>Bradi3g45840</t>
  </si>
  <si>
    <t>proline-rich family</t>
  </si>
  <si>
    <t>GO:0016117;GO:0009902;GO:0034660;GO:0030154;GO:0010027;GO:0042793;GO:0009965;GO:0009535</t>
  </si>
  <si>
    <t>transcription from plastid promoter;cell differentiation;leaf morphogenesis;chloroplast relocation;carotenoid biosynthetic process;thylakoid membrane organization;ncRNA metabolic process;chloroplast thylakoid membrane</t>
  </si>
  <si>
    <t>Bradi1g52554</t>
  </si>
  <si>
    <t>Bradi1g29066</t>
  </si>
  <si>
    <t>Bradi3g02790</t>
  </si>
  <si>
    <t>GO:0009507;GO:0019684;GO:0035304</t>
  </si>
  <si>
    <t>chloroplast;photosynthesis, light reaction;regulation of protein dephosphorylation</t>
  </si>
  <si>
    <t>Bradi2g12300</t>
  </si>
  <si>
    <t>cyclase dehydrase</t>
  </si>
  <si>
    <t>Bradi1g05757</t>
  </si>
  <si>
    <t>cytochrome b6</t>
  </si>
  <si>
    <t>GO:0006118;GO:0005506;GO:0016491;GO:0022904;GO:0016021;GO:0015979;GO:0045158;GO:0009535;GO:0020037</t>
  </si>
  <si>
    <t>respiratory electron transport chain;iron ion binding;electron transporter, transferring electrons within cytochrome b6/f complex of photosystem II activity;photosynthesis;heme binding;oxidoreductase activity;integral component of membrane;obsolete electron transport;chloroplast thylakoid membrane</t>
  </si>
  <si>
    <t>Bradi5g08600</t>
  </si>
  <si>
    <t>Bradi1g68160</t>
  </si>
  <si>
    <t>clp protease-related protein chloroplastic-like</t>
  </si>
  <si>
    <t>GO:0005524;GO:0006508;GO:0008233;GO:0009536</t>
  </si>
  <si>
    <t>plastid;peptidase activity;ATP binding;proteolysis</t>
  </si>
  <si>
    <t>Bradi1g12260</t>
  </si>
  <si>
    <t>ferredoxin isoform x1</t>
  </si>
  <si>
    <t>GO:0009507;GO:0006118;GO:0046872;GO:0006098;GO:0009055;GO:0009688;GO:0019288;GO:0022900;GO:0051537;GO:0010103</t>
  </si>
  <si>
    <t>stomatal complex morphogenesis;electron transport chain;chloroplast;metal ion binding;pentose-phosphate shunt;2 iron, 2 sulfur cluster binding;isopentenyl diphosphate biosynthetic process, methylerythritol 4-phosphate pathway;electron carrier activity;obsolete electron transport;abscisic acid biosynthetic process</t>
  </si>
  <si>
    <t>Bradi1g04130</t>
  </si>
  <si>
    <t>GO:0009570;GO:0003735;GO:0009941;GO:0019288;GO:0042254;GO:0005840;GO:0006412</t>
  </si>
  <si>
    <t>chloroplast envelope;chloroplast stroma;translation;ribosome;isopentenyl diphosphate biosynthetic process, methylerythritol 4-phosphate pathway;structural constituent of ribosome;ribosome biogenesis</t>
  </si>
  <si>
    <t>Bradi3g50406</t>
  </si>
  <si>
    <t>Bradi4g08450</t>
  </si>
  <si>
    <t>cbs domain-containing protein chloroplastic-like</t>
  </si>
  <si>
    <t>Bradi4g06080</t>
  </si>
  <si>
    <t>germin-like protein 5-1</t>
  </si>
  <si>
    <t>GO:0019430;GO:0048046;GO:0016023;GO:0030145;GO:0055114;GO:0004784;GO:0045735</t>
  </si>
  <si>
    <t>superoxide dismutase activity;cytoplasmic vesicle;oxidation-reduction process;apoplast;nutrient reservoir activity;manganese ion binding;removal of superoxide radicals</t>
  </si>
  <si>
    <t>Bradi2g49850</t>
  </si>
  <si>
    <t>GO:0009570;GO:0003735;GO:0009941;GO:0042254;GO:0045036;GO:0005840;GO:0009579;GO:0006412</t>
  </si>
  <si>
    <t>protein targeting to chloroplast;chloroplast envelope;chloroplast stroma;translation;ribosome;thylakoid;structural constituent of ribosome;ribosome biogenesis</t>
  </si>
  <si>
    <t>Bradi3g15490</t>
  </si>
  <si>
    <t>zinc finger protein constans-like 4-like</t>
  </si>
  <si>
    <t>Bradi3g14650</t>
  </si>
  <si>
    <t>GO:0009570;GO:0009073;GO:0009793;GO:0045893;GO:0009941;GO:0006399;GO:0010027;GO:0045036;GO:0006364;GO:1900865;GO:0009658;GO:0016226</t>
  </si>
  <si>
    <t>iron-sulfur cluster assembly;protein targeting to chloroplast;aromatic amino acid family biosynthetic process;embryo development ending in seed dormancy;chloroplast envelope;chloroplast organization;chloroplast stroma;rRNA processing;tRNA metabolic process;thylakoid membrane organization;chloroplast RNA modification;positive regulation of transcription, DNA-templated</t>
  </si>
  <si>
    <t>Bradi1g28140</t>
  </si>
  <si>
    <t>PREDICTED: uncharacterized protein At4g14100-like</t>
  </si>
  <si>
    <t>Bradi3g06750</t>
  </si>
  <si>
    <t>peroxiredoxin-2e- chloroplastic-like</t>
  </si>
  <si>
    <t>GO:0009570;GO:0004601;GO:0006979;GO:0006804;GO:0009941;GO:0055114;GO:0009505;GO:0042742;GO:0009579;GO:0051920</t>
  </si>
  <si>
    <t>peroxidase activity;oxidation-reduction process;plant-type cell wall;chloroplast envelope;chloroplast stroma;defense response to bacterium;thylakoid;response to oxidative stress;obsolete peroxidase reaction;peroxiredoxin activity</t>
  </si>
  <si>
    <t>Bradi3g30150</t>
  </si>
  <si>
    <t>thylakoid lumenal kda chloroplastic</t>
  </si>
  <si>
    <t>Bradi3g01630</t>
  </si>
  <si>
    <t>peptidyl-prolyl cis-trans isomerase chloroplastic isoform x2</t>
  </si>
  <si>
    <t>GO:0009507;GO:0003755;GO:0006811;GO:0031977;GO:0005528;GO:0061077;GO:0016021;GO:0007268;GO:0000413;GO:0035235;GO:0004970</t>
  </si>
  <si>
    <t>chloroplast;FK506 binding;chemical synaptic transmission;ionotropic glutamate receptor activity;protein peptidyl-prolyl isomerization;ionotropic glutamate receptor signaling pathway;chaperone-mediated protein folding;ion transport;integral component of membrane;thylakoid lumen;peptidyl-prolyl cis-trans isomerase activity</t>
  </si>
  <si>
    <t>Bradi2g23300</t>
  </si>
  <si>
    <t>PREDICTED: uncharacterized protein LOC100842440</t>
  </si>
  <si>
    <t>GO:0006949</t>
  </si>
  <si>
    <t>syncytium formation</t>
  </si>
  <si>
    <t>Bradi1g66296</t>
  </si>
  <si>
    <t>psbp-like protein chloroplastic</t>
  </si>
  <si>
    <t>GO:0008270;GO:0010207;GO:0005509;GO:0019344;GO:0009654;GO:0019898;GO:0009535;GO:0016556</t>
  </si>
  <si>
    <t>photosystem II assembly;photosystem II oxygen evolving complex;cysteine biosynthetic process;mRNA modification;chloroplast thylakoid membrane;extrinsic component of membrane;calcium ion binding;zinc ion binding</t>
  </si>
  <si>
    <t>Bradi1g62170</t>
  </si>
  <si>
    <t>GO:0009570;GO:0006098;GO:0009941;GO:0006354;GO:0006364;GO:0005840;GO:0009657;GO:0006412;GO:0003735;GO:0010207;GO:0016020;GO:0019288;GO:0019843</t>
  </si>
  <si>
    <t>photosystem II assembly;membrane;DNA-templated transcription, elongation;chloroplast envelope;chloroplast stroma;pentose-phosphate shunt;rRNA processing;plastid organization;rRNA binding;translation;ribosome;isopentenyl diphosphate biosynthetic process, methylerythritol 4-phosphate pathway;structural constituent of ribosome</t>
  </si>
  <si>
    <t>Bradi1g47140</t>
  </si>
  <si>
    <t>phospholipid hydroperoxide glutathione peroxidase chloroplastic-like</t>
  </si>
  <si>
    <t>GO:0006979;GO:0004602;GO:0006749;GO:0006804;GO:0055114;GO:0009536</t>
  </si>
  <si>
    <t>plastid;oxidation-reduction process;glutathione metabolic process;glutathione peroxidase activity;response to oxidative stress;obsolete peroxidase reaction</t>
  </si>
  <si>
    <t>Bradi3g55596</t>
  </si>
  <si>
    <t>Bradi4g43090</t>
  </si>
  <si>
    <t>two-component response regulator arr8-like</t>
  </si>
  <si>
    <t>Bradi1g77100</t>
  </si>
  <si>
    <t>nascent polypeptide-associated complex subunit alpha-like protein 2</t>
  </si>
  <si>
    <t>Bradi1g78057</t>
  </si>
  <si>
    <t>upf0548 protein at2g17695</t>
  </si>
  <si>
    <t>GO:0006508;GO:0009941;GO:0004252</t>
  </si>
  <si>
    <t>chloroplast envelope;proteolysis;serine-type endopeptidase activity</t>
  </si>
  <si>
    <t>Bradi1g36590</t>
  </si>
  <si>
    <t>Bradi2g08790</t>
  </si>
  <si>
    <t>Bradi4g00820</t>
  </si>
  <si>
    <t>PREDICTED: uncharacterized protein LOC101762833 isoform X1</t>
  </si>
  <si>
    <t>Bradi3g51750</t>
  </si>
  <si>
    <t>2-c-methyl-d-erythritol -cyclodiphosphate chloroplastic</t>
  </si>
  <si>
    <t>GO:0009570;GO:0015995;GO:0016117;GO:0009073;GO:0006098;GO:0009644;GO:0008685;GO:0006364;GO:0006655;GO:0009637;GO:0006744;GO:0009965;GO:0009744;GO:0006636;GO:0046872;GO:0010218;GO:0045893;GO:0019344;GO:0030154;GO:0010027;GO:0019288;GO:0010155;GO:0010114</t>
  </si>
  <si>
    <t>aromatic amino acid family biosynthetic process;response to high light intensity;chlorophyll biosynthetic process;cell differentiation;metal ion binding;ubiquinone biosynthetic process;chloroplast stroma;pentose-phosphate shunt;rRNA processing;cysteine biosynthetic process;response to far red light;unsaturated fatty acid biosynthetic process;response to red light;2-C-methyl-D-erythritol 2,4-cyclodiphosphate synthase activity;phosphatidylglycerol biosynthetic process;response to sucrose;leaf morphogenesis;regulation of proton transport;carotenoid biosynthetic process;thylakoid membrane organization;isopentenyl diphosphate biosynthetic process, methylerythritol 4-phosphate pathway;response to blue light;positive regulation of transcription, DNA-templated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</si>
  <si>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</si>
  <si>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Bradi1g72780</t>
  </si>
  <si>
    <t>yggt family protein</t>
  </si>
  <si>
    <t>Bradi2g18160</t>
  </si>
  <si>
    <t>jacalin-related lectin 19-like isoform x2</t>
  </si>
  <si>
    <t>GO:0019762;GO:0080028</t>
  </si>
  <si>
    <t>glucosinolate catabolic process;nitrile biosynthetic process</t>
  </si>
  <si>
    <t>Bradi1g07370</t>
  </si>
  <si>
    <t>GO:0009570;GO:0003735;GO:0016020;GO:0009941;GO:0042254;GO:0000312;GO:0006412</t>
  </si>
  <si>
    <t>membrane;chloroplast envelope;chloroplast stroma;translation;plastid small ribosomal subunit;structural constituent of ribosome;ribosome biogenesis</t>
  </si>
  <si>
    <t>Bradi3g56350</t>
  </si>
  <si>
    <t>Bradi2g25646</t>
  </si>
  <si>
    <t>nadp-dependent malic chloroplastic-like</t>
  </si>
  <si>
    <t>Bradi1g76070</t>
  </si>
  <si>
    <t>Bradi2g25820</t>
  </si>
  <si>
    <t>peptide methionine sulfoxide reductase b5-like</t>
  </si>
  <si>
    <t>GO:0030091;GO:0005634;GO:0009507;GO:0046872;GO:0019375;GO:0034599;GO:0009631;GO:0055114;GO:0070191;GO:0016036;GO:0042631;GO:0033743</t>
  </si>
  <si>
    <t>protein repair;cellular response to oxidative stress;oxidation-reduction process;chloroplast;metal ion binding;nucleus;methionine-R-sulfoxide reductase activity;cellular response to water deprivation;peptide-methionine (R)-S-oxide reductase activity;cold acclimation;cellular response to phosphate starvation;galactolipid biosynthetic process</t>
  </si>
  <si>
    <t>Bradi5g17200</t>
  </si>
  <si>
    <t>uncharacterized loc100276169</t>
  </si>
  <si>
    <t>Bradi2g33000</t>
  </si>
  <si>
    <t>uncharacterized loc100275498</t>
  </si>
  <si>
    <t>Bradi5g11350</t>
  </si>
  <si>
    <t>two-component response regulator arr5-like</t>
  </si>
  <si>
    <t>Bradi5g17347</t>
  </si>
  <si>
    <t>cyclin-p4-1-like</t>
  </si>
  <si>
    <t>Bradi1g03840</t>
  </si>
  <si>
    <t>chalcone-flavanone isomerase</t>
  </si>
  <si>
    <t>Bradi5g17740</t>
  </si>
  <si>
    <t>probable plastid-lipid-associated protein 11</t>
  </si>
  <si>
    <t>Bradi1g47940</t>
  </si>
  <si>
    <t>Bradi3g50390</t>
  </si>
  <si>
    <t>Bradi1g46415</t>
  </si>
  <si>
    <t>phosphatidylinositol synthase 2 isoform x1</t>
  </si>
  <si>
    <t>GO:0016020;GO:0016780;GO:0008654</t>
  </si>
  <si>
    <t>phosphotransferase activity, for other substituted phosphate groups;phospholipid biosynthetic process;membrane</t>
  </si>
  <si>
    <t>Bradi1g78660</t>
  </si>
  <si>
    <t>PREDICTED: uncharacterized protein LOC100822169</t>
  </si>
  <si>
    <t>GO:0009507;GO:0009073;GO:0009902;GO:0006729;GO:0006098;GO:0010207;GO:0010027;GO:0042793;GO:0008124;GO:0006364;GO:0016226;GO:0035304</t>
  </si>
  <si>
    <t>tetrahydrobiopterin biosynthetic process;photosystem II assembly;iron-sulfur cluster assembly;transcription from plastid promoter;aromatic amino acid family biosynthetic process;chloroplast;pentose-phosphate shunt;rRNA processing;4-alpha-hydroxytetrahydrobiopterin dehydratase activity;chloroplast relocation;regulation of protein dephosphorylation;thylakoid membrane organization</t>
  </si>
  <si>
    <t>Bradi4g05300</t>
  </si>
  <si>
    <t>nucleoside diphosphate kinase chloroplastic-like</t>
  </si>
  <si>
    <t>GO:0009570;GO:0009585;GO:0006241;GO:0006183;GO:0009941;GO:0006165;GO:0009411;GO:0004550;GO:0006144;GO:0009734;GO:0009579;GO:0005634;GO:0005524;GO:0006228;GO:0006206;GO:0019288</t>
  </si>
  <si>
    <t>chloroplast envelope;chloroplast stroma;red, far-red light phototransduction;nucleus;nucleoside diphosphate kinase activity;nucleoside diphosphate phosphorylation;purine nucleobase metabolic process;auxin-activated signaling pathway;pyrimidine nucleobase metabolic process;UTP biosynthetic process;thylakoid;response to UV;isopentenyl diphosphate biosynthetic process, methylerythritol 4-phosphate pathway;CTP biosynthetic process;ATP binding;GTP biosynthetic process</t>
  </si>
  <si>
    <t>Bradi1g67110</t>
  </si>
  <si>
    <t>otu domain-containing protein at3g57810</t>
  </si>
  <si>
    <t>Bradi1g02400</t>
  </si>
  <si>
    <t>mitochondrial transcription termination factor family protein isoform 2</t>
  </si>
  <si>
    <t>GO:0009507;GO:0046872;GO:0005739;GO:0003690;GO:0006355</t>
  </si>
  <si>
    <t>chloroplast;metal ion binding;double-stranded DNA binding;mitochondrion;regulation of transcription, DNA-templated</t>
  </si>
  <si>
    <t>Bradi2g31590</t>
  </si>
  <si>
    <t>Bradi2g17591</t>
  </si>
  <si>
    <t>Bradi1g53100</t>
  </si>
  <si>
    <t>peroxiredoxin</t>
  </si>
  <si>
    <t>GO:0009507;GO:0016209;GO:0016491;GO:0010027;GO:0055114;GO:0016853</t>
  </si>
  <si>
    <t>oxidation-reduction process;chloroplast;isomerase activity;oxidoreductase activity;thylakoid membrane organization;antioxidant activity</t>
  </si>
  <si>
    <t>Bradi3g45160</t>
  </si>
  <si>
    <t>Bradi1g01630</t>
  </si>
  <si>
    <t>Bradi3g05660</t>
  </si>
  <si>
    <t>b-box zinc finger protein 32-like</t>
  </si>
  <si>
    <t>Bradi1g65900</t>
  </si>
  <si>
    <t>GO:0003676;GO:0003735;GO:0042254;GO:0005840;GO:0009536;GO:0006412</t>
  </si>
  <si>
    <t>plastid;nucleic acid binding;translation;ribosome;structural constituent of ribosome;ribosome biogenesis</t>
  </si>
  <si>
    <t>Bradi3g46420</t>
  </si>
  <si>
    <t>thioredoxin-like chloroplastic</t>
  </si>
  <si>
    <t>Bradi2g48140</t>
  </si>
  <si>
    <t>zinc finger cchc domain-containing protein 9 isoform x2</t>
  </si>
  <si>
    <t>GO:0003676;GO:0005525;GO:0008270;GO:0007264;GO:0005739;GO:0015031</t>
  </si>
  <si>
    <t>protein transport;GTP binding;small GTPase mediated signal transduction;nucleic acid binding;mitochondrion;zinc ion binding</t>
  </si>
  <si>
    <t>Bradi2g53330</t>
  </si>
  <si>
    <t>Bradi5g20660</t>
  </si>
  <si>
    <t>GO:0002103;GO:0009507;GO:0009902;GO:0010207;GO:0045893;GO:0030154;GO:0006399;GO:0010027;GO:0042793;GO:0009965;GO:0035304</t>
  </si>
  <si>
    <t>photosystem II assembly;transcription from plastid promoter;cell differentiation;leaf morphogenesis;chloroplast;chloroplast relocation;regulation of protein dephosphorylation;tRNA metabolic process;thylakoid membrane organization;positive regulation of transcription, DNA-templated;endonucleolytic cleavage of tetracistronic rRNA transcript (SSU-rRNA, LSU-rRNA, 4.5S-rRNA, 5S-rRNA)</t>
  </si>
  <si>
    <t>Bradi1g58976</t>
  </si>
  <si>
    <t>hypothetical protein BRADI_1g58975</t>
  </si>
  <si>
    <t>Bradi2g26817</t>
  </si>
  <si>
    <t>PREDICTED: uncharacterized protein LOC100839203</t>
  </si>
  <si>
    <t>Bradi2g50760</t>
  </si>
  <si>
    <t>glutathione s-transferase gstf2</t>
  </si>
  <si>
    <t>Bradi1g77060</t>
  </si>
  <si>
    <t>GO:0009570;GO:0015995;GO:0009941;GO:0022625;GO:0006364;GO:0000027;GO:0044822;GO:0006412;GO:0003735;GO:0016020;GO:0010027;GO:0019288;GO:0019843</t>
  </si>
  <si>
    <t>chlorophyll biosynthetic process;membrane;chloroplast envelope;chloroplast stroma;rRNA processing;ribosomal large subunit assembly;cytosolic large ribosomal subunit;rRNA binding;translation;thylakoid membrane organization;isopentenyl diphosphate biosynthetic process, methylerythritol 4-phosphate pathway;RNA binding;structural constituent of ribosome</t>
  </si>
  <si>
    <t>Bradi1g09431</t>
  </si>
  <si>
    <t>atp synthase delta subunit family protein</t>
  </si>
  <si>
    <t>GO:0016043;GO:0045259;GO:0015986;GO:0046933</t>
  </si>
  <si>
    <t>ATP synthesis coupled proton transport;proton-transporting ATP synthase activity, rotational mechanism;cellular component organization;proton-transporting ATP synthase complex</t>
  </si>
  <si>
    <t>Bradi1g63490</t>
  </si>
  <si>
    <t>PREDICTED: uncharacterized protein LOC100832683</t>
  </si>
  <si>
    <t>GO:0009507;GO:0042802;GO:0009579</t>
  </si>
  <si>
    <t>chloroplast;identical protein binding;thylakoid</t>
  </si>
  <si>
    <t>Bradi1g35370</t>
  </si>
  <si>
    <t>cysteine sulfinate desulfinase cysteine desulfurase and related enzymes</t>
  </si>
  <si>
    <t>Bradi1g74030</t>
  </si>
  <si>
    <t>GO:0005634;GO:0009507;GO:0010207;GO:0016020;GO:0016556</t>
  </si>
  <si>
    <t>photosystem II assembly;membrane;chloroplast;nucleus;mRNA modification</t>
  </si>
  <si>
    <t>Bradi3g34732</t>
  </si>
  <si>
    <t>Bradi2g48920</t>
  </si>
  <si>
    <t>protein mpv17</t>
  </si>
  <si>
    <t>Bradi4g35950</t>
  </si>
  <si>
    <t>Bradi1g33700</t>
  </si>
  <si>
    <t>GO:0009570;GO:0005506;GO:0005198;GO:0051536;GO:0016226</t>
  </si>
  <si>
    <t>iron-sulfur cluster binding;iron-sulfur cluster assembly;iron ion binding;chloroplast stroma;structural molecule activity</t>
  </si>
  <si>
    <t>Bradi3g36000</t>
  </si>
  <si>
    <t>Bradi2g26010</t>
  </si>
  <si>
    <t>Bradi3g32497</t>
  </si>
  <si>
    <t>vacuolar acid trehalase</t>
  </si>
  <si>
    <t>GO:0009555;GO:0009536</t>
  </si>
  <si>
    <t>plastid;pollen development</t>
  </si>
  <si>
    <t>Bradi3g07320</t>
  </si>
  <si>
    <t>Bradi1g02030</t>
  </si>
  <si>
    <t>30s ribosomal protein s6 chloroplastic</t>
  </si>
  <si>
    <t>GO:0003735;GO:0010027;GO:0042254;GO:0005840;GO:0019843;GO:0009535;GO:0006412</t>
  </si>
  <si>
    <t>rRNA binding;translation;ribosome;thylakoid membrane organization;chloroplast thylakoid membrane;structural constituent of ribosome;ribosome biogenesis</t>
  </si>
  <si>
    <t>Bradi1g03850</t>
  </si>
  <si>
    <t>metal ion binding protein</t>
  </si>
  <si>
    <t>Bradi1g65600</t>
  </si>
  <si>
    <t>rhodanese-like domain-containing protein 10</t>
  </si>
  <si>
    <t>GO:0004435;GO:0007242;GO:0009395;GO:0009534;GO:0009941;GO:0004871;GO:0035556;GO:0046339</t>
  </si>
  <si>
    <t>signal transducer activity;chloroplast envelope;diacylglycerol metabolic process;intracellular signal transduction;phospholipid catabolic process;chloroplast thylakoid;phosphatidylinositol phospholipase C activity</t>
  </si>
  <si>
    <t>Bradi1g00830</t>
  </si>
  <si>
    <t>PREDICTED: uncharacterized protein LOC100844407</t>
  </si>
  <si>
    <t>Bradi3g09730</t>
  </si>
  <si>
    <t>GO:0009570;GO:0009793;GO:0009941;GO:0042793;GO:0006364;GO:0005840;GO:0042742;GO:0006412;GO:0005634;GO:0003723;GO:0009902;GO:0003735;GO:0010207;GO:0045893;GO:0010027;GO:0035304</t>
  </si>
  <si>
    <t>photosystem II assembly;chloroplast envelope;chloroplast stroma;rRNA processing;nucleus;transcription from plastid promoter;embryo development ending in seed dormancy;defense response to bacterium;translation;chloroplast relocation;ribosome;regulation of protein dephosphorylation;thylakoid membrane organization;RNA binding;positive regulation of transcription, DNA-templated;structural constituent of ribosome</t>
  </si>
  <si>
    <t>Bradi2g28380</t>
  </si>
  <si>
    <t>e3 ubiquitin-protein ligase march5-like</t>
  </si>
  <si>
    <t>Bradi5g16720</t>
  </si>
  <si>
    <t>remorin</t>
  </si>
  <si>
    <t>Bradi2g39370</t>
  </si>
  <si>
    <t>protein dehydration-induced 19 homolog 6-like</t>
  </si>
  <si>
    <t>Bradi1g53710</t>
  </si>
  <si>
    <t>Bradi1g18960</t>
  </si>
  <si>
    <t>tpa: electron transporter</t>
  </si>
  <si>
    <t>Bradi1g59510</t>
  </si>
  <si>
    <t>GO:0006118;GO:0009055;GO:0048767;GO:0016023;GO:0031225</t>
  </si>
  <si>
    <t>cytoplasmic vesicle;anchored component of membrane;root hair elongation;electron carrier activity;obsolete electron transport</t>
  </si>
  <si>
    <t>Bradi1g51470</t>
  </si>
  <si>
    <t>probable ribosome-binding factor chloroplastic</t>
  </si>
  <si>
    <t>GO:0009507;GO:0003723;GO:0009793;GO:0045893;GO:0010027;GO:0010228;GO:0006364;GO:0048481;GO:0016226</t>
  </si>
  <si>
    <t>iron-sulfur cluster assembly;embryo development ending in seed dormancy;vegetative to reproductive phase transition of meristem;chloroplast;plant ovule development;rRNA processing;thylakoid membrane organization;RNA binding;positive regulation of transcription, DNA-templated</t>
  </si>
  <si>
    <t>Bradi5g18670</t>
  </si>
  <si>
    <t>sugar isomerase family protein isoform 1</t>
  </si>
  <si>
    <t>GO:0005975;GO:0030246</t>
  </si>
  <si>
    <t>carbohydrate metabolic process;carbohydrate binding</t>
  </si>
  <si>
    <t>Bradi1g08718</t>
  </si>
  <si>
    <t>photosystem ii d1 precursor processing protein psb27- chloroplastic-like</t>
  </si>
  <si>
    <t>GO:0006098;GO:0010207;GO:0009543</t>
  </si>
  <si>
    <t>photosystem II assembly;pentose-phosphate shunt;chloroplast thylakoid lumen</t>
  </si>
  <si>
    <t>Bradi4g32210</t>
  </si>
  <si>
    <t>protein disulfide-isomerase sco2</t>
  </si>
  <si>
    <t>GO:0043621;GO:0009658;GO:0009536</t>
  </si>
  <si>
    <t>plastid;chloroplast organization;protein self-association</t>
  </si>
  <si>
    <t>Bradi3g43070</t>
  </si>
  <si>
    <t>cu zn superoxide dismutase</t>
  </si>
  <si>
    <t>GO:0009570;GO:0009407;GO:0071486;GO:0046872;GO:0019430;GO:0048046;GO:0055114;GO:0004784;GO:0009579</t>
  </si>
  <si>
    <t>superoxide dismutase activity;oxidation-reduction process;apoplast;metal ion binding;cellular response to high light intensity;toxin catabolic process;chloroplast stroma;thylakoid;removal of superoxide radicals</t>
  </si>
  <si>
    <t>Bradi3g60770</t>
  </si>
  <si>
    <t>ring-h2 finger protein atl80-like</t>
  </si>
  <si>
    <t>Bradi2g24905</t>
  </si>
  <si>
    <t>Bradi1g60030</t>
  </si>
  <si>
    <t>nuclear transcription factor y subunit b-3</t>
  </si>
  <si>
    <t>Bradi1g19240</t>
  </si>
  <si>
    <t>GO:0008168;GO:0016787;GO:0032259</t>
  </si>
  <si>
    <t>methyltransferase activity;hydrolase activity;methylation</t>
  </si>
  <si>
    <t>Bradi2g34030</t>
  </si>
  <si>
    <t>Bradi2g12830</t>
  </si>
  <si>
    <t>casp-like protein 1e1</t>
  </si>
  <si>
    <t>Bradi3g04154</t>
  </si>
  <si>
    <t>Bradi2g13108</t>
  </si>
  <si>
    <t>ribosomal S4 (chloroplast) [Pseudosasa japonica]</t>
  </si>
  <si>
    <t>GO:0009507;GO:0045903;GO:0003735;GO:0042254;GO:0015935;GO:0019843</t>
  </si>
  <si>
    <t>chloroplast;rRNA binding;positive regulation of translational fidelity;small ribosomal subunit;structural constituent of ribosome;ribosome biogenesis</t>
  </si>
  <si>
    <t>Bradi3g44190</t>
  </si>
  <si>
    <t>lgc1 precursor</t>
  </si>
  <si>
    <t>Bradi3g11370</t>
  </si>
  <si>
    <t>PREDICTED: uncharacterized protein LOC100830225</t>
  </si>
  <si>
    <t>Bradi4g27480</t>
  </si>
  <si>
    <t>chlorophyll a-b binding protein of lhcii type 1</t>
  </si>
  <si>
    <t>GO:0009507;GO:0010264;GO:0046872;GO:0009523;GO:0016021;GO:0009765;GO:0009522;GO:0018298;GO:0016168;GO:0015996</t>
  </si>
  <si>
    <t>photosystem II;chlorophyll binding;chloroplast;metal ion binding;photosystem I;myo-inositol hexakisphosphate biosynthetic process;chlorophyll catabolic process;integral component of membrane;protein-chromophore linkage;photosynthesis, light harvesting</t>
  </si>
  <si>
    <t>Bradi2g02930</t>
  </si>
  <si>
    <t>thylakoid lumenal 15 kda protein chloroplastic</t>
  </si>
  <si>
    <t>GO:0015995;GO:0016117;GO:0009409;GO:0005515;GO:0006636;GO:0006098;GO:0043085;GO:0019288;GO:0009543;GO:0015979;GO:0042742;GO:0009535</t>
  </si>
  <si>
    <t>chlorophyll biosynthetic process;photosynthesis;pentose-phosphate shunt;defense response to bacterium;carotenoid biosynthetic process;isopentenyl diphosphate biosynthetic process, methylerythritol 4-phosphate pathway;chloroplast thylakoid lumen;protein binding;response to cold;positive regulation of catalytic activity;chloroplast thylakoid membrane;unsaturated fatty acid biosynthetic process</t>
  </si>
  <si>
    <t>Bradi1g22440</t>
  </si>
  <si>
    <t>vegetative cell wall protein gp1 precursor</t>
  </si>
  <si>
    <t>Bradi3g13970</t>
  </si>
  <si>
    <t>photosystem ii core complex proteins chloroplastic</t>
  </si>
  <si>
    <t>GO:0010207;GO:0009523;GO:0016021;GO:0019344;GO:0009533;GO:0030145;GO:0006364;GO:0009657;GO:0035304</t>
  </si>
  <si>
    <t>photosystem II assembly;photosystem II;chloroplast stromal thylakoid;plastid organization;manganese ion binding;rRNA processing;cysteine biosynthetic process;regulation of protein dephosphorylation;integral component of membrane</t>
  </si>
  <si>
    <t>Bradi5g09630</t>
  </si>
  <si>
    <t>protein fam210b-like</t>
  </si>
  <si>
    <t>GO:0045893;GO:0030154;GO:0006661;GO:0009965;GO:0009535</t>
  </si>
  <si>
    <t>cell differentiation;leaf morphogenesis;phosphatidylinositol biosynthetic process;positive regulation of transcription, DNA-templated;chloroplast thylakoid membrane</t>
  </si>
  <si>
    <t>Bradi1g63791</t>
  </si>
  <si>
    <t>GO:0006508;GO:0016023;GO:0008233</t>
  </si>
  <si>
    <t>cytoplasmic vesicle;peptidase activity;proteolysis</t>
  </si>
  <si>
    <t>Bradi1g66090</t>
  </si>
  <si>
    <t>immunophilin family protein</t>
  </si>
  <si>
    <t>Bradi3g34380</t>
  </si>
  <si>
    <t>probable calcium-binding protein cml18</t>
  </si>
  <si>
    <t>GO:0005509;GO:0009862;GO:0000325;GO:0043269</t>
  </si>
  <si>
    <t>regulation of ion transport;systemic acquired resistance, salicylic acid mediated signaling pathway;plant-type vacuole;calcium ion binding</t>
  </si>
  <si>
    <t>Bradi4g06510</t>
  </si>
  <si>
    <t>pollen-specific protein sf3</t>
  </si>
  <si>
    <t>GO:0051015;GO:0008270;GO:0005886;GO:0051017</t>
  </si>
  <si>
    <t>plasma membrane;actin filament binding;actin filament bundle assembly;zinc ion binding</t>
  </si>
  <si>
    <t>Bradi1g72875</t>
  </si>
  <si>
    <t>Os03g0176900 [Oryza sativa Japonica Group]</t>
  </si>
  <si>
    <t>Bradi2g07940</t>
  </si>
  <si>
    <t>plasma membrane-associated cation-binding protein 1</t>
  </si>
  <si>
    <t>GO:0051716;GO:0046658</t>
  </si>
  <si>
    <t>cellular response to stimulus;anchored component of plasma membrane</t>
  </si>
  <si>
    <t>Bradi4g23455</t>
  </si>
  <si>
    <t>Bradi3g48590</t>
  </si>
  <si>
    <t>apolipoprotein d-like</t>
  </si>
  <si>
    <t>GO:0042538;GO:0005783;GO:0005794;GO:0005576;GO:0005774;GO:0006810;GO:0009416;GO:0009735;GO:0005886;GO:0005215;GO:0009409;GO:0009408;GO:0009506;GO:0005739;GO:0005829</t>
  </si>
  <si>
    <t>cytosol;plasma membrane;extracellular region;transport;response to light stimulus;vacuolar membrane;mitochondrion;Golgi apparatus;response to heat;transporter activity;response to cytokinin;plasmodesma;response to cold;hyperosmotic salinity response;endoplasmic reticulum</t>
  </si>
  <si>
    <t>Cellular Component;Cellular Component;Cellular Component;Cellular Component;Cellular Component;Cellular Component;Cellular Component;Cellular Component;Molecular Function;Biological Process;Biological Process;Biological Process;Biological Process;Biological Process;Biological Process</t>
  </si>
  <si>
    <t>Bradi3g55110</t>
  </si>
  <si>
    <t>cytochrome c1- heme mitochondrial-like</t>
  </si>
  <si>
    <t>Bradi3g59607</t>
  </si>
  <si>
    <t>Bradi3g56060</t>
  </si>
  <si>
    <t>GO:0009570;GO:0003735;GO:0009941;GO:0019288;GO:0042254;GO:0019843;GO:0000311;GO:0006412</t>
  </si>
  <si>
    <t>chloroplast envelope;plastid large ribosomal subunit;chloroplast stroma;rRNA binding;translation;isopentenyl diphosphate biosynthetic process, methylerythritol 4-phosphate pathway;structural constituent of ribosome;ribosome biogenesis</t>
  </si>
  <si>
    <t>Bradi1g33030</t>
  </si>
  <si>
    <t>GO:0009570;GO:0003735;GO:0009941;GO:0019288;GO:0042254;GO:0005840;GO:0032544</t>
  </si>
  <si>
    <t>chloroplast envelope;chloroplast stroma;plastid translation;ribosome;isopentenyl diphosphate biosynthetic process, methylerythritol 4-phosphate pathway;structural constituent of ribosome;ribosome biogenesis</t>
  </si>
  <si>
    <t>Bradi1g38120</t>
  </si>
  <si>
    <t>meiosis 5</t>
  </si>
  <si>
    <t>Bradi5g15167</t>
  </si>
  <si>
    <t>2-phytyl- -beta-naphthoquinone chloroplastic isoform x1</t>
  </si>
  <si>
    <t>GO:0009507;GO:0042372;GO:0008757;GO:0052624;GO:0032259</t>
  </si>
  <si>
    <t>2-phytyl-1,4-naphthoquinone methyltransferase activity;chloroplast;methylation;phylloquinone biosynthetic process;S-adenosylmethionine-dependent methyltransferase activity</t>
  </si>
  <si>
    <t>Bradi1g35210</t>
  </si>
  <si>
    <t>uncharacterized loc100276210</t>
  </si>
  <si>
    <t>GO:0009535;GO:0016556</t>
  </si>
  <si>
    <t>mRNA modification;chloroplast thylakoid membrane</t>
  </si>
  <si>
    <t>Bradi3g60780</t>
  </si>
  <si>
    <t>outer envelope pore protein chloroplastic</t>
  </si>
  <si>
    <t>GO:0008308;GO:1903959;GO:0015288;GO:0031359;GO:0034426</t>
  </si>
  <si>
    <t>integral component of chloroplast outer membrane;voltage-gated anion channel activity;regulation of anion transmembrane transport;porin activity;etioplast membrane</t>
  </si>
  <si>
    <t>Bradi5g22590</t>
  </si>
  <si>
    <t>cell wall integrity and stress response component 1-like</t>
  </si>
  <si>
    <t>Bradi1g11270</t>
  </si>
  <si>
    <t>PREDICTED: uncharacterized protein LOC100828553</t>
  </si>
  <si>
    <t>Bradi2g59119</t>
  </si>
  <si>
    <t>GO:0005634;GO:0003677;GO:0005667;GO:0003700;GO:0005739;GO:0006355;GO:0046983;GO:0045449</t>
  </si>
  <si>
    <t>transcription factor activity, sequence-specific DNA binding;transcription factor complex;nucleus;DNA binding;protein dimerization activity;mitochondrion;regulation of transcription, DNA-templated</t>
  </si>
  <si>
    <t>Cellular Component;Cellular Component;Molecular Function;Molecular Function;Molecular Function;Biological Process;Cellular Component;Biological Process</t>
  </si>
  <si>
    <t>Bradi3g32757</t>
  </si>
  <si>
    <t>oxidoreductase, short chain dehydrogenase reductase family , expressed [Oryza sativa Japonica Group]</t>
  </si>
  <si>
    <t>Bradi1g01080</t>
  </si>
  <si>
    <t>gamma-glutamylcyclotransferase at3g02910</t>
  </si>
  <si>
    <t>Bradi5g07870</t>
  </si>
  <si>
    <t>PREDICTED: uncharacterized protein LOC100835681</t>
  </si>
  <si>
    <t>Bradi2g04510</t>
  </si>
  <si>
    <t>Bradi3g27506</t>
  </si>
  <si>
    <t>preprotein translocase subunit sece1</t>
  </si>
  <si>
    <t>Bradi3g58290</t>
  </si>
  <si>
    <t>Bradi5g26217</t>
  </si>
  <si>
    <t>Bradi2g60240</t>
  </si>
  <si>
    <t>Bradi3g18995</t>
  </si>
  <si>
    <t>Bradi4g01490</t>
  </si>
  <si>
    <t>GO:0006508;GO:0004252;GO:0009543;GO:0010206;GO:0016556</t>
  </si>
  <si>
    <t>photosystem II repair;chloroplast thylakoid lumen;mRNA modification;proteolysis;serine-type endopeptidase activity</t>
  </si>
  <si>
    <t>Bradi2g10740</t>
  </si>
  <si>
    <t>50s ribosomal protein l40</t>
  </si>
  <si>
    <t>GO:0006508;GO:0009941;GO:0004252;GO:0005840;GO:0032544;GO:0009535</t>
  </si>
  <si>
    <t>chloroplast envelope;plastid translation;ribosome;proteolysis;chloroplast thylakoid membrane;serine-type endopeptidase activity</t>
  </si>
  <si>
    <t>Bradi3g50670</t>
  </si>
  <si>
    <t>PREDICTED: uncharacterized protein LOC100823167</t>
  </si>
  <si>
    <t>Bradi1g73700</t>
  </si>
  <si>
    <t>ac073556_8 endonuclease</t>
  </si>
  <si>
    <t>GO:0003676;GO:0090305;GO:0004519</t>
  </si>
  <si>
    <t>nucleic acid binding;endonuclease activity;nucleic acid phosphodiester bond hydrolysis</t>
  </si>
  <si>
    <t>Bradi5g01934</t>
  </si>
  <si>
    <t>Bradi1g24147</t>
  </si>
  <si>
    <t>uncharacterized loc100275464</t>
  </si>
  <si>
    <t>Bradi1g00970</t>
  </si>
  <si>
    <t>f-box protein at2g02240-like</t>
  </si>
  <si>
    <t>Bradi2g46520</t>
  </si>
  <si>
    <t>GO:0009570;GO:0015995;GO:0003723;GO:0003735;GO:0016020;GO:0009941;GO:0006364;GO:0005840;GO:0006412</t>
  </si>
  <si>
    <t>chlorophyll biosynthetic process;membrane;chloroplast envelope;chloroplast stroma;rRNA processing;translation;ribosome;RNA binding;structural constituent of ribosome</t>
  </si>
  <si>
    <t>Bradi3g20420</t>
  </si>
  <si>
    <t>GO:0009308;GO:0005507;GO:0048038;GO:0005739</t>
  </si>
  <si>
    <t>quinone binding;amine metabolic process;copper ion binding;mitochondrion</t>
  </si>
  <si>
    <t>Bradi5g16055</t>
  </si>
  <si>
    <t>psbq-like protein chloroplastic</t>
  </si>
  <si>
    <t>GO:0006118;GO:0045156;GO:0005509;GO:0009654;GO:0019898;GO:0009536;GO:0009767</t>
  </si>
  <si>
    <t>photosynthetic electron transport chain;electron transporter, transferring electrons within the cyclic electron transport pathway of photosynthesis activity;plastid;photosystem II oxygen evolving complex;obsolete electron transport;extrinsic component of membrane;calcium ion binding</t>
  </si>
  <si>
    <t>Bradi3g35050</t>
  </si>
  <si>
    <t>GO:0009295;GO:0034051;GO:0015035;GO:0006662;GO:0006399;GO:0042793;GO:0045036;GO:0045454;GO:0006364;GO:0009658;GO:0009579;GO:0009507;GO:0006118;GO:0005515;GO:0045893;GO:0047134;GO:0055114</t>
  </si>
  <si>
    <t>protein targeting to chloroplast;oxidation-reduction process;negative regulation of plant-type hypersensitive response;rRNA processing;cell redox homeostasis;protein-disulfide reductase activity;glycerol ether metabolic process;protein binding;transcription from plastid promoter;chloroplast;chloroplast organization;thylakoid;tRNA metabolic process;obsolete electron transport;nucleoid;protein disulfide oxidoreductase activity;positive regulation of transcription, DNA-templated</t>
  </si>
  <si>
    <t>Bradi2g35610</t>
  </si>
  <si>
    <t>translocator protein homolog</t>
  </si>
  <si>
    <t>GO:0006778;GO:0016021;GO:0005795;GO:0020037</t>
  </si>
  <si>
    <t>heme binding;porphyrin-containing compound metabolic process;integral component of membrane;Golgi stack</t>
  </si>
  <si>
    <t>Bradi2g59210</t>
  </si>
  <si>
    <t>GO:0009570;GO:0003735;GO:0009941;GO:0042254;GO:0005840;GO:0009579;GO:0006412</t>
  </si>
  <si>
    <t>chloroplast envelope;chloroplast stroma;translation;ribosome;thylakoid;structural constituent of ribosome;ribosome biogenesis</t>
  </si>
  <si>
    <t>Bradi2g42300</t>
  </si>
  <si>
    <t>neural wiskott-aldrich syndrome</t>
  </si>
  <si>
    <t>GO:0010218;GO:0009644;GO:0009637;GO:0010155;GO:0010114;GO:0009535;GO:0009744</t>
  </si>
  <si>
    <t>response to sucrose;response to high light intensity;regulation of proton transport;response to far red light;response to blue light;chloroplast thylakoid membrane;response to red light</t>
  </si>
  <si>
    <t>Bradi4g37575</t>
  </si>
  <si>
    <t>Bradi2g50750</t>
  </si>
  <si>
    <t>plasmodesmata callose-binding protein 3-like</t>
  </si>
  <si>
    <t>Bradi4g19713</t>
  </si>
  <si>
    <t>GO:0009507;GO:0008380;GO:0003723;GO:0008033;GO:0006397</t>
  </si>
  <si>
    <t>chloroplast;mRNA processing;tRNA processing;RNA binding;RNA splicing</t>
  </si>
  <si>
    <t>Bradi2g21500</t>
  </si>
  <si>
    <t>PREDICTED: uncharacterized protein LOC100828480 isoform X2</t>
  </si>
  <si>
    <t>GO:0000023;GO:0019252;GO:0043085;GO:0009535</t>
  </si>
  <si>
    <t>maltose metabolic process;starch biosynthetic process;positive regulation of catalytic activity;chloroplast thylakoid membrane</t>
  </si>
  <si>
    <t>Bradi2g47720</t>
  </si>
  <si>
    <t>uncharacterized loc100276635</t>
  </si>
  <si>
    <t>Bradi1g36930</t>
  </si>
  <si>
    <t>Bradi1g34930</t>
  </si>
  <si>
    <t>lipid transfer-like protein vas isoform x1</t>
  </si>
  <si>
    <t>Bradi4g13680</t>
  </si>
  <si>
    <t>cyclin-dependent kinase inhibitor 7-like isoform x1</t>
  </si>
  <si>
    <t>Bradi5g12430</t>
  </si>
  <si>
    <t>GO:0009507;GO:0003735;GO:0042254;GO:0005840;GO:0006412</t>
  </si>
  <si>
    <t>chloroplast;translation;ribosome;structural constituent of ribosome;ribosome biogenesis</t>
  </si>
  <si>
    <t>Bradi2g25800</t>
  </si>
  <si>
    <t>PREDICTED: uncharacterized protein LOC100821919</t>
  </si>
  <si>
    <t>Bradi2g17200</t>
  </si>
  <si>
    <t>electron carrier electron transporter iron ion binding protein</t>
  </si>
  <si>
    <t>GO:0006118;GO:0046872;GO:0009055;GO:0009688;GO:0051536;GO:0009536</t>
  </si>
  <si>
    <t>iron-sulfur cluster binding;plastid;metal ion binding;electron carrier activity;obsolete electron transport;abscisic acid biosynthetic process</t>
  </si>
  <si>
    <t>Bradi1g51930</t>
  </si>
  <si>
    <t>Bradi3g45570</t>
  </si>
  <si>
    <t>Bradi1g55370</t>
  </si>
  <si>
    <t>auxin-responsive protein iaa24-like</t>
  </si>
  <si>
    <t>Bradi1g77840</t>
  </si>
  <si>
    <t>remorin-like</t>
  </si>
  <si>
    <t>Bradi5g26060</t>
  </si>
  <si>
    <t>thioredoxin chloroplastic</t>
  </si>
  <si>
    <t>GO:0009507;GO:0006833;GO:0006118;GO:0015035;GO:0009651;GO:0009750;GO:0043085;GO:0006662;GO:0016671;GO:0008047;GO:0045454;GO:0055114</t>
  </si>
  <si>
    <t>oxidation-reduction process;chloroplast;enzyme activator activity;response to salt stress;water transport;response to fructose;cell redox homeostasis;glycerol ether metabolic process;oxidoreductase activity, acting on a sulfur group of donors, disulfide as acceptor;positive regulation of catalytic activity;obsolete electron transport;protein disulfide oxidoreductase activity</t>
  </si>
  <si>
    <t>Bradi2g26212</t>
  </si>
  <si>
    <t>Bradi5g05657</t>
  </si>
  <si>
    <t>orf137</t>
  </si>
  <si>
    <t>GO:0009507;GO:0006118;GO:0009772;GO:0045156;GO:0005739</t>
  </si>
  <si>
    <t>electron transporter, transferring electrons within the cyclic electron transport pathway of photosynthesis activity;chloroplast;photosynthetic electron transport in photosystem II;obsolete electron transport;mitochondrion</t>
  </si>
  <si>
    <t>Bradi1g11610</t>
  </si>
  <si>
    <t>uncharacterized loc100278309</t>
  </si>
  <si>
    <t>Bradi1g24320</t>
  </si>
  <si>
    <t>cytochrome chloroplastic</t>
  </si>
  <si>
    <t>Bradi1g23095</t>
  </si>
  <si>
    <t>PREDICTED: uncharacterized protein LOC100832308</t>
  </si>
  <si>
    <t>Bradi2g15872</t>
  </si>
  <si>
    <t>wrky transcription factor partial</t>
  </si>
  <si>
    <t>Bradi3g55475</t>
  </si>
  <si>
    <t>Os02g0818900 [Oryza sativa Japonica Group]</t>
  </si>
  <si>
    <t>Bradi1g39920</t>
  </si>
  <si>
    <t>Bradi2g45730</t>
  </si>
  <si>
    <t>50s ribosomal protein l12- chloroplastic</t>
  </si>
  <si>
    <t>Bradi5g16550</t>
  </si>
  <si>
    <t>Bradi2g10985</t>
  </si>
  <si>
    <t>Bradi4g05890</t>
  </si>
  <si>
    <t>uncharacterized loc100275988</t>
  </si>
  <si>
    <t>Bradi5g25860</t>
  </si>
  <si>
    <t>Bradi2g13620</t>
  </si>
  <si>
    <t>annexin-like protein rj4</t>
  </si>
  <si>
    <t>Bradi5g09130</t>
  </si>
  <si>
    <t>salt response protein</t>
  </si>
  <si>
    <t>Bradi5g03090</t>
  </si>
  <si>
    <t>Bradi5g13290</t>
  </si>
  <si>
    <t>uncharacterized loc100277330</t>
  </si>
  <si>
    <t>Bradi1g51637</t>
  </si>
  <si>
    <t>Bradi1g63300</t>
  </si>
  <si>
    <t>photosystem ii repair protein psb27- chloroplastic</t>
  </si>
  <si>
    <t>GO:0003743;GO:0010207;GO:0010206;GO:0006364;GO:0005840;GO:0006446;GO:0009657;GO:0009535;GO:0035304</t>
  </si>
  <si>
    <t>photosystem II assembly;photosystem II repair;plastid organization;rRNA processing;regulation of protein dephosphorylation;ribosome;regulation of translational initiation;translation initiation factor activity;chloroplast thylakoid membrane</t>
  </si>
  <si>
    <t>Cellular Component;Molecular Function;Biological Process;Biological Process;Biological Process;Biological Process;Biological Process;Cellular Component;Biological Process</t>
  </si>
  <si>
    <t>Bradi5g19940</t>
  </si>
  <si>
    <t>low-density lipoprotein receptor-related 2</t>
  </si>
  <si>
    <t>Bradi1g60840</t>
  </si>
  <si>
    <t>copper-transporting atpase chloroplastic-like</t>
  </si>
  <si>
    <t>Bradi4g09490</t>
  </si>
  <si>
    <t>Bradi1g60970</t>
  </si>
  <si>
    <t>GO:0032578</t>
  </si>
  <si>
    <t>aleurone grain membrane</t>
  </si>
  <si>
    <t>Bradi5g09115</t>
  </si>
  <si>
    <t>Bradi1g10990</t>
  </si>
  <si>
    <t>30s ribosomal protein s13</t>
  </si>
  <si>
    <t>Bradi3g60500</t>
  </si>
  <si>
    <t>glutamic acid-rich</t>
  </si>
  <si>
    <t>Bradi4g40500</t>
  </si>
  <si>
    <t>PREDICTED: uncharacterized protein At5g01610-like</t>
  </si>
  <si>
    <t>Bradi4g40980</t>
  </si>
  <si>
    <t>PREDICTED: uncharacterized protein LOC104584761</t>
  </si>
  <si>
    <t>Bradi2g30370</t>
  </si>
  <si>
    <t>PREDICTED: uncharacterized protein LOC100846504</t>
  </si>
  <si>
    <t>GO:0009570;GO:0046872;GO:0006098;GO:0009941;GO:0019288;GO:0045036;GO:0030001;GO:0009535</t>
  </si>
  <si>
    <t>protein targeting to chloroplast;metal ion transport;metal ion binding;chloroplast envelope;chloroplast stroma;pentose-phosphate shunt;isopentenyl diphosphate biosynthetic process, methylerythritol 4-phosphate pathway;chloroplast thylakoid membrane</t>
  </si>
  <si>
    <t>Bradi3g18546</t>
  </si>
  <si>
    <t>Bradi3g59942</t>
  </si>
  <si>
    <t>ankyrin repeat-containing protein at2g01680</t>
  </si>
  <si>
    <t>GO:0016702;GO:0046872;GO:0031408;GO:0016023;GO:0055114;GO:0005886</t>
  </si>
  <si>
    <t>oxylipin biosynthetic process;oxidoreductase activity, acting on single donors with incorporation of molecular oxygen, incorporation of two atoms of oxygen;cytoplasmic vesicle;oxidation-reduction process;metal ion binding;plasma membrane</t>
  </si>
  <si>
    <t>Bradi3g20720</t>
  </si>
  <si>
    <t>at3g50680 t3a5_60</t>
  </si>
  <si>
    <t>GO:0016117;GO:0019761;GO:0046777;GO:0009536</t>
  </si>
  <si>
    <t>protein autophosphorylation;plastid;carotenoid biosynthetic process;glucosinolate biosynthetic process</t>
  </si>
  <si>
    <t>Bradi4g29480</t>
  </si>
  <si>
    <t>PREDICTED: uncharacterized protein LOC100837297</t>
  </si>
  <si>
    <t>GO:0042646;GO:0010468;GO:0009642</t>
  </si>
  <si>
    <t>response to light intensity;regulation of gene expression;plastid nucleoid</t>
  </si>
  <si>
    <t>Bradi1g03220</t>
  </si>
  <si>
    <t>GO:0009570;GO:0010075;GO:0008361;GO:0009941;GO:0007389;GO:0042254;GO:0009664;GO:0005840;GO:0006412;GO:0009832;GO:0009926;GO:0003735;GO:0048653;GO:0019843;GO:0010015</t>
  </si>
  <si>
    <t>chloroplast envelope;chloroplast stroma;regulation of cell size;anther development;auxin polar transport;plant-type cell wall biogenesis;rRNA binding;root morphogenesis;translation;ribosome;regulation of meristem growth;plant-type cell wall organization;structural constituent of ribosome;pattern specification process;ribosome biogenesis</t>
  </si>
  <si>
    <t>Bradi2g06460</t>
  </si>
  <si>
    <t>rho termination protein</t>
  </si>
  <si>
    <t>GO:0006353;GO:0009536</t>
  </si>
  <si>
    <t>plastid;DNA-templated transcription, termination</t>
  </si>
  <si>
    <t>Bradi1g26850</t>
  </si>
  <si>
    <t>Bradi1g11986</t>
  </si>
  <si>
    <t>Bradi2g24385</t>
  </si>
  <si>
    <t>Bradi2g08030</t>
  </si>
  <si>
    <t>e3 ubiquitin-protein ligase march10</t>
  </si>
  <si>
    <t>GO:0045893;GO:0030154;GO:0009965;GO:0009535</t>
  </si>
  <si>
    <t>cell differentiation;leaf morphogenesis;positive regulation of transcription, DNA-templated;chloroplast thylakoid membrane</t>
  </si>
  <si>
    <t>Bradi1g64290</t>
  </si>
  <si>
    <t>ca2+-binding protein 1</t>
  </si>
  <si>
    <t>Bradi1g62574</t>
  </si>
  <si>
    <t>Bradi2g61580</t>
  </si>
  <si>
    <t>GO:0009507;GO:0006118;GO:0015035;GO:0006662;GO:0016671;GO:0034599;GO:0045454;GO:0055114;GO:0006457;GO:0000103</t>
  </si>
  <si>
    <t>cellular response to oxidative stress;oxidation-reduction process;chloroplast;sulfate assimilation;cell redox homeostasis;glycerol ether metabolic process;protein folding;oxidoreductase activity, acting on a sulfur group of donors, disulfide as acceptor;obsolete electron transport;protein disulfide oxidoreductase activity</t>
  </si>
  <si>
    <t>Bradi2g19153</t>
  </si>
  <si>
    <t>Anthocyanidin 5,3-O-glucosyltransferase</t>
  </si>
  <si>
    <t>GO:0043231;GO:0035251;GO:0009812</t>
  </si>
  <si>
    <t>UDP-glucosyltransferase activity;intracellular membrane-bounded organelle;flavonoid metabolic process</t>
  </si>
  <si>
    <t>Bradi4g35470</t>
  </si>
  <si>
    <t>PREDICTED: uncharacterized protein ycf49</t>
  </si>
  <si>
    <t>Bradi1g24220</t>
  </si>
  <si>
    <t>uncharacterized loc100278273</t>
  </si>
  <si>
    <t>Bradi2g15870</t>
  </si>
  <si>
    <t>PREDICTED: uncharacterized protein LOC100821390 isoform X1</t>
  </si>
  <si>
    <t>GO:0010207;GO:0016020</t>
  </si>
  <si>
    <t>photosystem II assembly;membrane</t>
  </si>
  <si>
    <t>Bradi5g20751</t>
  </si>
  <si>
    <t>hypothetical protein BRADI_5g20752 [Brachypodium distachyon]</t>
  </si>
  <si>
    <t>Bradi3g39920</t>
  </si>
  <si>
    <t>rrna methylase-like</t>
  </si>
  <si>
    <t>GO:0008173;GO:0001510;GO:0003723;GO:0005739;GO:0006396</t>
  </si>
  <si>
    <t>RNA processing;RNA binding;RNA methylation;mitochondrion;RNA methyltransferase activity</t>
  </si>
  <si>
    <t>Bradi2g22150</t>
  </si>
  <si>
    <t>probable acetyltransferase nsi isoform x1</t>
  </si>
  <si>
    <t>GO:0005634;GO:0009507;GO:0042967;GO:0006119;GO:0015991;GO:0006098;GO:0046961;GO:0033178;GO:0008080</t>
  </si>
  <si>
    <t>ATP hydrolysis coupled proton transport;chloroplast;proton-transporting two-sector ATPase complex, catalytic domain;N-acetyltransferase activity;pentose-phosphate shunt;proton-transporting ATPase activity, rotational mechanism;nucleus;acyl-carrier-protein biosynthetic process;oxidative phosphorylation</t>
  </si>
  <si>
    <t>Bradi3g30500</t>
  </si>
  <si>
    <t>glycine cleavage system h mitochondrial</t>
  </si>
  <si>
    <t>GO:0005739;GO:0019464;GO:0005960</t>
  </si>
  <si>
    <t>glycine cleavage complex;glycine decarboxylation via glycine cleavage system;mitochondrion</t>
  </si>
  <si>
    <t>Bradi1g00620</t>
  </si>
  <si>
    <t>ubiquitin-conjugating enzyme e2-23 kda</t>
  </si>
  <si>
    <t>GO:0005524;GO:0016874;GO:0016567</t>
  </si>
  <si>
    <t>protein ubiquitination;ligase activity;ATP binding</t>
  </si>
  <si>
    <t>Bradi4g19620</t>
  </si>
  <si>
    <t>nuclear receptor subfamily 4 group a member 3-like</t>
  </si>
  <si>
    <t>Bradi2g51210</t>
  </si>
  <si>
    <t>copper transporter 1-like</t>
  </si>
  <si>
    <t>GO:0005887;GO:0005375;GO:0034219;GO:0043621;GO:0051119;GO:0035434</t>
  </si>
  <si>
    <t>copper ion transmembrane transporter activity;sugar transmembrane transporter activity;protein self-association;copper ion transmembrane transport;carbohydrate transmembrane transport;integral component of plasma membrane</t>
  </si>
  <si>
    <t>Bradi3g21670</t>
  </si>
  <si>
    <t>PREDICTED: uncharacterized protein LOC100824300</t>
  </si>
  <si>
    <t>Bradi4g09812</t>
  </si>
  <si>
    <t>Bradi5g20060</t>
  </si>
  <si>
    <t>s-norcoclaurine synthase-like</t>
  </si>
  <si>
    <t>Bradi3g58780</t>
  </si>
  <si>
    <t>50s ribosomal protein partial</t>
  </si>
  <si>
    <t>GO:0009295;GO:0009570;GO:0003735;GO:0045893;GO:0009941;GO:0006354;GO:0042254;GO:0042793;GO:0005840;GO:0006412</t>
  </si>
  <si>
    <t>transcription from plastid promoter;DNA-templated transcription, elongation;chloroplast envelope;chloroplast stroma;translation;ribosome;nucleoid;positive regulation of transcription, DNA-templated;structural constituent of ribosome;ribosome biogenesis</t>
  </si>
  <si>
    <t>Bradi2g33070</t>
  </si>
  <si>
    <t>thioredoxin-like chloroplastic isoform x1</t>
  </si>
  <si>
    <t>GO:0005623;GO:0006118;GO:0015035;GO:0006662;GO:0045454</t>
  </si>
  <si>
    <t>cell redox homeostasis;glycerol ether metabolic process;cell;obsolete electron transport;protein disulfide oxidoreductase activity</t>
  </si>
  <si>
    <t>Bradi2g52710</t>
  </si>
  <si>
    <t>Bradi1g14210</t>
  </si>
  <si>
    <t>GO:0005524;GO:0033281;GO:0031361;GO:0007165;GO:0009941;GO:0045038;GO:0004672;GO:0006468;GO:0009977;GO:0009306;GO:0009535;GO:0043953</t>
  </si>
  <si>
    <t>chloroplast envelope;signal transduction;TAT protein transport complex;protein kinase activity;protein transport by the Tat complex;protein import into chloroplast thylakoid membrane;integral component of thylakoid membrane;protein phosphorylation;ATP binding;proton motive force dependent protein transmembrane transporter activity;protein secretion;chloroplast thylakoid membrane</t>
  </si>
  <si>
    <t>Bradi5g10524</t>
  </si>
  <si>
    <t>Bradi2g47406</t>
  </si>
  <si>
    <t>Bradi3g41282</t>
  </si>
  <si>
    <t>Bradi2g41560</t>
  </si>
  <si>
    <t>Bradi5g09320</t>
  </si>
  <si>
    <t>GO:0006118;GO:0046872;GO:0009055;GO:0009688;GO:0022900;GO:0051537;GO:0009536</t>
  </si>
  <si>
    <t>electron transport chain;plastid;metal ion binding;2 iron, 2 sulfur cluster binding;electron carrier activity;obsolete electron transport;abscisic acid biosynthetic process</t>
  </si>
  <si>
    <t>Bradi2g61410</t>
  </si>
  <si>
    <t>nad h-quinone oxidoreductase subunit chloroplastic</t>
  </si>
  <si>
    <t>GO:0006118;GO:0005739;GO:0010258;GO:0019684;GO:0046777;GO:0055114;GO:0010155;GO:0005886;GO:0010598;GO:0009535;GO:0016655</t>
  </si>
  <si>
    <t>NAD(P)H dehydrogenase complex (plastoquinone);oxidoreductase activity, acting on NAD(P)H, quinone or similar compound as acceptor;protein autophosphorylation;regulation of proton transport;oxidation-reduction process;plasma membrane;photosynthesis, light reaction;NADH dehydrogenase complex (plastoquinone) assembly;obsolete electron transport;mitochondrion;chloroplast thylakoid membrane</t>
  </si>
  <si>
    <t>Bradi4g21841</t>
  </si>
  <si>
    <t>Bradi3g10200</t>
  </si>
  <si>
    <t>PREDICTED: uncharacterized protein LOC100835123</t>
  </si>
  <si>
    <t>Bradi4g05781</t>
  </si>
  <si>
    <t>Bradi4g33377</t>
  </si>
  <si>
    <t>GO:0009570;GO:0009073;GO:0005506;GO:0006098;GO:0045893;GO:0051536;GO:0016226</t>
  </si>
  <si>
    <t>iron-sulfur cluster binding;iron-sulfur cluster assembly;iron ion binding;aromatic amino acid family biosynthetic process;chloroplast stroma;pentose-phosphate shunt;positive regulation of transcription, DNA-templated</t>
  </si>
  <si>
    <t>Bradi1g21380</t>
  </si>
  <si>
    <t>Bradi4g06698</t>
  </si>
  <si>
    <t>Os08g0205150 [Oryza sativa Japonica Group]</t>
  </si>
  <si>
    <t>Bradi1g14965</t>
  </si>
  <si>
    <t>Bradi2g38237</t>
  </si>
  <si>
    <t>PREDICTED: uncharacterized protein LOC100836149</t>
  </si>
  <si>
    <t>Bradi1g05801</t>
  </si>
  <si>
    <t>ribosomal protein s7</t>
  </si>
  <si>
    <t>GO:0000287;GO:0009507;GO:0003735;GO:0042254;GO:0005763;GO:0019843;GO:0010333;GO:0006412</t>
  </si>
  <si>
    <t>magnesium ion binding;chloroplast;terpene synthase activity;mitochondrial small ribosomal subunit;rRNA binding;translation;structural constituent of ribosome;ribosome biogenesis</t>
  </si>
  <si>
    <t>Bradi3g36600</t>
  </si>
  <si>
    <t>atp-dependent clp protease adaptor protein containing protein</t>
  </si>
  <si>
    <t>GO:0030163;GO:0005739;GO:0006508;GO:0008233</t>
  </si>
  <si>
    <t>protein catabolic process;peptidase activity;proteolysis;mitochondrion</t>
  </si>
  <si>
    <t>Bradi1g13020</t>
  </si>
  <si>
    <t>GO:0071806;GO:0005744;GO:0015450;GO:0016021;GO:0009941;GO:0006886</t>
  </si>
  <si>
    <t>mitochondrial inner membrane presequence translocase complex;chloroplast envelope;protein transmembrane transport;integral component of membrane;P-P-bond-hydrolysis-driven protein transmembrane transporter activity;intracellular protein transport</t>
  </si>
  <si>
    <t>Bradi4g17010</t>
  </si>
  <si>
    <t>Bradi1g29220</t>
  </si>
  <si>
    <t>uncharacterized loc100277230</t>
  </si>
  <si>
    <t>Bradi4g16976</t>
  </si>
  <si>
    <t>hypothetical protein BRADI_1g31816</t>
  </si>
  <si>
    <t>Bradi1g05715</t>
  </si>
  <si>
    <t>ribosomal S7 (chloroplast) [Alloteropsis semialata]</t>
  </si>
  <si>
    <t>GO:0009507;GO:0003735;GO:0005739;GO:0003729;GO:0015935;GO:0000028;GO:0019843;GO:0006412</t>
  </si>
  <si>
    <t>chloroplast;rRNA binding;translation;mRNA binding;small ribosomal subunit;ribosomal small subunit assembly;mitochondrion;structural constituent of ribosome</t>
  </si>
  <si>
    <t>Bradi5g20960</t>
  </si>
  <si>
    <t>rna methyltransferase at5g10620</t>
  </si>
  <si>
    <t>GO:0008168;GO:0006364;GO:0009536;GO:0032259</t>
  </si>
  <si>
    <t>plastid;methyltransferase activity;methylation;rRNA processing</t>
  </si>
  <si>
    <t>Bradi5g23190</t>
  </si>
  <si>
    <t>uncharacterized loc100275650</t>
  </si>
  <si>
    <t>GO:0009570;GO:0005739</t>
  </si>
  <si>
    <t>chloroplast stroma;mitochondrion</t>
  </si>
  <si>
    <t>Bradi3g47646</t>
  </si>
  <si>
    <t>mediator of rna polymerase ii transcription subunit</t>
  </si>
  <si>
    <t>Bradi1g31121</t>
  </si>
  <si>
    <t>protein sip5-like</t>
  </si>
  <si>
    <t>Bradi3g27489</t>
  </si>
  <si>
    <t>Bradi3g49790</t>
  </si>
  <si>
    <t>ferredoxin-thioredoxin variable chain</t>
  </si>
  <si>
    <t>GO:0009507;GO:0016491;GO:0015979;GO:0055114;GO:0016992;GO:0051539;GO:0009107</t>
  </si>
  <si>
    <t>4 iron, 4 sulfur cluster binding;oxidation-reduction process;chloroplast;photosynthesis;lipoate biosynthetic process;oxidoreductase activity;lipoate synthase activity</t>
  </si>
  <si>
    <t>Bradi3g30805</t>
  </si>
  <si>
    <t>Bradi1g43950</t>
  </si>
  <si>
    <t>Bradi4g31790</t>
  </si>
  <si>
    <t>PREDICTED: uncharacterized protein LOC100838037</t>
  </si>
  <si>
    <t>GO:0006605;GO:0016020;GO:0009536</t>
  </si>
  <si>
    <t>plastid;membrane;protein targeting</t>
  </si>
  <si>
    <t>Bradi3g04770</t>
  </si>
  <si>
    <t>crib domain-containing protein ric10-like</t>
  </si>
  <si>
    <t>Bradi2g37305</t>
  </si>
  <si>
    <t>hypothetical protein OsI_36792</t>
  </si>
  <si>
    <t>Bradi4g35282</t>
  </si>
  <si>
    <t>Os02g0141300 [Oryza sativa Japonica Group]</t>
  </si>
  <si>
    <t>Bradi2g51247</t>
  </si>
  <si>
    <t>protein disulfide-isomerase lqy1-like</t>
  </si>
  <si>
    <t>Bradi5g15612</t>
  </si>
  <si>
    <t>bundle sheath defective protein</t>
  </si>
  <si>
    <t>GO:0031072;GO:0009507;GO:0006098;GO:0010207;GO:0019288;GO:0051082;GO:0006364;GO:0009773;GO:0009657</t>
  </si>
  <si>
    <t>photosystem II assembly;chloroplast;pentose-phosphate shunt;plastid organization;rRNA processing;heat shock protein binding;photosynthetic electron transport in photosystem I;isopentenyl diphosphate biosynthetic process, methylerythritol 4-phosphate pathway;unfolded protein binding</t>
  </si>
  <si>
    <t>Bradi2g21470</t>
  </si>
  <si>
    <t>probable calcium-binding protein cml9</t>
  </si>
  <si>
    <t>Bradi1g64540</t>
  </si>
  <si>
    <t>calvin cycle protein cp12- chloroplastic-like</t>
  </si>
  <si>
    <t>Bradi4g21870</t>
  </si>
  <si>
    <t>cysteine-rich receptor-like protein kinase 19</t>
  </si>
  <si>
    <t>Bradi1g13200</t>
  </si>
  <si>
    <t>root r-b2</t>
  </si>
  <si>
    <t>GO:0015995;GO:0009507;GO:0006118;GO:0046872;GO:0006098;GO:0045893;GO:0009055;GO:0019288;GO:0006364;GO:0022900;GO:0051537</t>
  </si>
  <si>
    <t>chlorophyll biosynthetic process;electron transport chain;chloroplast;metal ion binding;pentose-phosphate shunt;rRNA processing;2 iron, 2 sulfur cluster binding;isopentenyl diphosphate biosynthetic process, methylerythritol 4-phosphate pathway;electron carrier activity;obsolete electron transport;positive regulation of transcription, DNA-templated</t>
  </si>
  <si>
    <t>Bradi2g25227</t>
  </si>
  <si>
    <t>PREDICTED: uncharacterized protein LOC100831239</t>
  </si>
  <si>
    <t>Bradi3g48470</t>
  </si>
  <si>
    <t>uncharacterized loc100278609</t>
  </si>
  <si>
    <t>Bradi4g05860</t>
  </si>
  <si>
    <t>GO:0009507;GO:0031177;GO:0006633</t>
  </si>
  <si>
    <t>chloroplast;phosphopantetheine binding;fatty acid biosynthetic process</t>
  </si>
  <si>
    <t>Bradi3g01920</t>
  </si>
  <si>
    <t>ubiquitin-conjugating enzyme e2-17 kda</t>
  </si>
  <si>
    <t>GO:0042023;GO:0009960;GO:0043248;GO:0051510;GO:0005634;GO:0004842;GO:0005524;GO:0051049;GO:0043161;GO:0005515;GO:0005737;GO:0016881;GO:0016567;GO:0051788</t>
  </si>
  <si>
    <t>regulation of transport;regulation of unidimensional cell growth;protein ubiquitination;ubiquitin-protein transferase activity;nucleus;acid-amino acid ligase activity;proteasome assembly;response to misfolded protein;protein binding;proteasome-mediated ubiquitin-dependent protein catabolic process;DNA endoreduplication;cytoplasm;endosperm development;ATP binding</t>
  </si>
  <si>
    <t>Bradi3g52090</t>
  </si>
  <si>
    <t>GO:0003735;GO:0006354;GO:0042254;GO:0005840;GO:0009536;GO:0006412</t>
  </si>
  <si>
    <t>plastid;DNA-templated transcription, elongation;translation;ribosome;structural constituent of ribosome;ribosome biogenesis</t>
  </si>
  <si>
    <t>Bradi1g28330</t>
  </si>
  <si>
    <t>protein curvature thylakoid chloroplastic</t>
  </si>
  <si>
    <t>GO:0005739;GO:0016043;GO:0019684;GO:0044434;GO:0044763</t>
  </si>
  <si>
    <t>photosynthesis, light reaction;cellular component organization;chloroplast part;single-organism cellular process;mitochondrion</t>
  </si>
  <si>
    <t>Bradi1g48810</t>
  </si>
  <si>
    <t>Bradi4g28425</t>
  </si>
  <si>
    <t>Bradi1g66790</t>
  </si>
  <si>
    <t>Bradi3g20946</t>
  </si>
  <si>
    <t>Bradi1g30811</t>
  </si>
  <si>
    <t>50s ribosomal protein l35</t>
  </si>
  <si>
    <t>GO:0009507;GO:0003735;GO:0006098;GO:0042254;GO:0005840;GO:0006412</t>
  </si>
  <si>
    <t>chloroplast;pentose-phosphate shunt;translation;ribosome;structural constituent of ribosome;ribosome biogenesis</t>
  </si>
  <si>
    <t>Bradi3g42240</t>
  </si>
  <si>
    <t>Bradi3g13170</t>
  </si>
  <si>
    <t>ferredoxin</t>
  </si>
  <si>
    <t>GO:0009507;GO:0006118;GO:0046872;GO:0009055;GO:0006124;GO:0022900;GO:0051537</t>
  </si>
  <si>
    <t>electron transport chain;chloroplast;metal ion binding;ferredoxin metabolic process;2 iron, 2 sulfur cluster binding;electron carrier activity;obsolete electron transport</t>
  </si>
  <si>
    <t>Bradi5g22060</t>
  </si>
  <si>
    <t>Bradi5g25983</t>
  </si>
  <si>
    <t>Bradi2g60445</t>
  </si>
  <si>
    <t>ryanodine receptor 1</t>
  </si>
  <si>
    <t>GO:0042651;GO:0010190;GO:0006661;GO:0009536</t>
  </si>
  <si>
    <t>plastid;thylakoid membrane;cytochrome b6f complex assembly;phosphatidylinositol biosynthetic process</t>
  </si>
  <si>
    <t>Bradi1g05763</t>
  </si>
  <si>
    <t>ribosomal protein s11</t>
  </si>
  <si>
    <t>Bradi3g33770</t>
  </si>
  <si>
    <t>10 kda cyanelle-like</t>
  </si>
  <si>
    <t>GO:0006457;GO:0009536</t>
  </si>
  <si>
    <t>plastid;protein folding</t>
  </si>
  <si>
    <t>Bradi1g13490</t>
  </si>
  <si>
    <t>glutamyl-trna amidotransferase subunit chloroplastic mitochondrial-like</t>
  </si>
  <si>
    <t>GO:0005524;GO:0009507;GO:0006450;GO:0005739;GO:0016740;GO:0016874</t>
  </si>
  <si>
    <t>transferase activity;regulation of translational fidelity;chloroplast;ligase activity;ATP binding;mitochondrion</t>
  </si>
  <si>
    <t>Bradi2g50720</t>
  </si>
  <si>
    <t>GO:0009570;GO:0000023;GO:0006071;GO:0010275;GO:0019252;GO:0046486;GO:0010207;GO:0009395;GO:0016023;GO:0008889;GO:0010598;GO:0016556</t>
  </si>
  <si>
    <t>photosystem II assembly;NAD(P)H dehydrogenase complex (plastoquinone);glycerol metabolic process;cytoplasmic vesicle;glycerophosphodiester phosphodiesterase activity;NAD(P)H dehydrogenase complex assembly;chloroplast stroma;maltose metabolic process;starch biosynthetic process;glycerolipid metabolic process;phospholipid catabolic process;mRNA modification</t>
  </si>
  <si>
    <t>Bradi4g23940</t>
  </si>
  <si>
    <t>Bradi3g06530</t>
  </si>
  <si>
    <t>ribosome-like protein</t>
  </si>
  <si>
    <t>Bradi3g10773</t>
  </si>
  <si>
    <t>GO:0090304;GO:0009628;GO:0048609;GO:0048522;GO:0010467;GO:0048316;GO:0044444;GO:0044763;GO:0070646</t>
  </si>
  <si>
    <t>nucleic acid metabolic process;cytoplasmic part;positive regulation of cellular process;response to abiotic stimulus;single-organism cellular process;seed development;protein modification by small protein removal;multicellular organismal reproductive process;gene expression</t>
  </si>
  <si>
    <t>Bradi3g22991</t>
  </si>
  <si>
    <t>hypothetical protein BRADI_1g56590</t>
  </si>
  <si>
    <t>Bradi2g26403</t>
  </si>
  <si>
    <t>Bradi3g22692</t>
  </si>
  <si>
    <t>Bradi1g56616</t>
  </si>
  <si>
    <t>NADH dehydrogenase, [Ricinus communis]</t>
  </si>
  <si>
    <t>GO:0006814;GO:0015992;GO:0048038;GO:0006120;GO:0016021;GO:0008137;GO:0019684;GO:0006744;GO:0009535</t>
  </si>
  <si>
    <t>quinone binding;proton transport;photosynthesis, light reaction;ubiquinone biosynthetic process;NADH dehydrogenase (ubiquinone) activity;mitochondrial electron transport, NADH to ubiquinone;integral component of membrane;sodium ion transport;chloroplast thylakoid membrane</t>
  </si>
  <si>
    <t>Bradi3g13160</t>
  </si>
  <si>
    <t>GO:0009507;GO:0006118;GO:0046872;GO:0009055;GO:0022900;GO:0051537</t>
  </si>
  <si>
    <t>electron transport chain;chloroplast;metal ion binding;2 iron, 2 sulfur cluster binding;electron carrier activity;obsolete electron transport</t>
  </si>
  <si>
    <t>Bradi1g72660</t>
  </si>
  <si>
    <t>duf1677 family protein</t>
  </si>
  <si>
    <t>Bradi1g01270</t>
  </si>
  <si>
    <t>hydroxyproline-rich glycoprotein family protein</t>
  </si>
  <si>
    <t>GO:0005524;GO:0005886</t>
  </si>
  <si>
    <t>plasma membrane;ATP binding</t>
  </si>
  <si>
    <t>Bradi3g57857</t>
  </si>
  <si>
    <t>glutaredoxin 2</t>
  </si>
  <si>
    <t>GO:0009507;GO:0010207;GO:0005739</t>
  </si>
  <si>
    <t>photosystem II assembly;chloroplast;mitochondrion</t>
  </si>
  <si>
    <t>Bradi2g16550</t>
  </si>
  <si>
    <t>grx_i1 - glutaredoxin subgroup iii</t>
  </si>
  <si>
    <t>GO:0005623;GO:0006118;GO:0015035;GO:0009055;GO:0045454;GO:0055114;GO:0005488</t>
  </si>
  <si>
    <t>oxidation-reduction process;cell redox homeostasis;binding;cell;electron carrier activity;obsolete electron transport;protein disulfide oxidoreductase activity</t>
  </si>
  <si>
    <t>Bradi1g51070</t>
  </si>
  <si>
    <t>zinc finger protein chloroplastic-like</t>
  </si>
  <si>
    <t>GO:0008270;GO:0008152;GO:0005829;GO:0016787</t>
  </si>
  <si>
    <t>cytosol;hydrolase activity;metabolic process;zinc ion binding</t>
  </si>
  <si>
    <t>Bradi2g36580</t>
  </si>
  <si>
    <t>PREDICTED: uncharacterized protein LOC100835223</t>
  </si>
  <si>
    <t>Bradi5g09353</t>
  </si>
  <si>
    <t>Bradi1g76600</t>
  </si>
  <si>
    <t>PREDICTED: uncharacterized protein LOC104581893</t>
  </si>
  <si>
    <t>Bradi4g36950</t>
  </si>
  <si>
    <t>auxin induced protein</t>
  </si>
  <si>
    <t>Bradi2g40040</t>
  </si>
  <si>
    <t>GO:0009570;GO:0003735;GO:0019243;GO:0016020;GO:0009941;GO:0019288;GO:0042254;GO:0009547;GO:0006412</t>
  </si>
  <si>
    <t>methylglyoxal catabolic process to D-lactate via S-lactoyl-glutathione;membrane;plastid ribosome;chloroplast envelope;chloroplast stroma;translation;isopentenyl diphosphate biosynthetic process, methylerythritol 4-phosphate pathway;structural constituent of ribosome;ribosome biogenesis</t>
  </si>
  <si>
    <t>Bradi5g10955</t>
  </si>
  <si>
    <t>Bradi2g11761</t>
  </si>
  <si>
    <t>mitochondrial carrier family protein</t>
  </si>
  <si>
    <t>Bradi2g44440</t>
  </si>
  <si>
    <t>GO:0009570;GO:0015995;GO:0006098;GO:0009941;GO:0006364;GO:0009773;GO:0005840;GO:0006412;GO:0009902;GO:0003735;GO:0010207;GO:0010027;GO:0019288</t>
  </si>
  <si>
    <t>photosystem II assembly;chlorophyll biosynthetic process;chloroplast envelope;chloroplast stroma;pentose-phosphate shunt;rRNA processing;photosynthetic electron transport in photosystem I;translation;chloroplast relocation;ribosome;thylakoid membrane organization;isopentenyl diphosphate biosynthetic process, methylerythritol 4-phosphate pathway;structural constituent of ribosome</t>
  </si>
  <si>
    <t>Bradi1g12615</t>
  </si>
  <si>
    <t>PREDICTED: uncharacterized protein LOC104582728</t>
  </si>
  <si>
    <t>Bradi2g21190</t>
  </si>
  <si>
    <t>Bradi1g44005</t>
  </si>
  <si>
    <t>Bradi3g40400</t>
  </si>
  <si>
    <t>chaperone protein dnaj-related protein</t>
  </si>
  <si>
    <t>Bradi1g58600</t>
  </si>
  <si>
    <t>Bradi2g38432</t>
  </si>
  <si>
    <t>Bradi2g14745</t>
  </si>
  <si>
    <t>cyst nematode resistance [Oryza sativa Japonica Group]</t>
  </si>
  <si>
    <t>Bradi1g03191</t>
  </si>
  <si>
    <t>Bradi1g11240</t>
  </si>
  <si>
    <t>chemocyanin precursor</t>
  </si>
  <si>
    <t>Bradi2g13293</t>
  </si>
  <si>
    <t>Bradi3g60344</t>
  </si>
  <si>
    <t>PREDICTED: uncharacterized protein LOC104583881</t>
  </si>
  <si>
    <t>Bradi5g16380</t>
  </si>
  <si>
    <t>upf0426 protein chloroplastic</t>
  </si>
  <si>
    <t>Bradi4g08822</t>
  </si>
  <si>
    <t>Bradi3g21740</t>
  </si>
  <si>
    <t>uncharacterized loc100278071</t>
  </si>
  <si>
    <t>Bradi1g42530</t>
  </si>
  <si>
    <t>PREDICTED: uncharacterized protein LOC100835085</t>
  </si>
  <si>
    <t>Bradi5g23544</t>
  </si>
  <si>
    <t>PREDICTED: uncharacterized protein LOC100842515 isoform X1</t>
  </si>
  <si>
    <t>Bradi1g38630</t>
  </si>
  <si>
    <t>GO:0009570;GO:0009941;GO:0005840;GO:0032544</t>
  </si>
  <si>
    <t>chloroplast envelope;chloroplast stroma;plastid translation;ribosome</t>
  </si>
  <si>
    <t>Bradi3g05280</t>
  </si>
  <si>
    <t>PREDICTED: uncharacterized protein LOC100822752</t>
  </si>
  <si>
    <t>Bradi3g21456</t>
  </si>
  <si>
    <t>Bradi1g26796</t>
  </si>
  <si>
    <t>Bradi3g54540</t>
  </si>
  <si>
    <t>homoserine o-acetyltransferase</t>
  </si>
  <si>
    <t>Bradi4g09644</t>
  </si>
  <si>
    <t>Bradi5g22757</t>
  </si>
  <si>
    <t>uncharacterized loc100278392</t>
  </si>
  <si>
    <t>GO:0044699</t>
  </si>
  <si>
    <t>single-organism process</t>
  </si>
  <si>
    <t>Bradi1g05772</t>
  </si>
  <si>
    <t>ribosomal protein l14</t>
  </si>
  <si>
    <t>GO:0016209;GO:0042254;GO:0004672;GO:0006468;GO:0006412;GO:0005524;GO:0009507;GO:0003735;GO:0016491;GO:0010027;GO:0055114;GO:0015934;GO:0019843</t>
  </si>
  <si>
    <t>large ribosomal subunit;oxidation-reduction process;protein kinase activity;protein phosphorylation;antioxidant activity;chloroplast;rRNA binding;translation;oxidoreductase activity;thylakoid membrane organization;ATP binding;structural constituent of ribosome;ribosome biogenesis</t>
  </si>
  <si>
    <t>Bradi1g26110</t>
  </si>
  <si>
    <t>upf0136 membrane protein at2g26240-like</t>
  </si>
  <si>
    <t>Bradi4g16253</t>
  </si>
  <si>
    <t>PREDICTED: uncharacterized protein LOC104584968</t>
  </si>
  <si>
    <t>Bradi1g05769</t>
  </si>
  <si>
    <t>ribosomal protein s8</t>
  </si>
  <si>
    <t>Bradi5g13710</t>
  </si>
  <si>
    <t>PREDICTED: LOW QUALITY PROTEIN: uncharacterized protein LOC100841198</t>
  </si>
  <si>
    <t>GO:0016020;GO:0006661</t>
  </si>
  <si>
    <t>membrane;phosphatidylinositol biosynthetic process</t>
  </si>
  <si>
    <t>Bradi4g16480</t>
  </si>
  <si>
    <t>Bradi1g59223</t>
  </si>
  <si>
    <t>Bradi2g22585</t>
  </si>
  <si>
    <t>Bradi4g23075</t>
  </si>
  <si>
    <t>Bradi2g37865</t>
  </si>
  <si>
    <t>Bradi3g41596</t>
  </si>
  <si>
    <t>Bradi4g28711</t>
  </si>
  <si>
    <t>Bradi1g34040</t>
  </si>
  <si>
    <t>macrophage migration inhibitory factor homolog</t>
  </si>
  <si>
    <t>Bradi1g71425</t>
  </si>
  <si>
    <t>GO:0009570;GO:0015995;GO:0005777;GO:0003723;GO:0009902;GO:0003735;GO:0010027;GO:0019288;GO:0015979;GO:0006364;GO:0005840;GO:0006412</t>
  </si>
  <si>
    <t>chlorophyll biosynthetic process;photosynthesis;chloroplast stroma;rRNA processing;translation;chloroplast relocation;peroxisome;ribosome;thylakoid membrane organization;isopentenyl diphosphate biosynthetic process, methylerythritol 4-phosphate pathway;RNA binding;structural constituent of ribosome</t>
  </si>
  <si>
    <t>Bradi2g52310</t>
  </si>
  <si>
    <t>PREDICTED: uncharacterized protein LOC100832426</t>
  </si>
  <si>
    <t>Bradi1g71131</t>
  </si>
  <si>
    <t>Bradi1g28410</t>
  </si>
  <si>
    <t>cdgsh iron-sulfur domain-containing protein neet</t>
  </si>
  <si>
    <t>GO:0009570;GO:0055072;GO:0072593;GO:0006098;GO:0010150;GO:0005739;GO:0051537;GO:0016556</t>
  </si>
  <si>
    <t>chloroplast stroma;pentose-phosphate shunt;2 iron, 2 sulfur cluster binding;iron ion homeostasis;mRNA modification;reactive oxygen species metabolic process;mitochondrion;leaf senescence</t>
  </si>
  <si>
    <t>Bradi1g25080</t>
  </si>
  <si>
    <t>mitochondrial pyruvate carrier 2-like</t>
  </si>
  <si>
    <t>Bradi1g60662</t>
  </si>
  <si>
    <t>Bradi3g07563</t>
  </si>
  <si>
    <t>Bradi1g51465</t>
  </si>
  <si>
    <t>lea domain containing protein</t>
  </si>
  <si>
    <t>Bradi2g59212</t>
  </si>
  <si>
    <t>Bradi3g27040</t>
  </si>
  <si>
    <t>PREDICTED: uncharacterized protein LOC100841238</t>
  </si>
  <si>
    <t>Bradi3g35726</t>
  </si>
  <si>
    <t>Bradi2g58530</t>
  </si>
  <si>
    <t>Bradi4g18170</t>
  </si>
  <si>
    <t>GO:0005739;GO:0006633;GO:0009536</t>
  </si>
  <si>
    <t>plastid;fatty acid biosynthetic process;mitochondrion</t>
  </si>
  <si>
    <t>Bradi3g15495</t>
  </si>
  <si>
    <t>Bradi3g52266</t>
  </si>
  <si>
    <t>Os02g0695600 [Oryza sativa Japonica Group]</t>
  </si>
  <si>
    <t>Bradi4g08054</t>
  </si>
  <si>
    <t>translation initiation factor 1</t>
  </si>
  <si>
    <t>GO:0003743;GO:0009507;GO:0006354;GO:0010027;GO:0005840;GO:0006446</t>
  </si>
  <si>
    <t>DNA-templated transcription, elongation;chloroplast;ribosome;regulation of translational initiation;translation initiation factor activity;thylakoid membrane organization</t>
  </si>
  <si>
    <t>Bradi3g28115</t>
  </si>
  <si>
    <t>Bradi3g04143</t>
  </si>
  <si>
    <t>cytochrome b6 (chloroplast) [Alloteropsis semialata]</t>
  </si>
  <si>
    <t>Bradi1g24410</t>
  </si>
  <si>
    <t>cell wall protein</t>
  </si>
  <si>
    <t>Bradi3g21203</t>
  </si>
  <si>
    <t>hypothetical protein BRADI_3g17400</t>
  </si>
  <si>
    <t>Bradi1g47363</t>
  </si>
  <si>
    <t>GO:0016887;GO:0006406;GO:0005524;GO:0006094;GO:0007010;GO:0009651;GO:0006606;GO:0006096;GO:0005829;GO:0042742;GO:0005215;GO:0010498</t>
  </si>
  <si>
    <t>transporter activity;ATPase activity;cytoskeleton organization;response to salt stress;cytosol;mRNA export from nucleus;defense response to bacterium;glycolytic process;protein import into nucleus;ATP binding;gluconeogenesis;proteasomal protein catabolic process</t>
  </si>
  <si>
    <t>Bradi1g36601</t>
  </si>
  <si>
    <t>Bradi5g23877</t>
  </si>
  <si>
    <t>translational initiation factor 1</t>
  </si>
  <si>
    <t>Bradi1g51633</t>
  </si>
  <si>
    <t>Bradi1g13330</t>
  </si>
  <si>
    <t>dehydrin 13</t>
  </si>
  <si>
    <t>GO:0009507;GO:0003735;GO:0048038;GO:0051287;GO:0016021;GO:0042254;GO:0055114;GO:0016651;GO:0005840;GO:0005886;GO:0006412</t>
  </si>
  <si>
    <t>quinone binding;oxidation-reduction process;chloroplast;oxidoreductase activity, acting on NAD(P)H;plasma membrane;NAD binding;translation;ribosome;integral component of membrane;structural constituent of ribosome;ribosome biogenesis</t>
  </si>
  <si>
    <t>Bradi3g00184</t>
  </si>
  <si>
    <t>Bradi5g13602</t>
  </si>
  <si>
    <t>Bradi2g34025</t>
  </si>
  <si>
    <t>Bradi4g40155</t>
  </si>
  <si>
    <t>argos-like protein</t>
  </si>
  <si>
    <t>Bradi4g29910</t>
  </si>
  <si>
    <t>heavy metal-associated isoprenylated plant protein 26</t>
  </si>
  <si>
    <t>GO:0046872;GO:0003682;GO:0030001;GO:0000785</t>
  </si>
  <si>
    <t>metal ion transport;metal ion binding;chromatin;chromatin binding</t>
  </si>
  <si>
    <t>Bradi4g44650</t>
  </si>
  <si>
    <t>hypoxia induced protein conserved region containing expressed</t>
  </si>
  <si>
    <t>Bradi2g50470</t>
  </si>
  <si>
    <t>dynein light chain flagellar outer arm</t>
  </si>
  <si>
    <t>Bradi4g44470</t>
  </si>
  <si>
    <t>uncharacterized loc100277703 precursor</t>
  </si>
  <si>
    <t>Bradi2g02621</t>
  </si>
  <si>
    <t>Bradi3g02786</t>
  </si>
  <si>
    <t>Bradi1g52551</t>
  </si>
  <si>
    <t>Bradi5g26660</t>
  </si>
  <si>
    <t>hypothetical protein TRIUR3_34903</t>
  </si>
  <si>
    <t>Bradi3g27273</t>
  </si>
  <si>
    <t>ribosomal protein s15</t>
  </si>
  <si>
    <t>GO:0009507;GO:0003723;GO:0003735;GO:0042254;GO:0015935;GO:0006412</t>
  </si>
  <si>
    <t>chloroplast;translation;small ribosomal subunit;RNA binding;structural constituent of ribosome;ribosome biogenesis</t>
  </si>
  <si>
    <t>Bradi3g17750</t>
  </si>
  <si>
    <t>Bradi1g05804</t>
  </si>
  <si>
    <t>Bradi1g33507</t>
  </si>
  <si>
    <t>Bradi2g11940</t>
  </si>
  <si>
    <t>late embryogenesis abundant protein lea5-d-like</t>
  </si>
  <si>
    <t>Bradi1g74434</t>
  </si>
  <si>
    <t>RNA polymerase alpha subunit (chloroplast)</t>
  </si>
  <si>
    <t>Bradi4g10158</t>
  </si>
  <si>
    <t>Bradi2g22594</t>
  </si>
  <si>
    <t>PREDICTED: uncharacterized protein LOC104582819</t>
  </si>
  <si>
    <t>Bradi1g52621</t>
  </si>
  <si>
    <t>Bradi4g39762</t>
  </si>
  <si>
    <t>Bradi1g17725</t>
  </si>
  <si>
    <t>Bradi3g17722</t>
  </si>
  <si>
    <t>cysteine-rich tm module stress tolerance protein</t>
  </si>
  <si>
    <t>Bradi1g14990</t>
  </si>
  <si>
    <t>PREDICTED: uncharacterized protein LOC100837047</t>
  </si>
  <si>
    <t>Bradi1g13121</t>
  </si>
  <si>
    <t>Bradi5g06127</t>
  </si>
  <si>
    <t>Bradi1g07495</t>
  </si>
  <si>
    <t>PREDICTED: uncharacterized protein LOC104581898</t>
  </si>
  <si>
    <t>Bradi2g46043</t>
  </si>
  <si>
    <t>Bradi4g01207</t>
  </si>
  <si>
    <t>Bradi3g04315</t>
  </si>
  <si>
    <t>hypothetical protein MIMGU_mgv11b018721mg</t>
  </si>
  <si>
    <t>Bradi5g17575</t>
  </si>
  <si>
    <t>hypothetical protein TRIUR3_09832</t>
  </si>
  <si>
    <t>Bradi1g57675</t>
  </si>
  <si>
    <t>Bradi4g08824</t>
  </si>
  <si>
    <t>Bradi1g60972</t>
  </si>
  <si>
    <t>Bradi3g18412</t>
  </si>
  <si>
    <t>ribosomal protein s19</t>
  </si>
  <si>
    <t>GO:0006098;GO:0042254;GO:0043169;GO:0051060;GO:0009664;GO:0005763;GO:0005982;GO:0006412;GO:0000023;GO:0009507;GO:0003735;GO:0000272;GO:0016020;GO:0019288;GO:0019761;GO:0019843;GO:0015996;GO:0016556</t>
  </si>
  <si>
    <t>membrane;pentose-phosphate shunt;glucosinolate biosynthetic process;mRNA modification;starch metabolic process;chloroplast;mitochondrial small ribosomal subunit;rRNA binding;pullulanase activity;polysaccharide catabolic process;maltose metabolic process;translation;chlorophyll catabolic process;isopentenyl diphosphate biosynthetic process, methylerythritol 4-phosphate pathway;plant-type cell wall organization;structural constituent of ribosome;cation binding;ribosome biogenesis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</si>
  <si>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</si>
  <si>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Bradi4g08821</t>
  </si>
  <si>
    <t>Bradi1g65825</t>
  </si>
  <si>
    <t>Bradi1g28041</t>
  </si>
  <si>
    <t>Bradi2g02622</t>
  </si>
  <si>
    <t>Bradi1g53105</t>
  </si>
  <si>
    <t>Bradi5g24622</t>
  </si>
  <si>
    <t>Os04g0657900 [Oryza sativa Japonica Group]</t>
  </si>
  <si>
    <t>GO:0016021;GO:0016023;GO:0044763;GO:0044238;GO:0044237;GO:0044710;GO:0071704</t>
  </si>
  <si>
    <t>cytoplasmic vesicle;single-organism metabolic process;cellular metabolic process;single-organism cellular process;primary metabolic process;organic substance metabolic process;integral component of membrane</t>
  </si>
  <si>
    <t>Bradi3g43536</t>
  </si>
  <si>
    <t>Bradi2g54183</t>
  </si>
  <si>
    <t>Bradi1g19785</t>
  </si>
  <si>
    <t>Bradi1g60921</t>
  </si>
  <si>
    <t>Chloroplast ORF91 [Oryza sativa Japonica Group]</t>
  </si>
  <si>
    <t>Bradi2g53353</t>
  </si>
  <si>
    <t>MYB DNA-binding domain superfamily [Zea mays]</t>
  </si>
  <si>
    <t>Bradi3g50605</t>
  </si>
  <si>
    <t>Bradi1g63372</t>
  </si>
  <si>
    <t>hypothetical protein ZEAMMB73_117146</t>
  </si>
  <si>
    <t>Bradi5g13010</t>
  </si>
  <si>
    <t>hypothetical protein OsI_16257</t>
  </si>
  <si>
    <t>GO:0006396</t>
  </si>
  <si>
    <t>RNA processing</t>
  </si>
  <si>
    <t>Bradi1g20220</t>
  </si>
  <si>
    <t>hydrophobic protein lti6a</t>
  </si>
  <si>
    <t>GO:0009409;GO:0009737;GO:0009651;GO:0016021;GO:0016023;GO:0005886;GO:0009414</t>
  </si>
  <si>
    <t>cytoplasmic vesicle;response to water deprivation;response to salt stress;plasma membrane;integral component of membrane;response to cold;response to abscisic acid</t>
  </si>
  <si>
    <t>Bradi3g08225</t>
  </si>
  <si>
    <t>vacuolar proton atpase a1 isoform 2</t>
  </si>
  <si>
    <t>GO:0015991;GO:0046961;GO:0000325;GO:0007035;GO:0000220;GO:0005802;GO:0070072;GO:0005768;GO:0006119;GO:0016021;GO:0015986;GO:0012510;GO:0051117</t>
  </si>
  <si>
    <t>ATP synthesis coupled proton transport;ATP hydrolysis coupled proton transport;vacuolar proton-transporting V-type ATPase complex assembly;trans-Golgi network transport vesicle membrane;integral component of membrane;oxidative phosphorylation;trans-Golgi network;endosome;ATPase binding;proton-transporting ATPase activity, rotational mechanism;plant-type vacuole;vacuolar acidification;vacuolar proton-transporting V-type ATPase, V0 domain</t>
  </si>
  <si>
    <t>Cellular Component;Cellular Component;Cellular Component;Cellular Component;Cellular Component;Cellular Component;Molecular Function;Molecular Function;Biological Process;Biological Process;Biological Process;Biological Process;Biological Process</t>
  </si>
  <si>
    <t>Bradi1g69821</t>
  </si>
  <si>
    <t>Bradi2g34048</t>
  </si>
  <si>
    <t>Os06g0143100 [Oryza sativa Japonica Group]</t>
  </si>
  <si>
    <t>Bradi4g18307</t>
  </si>
  <si>
    <t>Os01g0311400 [Oryza sativa Japonica Group]</t>
  </si>
  <si>
    <t>Bradi2g57732</t>
  </si>
  <si>
    <t>Bradi3g56995</t>
  </si>
  <si>
    <t>hypothetical protein F775_02733</t>
  </si>
  <si>
    <t>Bradi2g46432</t>
  </si>
  <si>
    <t>GO:0006118;GO:0009512;GO:0045158;GO:0017004</t>
  </si>
  <si>
    <t>cytochrome b6f complex;electron transporter, transferring electrons within cytochrome b6/f complex of photosystem II activity;obsolete electron transport;cytochrome complex assembly</t>
  </si>
  <si>
    <t>Bradi3g50213</t>
  </si>
  <si>
    <t>trihelix transcription factor GTL1-like isoform X1 [Setaria italica]</t>
  </si>
  <si>
    <t>Bradi4g12735</t>
  </si>
  <si>
    <t>MLA1 [Oryza sativa Japonica Group]</t>
  </si>
  <si>
    <t>Bradi3g36181</t>
  </si>
  <si>
    <t>lysine-specific demethylase JMJ25-like</t>
  </si>
  <si>
    <t>Bradi4g15440</t>
  </si>
  <si>
    <t>Bradi1g10741</t>
  </si>
  <si>
    <t>PREDICTED: uncharacterized protein LOC100838783 isoform X1</t>
  </si>
  <si>
    <t>Bradi5g17527</t>
  </si>
  <si>
    <t>GO:0005524;GO:0043531;GO:0009536</t>
  </si>
  <si>
    <t>plastid;ADP binding;ATP binding</t>
  </si>
  <si>
    <t>Bradi1g44930</t>
  </si>
  <si>
    <t>stachyose synthase</t>
  </si>
  <si>
    <t>GO:0047268;GO:0006012</t>
  </si>
  <si>
    <t>galactose metabolic process;galactinol-raffinose galactosyltransferase activity</t>
  </si>
  <si>
    <t>Bradi3g41010</t>
  </si>
  <si>
    <t>Bradi2g22500</t>
  </si>
  <si>
    <t>Bradi2g46097</t>
  </si>
  <si>
    <t>Bradi1g44357</t>
  </si>
  <si>
    <t>potassium channel skor</t>
  </si>
  <si>
    <t>GO:0005249;GO:0005515;GO:0071805;GO:0008076;GO:0034765</t>
  </si>
  <si>
    <t>voltage-gated potassium channel complex;regulation of ion transmembrane transport;potassium ion transmembrane transport;voltage-gated potassium channel activity;protein binding</t>
  </si>
  <si>
    <t>Bradi2g34930</t>
  </si>
  <si>
    <t>pyrophosphate-energized vacuolar membrane proton pump 1-like</t>
  </si>
  <si>
    <t>Bradi3g19515</t>
  </si>
  <si>
    <t>zinc finger protein 346-like</t>
  </si>
  <si>
    <t>Bradi3g39980</t>
  </si>
  <si>
    <t>probable lipoxygenase chloroplastic</t>
  </si>
  <si>
    <t>GO:0009570;GO:0015995;GO:0009072;GO:0009651;GO:0009695;GO:0007030;GO:0051707;GO:0009611;GO:0022900;GO:0006546;GO:0006766;GO:0009416;GO:0009535;GO:0009117;GO:0000023;GO:0009409;GO:0006636;GO:0005506;GO:0006816;GO:0019288;GO:0030003;GO:0016117;GO:0019748;GO:0034440;GO:0009941;GO:0009269;GO:0008652;GO:0006733;GO:0009108;GO:0009106;GO:0044272;GO:0005515;GO:0009737;GO:0000096;GO:0019252;GO:0031408;GO:0016165;GO:0016166;GO:0019216</t>
  </si>
  <si>
    <t>nucleotide metabolic process;oxylipin biosynthetic process;lipoate metabolic process;chlorophyll biosynthetic process;calcium ion transport;Golgi organization;response to wounding;starch biosynthetic process;response to light stimulus;sulfur compound biosynthetic process;response to salt stress;regulation of lipid metabolic process;carotenoid biosynthetic process;cellular cation homeostasis;isopentenyl diphosphate biosynthetic process, methylerythritol 4-phosphate pathway;vitamin metabolic process;response to cold;cellular amino acid biosynthetic process;response to desiccation;iron ion binding;phytoene dehydrogenase activity;electron transport chain;linoleate 13S-lipoxygenase activity;chloroplast envelope;chloroplast stroma;lipid oxidation;protein binding;sulfur amino acid metabolic process;response to other organism;chloroplast thylakoid membrane;unsaturated fatty acid biosynthetic process;jasmonic acid biosynthetic process;secondary metabolic process;glycine catabolic process;maltose metabolic process;oxidoreduction coenzyme metabolic process;response to abscisic acid;aromatic amino acid family metabolic process;coenzyme biosynthetic process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</si>
  <si>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</si>
  <si>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Bradi4g00325</t>
  </si>
  <si>
    <t>Bradi1g66110</t>
  </si>
  <si>
    <t>abc transporter g family member 6-like</t>
  </si>
  <si>
    <t>Bradi1g71350</t>
  </si>
  <si>
    <t>vicilin-like antimicrobial peptides 2-2</t>
  </si>
  <si>
    <t>Bradi1g10750</t>
  </si>
  <si>
    <t>Bradi2g58390</t>
  </si>
  <si>
    <t>viviparous1 protein</t>
  </si>
  <si>
    <t>GO:0009686;GO:0009740;GO:0045449;GO:0009657;GO:0048825;GO:0006357;GO:0009733;GO:0051301;GO:0005634;GO:0003677;GO:0005667;GO:0003700;GO:0001076;GO:0009737;GO:0045893;GO:0005829;GO:0031930</t>
  </si>
  <si>
    <t>transcription factor activity, RNA polymerase II transcription factor binding;regulation of transcription from RNA polymerase II promoter;gibberellin biosynthetic process;transcription factor activity, sequence-specific DNA binding;cytosol;cell division;transcription factor complex;nucleus;mitochondria-nucleus signaling pathway;DNA binding;regulation of transcription, DNA-templated;gibberellic acid mediated signaling pathway;plastid organization;cotyledon development;response to auxin;response to abscisic acid;positive regulation of transcription, DNA-templated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</si>
  <si>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Process;Cellular Component;Biological Process</t>
  </si>
  <si>
    <t>Bradi4g14580</t>
  </si>
  <si>
    <t>PREDICTED: uncharacterized protein LOC100846228</t>
  </si>
  <si>
    <t>Bradi1g63180</t>
  </si>
  <si>
    <t>GO:0009506;GO:0005739;GO:0045735</t>
  </si>
  <si>
    <t>nutrient reservoir activity;plasmodesma;mitochondrion</t>
  </si>
  <si>
    <t>Bradi2g07060</t>
  </si>
  <si>
    <t>Bradi2g48000</t>
  </si>
  <si>
    <t>Bradi3g39795</t>
  </si>
  <si>
    <t>e3 ubiquitin-protein ligase upl5-like</t>
  </si>
  <si>
    <t>GO:0004842;GO:0016567</t>
  </si>
  <si>
    <t>protein ubiquitination;ubiquitin-protein transferase activity</t>
  </si>
  <si>
    <t>Bradi2g38020</t>
  </si>
  <si>
    <t>Bradi1g23297</t>
  </si>
  <si>
    <t>far-red impaired response [Oryza sativa Japonica Group]</t>
  </si>
  <si>
    <t>Bradi3g09480</t>
  </si>
  <si>
    <t>embryonic protein dc-8</t>
  </si>
  <si>
    <t>Bradi1g77873</t>
  </si>
  <si>
    <t>GO:0006306;GO:0016740</t>
  </si>
  <si>
    <t>transferase activity;DNA methylation</t>
  </si>
  <si>
    <t>Bradi1g01700</t>
  </si>
  <si>
    <t>purple acid phosphatase isoform a</t>
  </si>
  <si>
    <t>Bradi3g02300</t>
  </si>
  <si>
    <t>Bradi1g50161</t>
  </si>
  <si>
    <t>Cysteine-rich receptor kinase 10</t>
  </si>
  <si>
    <t>GO:0005524;GO:0009506;GO:0016021;GO:0009069;GO:0004674;GO:0006468;GO:0006952;GO:0005886</t>
  </si>
  <si>
    <t>protein serine/threonine kinase activity;plasma membrane;serine family amino acid metabolic process;plasmodesma;defense response;protein phosphorylation;integral component of membrane;ATP binding</t>
  </si>
  <si>
    <t>Bradi2g58030</t>
  </si>
  <si>
    <t>b3 domain-containing protein os01g0905400-like</t>
  </si>
  <si>
    <t>Bradi1g43130</t>
  </si>
  <si>
    <t>GO:0005667;GO:0003700;GO:0005739;GO:0016020;GO:0003707;GO:0006355;GO:0016023;GO:0010228;GO:0045449;GO:0043401</t>
  </si>
  <si>
    <t>transcription factor activity, sequence-specific DNA binding;vegetative to reproductive phase transition of meristem;membrane;cytoplasmic vesicle;steroid hormone receptor activity;transcription factor complex;steroid hormone mediated signaling pathway;mitochondrion;regulation of transcription, DNA-templated</t>
  </si>
  <si>
    <t>Cellular Component;Cellular Component;Cellular Component;Molecular Function;Molecular Function;Biological Process;Biological Process;Biological Process;Cellular Component;Biological Process</t>
  </si>
  <si>
    <t>Bradi1g71040</t>
  </si>
  <si>
    <t>glycosyl hydrolase family 10 protein</t>
  </si>
  <si>
    <t>GO:0045493;GO:0016023;GO:0004553</t>
  </si>
  <si>
    <t>cytoplasmic vesicle;xylan catabolic process;hydrolase activity, hydrolyzing O-glycosyl compounds</t>
  </si>
  <si>
    <t>Bradi1g78703</t>
  </si>
  <si>
    <t>GO:0000287;GO:0006098;GO:0009165;GO:0016020;GO:0004749;GO:0006144;GO:0006810;GO:0005215</t>
  </si>
  <si>
    <t>magnesium ion binding;ribose phosphate diphosphokinase activity;transporter activity;nucleotide biosynthetic process;membrane;pentose-phosphate shunt;transport;purine nucleobase metabolic process</t>
  </si>
  <si>
    <t>Bradi1g17750</t>
  </si>
  <si>
    <t>Bradi2g47575</t>
  </si>
  <si>
    <t>Bradi1g36441</t>
  </si>
  <si>
    <t>hypothetical protein TRIUR3_23791</t>
  </si>
  <si>
    <t>Bradi4g41980</t>
  </si>
  <si>
    <t>Bradi3g19880</t>
  </si>
  <si>
    <t>PREDICTED: uncharacterized protein LOC100845197</t>
  </si>
  <si>
    <t>Bradi5g20074</t>
  </si>
  <si>
    <t>PREDICTED: uncharacterized protein LOC104581418 isoform X5</t>
  </si>
  <si>
    <t>Bradi2g42730</t>
  </si>
  <si>
    <t>PREDICTED: uncharacterized protein LOC100827368 isoform X1</t>
  </si>
  <si>
    <t>Bradi3g29350</t>
  </si>
  <si>
    <t>fasciclin-like arabinogalactan protein 21</t>
  </si>
  <si>
    <t>Bradi1g42737</t>
  </si>
  <si>
    <t>sodium hydrogen exchanger 4</t>
  </si>
  <si>
    <t>GO:0010351;GO:0009651;GO:0055075;GO:0015385;GO:0016021;GO:1902600;GO:0035725;GO:0005774;GO:0005886;GO:0006885</t>
  </si>
  <si>
    <t>sodium ion transmembrane transport;response to salt stress;hydrogen ion transmembrane transport;plasma membrane;regulation of pH;lithium ion transport;potassium ion homeostasis;vacuolar membrane;integral component of membrane;sodium:proton antiporter activity</t>
  </si>
  <si>
    <t>Bradi4g24953</t>
  </si>
  <si>
    <t>Bradi5g14020</t>
  </si>
  <si>
    <t>PREDICTED: uncharacterized protein LOC104581389</t>
  </si>
  <si>
    <t>Bradi4g31367</t>
  </si>
  <si>
    <t>Bradi3g55790</t>
  </si>
  <si>
    <t>GO:0005634;GO:0005667;GO:0003677;GO:0003700;GO:0006855;GO:0015297;GO:0005739;GO:0016021;GO:0006355;GO:0045449;GO:0015238</t>
  </si>
  <si>
    <t>transcription factor activity, sequence-specific DNA binding;transcription factor complex;nucleus;antiporter activity;integral component of membrane;drug transmembrane transport;DNA binding;mitochondrion;drug transmembrane transporter activity;regulation of transcription, DNA-templated</t>
  </si>
  <si>
    <t>Bradi2g07590</t>
  </si>
  <si>
    <t>cytochrome p450 71a1</t>
  </si>
  <si>
    <t>Bradi1g53980</t>
  </si>
  <si>
    <t>PREDICTED: uncharacterized protein LOC100837036</t>
  </si>
  <si>
    <t>Bradi1g05910</t>
  </si>
  <si>
    <t>globulin-1 s allele-like</t>
  </si>
  <si>
    <t>Bradi2g16981</t>
  </si>
  <si>
    <t>PREDICTED: uncharacterized protein LOC100838981</t>
  </si>
  <si>
    <t>Bradi4g31003</t>
  </si>
  <si>
    <t>GO:0030170;GO:0008483;GO:0005739;GO:0009058</t>
  </si>
  <si>
    <t>pyridoxal phosphate binding;biosynthetic process;transaminase activity;mitochondrion</t>
  </si>
  <si>
    <t>Bradi3g16200</t>
  </si>
  <si>
    <t>Bradi4g06180</t>
  </si>
  <si>
    <t>Bradi4g24522</t>
  </si>
  <si>
    <t>Os02g0249700 [Oryza sativa Japonica Group]</t>
  </si>
  <si>
    <t>Bradi2g49540</t>
  </si>
  <si>
    <t>Bradi2g22060</t>
  </si>
  <si>
    <t>hypothetical protein SORBIDRAFT_09g023660</t>
  </si>
  <si>
    <t>Bradi4g36965</t>
  </si>
  <si>
    <t>hgwp repeat containing</t>
  </si>
  <si>
    <t>Bradi1g18140</t>
  </si>
  <si>
    <t>crocetin glucoside glucosyltransferase-like</t>
  </si>
  <si>
    <t>Bradi2g41476</t>
  </si>
  <si>
    <t>Bradi1g54131</t>
  </si>
  <si>
    <t>PREDICTED: uncharacterized protein LOC100840278</t>
  </si>
  <si>
    <t>Bradi5g02231</t>
  </si>
  <si>
    <t>Bradi1g55511</t>
  </si>
  <si>
    <t>rna-binding protein 47-like</t>
  </si>
  <si>
    <t>Bradi2g37580</t>
  </si>
  <si>
    <t>Bradi1g12503</t>
  </si>
  <si>
    <t>Bradi4g37660</t>
  </si>
  <si>
    <t>PREDICTED: uncharacterized protein LOC100835355</t>
  </si>
  <si>
    <t>Bradi3g11430</t>
  </si>
  <si>
    <t>nicotianamine aminotransferase</t>
  </si>
  <si>
    <t>GO:0030170;GO:0006826;GO:0006520;GO:0009058;GO:0033855;GO:0009536</t>
  </si>
  <si>
    <t>pyridoxal phosphate binding;plastid;cellular amino acid metabolic process;nicotianamine aminotransferase activity;biosynthetic process;iron ion transport</t>
  </si>
  <si>
    <t>Bradi5g12285</t>
  </si>
  <si>
    <t>PREDICTED: uncharacterized protein LOC104581468</t>
  </si>
  <si>
    <t>Bradi1g73873</t>
  </si>
  <si>
    <t>hypothetical protein F775_14937</t>
  </si>
  <si>
    <t>Bradi2g06515</t>
  </si>
  <si>
    <t>uncharacterized loc100193162</t>
  </si>
  <si>
    <t>GO:0018024;GO:0016023;GO:0006479;GO:0006554</t>
  </si>
  <si>
    <t>lysine catabolic process;cytoplasmic vesicle;protein methylation;histone-lysine N-methyltransferase activity</t>
  </si>
  <si>
    <t>Bradi1g15581</t>
  </si>
  <si>
    <t>Bradi1g68220</t>
  </si>
  <si>
    <t>Bradi3g15710</t>
  </si>
  <si>
    <t>Bradi4g29181</t>
  </si>
  <si>
    <t>Bradi3g32580</t>
  </si>
  <si>
    <t>Bradi1g02107</t>
  </si>
  <si>
    <t>11-beta-hydroxysteroid dehydrogenase-like 5</t>
  </si>
  <si>
    <t>GO:0016491;GO:0016023;GO:0055114;GO:0016114</t>
  </si>
  <si>
    <t>terpenoid biosynthetic process;cytoplasmic vesicle;oxidation-reduction process;oxidoreductase activity</t>
  </si>
  <si>
    <t>Bradi5g07810</t>
  </si>
  <si>
    <t>f-box protein at5g52610</t>
  </si>
  <si>
    <t>Bradi1g31613</t>
  </si>
  <si>
    <t>GO:0008270;GO:0005515;GO:0016740</t>
  </si>
  <si>
    <t>transferase activity;protein binding;zinc ion binding</t>
  </si>
  <si>
    <t>Bradi4g24830</t>
  </si>
  <si>
    <t>Bradi1g53750</t>
  </si>
  <si>
    <t>f-box lrr-repeat protein at4g15060</t>
  </si>
  <si>
    <t>Bradi4g04491</t>
  </si>
  <si>
    <t>Bradi4g32140</t>
  </si>
  <si>
    <t>alpha-amylase isozyme 3a-like</t>
  </si>
  <si>
    <t>Bradi2g16190</t>
  </si>
  <si>
    <t>rna apurinic site specific lyase</t>
  </si>
  <si>
    <t>Bradi4g24954</t>
  </si>
  <si>
    <t>Bradi1g18426</t>
  </si>
  <si>
    <t>Bradi3g02263</t>
  </si>
  <si>
    <t>Bradi4g36796</t>
  </si>
  <si>
    <t>PREDICTED: uncharacterized protein LOC100844917</t>
  </si>
  <si>
    <t>Bradi3g61000</t>
  </si>
  <si>
    <t>Bradi3g56507</t>
  </si>
  <si>
    <t>Bradi2g55550</t>
  </si>
  <si>
    <t>protein abscisic acid-insensitive 5</t>
  </si>
  <si>
    <t>GO:0010152;GO:0005634;GO:0005667;GO:0009409;GO:0003700;GO:0009737;GO:0009651;GO:0045893;GO:0043565;GO:0045449;GO:0009414</t>
  </si>
  <si>
    <t>transcription factor activity, sequence-specific DNA binding;response to water deprivation;response to salt stress;sequence-specific DNA binding;transcription factor complex;nucleus;pollen maturation;response to cold;response to abscisic acid;positive regulation of transcription, DNA-templated;regulation of transcription, DNA-templated</t>
  </si>
  <si>
    <t>Bradi5g04650</t>
  </si>
  <si>
    <t>Bradi2g10450</t>
  </si>
  <si>
    <t>embryonic protein dc-8-like</t>
  </si>
  <si>
    <t>Bradi3g29122</t>
  </si>
  <si>
    <t>Ulp1 protease family, C-terminal catalytic domain containing</t>
  </si>
  <si>
    <t>GO:0008233</t>
  </si>
  <si>
    <t>peptidase activity</t>
  </si>
  <si>
    <t>Bradi1g48965</t>
  </si>
  <si>
    <t>Bradi4g24515</t>
  </si>
  <si>
    <t>Bradi1g30865</t>
  </si>
  <si>
    <t>PREDICTED: uncharacterized protein LOC100839835</t>
  </si>
  <si>
    <t>Bradi4g00713</t>
  </si>
  <si>
    <t>hypothetical protein BRADI_2g40554</t>
  </si>
  <si>
    <t>Bradi1g02487</t>
  </si>
  <si>
    <t>F-box LRR-repeat At5g02700</t>
  </si>
  <si>
    <t>Bradi3g29322</t>
  </si>
  <si>
    <t>PREDICTED: uncharacterized protein LOC100839713 [Brachypodium distachyon]</t>
  </si>
  <si>
    <t>Bradi1g08865</t>
  </si>
  <si>
    <t>Bradi1g54770</t>
  </si>
  <si>
    <t>Bradi5g00516</t>
  </si>
  <si>
    <t>Bradi4g19525</t>
  </si>
  <si>
    <t>dehydrin partial</t>
  </si>
  <si>
    <t>Bradi3g60956</t>
  </si>
  <si>
    <t>hypothetical protein SORBIDRAFT_01g016390</t>
  </si>
  <si>
    <t>Bradi1g73096</t>
  </si>
  <si>
    <t>mo25-like protein at5g47540</t>
  </si>
  <si>
    <t>Bradi1g48988</t>
  </si>
  <si>
    <t>Bradi1g31502</t>
  </si>
  <si>
    <t>Bradi4g23050</t>
  </si>
  <si>
    <t>Bradi1g58743</t>
  </si>
  <si>
    <t>PREDICTED: uncharacterized protein LOC100841295</t>
  </si>
  <si>
    <t>Bradi1g72360</t>
  </si>
  <si>
    <t>Bradi3g09520</t>
  </si>
  <si>
    <t>nac domain-containing protein 76</t>
  </si>
  <si>
    <t>Bradi5g20990</t>
  </si>
  <si>
    <t>golgin subfamily a member 4-like</t>
  </si>
  <si>
    <t>Bradi1g11630</t>
  </si>
  <si>
    <t>pre-mrna-splicing factor 18</t>
  </si>
  <si>
    <t>GO:0008380;GO:0005759;GO:0005681</t>
  </si>
  <si>
    <t>spliceosomal complex;mitochondrial matrix;RNA splicing</t>
  </si>
  <si>
    <t>Bradi1g27830</t>
  </si>
  <si>
    <t>cysteine proteinase 15a</t>
  </si>
  <si>
    <t>Bradi4g42120</t>
  </si>
  <si>
    <t>g-box-binding factor 1-like</t>
  </si>
  <si>
    <t>Bradi1g54780</t>
  </si>
  <si>
    <t>Bradi3g09650</t>
  </si>
  <si>
    <t>PREDICTED: uncharacterized protein LOC100837489</t>
  </si>
  <si>
    <t>Bradi5g15593</t>
  </si>
  <si>
    <t>Bradi5g08290</t>
  </si>
  <si>
    <t>11-beta-hydroxysteroid dehydrogenase 1b-like</t>
  </si>
  <si>
    <t>Bradi1g58857</t>
  </si>
  <si>
    <t>Bradi5g00731</t>
  </si>
  <si>
    <t>Bradi1g08521</t>
  </si>
  <si>
    <t>u3 small nucleolar rna-associated protein 18-like protein</t>
  </si>
  <si>
    <t>Bradi1g58651</t>
  </si>
  <si>
    <t>Bradi2g51410</t>
  </si>
  <si>
    <t>homocysteine s-methyltransferase 4</t>
  </si>
  <si>
    <t>GO:0009086;GO:0008270;GO:0033528;GO:0006563;GO:0005829;GO:0047150;GO:0008898;GO:0032259;GO:0006544;GO:0006566</t>
  </si>
  <si>
    <t>glycine metabolic process;betaine-homocysteine S-methyltransferase activity;S-methylmethionine cycle;cytosol;methylation;S-adenosylmethionine-homocysteine S-methyltransferase activity;L-serine metabolic process;threonine metabolic process;methionine biosynthetic process;zinc ion binding</t>
  </si>
  <si>
    <t>Bradi3g47652</t>
  </si>
  <si>
    <t>protein flx-like 4 isoform x2</t>
  </si>
  <si>
    <t>Bradi1g63816</t>
  </si>
  <si>
    <t>late embryogenesis abundant protein 1-like</t>
  </si>
  <si>
    <t>GO:0005634;GO:0005739;GO:0050826</t>
  </si>
  <si>
    <t>response to freezing;nucleus;mitochondrion</t>
  </si>
  <si>
    <t>Bradi1g54860</t>
  </si>
  <si>
    <t>myb family</t>
  </si>
  <si>
    <t>Bradi2g61280</t>
  </si>
  <si>
    <t>PREDICTED: uncharacterized protein LOC100828285</t>
  </si>
  <si>
    <t>Bradi5g08297</t>
  </si>
  <si>
    <t>GO:0072582;GO:0009507;GO:0009737;GO:0008202;GO:0016023;GO:0009741;GO:0055114;GO:0072555;GO:0070524</t>
  </si>
  <si>
    <t>11-beta-hydroxysteroid dehydrogenase (NADP+) activity;cytoplasmic vesicle;steroid metabolic process;oxidation-reduction process;chloroplast;17-beta-ketosteroid reductase activity;response to brassinosteroid;17-beta-hydroxysteroid dehydrogenase (NADP+) activity;response to abscisic acid</t>
  </si>
  <si>
    <t>Bradi4g42652</t>
  </si>
  <si>
    <t>Bradi2g36687</t>
  </si>
  <si>
    <t>glucose and ribitol dehydrogenase homolog 1</t>
  </si>
  <si>
    <t>Bradi3g47610</t>
  </si>
  <si>
    <t>ethylene-responsive transcription factor esr1-like</t>
  </si>
  <si>
    <t>GO:0009790;GO:0006355;GO:0007389;GO:0045449;GO:0009735;GO:0006950;GO:0009755;GO:0009887;GO:0005634;GO:0003677;GO:0005667;GO:0003700;GO:0009628</t>
  </si>
  <si>
    <t>hormone-mediated signaling pathway;transcription factor activity, sequence-specific DNA binding;response to stress;response to cytokinin;response to abiotic stimulus;transcription factor complex;nucleus;embryo development;DNA binding;regulation of transcription, DNA-templated;pattern specification process;animal organ morphogenesis</t>
  </si>
  <si>
    <t>Cellular Component;Molecular Function;Molecular Function;Biological Process;Biological Process;Biological Process;Biological Process;Biological Process;Biological Process;Biological Process;Biological Process;Cellular Component;Biological Process</t>
  </si>
  <si>
    <t>Bradi3g54570</t>
  </si>
  <si>
    <t>PREDICTED: uncharacterized protein LOC100832667</t>
  </si>
  <si>
    <t>Bradi5g00673</t>
  </si>
  <si>
    <t>GO:0004722;GO:0008287;GO:0006470;GO:0043169</t>
  </si>
  <si>
    <t>protein serine/threonine phosphatase complex;protein serine/threonine phosphatase activity;protein dephosphorylation;cation binding</t>
  </si>
  <si>
    <t>Bradi1g22480</t>
  </si>
  <si>
    <t>serine threonine-protein phosphatase 7 long form homolog</t>
  </si>
  <si>
    <t>Bradi2g48101</t>
  </si>
  <si>
    <t>tpa: ribose-5-phosphate isomerase</t>
  </si>
  <si>
    <t>Bradi2g60536</t>
  </si>
  <si>
    <t>beta glucanase</t>
  </si>
  <si>
    <t>Bradi1g67145</t>
  </si>
  <si>
    <t>transformer serine arginine-rich ribonucleoprotein</t>
  </si>
  <si>
    <t>GO:0000166;GO:0003676;GO:0043484;GO:0009644;GO:0009536</t>
  </si>
  <si>
    <t>response to high light intensity;plastid;regulation of RNA splicing;nucleic acid binding;nucleotide binding</t>
  </si>
  <si>
    <t>Bradi3g01723</t>
  </si>
  <si>
    <t>Bradi3g38480</t>
  </si>
  <si>
    <t>Bradi2g09561</t>
  </si>
  <si>
    <t>Bradi2g46615</t>
  </si>
  <si>
    <t>Bradi4g41480</t>
  </si>
  <si>
    <t>PREDICTED: uncharacterized protein LOC101784925 isoform X1</t>
  </si>
  <si>
    <t>Bradi5g11630</t>
  </si>
  <si>
    <t>non-functional nadph-dependent codeinone reductase 2-like</t>
  </si>
  <si>
    <t>Bradi4g12816</t>
  </si>
  <si>
    <t>Bradi5g21280</t>
  </si>
  <si>
    <t>late embryogenesis abundant group 3-like</t>
  </si>
  <si>
    <t>Bradi5g26332</t>
  </si>
  <si>
    <t>Bradi2g22460</t>
  </si>
  <si>
    <t>GO:0048573;GO:0046486;GO:0005737;GO:0004032;GO:0006013;GO:0006000;GO:0055114;GO:0006012;GO:0006090;GO:0010048</t>
  </si>
  <si>
    <t>cytoplasm;fructose metabolic process;mannose metabolic process;oxidation-reduction process;alditol:NADP+ 1-oxidoreductase activity;vernalization response;glycerolipid metabolic process;pyruvate metabolic process;galactose metabolic process;photoperiodism, flowering</t>
  </si>
  <si>
    <t>Bradi4g06715</t>
  </si>
  <si>
    <t>f-box domain protein</t>
  </si>
  <si>
    <t>Bradi5g27505</t>
  </si>
  <si>
    <t>Bradi1g02103</t>
  </si>
  <si>
    <t>hypothetical protein F775_42510</t>
  </si>
  <si>
    <t>Bradi1g04903</t>
  </si>
  <si>
    <t>Bradi5g23932</t>
  </si>
  <si>
    <t>UPF0481 At3g47200-like</t>
  </si>
  <si>
    <t>Bradi4g42126</t>
  </si>
  <si>
    <t>probable transcription factor glk2</t>
  </si>
  <si>
    <t>Bradi3g50730</t>
  </si>
  <si>
    <t>Bradi2g08666</t>
  </si>
  <si>
    <t>Bradi1g29887</t>
  </si>
  <si>
    <t>26 kda endochitinase 1</t>
  </si>
  <si>
    <t>GO:0004568;GO:0016998;GO:0008061;GO:0000272;GO:0006032;GO:0031640;GO:0005576;GO:0050832</t>
  </si>
  <si>
    <t>chitinase activity;polysaccharide catabolic process;extracellular region;chitin catabolic process;chitin binding;cell wall macromolecule catabolic process;defense response to fungus;killing of cells of other organism</t>
  </si>
  <si>
    <t>Bradi1g44938</t>
  </si>
  <si>
    <t>Bradi2g01140</t>
  </si>
  <si>
    <t>Bradi5g21825</t>
  </si>
  <si>
    <t>hypothetical protein F775_43416</t>
  </si>
  <si>
    <t>Bradi1g39472</t>
  </si>
  <si>
    <t>Bradi1g43836</t>
  </si>
  <si>
    <t>Bradi1g38155</t>
  </si>
  <si>
    <t>Bradi5g15410</t>
  </si>
  <si>
    <t>caleosin 1</t>
  </si>
  <si>
    <t>Bradi4g26082</t>
  </si>
  <si>
    <t>Bradi1g05983</t>
  </si>
  <si>
    <t>Bradi2g36672</t>
  </si>
  <si>
    <t>f-box fbd lrr-repeat protein at2g04230-like</t>
  </si>
  <si>
    <t>Bradi4g38800</t>
  </si>
  <si>
    <t>Bradi3g06912</t>
  </si>
  <si>
    <t>Bradi1g48282</t>
  </si>
  <si>
    <t>Bradi5g22452</t>
  </si>
  <si>
    <t>Bradi3g61106</t>
  </si>
  <si>
    <t>Bradi2g10656</t>
  </si>
  <si>
    <t>targeting protein for xklp2 containing expressed</t>
  </si>
  <si>
    <t>GO:0015630;GO:0003824;GO:0044430</t>
  </si>
  <si>
    <t>catalytic activity;cytoskeletal part;microtubule cytoskeleton</t>
  </si>
  <si>
    <t>Bradi5g07261</t>
  </si>
  <si>
    <t>Bradi1g10845</t>
  </si>
  <si>
    <t>Bradi2g22725</t>
  </si>
  <si>
    <t>Bradi1g23171</t>
  </si>
  <si>
    <t>Bradi1g21520</t>
  </si>
  <si>
    <t>PREDICTED: uncharacterized protein LOC100842185</t>
  </si>
  <si>
    <t>Bradi2g11395</t>
  </si>
  <si>
    <t>Bradi4g07340</t>
  </si>
  <si>
    <t>late embryogenesis abundant protein d-34-like</t>
  </si>
  <si>
    <t>Bradi2g52530</t>
  </si>
  <si>
    <t>probable f-box protein at5g04010</t>
  </si>
  <si>
    <t>Bradi1g67301</t>
  </si>
  <si>
    <t>Bradi2g61076</t>
  </si>
  <si>
    <t>DNA-binding ESCAROLA</t>
  </si>
  <si>
    <t>Bradi3g52075</t>
  </si>
  <si>
    <t>Bradi3g06254</t>
  </si>
  <si>
    <t>ac092553_7 transposase</t>
  </si>
  <si>
    <t>Bradi1g08750</t>
  </si>
  <si>
    <t>Bradi3g11031</t>
  </si>
  <si>
    <t>PREDICTED: uncharacterized protein LOC100836964</t>
  </si>
  <si>
    <t>Bradi3g29780</t>
  </si>
  <si>
    <t>aquaporin tip3-1-like</t>
  </si>
  <si>
    <t>Bradi1g29880</t>
  </si>
  <si>
    <t>basic endochitinase c</t>
  </si>
  <si>
    <t>Bradi1g74510</t>
  </si>
  <si>
    <t>Bradi5g16370</t>
  </si>
  <si>
    <t>GO:0016021;GO:0016023;GO:0005774;GO:0006810;GO:0005215</t>
  </si>
  <si>
    <t>transporter activity;cytoplasmic vesicle;transport;vacuolar membrane;integral component of membrane</t>
  </si>
  <si>
    <t>Bradi1g42753</t>
  </si>
  <si>
    <t>Bradi5g10904</t>
  </si>
  <si>
    <t>PREDICTED: uncharacterized protein LOC104582569</t>
  </si>
  <si>
    <t>Bradi2g48790</t>
  </si>
  <si>
    <t>secreted protein</t>
  </si>
  <si>
    <t>Bradi2g44870</t>
  </si>
  <si>
    <t>carbonic anhydrase</t>
  </si>
  <si>
    <t>GO:0009507;GO:0008270;GO:0006807;GO:0004089;GO:0015976;GO:0006730</t>
  </si>
  <si>
    <t>carbon utilization;chloroplast;carbonate dehydratase activity;nitrogen compound metabolic process;one-carbon metabolic process;zinc ion binding</t>
  </si>
  <si>
    <t>Bradi1g15674</t>
  </si>
  <si>
    <t>hypothetical protein BRADI_3g47605 [Brachypodium distachyon]</t>
  </si>
  <si>
    <t>Bradi3g11003</t>
  </si>
  <si>
    <t>PREDICTED: uncharacterized protein LOC100836036</t>
  </si>
  <si>
    <t>Bradi1g17930</t>
  </si>
  <si>
    <t>PREDICTED: uncharacterized protein LOC100836087</t>
  </si>
  <si>
    <t>GO:0009408;GO:0045893;GO:0009644;GO:0042542;GO:0006457;GO:0016114</t>
  </si>
  <si>
    <t>response to high light intensity;terpenoid biosynthetic process;protein folding;response to hydrogen peroxide;positive regulation of transcription, DNA-templated;response to heat</t>
  </si>
  <si>
    <t>Bradi4g41900</t>
  </si>
  <si>
    <t>Bradi3g15306</t>
  </si>
  <si>
    <t>Bradi2g49830</t>
  </si>
  <si>
    <t>histone acetyltransferase</t>
  </si>
  <si>
    <t>Bradi4g41143</t>
  </si>
  <si>
    <t>Bradi4g40047</t>
  </si>
  <si>
    <t>Bradi4g01325</t>
  </si>
  <si>
    <t>methyl- -binding domain-containing protein 11-like</t>
  </si>
  <si>
    <t>Bradi4g06450</t>
  </si>
  <si>
    <t>basic salivary proline-rich protein 2-like</t>
  </si>
  <si>
    <t>Bradi4g05056</t>
  </si>
  <si>
    <t>PREDICTED: uncharacterized protein LOC104584373</t>
  </si>
  <si>
    <t>Bradi4g01595</t>
  </si>
  <si>
    <t>Bradi1g62180</t>
  </si>
  <si>
    <t>Bradi1g08075</t>
  </si>
  <si>
    <t>Bradi4g29216</t>
  </si>
  <si>
    <t>zinc finger CCCH domain-containing 43-like</t>
  </si>
  <si>
    <t>Bradi1g13070</t>
  </si>
  <si>
    <t>Bradi2g17435</t>
  </si>
  <si>
    <t>PREDICTED: uncharacterized protein LOC104582448</t>
  </si>
  <si>
    <t>Bradi2g15835</t>
  </si>
  <si>
    <t>Bradi5g24832</t>
  </si>
  <si>
    <t>Bradi4g04508</t>
  </si>
  <si>
    <t>Bradi2g51790</t>
  </si>
  <si>
    <t>protein ultrapetala 1-like</t>
  </si>
  <si>
    <t>Bradi4g40930</t>
  </si>
  <si>
    <t>Bradi4g09750</t>
  </si>
  <si>
    <t>agglutinin isolectin 3-like</t>
  </si>
  <si>
    <t>GO:0008061;GO:0016023;GO:0030246</t>
  </si>
  <si>
    <t>cytoplasmic vesicle;carbohydrate binding;chitin binding</t>
  </si>
  <si>
    <t>Bradi5g17920</t>
  </si>
  <si>
    <t>OSJNBa0010H02.21</t>
  </si>
  <si>
    <t>Bradi1g00412</t>
  </si>
  <si>
    <t>Bradi5g14836</t>
  </si>
  <si>
    <t>hypothetical protein BRADI_5g14835</t>
  </si>
  <si>
    <t>Bradi3g47745</t>
  </si>
  <si>
    <t>Bradi1g20040</t>
  </si>
  <si>
    <t>1-cys peroxiredoxin per1</t>
  </si>
  <si>
    <t>GO:0005634;GO:0006979;GO:0010231;GO:0046872;GO:0006804;GO:0008379;GO:0009269;GO:0055114;GO:0005576;GO:0005773;GO:0020037;GO:0042744</t>
  </si>
  <si>
    <t>hydrogen peroxide catabolic process;thioredoxin peroxidase activity;oxidation-reduction process;vacuole;metal ion binding;heme binding;extracellular region;nucleus;response to oxidative stress;obsolete peroxidase reaction;response to desiccation;maintenance of seed dormancy</t>
  </si>
  <si>
    <t>Bradi1g46943</t>
  </si>
  <si>
    <t>Bradi3g35964</t>
  </si>
  <si>
    <t>PREDICTED: uncharacterized protein LOC104583711</t>
  </si>
  <si>
    <t>Bradi1g60120</t>
  </si>
  <si>
    <t>mob kinase activator-like 1</t>
  </si>
  <si>
    <t>Bradi3g22515</t>
  </si>
  <si>
    <t>Bradi4g23763</t>
  </si>
  <si>
    <t>Bradi3g06665</t>
  </si>
  <si>
    <t>Bradi3g12680</t>
  </si>
  <si>
    <t>dehydration-responsive element-binding protein 2c-like</t>
  </si>
  <si>
    <t>Bradi4g36360</t>
  </si>
  <si>
    <t>Bradi4g12818</t>
  </si>
  <si>
    <t>Os07g0568200 [Oryza sativa Japonica Group]</t>
  </si>
  <si>
    <t>Bradi1g24955</t>
  </si>
  <si>
    <t>Bradi1g19200</t>
  </si>
  <si>
    <t>GO:0019915;GO:0016829;GO:0050826;GO:0009845;GO:0016114</t>
  </si>
  <si>
    <t>terpenoid biosynthetic process;response to freezing;lyase activity;seed germination;lipid storage</t>
  </si>
  <si>
    <t>Bradi3g34110</t>
  </si>
  <si>
    <t>Bradi2g45640</t>
  </si>
  <si>
    <t>GO:0003676;GO:0008408;GO:0090305;GO:0044424</t>
  </si>
  <si>
    <t>3'-5' exonuclease activity;nucleic acid binding;nucleic acid phosphodiester bond hydrolysis;intracellular part</t>
  </si>
  <si>
    <t>Bradi4g15230</t>
  </si>
  <si>
    <t>vicilin c72-like</t>
  </si>
  <si>
    <t>Bradi2g00430</t>
  </si>
  <si>
    <t>Bradi4g03285</t>
  </si>
  <si>
    <t>Bradi2g27862</t>
  </si>
  <si>
    <t>Bradi2g37911</t>
  </si>
  <si>
    <t>Bradi5g19868</t>
  </si>
  <si>
    <t>seed maturation [Zea mays]</t>
  </si>
  <si>
    <t>GO:0009790;GO:0006970;GO:0005829;GO:0048316;GO:0009414;GO:0048868</t>
  </si>
  <si>
    <t>pollen tube development;response to water deprivation;cytosol;seed development;response to osmotic stress;embryo development</t>
  </si>
  <si>
    <t>Bradi1g08740</t>
  </si>
  <si>
    <t>Bradi3g57486</t>
  </si>
  <si>
    <t>PREDICTED: uncharacterized protein LOC104584316</t>
  </si>
  <si>
    <t>Bradi2g01927</t>
  </si>
  <si>
    <t>Bradi2g35641</t>
  </si>
  <si>
    <t>PREDICTED: uncharacterized protein LOC100830098</t>
  </si>
  <si>
    <t>Bradi3g18637</t>
  </si>
  <si>
    <t>hypothetical protein BRADI_3g18634</t>
  </si>
  <si>
    <t>Bradi2g47700</t>
  </si>
  <si>
    <t>Bradi1g55705</t>
  </si>
  <si>
    <t>Os03g0113200, partial [Oryza sativa Japonica Group]</t>
  </si>
  <si>
    <t>Bradi4g14953</t>
  </si>
  <si>
    <t>Bradi5g03015</t>
  </si>
  <si>
    <t>Bradi2g15640</t>
  </si>
  <si>
    <t>oleosin 1-like</t>
  </si>
  <si>
    <t>GO:0016021;GO:0012511</t>
  </si>
  <si>
    <t>monolayer-surrounded lipid storage body;integral component of membrane</t>
  </si>
  <si>
    <t>Bradi2g45012</t>
  </si>
  <si>
    <t>Bradi2g57398</t>
  </si>
  <si>
    <t>Bradi2g42143</t>
  </si>
  <si>
    <t>Bradi2g46112</t>
  </si>
  <si>
    <t>Bradi3g12242</t>
  </si>
  <si>
    <t>Bradi1g61030</t>
  </si>
  <si>
    <t>PREDICTED: uncharacterized protein LOC100834677</t>
  </si>
  <si>
    <t>Bradi1g55580</t>
  </si>
  <si>
    <t>GO:0009507;GO:0016020</t>
  </si>
  <si>
    <t>membrane;chloroplast</t>
  </si>
  <si>
    <t>Bradi2g30547</t>
  </si>
  <si>
    <t>Bradi4g28075</t>
  </si>
  <si>
    <t>oleosin 16 kDa-like</t>
  </si>
  <si>
    <t>GO:0019915;GO:0016021;GO:0012511</t>
  </si>
  <si>
    <t>monolayer-surrounded lipid storage body;lipid storage;integral component of membrane</t>
  </si>
  <si>
    <t>Bradi5g19630</t>
  </si>
  <si>
    <t>oleosin kda-like</t>
  </si>
  <si>
    <t>Bradi1g12095</t>
  </si>
  <si>
    <t>Bradi4g01703</t>
  </si>
  <si>
    <t>Bradi2g20330</t>
  </si>
  <si>
    <t>vicilin-like antimicrobial peptides 2- partial</t>
  </si>
  <si>
    <t>Bradi3g12025</t>
  </si>
  <si>
    <t>Bradi1g55940</t>
  </si>
  <si>
    <t>Bradi5g10902</t>
  </si>
  <si>
    <t>Bradi1g27095</t>
  </si>
  <si>
    <t>Bradi2g08815</t>
  </si>
  <si>
    <t>60s ribosomal protein l7-2-like</t>
  </si>
  <si>
    <t>GO:0001510;GO:0022625;GO:0005730</t>
  </si>
  <si>
    <t>cytosolic large ribosomal subunit;nucleolus;RNA methylation</t>
  </si>
  <si>
    <t>Bradi4g14721</t>
  </si>
  <si>
    <t>Bradi3g06745</t>
  </si>
  <si>
    <t>Bradi1g62857</t>
  </si>
  <si>
    <t>Bradi4g00340</t>
  </si>
  <si>
    <t>e3 ubiquitin-protein ligase topors-like</t>
  </si>
  <si>
    <t>Bradi1g10310</t>
  </si>
  <si>
    <t>plant mud21-2 protein</t>
  </si>
  <si>
    <t>Bradi4g28980</t>
  </si>
  <si>
    <t>Bradi1g05530</t>
  </si>
  <si>
    <t>basic proline-rich</t>
  </si>
  <si>
    <t>Bradi4g15240</t>
  </si>
  <si>
    <t>Bradi4g06275</t>
  </si>
  <si>
    <t>Bradi1g11645</t>
  </si>
  <si>
    <t>Bradi4g05180</t>
  </si>
  <si>
    <t>Bradi2g56938</t>
  </si>
  <si>
    <t>acyl-coenzyme a thioesterase 13-like</t>
  </si>
  <si>
    <t>Bradi2g32757</t>
  </si>
  <si>
    <t>Os02g0633400 [Oryza sativa Japonica Group]</t>
  </si>
  <si>
    <t>Bradi5g09575</t>
  </si>
  <si>
    <t>H0622F05.8</t>
  </si>
  <si>
    <t>Bradi3g17056</t>
  </si>
  <si>
    <t>hypothetical protein BRADI_4g24199, partial</t>
  </si>
  <si>
    <t>Bradi2g02400</t>
  </si>
  <si>
    <t>Bradi3g39260</t>
  </si>
  <si>
    <t>TPA: hypothetical protein ZEAMMB73_373596, partial</t>
  </si>
  <si>
    <t>Bradi3g37225</t>
  </si>
  <si>
    <t>hypothetical protein BRADI_1g42548</t>
  </si>
  <si>
    <t>Bradi2g07480</t>
  </si>
  <si>
    <t>late embryogenesis abundant protein lea14-a</t>
  </si>
  <si>
    <t>Bradi1g47523</t>
  </si>
  <si>
    <t>Zinc finger CCCH domain-containing 16</t>
  </si>
  <si>
    <t>Bradi5g16253</t>
  </si>
  <si>
    <t>hypothetical protein BRADI_1g08505</t>
  </si>
  <si>
    <t>Bradi1g44400</t>
  </si>
  <si>
    <t>protein fam63a isoform x2</t>
  </si>
  <si>
    <t>Bradi1g09830</t>
  </si>
  <si>
    <t>PREDICTED: uncharacterized protein LOC103645593</t>
  </si>
  <si>
    <t>Bradi2g39921</t>
  </si>
  <si>
    <t>Bradi3g43303</t>
  </si>
  <si>
    <t>Bradi3g35972</t>
  </si>
  <si>
    <t>Bradi3g47298</t>
  </si>
  <si>
    <t>Bradi1g25834</t>
  </si>
  <si>
    <t>Bradi2g46107</t>
  </si>
  <si>
    <t>Bradi2g16533</t>
  </si>
  <si>
    <t>Bradi2g14986</t>
  </si>
  <si>
    <t>Bradi2g54392</t>
  </si>
  <si>
    <t>TPA: kinase superfamily</t>
  </si>
  <si>
    <t>Bradi1g66460</t>
  </si>
  <si>
    <t>lactoylglutathione lyase family protein</t>
  </si>
  <si>
    <t>GO:0008152;GO:0016829;GO:0016023</t>
  </si>
  <si>
    <t>cytoplasmic vesicle;lyase activity;metabolic process</t>
  </si>
  <si>
    <t>Bradi4g13575</t>
  </si>
  <si>
    <t>Bradi1g16044</t>
  </si>
  <si>
    <t>Bradi1g46377</t>
  </si>
  <si>
    <t>Bradi1g44410</t>
  </si>
  <si>
    <t>hypothetical protein F775_00834</t>
  </si>
  <si>
    <t>Bradi1g73020</t>
  </si>
  <si>
    <t>GO:0042803;GO:0009793</t>
  </si>
  <si>
    <t>embryo development ending in seed dormancy;protein homodimerization activity</t>
  </si>
  <si>
    <t>Bradi1g70800</t>
  </si>
  <si>
    <t>glycosyl hydrolase family 35</t>
  </si>
  <si>
    <t>GO:0016491;GO:0008152;GO:0005488</t>
  </si>
  <si>
    <t>binding;oxidoreductase activity;metabolic process</t>
  </si>
  <si>
    <t>Bradi1g01805</t>
  </si>
  <si>
    <t>purple acid phosphatase 15-like</t>
  </si>
  <si>
    <t>Bradi5g02904</t>
  </si>
  <si>
    <t>ML domain isoform X2 [Zea mays]</t>
  </si>
  <si>
    <t>Bradi4g27892</t>
  </si>
  <si>
    <t>polyadenylate-binding -interacting 9-like</t>
  </si>
  <si>
    <t>Bradi2g35578</t>
  </si>
  <si>
    <t>Bradi4g42930</t>
  </si>
  <si>
    <t>Bradi4g08620</t>
  </si>
  <si>
    <t>PREDICTED: uncharacterized protein LOC100823613</t>
  </si>
  <si>
    <t>Bradi3g46114</t>
  </si>
  <si>
    <t>Bradi1g73871</t>
  </si>
  <si>
    <t>Bradi5g14526</t>
  </si>
  <si>
    <t>Bradi5g21933</t>
  </si>
  <si>
    <t>PREDICTED: uncharacterized protein LOC104585432</t>
  </si>
  <si>
    <t>Bradi2g46665</t>
  </si>
  <si>
    <t>PREDICTED: uncharacterized protein LOC104582838</t>
  </si>
  <si>
    <t>Bradi5g08779</t>
  </si>
  <si>
    <t>Os04g0519100 [Oryza sativa Japonica Group]</t>
  </si>
  <si>
    <t>Bradi2g49777</t>
  </si>
  <si>
    <t>TPA: hypothetical protein ZEAMMB73_024612</t>
  </si>
  <si>
    <t>Bradi5g25773</t>
  </si>
  <si>
    <t>Bradi4g02553</t>
  </si>
  <si>
    <t>Bradi2g54745</t>
  </si>
  <si>
    <t>Bradi2g22862</t>
  </si>
  <si>
    <t>Os05g0465000 [Oryza sativa Japonica Group]</t>
  </si>
  <si>
    <t>Bradi1g57142</t>
  </si>
  <si>
    <t>Bradi3g23373</t>
  </si>
  <si>
    <t>PREDICTED: uncharacterized protein LOC104582175</t>
  </si>
  <si>
    <t>Bradi1g44405</t>
  </si>
  <si>
    <t>Bradi4g37395</t>
  </si>
  <si>
    <t>Bradi2g54395</t>
  </si>
  <si>
    <t>Bradi3g13150</t>
  </si>
  <si>
    <t>seed maturation protein</t>
  </si>
  <si>
    <t>Bradi3g37115</t>
  </si>
  <si>
    <t>hypothetical protein TRIUR3_05552</t>
  </si>
  <si>
    <t>Bradi1g10715</t>
  </si>
  <si>
    <t>Bradi2g28480</t>
  </si>
  <si>
    <t>Bradi4g14955</t>
  </si>
  <si>
    <t>Bradi5g27511</t>
  </si>
  <si>
    <t>hypothetical protein BRADI_5g26845</t>
  </si>
  <si>
    <t>Bradi2g28546</t>
  </si>
  <si>
    <t>Bradi4g22535</t>
  </si>
  <si>
    <t>Bradi1g58620</t>
  </si>
  <si>
    <t>Bradi1g19816</t>
  </si>
  <si>
    <t>hypothetical protein BRADI_1g19815, partial</t>
  </si>
  <si>
    <t>Bradi3g49803</t>
  </si>
  <si>
    <t>Os08g0106700, partial</t>
  </si>
  <si>
    <t>Bradi5g19280</t>
  </si>
  <si>
    <t>anti-microbial protein</t>
  </si>
  <si>
    <t>GO:0045926;GO:0006952</t>
  </si>
  <si>
    <t>negative regulation of growth;defense response</t>
  </si>
  <si>
    <t>Bradi1g51800</t>
  </si>
  <si>
    <t>late embryogenesis abundant group 1 protein</t>
  </si>
  <si>
    <t>GO:0009790;GO:0009628;GO:0048316;GO:0006950</t>
  </si>
  <si>
    <t>response to stress;response to abiotic stimulus;seed development;embryo development</t>
  </si>
  <si>
    <t>Bradi5g19880</t>
  </si>
  <si>
    <t>Bradi1g15571</t>
  </si>
  <si>
    <t>Bradi4g13562</t>
  </si>
  <si>
    <t>Bradi2g17059</t>
  </si>
  <si>
    <t>probable serine threonine-protein kinase samkc</t>
  </si>
  <si>
    <t>Bradi3g38385</t>
  </si>
  <si>
    <t>hypothetical protein BRADI_3g06254</t>
  </si>
  <si>
    <t>Bradi1g60653</t>
  </si>
  <si>
    <t>Bradi4g22465</t>
  </si>
  <si>
    <t>probable ubiquitin-like-specific protease 2b</t>
  </si>
  <si>
    <t>Bradi2g23664</t>
  </si>
  <si>
    <t>hypothetical protein F775_25032</t>
  </si>
  <si>
    <t>Bradi3g28836</t>
  </si>
  <si>
    <t>ac096687_6 glycoprotein</t>
  </si>
  <si>
    <t>Bradi4g21261</t>
  </si>
  <si>
    <t>Bradi2g58602</t>
  </si>
  <si>
    <t>hypothetical protein BRADI_2g58601</t>
  </si>
  <si>
    <t>Bradi2g59332</t>
  </si>
  <si>
    <t>Bradi1g21466</t>
  </si>
  <si>
    <t>Bradi4g05978</t>
  </si>
  <si>
    <t>Bradi2g47785</t>
  </si>
  <si>
    <t>hypothetical protein BRADI_3g07307</t>
  </si>
  <si>
    <t>Bradi3g05811</t>
  </si>
  <si>
    <t>Bradi5g15057</t>
  </si>
  <si>
    <t>Bradi3g30310</t>
  </si>
  <si>
    <t>Bradi4g17226</t>
  </si>
  <si>
    <t>retrotransposon , , unclassified</t>
  </si>
  <si>
    <t>Bradi4g26681</t>
  </si>
  <si>
    <t>Bradi4g00707</t>
  </si>
  <si>
    <t>protease Do-like 14</t>
  </si>
  <si>
    <t>Bradi2g03825</t>
  </si>
  <si>
    <t>late embryogenesis abundant protein emb564-like</t>
  </si>
  <si>
    <t>GO:0009737;GO:0048316</t>
  </si>
  <si>
    <t>seed development;response to abscisic acid</t>
  </si>
  <si>
    <t>Bradi2g24320</t>
  </si>
  <si>
    <t>Bradi1g21966</t>
  </si>
  <si>
    <t>Bradi5g15445</t>
  </si>
  <si>
    <t>retrotransposon expressed</t>
  </si>
  <si>
    <t>Bradi5g24235</t>
  </si>
  <si>
    <t>hypothetical protein BRADI_2g48111</t>
  </si>
  <si>
    <t>Bradi2g28470</t>
  </si>
  <si>
    <t>early-methionine-labelled polypeptide</t>
  </si>
  <si>
    <t>GO:0009737</t>
  </si>
  <si>
    <t>response to abscisic acid</t>
  </si>
  <si>
    <t>Bradi2g24840</t>
  </si>
  <si>
    <t>Bradi1g26230</t>
  </si>
  <si>
    <t>Bradi3g52941</t>
  </si>
  <si>
    <t>Bradi3g54574</t>
  </si>
  <si>
    <t>Bradi2g17064</t>
  </si>
  <si>
    <t>Bradi3g04701</t>
  </si>
  <si>
    <t>f-box kelch-repeat protein at3g17530-like</t>
  </si>
  <si>
    <t>Bradi3g39255</t>
  </si>
  <si>
    <t>Bradi5g09601</t>
  </si>
  <si>
    <t>Bradi5g19142</t>
  </si>
  <si>
    <t>PREDICTED: uncharacterized protein LOC100843633</t>
  </si>
  <si>
    <t>Bradi4g20685</t>
  </si>
  <si>
    <t>Bradi2g23376</t>
  </si>
  <si>
    <t>Bradi2g32792</t>
  </si>
  <si>
    <t>GATA transcription factor 8-like isoform X1 [Eucalyptus grandis]</t>
  </si>
  <si>
    <t>Bradi2g45410</t>
  </si>
  <si>
    <t>seed maturation protein pm41</t>
  </si>
  <si>
    <t>Bradi4g01020</t>
  </si>
  <si>
    <t>protein le25-like</t>
  </si>
  <si>
    <t>GO:0009790</t>
  </si>
  <si>
    <t>embryo development</t>
  </si>
  <si>
    <t>Bradi4g01601</t>
  </si>
  <si>
    <t>Bradi1g28136</t>
  </si>
  <si>
    <t>PREDICTED: uncharacterized protein LOC100839167 [Brachypodium distachyon]</t>
  </si>
  <si>
    <t>Bradi3g17302</t>
  </si>
  <si>
    <t>FAR1-RELATED SEQUENCE 5-like [Brachypodium distachyon]</t>
  </si>
  <si>
    <t>GO:0003676;GO:0008270;GO:0007165;GO:0006355</t>
  </si>
  <si>
    <t>signal transduction;nucleic acid binding;zinc ion binding;regulation of transcription, DNA-templated</t>
  </si>
  <si>
    <t>Bradi2g41652</t>
  </si>
  <si>
    <t>Bradi5g08092</t>
  </si>
  <si>
    <t>Bradi1g57292</t>
  </si>
  <si>
    <t>Bradi4g02526</t>
  </si>
  <si>
    <t>Bradi3g57167</t>
  </si>
  <si>
    <t>Bradi3g17850</t>
  </si>
  <si>
    <t>low-molecular-weight cysteine-rich protein lcr68 precursor</t>
  </si>
  <si>
    <t>Bradi2g16261</t>
  </si>
  <si>
    <t>Bradi5g24834</t>
  </si>
  <si>
    <t>Bradi1g38275</t>
  </si>
  <si>
    <t>Bradi1g15676</t>
  </si>
  <si>
    <t>Bradi4g18931</t>
  </si>
  <si>
    <t>Bradi1g74313</t>
  </si>
  <si>
    <t>Bradi3g14943</t>
  </si>
  <si>
    <t>Bradi1g59042</t>
  </si>
  <si>
    <t>Bradi5g03934</t>
  </si>
  <si>
    <t>Bradi1g09603</t>
  </si>
  <si>
    <t>Bradi1g17552</t>
  </si>
  <si>
    <t>Os02g0511800, partial</t>
  </si>
  <si>
    <t>Bradi4g23662</t>
  </si>
  <si>
    <t>Bradi1g56933</t>
  </si>
  <si>
    <t>Bradi2g41675</t>
  </si>
  <si>
    <t>Bradi4g13351</t>
  </si>
  <si>
    <t>Bradi3g05863</t>
  </si>
  <si>
    <t>Os02g0135700 [Oryza sativa Japonica Group]</t>
  </si>
  <si>
    <t>GO:0003677;GO:0003887;GO:0006351;GO:0006260;GO:0071897;GO:0042575</t>
  </si>
  <si>
    <t>DNA replication;DNA polymerase complex;transcription, DNA-templated;DNA biosynthetic process;DNA-directed DNA polymerase activity;DNA binding</t>
  </si>
  <si>
    <t>Bradi4g41948</t>
  </si>
  <si>
    <t>PREDICTED: uncharacterized protein LOC100844438</t>
  </si>
  <si>
    <t>Bradi4g04531</t>
  </si>
  <si>
    <t>Bradi3g06066</t>
  </si>
  <si>
    <t>Bradi3g09525</t>
  </si>
  <si>
    <t>Bradi1g25281</t>
  </si>
  <si>
    <t>Bradi3g23377</t>
  </si>
  <si>
    <t>Bradi1g64195</t>
  </si>
  <si>
    <t>Bradi5g15523</t>
  </si>
  <si>
    <t>Bradi4g10295</t>
  </si>
  <si>
    <t>Bradi4g42785</t>
  </si>
  <si>
    <t>Bradi1g33508</t>
  </si>
  <si>
    <t>Bradi3g43345</t>
  </si>
  <si>
    <t>calcium-dependent lipid-binding family protein isoform 1</t>
  </si>
  <si>
    <t>Bradi1g44177</t>
  </si>
  <si>
    <t>chromatin structure-remodeling complex protein syd-like isoform x1</t>
  </si>
  <si>
    <t>GO:0016887;GO:0010162;GO:0019915;GO:1900150;GO:0009793;GO:0010182;GO:0000911;GO:0006342;GO:0009933;GO:0005524;GO:0009909;GO:0005829;GO:0010199;GO:0009640;GO:0035196;GO:0007267;GO:0003682;GO:0000226;GO:0009845;GO:0000785;GO:0003677;GO:0006306;GO:0009616;GO:0042393;GO:0043044;GO:0010104;GO:0050826;GO:0010228;GO:2000022;GO:0010267;GO:0016567</t>
  </si>
  <si>
    <t>cell-cell signaling;protein ubiquitination;seed germination;cytokinesis by cell plate formation;chromatin binding;microtubule cytoskeleton organization;production of miRNAs involved in gene silencing by miRNA;ATPase activity;regulation of flower development;DNA methylation;regulation of jasmonic acid mediated signaling pathway;ATP binding;meristem structural organization;chromatin silencing;organ boundary specification between lateral organs and the meristem;response to freezing;cytosol;sugar mediated signaling pathway;production of ta-siRNAs involved in RNA interference;regulation of ethylene-activated signaling pathway;lipid storage;chromatin;DNA binding;photomorphogenesis;embryo development ending in seed dormancy;vegetative to reproductive phase transition of meristem;regulation of defense response to fungus;seed dormancy process;histone binding;virus induced gene silencing;ATP-dependent chromatin remodeling</t>
  </si>
  <si>
    <t>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</si>
  <si>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Bradi4g07997</t>
  </si>
  <si>
    <t>e3 ubiquitin-protein ligase upl1-like</t>
  </si>
  <si>
    <t>Bradi3g03790</t>
  </si>
  <si>
    <t>golgin subfamily a member 4-like isoform x1</t>
  </si>
  <si>
    <t>Bradi1g62277</t>
  </si>
  <si>
    <t>aberrant pollen transmission1</t>
  </si>
  <si>
    <t>GO:0003999;GO:0007275;GO:0009116;GO:0006168;GO:0005794;GO:0016023;GO:0005576;GO:0048868</t>
  </si>
  <si>
    <t>pollen tube development;adenine salvage;cytoplasmic vesicle;multicellular organism development;extracellular region;nucleoside metabolic process;adenine phosphoribosyltransferase activity;Golgi apparatus</t>
  </si>
  <si>
    <t>Bradi3g46440</t>
  </si>
  <si>
    <t>PREDICTED: uncharacterized protein LOC100836046</t>
  </si>
  <si>
    <t>Bradi3g33740</t>
  </si>
  <si>
    <t>pleckstrin homology domain-containing protein</t>
  </si>
  <si>
    <t>GO:0009506;GO:0005515;GO:0045010;GO:0005794;GO:0007155;GO:0010090;GO:0048765;GO:0071555;GO:0005773;GO:0005886</t>
  </si>
  <si>
    <t>actin nucleation;vacuole;plasma membrane;trichome morphogenesis;cell adhesion;plasmodesma;root hair cell differentiation;protein binding;cell wall organization;Golgi apparatus</t>
  </si>
  <si>
    <t>Bradi2g13251</t>
  </si>
  <si>
    <t>piezo-type mechanosensitive ion channel homolog isoform x1</t>
  </si>
  <si>
    <t>GO:0008381;GO:0034220;GO:0016021</t>
  </si>
  <si>
    <t>integral component of membrane;mechanically-gated ion channel activity;ion transmembrane transport</t>
  </si>
  <si>
    <t>Bradi2g42430</t>
  </si>
  <si>
    <t>zinc finger fyve domain-containing protein 26 isoform 3</t>
  </si>
  <si>
    <t>Bradi2g05242</t>
  </si>
  <si>
    <t>spatacsin-like isoform x1</t>
  </si>
  <si>
    <t>Bradi1g60500</t>
  </si>
  <si>
    <t>PREDICTED: uncharacterized protein LOC100843289 isoform X1</t>
  </si>
  <si>
    <t>Bradi1g41947</t>
  </si>
  <si>
    <t>PREDICTED: uncharacterized protein LOC100827734</t>
  </si>
  <si>
    <t>Bradi2g05017</t>
  </si>
  <si>
    <t>embryo defective 2410 isoform 1</t>
  </si>
  <si>
    <t>Bradi4g41696</t>
  </si>
  <si>
    <t>sap domain containing expressed</t>
  </si>
  <si>
    <t>Bradi3g06717</t>
  </si>
  <si>
    <t>methyl- -binding domain-containing protein 9-like</t>
  </si>
  <si>
    <t>GO:0043967;GO:0043966;GO:0008270;GO:0061630;GO:0009793;GO:0008168;GO:0007155;GO:0010090;GO:0048765;GO:0008327;GO:0005720;GO:0048573;GO:0009506;GO:0042393;GO:0045010;GO:0010216;GO:0071555;GO:0090308;GO:0010223;GO:0016567;GO:0032259</t>
  </si>
  <si>
    <t>trichome morphogenesis;secondary shoot formation;protein ubiquitination;nuclear heterochromatin;methyl-CpG binding;photoperiodism, flowering;maintenance of DNA methylation;regulation of methylation-dependent chromatin silencing;actin nucleation;embryo development ending in seed dormancy;methyltransferase activity;histone binding;cell adhesion;methylation;plasmodesma;root hair cell differentiation;histone H3 acetylation;ubiquitin protein ligase activity;histone H4 acetylation;cell wall organization;zinc ion binding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</si>
  <si>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</si>
  <si>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Bradi2g03180</t>
  </si>
  <si>
    <t>e3 ubiquitin-protein ligase prt6</t>
  </si>
  <si>
    <t>GO:0050994;GO:0008270;GO:0009737;GO:0010029;GO:0016874;GO:0006511</t>
  </si>
  <si>
    <t>ubiquitin-dependent protein catabolic process;regulation of seed germination;regulation of lipid catabolic process;ligase activity;response to abscisic acid;zinc ion binding</t>
  </si>
  <si>
    <t>Bradi3g59627</t>
  </si>
  <si>
    <t>nuclear-pore anchor isoform x2</t>
  </si>
  <si>
    <t>Bradi3g33190</t>
  </si>
  <si>
    <t>Bradi3g43692</t>
  </si>
  <si>
    <t>Bradi4g42780</t>
  </si>
  <si>
    <t>GO:0008270;GO:0005515;GO:0051536</t>
  </si>
  <si>
    <t>iron-sulfur cluster binding;protein binding;zinc ion binding</t>
  </si>
  <si>
    <t>Bradi2g14375</t>
  </si>
  <si>
    <t>Bradi2g16647</t>
  </si>
  <si>
    <t>Bradi4g09631</t>
  </si>
  <si>
    <t>Bradi3g00350</t>
  </si>
  <si>
    <t>Bradi3g31490</t>
  </si>
  <si>
    <t>Bradi2g04280</t>
  </si>
  <si>
    <t>protein rst1 isoform x1</t>
  </si>
  <si>
    <t>GO:0007062;GO:0010162;GO:0019915;GO:0009640;GO:0009880;GO:0010072;GO:0010182;GO:0006486;GO:0005488;GO:0009845;GO:0048825;GO:0045492;GO:0051301;GO:0006723;GO:0009909;GO:0045595;GO:0010413;GO:0050826;GO:0010228;GO:0010564;GO:0016567</t>
  </si>
  <si>
    <t>embryonic pattern specification;xylan biosynthetic process;response to freezing;protein glycosylation;sugar mediated signaling pathway;protein ubiquitination;cell division;binding;seed germination;lipid storage;cuticle hydrocarbon biosynthetic process;photomorphogenesis;vegetative to reproductive phase transition of meristem;sister chromatid cohesion;regulation of flower development;seed dormancy process;glucuronoxylan metabolic process;regulation of cell cycle process;cotyledon development;regulation of cell differentiation;primary shoot apical meristem specification</t>
  </si>
  <si>
    <t>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</si>
  <si>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Bradi1g30648</t>
  </si>
  <si>
    <t>transcription initiation factor tfiid subunit 1</t>
  </si>
  <si>
    <t>GO:0003676;GO:0016568;GO:0005634;GO:0008270;GO:0005515;GO:0006355</t>
  </si>
  <si>
    <t>chromatin organization;nucleic acid binding;nucleus;protein binding;zinc ion binding;regulation of transcription, DNA-templated</t>
  </si>
  <si>
    <t>Bradi3g37350</t>
  </si>
  <si>
    <t>Bradi5g21740</t>
  </si>
  <si>
    <t>myosin-9-like isoform x1</t>
  </si>
  <si>
    <t>GO:0030170;GO:0008483;GO:0008152</t>
  </si>
  <si>
    <t>pyridoxal phosphate binding;transaminase activity;metabolic process</t>
  </si>
  <si>
    <t>Bradi1g18510</t>
  </si>
  <si>
    <t>dna polymerase zeta catalytic subunit isoform x2</t>
  </si>
  <si>
    <t>GO:0000166;GO:0003677;GO:0008408;GO:0090305;GO:0003887;GO:0006260;GO:0016035;GO:0019985</t>
  </si>
  <si>
    <t>DNA replication;3'-5' exonuclease activity;DNA-directed DNA polymerase activity;nucleic acid phosphodiester bond hydrolysis;zeta DNA polymerase complex;DNA binding;nucleotide binding;translesion synthesis</t>
  </si>
  <si>
    <t>Bradi2g58697</t>
  </si>
  <si>
    <t>tho complex subunit 2-like isoform x1</t>
  </si>
  <si>
    <t>GO:0000155;GO:0009365;GO:0000160;GO:0016020;GO:0023014;GO:0005622</t>
  </si>
  <si>
    <t>signal transduction by protein phosphorylation;membrane;protein histidine kinase complex;phosphorelay signal transduction system;phosphorelay sensor kinase activity;intracellular</t>
  </si>
  <si>
    <t>Bradi4g35977</t>
  </si>
  <si>
    <t>zinc finger ccch domain-containing protein 19-like isoform x2</t>
  </si>
  <si>
    <t>Bradi3g47860</t>
  </si>
  <si>
    <t>Bradi4g27157</t>
  </si>
  <si>
    <t>mediator of rna polymerase ii transcription subunit 14-like</t>
  </si>
  <si>
    <t>GO:0009506;GO:0016592;GO:0008284;GO:0006486;GO:0009630;GO:0001104;GO:0006357</t>
  </si>
  <si>
    <t>regulation of transcription from RNA polymerase II promoter;RNA polymerase II transcription cofactor activity;positive regulation of cell proliferation;protein glycosylation;plasmodesma;mediator complex;gravitropism</t>
  </si>
  <si>
    <t>Bradi1g18910</t>
  </si>
  <si>
    <t>GO:0005634;GO:0003677;GO:0005524;GO:0006338;GO:0009506;GO:0008152;GO:0008026</t>
  </si>
  <si>
    <t>ATP-dependent helicase activity;plasmodesma;chromatin remodeling;nucleus;metabolic process;ATP binding;DNA binding</t>
  </si>
  <si>
    <t>Bradi5g22017</t>
  </si>
  <si>
    <t>bromodomain and wd repeat-containing protein 3-like</t>
  </si>
  <si>
    <t>Bradi1g58030</t>
  </si>
  <si>
    <t>perq amino acid-rich with gyf domain-containing protein cg11148-like</t>
  </si>
  <si>
    <t>GO:0005515;GO:0009737</t>
  </si>
  <si>
    <t>protein binding;response to abscisic acid</t>
  </si>
  <si>
    <t>Bradi4g04360</t>
  </si>
  <si>
    <t>PREDICTED: uncharacterized protein LOC100832819</t>
  </si>
  <si>
    <t>Bradi3g48647</t>
  </si>
  <si>
    <t>ubiquitin carboxyl-terminal hydrolase 13</t>
  </si>
  <si>
    <t>GO:0008270;GO:0005515;GO:0008152;GO:0009536;GO:0016787</t>
  </si>
  <si>
    <t>plastid;hydrolase activity;metabolic process;protein binding;zinc ion binding</t>
  </si>
  <si>
    <t>Bradi5g20076</t>
  </si>
  <si>
    <t>dna helicase homolog</t>
  </si>
  <si>
    <t>GO:0005657;GO:0006281;GO:0003678;GO:0032508;GO:0000723;GO:0016023</t>
  </si>
  <si>
    <t>cytoplasmic vesicle;telomere maintenance;DNA duplex unwinding;replication fork;DNA helicase activity;DNA repair</t>
  </si>
  <si>
    <t>Bradi3g59577</t>
  </si>
  <si>
    <t>serine-threonine rich antigen</t>
  </si>
  <si>
    <t>GO:0005634;GO:0003677;GO:0006351;GO:0003682;GO:0000785</t>
  </si>
  <si>
    <t>transcription, DNA-templated;nucleus;chromatin;DNA binding;chromatin binding</t>
  </si>
  <si>
    <t>Bradi3g52951</t>
  </si>
  <si>
    <t>histone-lysine n-methyltransferase suvr5 isoform x1</t>
  </si>
  <si>
    <t>Bradi3g59560</t>
  </si>
  <si>
    <t>Bradi2g56547</t>
  </si>
  <si>
    <t>1-phosphatidylinositol-3-phosphate 5-kinase</t>
  </si>
  <si>
    <t>GO:0005524;GO:0016307;GO:0046488;GO:0016310</t>
  </si>
  <si>
    <t>phosphatidylinositol phosphate kinase activity;phosphatidylinositol metabolic process;ATP binding;phosphorylation</t>
  </si>
  <si>
    <t>Bradi5g15337</t>
  </si>
  <si>
    <t>endoribonuclease dicer homolog 4</t>
  </si>
  <si>
    <t>GO:0010162;GO:0016569;GO:0019915;GO:0009793;GO:0010182;GO:0004386;GO:0006342;GO:0009933;GO:0043687;GO:0000278;GO:0000398;GO:0005524;GO:0003723;GO:0009909;GO:0045893;GO:0010599;GO:0010216;GO:0090502;GO:0010492;GO:0009640;GO:0035196;GO:0010050;GO:0007267;GO:0006353;GO:0009845;GO:0009944;GO:0005634;GO:0003677;GO:0004525;GO:0005515;GO:0006306;GO:0009616;GO:0005737;GO:0046872;GO:0050826;GO:0010228;GO:0016442;GO:0010267;GO:0016567</t>
  </si>
  <si>
    <t>ribonuclease III activity;vegetative phase change;covalent chromatin modification;metal ion binding;cell-cell signaling;protein ubiquitination;mitotic cell cycle;seed germination;production of miRNAs involved in gene silencing by miRNA;cytoplasm;maintenance of shoot apical meristem identity;regulation of flower development;DNA methylation;ATP binding;RNA binding;meristem structural organization;chromatin silencing;response to freezing;sugar mediated signaling pathway;production of ta-siRNAs involved in RNA interference;helicase activity;polarity specification of adaxial/abaxial axis;production of lsiRNA involved in RNA interference;nucleus;DNA-templated transcription, termination;post-translational protein modification;lipid storage;protein binding;DNA binding;maintenance of DNA methylation;mRNA splicing, via spliceosome;photomorphogenesis;embryo development ending in seed dormancy;vegetative to reproductive phase transition of meristem;RISC complex;seed dormancy process;virus induced gene silencing;positive regulation of transcription, DNA-templated;RNA phosphodiester bond hydrolysis, endonucleolytic</t>
  </si>
  <si>
    <t>Cellular Component;Cellular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</si>
  <si>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Bradi1g22590</t>
  </si>
  <si>
    <t>s phase cyclin a-associated protein in the endoplasmic reticulum-like isoform x2</t>
  </si>
  <si>
    <t>Bradi1g51817</t>
  </si>
  <si>
    <t>mediator of rna polymerase ii transcription subunit 13</t>
  </si>
  <si>
    <t>Bradi2g05030</t>
  </si>
  <si>
    <t>GO:0035194;GO:0070918;GO:0016740</t>
  </si>
  <si>
    <t>posttranscriptional gene silencing by RNA;transferase activity;production of small RNA involved in gene silencing by RNA</t>
  </si>
  <si>
    <t>Bradi1g52140</t>
  </si>
  <si>
    <t>GO:0000139;GO:0048208</t>
  </si>
  <si>
    <t>COPII vesicle coating;Golgi membrane</t>
  </si>
  <si>
    <t>Bradi3g34000</t>
  </si>
  <si>
    <t>ac077693_29 dna-binding 5 - partial</t>
  </si>
  <si>
    <t>Bradi4g18296</t>
  </si>
  <si>
    <t>hypothetical protein TRIUR3_04785</t>
  </si>
  <si>
    <t>Bradi1g74000</t>
  </si>
  <si>
    <t>inactive ubiquitin carboxyl-terminal hydrolase 54</t>
  </si>
  <si>
    <t>Bradi3g27970</t>
  </si>
  <si>
    <t>transcriptional regulator atrx</t>
  </si>
  <si>
    <t>Bradi2g61683</t>
  </si>
  <si>
    <t>GO:0007275;GO:0048856;GO:0006366;GO:0006259;GO:0044710;GO:0040029;GO:0005665;GO:0003677;GO:0001055;GO:0009308;GO:0050794;GO:0005507;GO:0048038;GO:0031047</t>
  </si>
  <si>
    <t>DNA metabolic process;gene silencing by RNA;single-organism metabolic process;copper ion binding;transcription from RNA polymerase II promoter;DNA binding;regulation of cellular process;quinone binding;multicellular organism development;amine metabolic process;DNA-directed RNA polymerase II, core complex;RNA polymerase II activity;anatomical structure development;regulation of gene expression, epigenetic</t>
  </si>
  <si>
    <t>Bradi4g33920</t>
  </si>
  <si>
    <t>flagellar attachment zone protein 1-like isoform x2</t>
  </si>
  <si>
    <t>Bradi3g57770</t>
  </si>
  <si>
    <t>Bradi1g32300</t>
  </si>
  <si>
    <t>pap-associated domain-containing protein 5</t>
  </si>
  <si>
    <t>GO:0016779;GO:0005739;GO:0008152</t>
  </si>
  <si>
    <t>metabolic process;nucleotidyltransferase activity;mitochondrion</t>
  </si>
  <si>
    <t>Bradi3g02497</t>
  </si>
  <si>
    <t>loc100193154 isoform x1</t>
  </si>
  <si>
    <t>GO:0008270;GO:0005515;GO:0016192;GO:0006886;GO:0005622</t>
  </si>
  <si>
    <t>intracellular;protein binding;zinc ion binding;intracellular protein transport;vesicle-mediated transport</t>
  </si>
  <si>
    <t>Bradi2g19211</t>
  </si>
  <si>
    <t>Helicase MOM1</t>
  </si>
  <si>
    <t>Bradi5g00847</t>
  </si>
  <si>
    <t>PREDICTED: uncharacterized protein LOC100837347</t>
  </si>
  <si>
    <t>Bradi2g00860</t>
  </si>
  <si>
    <t>Bradi3g57240</t>
  </si>
  <si>
    <t>myosin-15 isoform x1</t>
  </si>
  <si>
    <t>GO:0016459;GO:0005524;GO:0003779;GO:0060151;GO:0006606;GO:0008152;GO:0030048;GO:0051646;GO:0003774;GO:0051645</t>
  </si>
  <si>
    <t>mitochondrion localization;myosin complex;actin filament-based movement;Golgi localization;peroxisome localization;metabolic process;protein import into nucleus;ATP binding;actin binding;motor activity</t>
  </si>
  <si>
    <t>Bradi3g12902</t>
  </si>
  <si>
    <t>enhancer of ag-4 protein 2-like isoform x1</t>
  </si>
  <si>
    <t>GO:0050793;GO:0005739;GO:0009987</t>
  </si>
  <si>
    <t>cellular process;regulation of developmental process;mitochondrion</t>
  </si>
  <si>
    <t>Bradi2g05560</t>
  </si>
  <si>
    <t>PREDICTED: uncharacterized protein LOC100832747</t>
  </si>
  <si>
    <t>Bradi2g33487</t>
  </si>
  <si>
    <t>PREDICTED: uncharacterized protein LOC100822738</t>
  </si>
  <si>
    <t>Bradi1g19370</t>
  </si>
  <si>
    <t>hua2-like protein 3</t>
  </si>
  <si>
    <t>Bradi4g31060</t>
  </si>
  <si>
    <t>Bradi1g44810</t>
  </si>
  <si>
    <t>Bradi1g08430</t>
  </si>
  <si>
    <t>protein tornado 1</t>
  </si>
  <si>
    <t>GO:0009825;GO:0010073;GO:0010305;GO:0009956;GO:0010540;GO:0009855;GO:0009965;GO:0010014</t>
  </si>
  <si>
    <t>determination of bilateral symmetry;radial pattern formation;leaf vascular tissue pattern formation;leaf morphogenesis;multidimensional cell growth;meristem initiation;basipetal auxin transport;meristem maintenance</t>
  </si>
  <si>
    <t>Bradi2g03947</t>
  </si>
  <si>
    <t>dead-box atp-dependent rna helicase 40-like isoform x1</t>
  </si>
  <si>
    <t>GO:0003676;GO:0005524;GO:0016558;GO:0006635;GO:0005515;GO:0004386;GO:0005773</t>
  </si>
  <si>
    <t>vacuole;helicase activity;nucleic acid binding;fatty acid beta-oxidation;protein binding;ATP binding;protein import into peroxisome matrix</t>
  </si>
  <si>
    <t>Bradi3g21287</t>
  </si>
  <si>
    <t>Bradi1g12216</t>
  </si>
  <si>
    <t>PREDICTED: uncharacterized protein LOC100823822</t>
  </si>
  <si>
    <t>Bradi1g61937</t>
  </si>
  <si>
    <t>Bradi1g54457</t>
  </si>
  <si>
    <t>splicing factor 3b subunit 3 isoform x1</t>
  </si>
  <si>
    <t>GO:0005634;GO:0003723;GO:0000956;GO:0010182;GO:0006486;GO:0009536;GO:0048825;GO:0000398;GO:0009755</t>
  </si>
  <si>
    <t>hormone-mediated signaling pathway;mRNA splicing, via spliceosome;plastid;nuclear-transcribed mRNA catabolic process;protein glycosylation;sugar mediated signaling pathway;cotyledon development;nucleus;RNA binding</t>
  </si>
  <si>
    <t>Bradi1g24950</t>
  </si>
  <si>
    <t>Bradi3g34387</t>
  </si>
  <si>
    <t>arm repeat superfamily protein isoform 2</t>
  </si>
  <si>
    <t>GO:0016023;GO:0005488</t>
  </si>
  <si>
    <t>cytoplasmic vesicle;binding</t>
  </si>
  <si>
    <t>Bradi2g37740</t>
  </si>
  <si>
    <t>GO:0007062;GO:0007131;GO:0008284;GO:0006396;GO:0007129;GO:0043247;GO:0000278;GO:0042138;GO:0045492;GO:0032504;GO:0045893;GO:0010413;GO:0031011;GO:0010332;GO:0031048;GO:0032204</t>
  </si>
  <si>
    <t>xylan biosynthetic process;regulation of telomere maintenance;mitotic cell cycle;reciprocal meiotic recombination;telomere maintenance in response to DNA damage;response to gamma radiation;positive regulation of cell proliferation;sister chromatid cohesion;multicellular organism reproduction;glucuronoxylan metabolic process;chromatin silencing by small RNA;RNA processing;positive regulation of transcription, DNA-templated;Ino80 complex;synapsis;meiotic DNA double-strand break formation</t>
  </si>
  <si>
    <t>Bradi3g54140</t>
  </si>
  <si>
    <t>probable serine threonine-protein kinase vps15 isoform x1</t>
  </si>
  <si>
    <t>GO:0034272;GO:0034271;GO:0005770;GO:0045324;GO:0009555;GO:0009873;GO:0009630;GO:0006468;GO:0006623;GO:0005524;GO:0006635;GO:0008219;GO:0044265;GO:0030242;GO:0016558;GO:0010351;GO:0009863;GO:0006891;GO:0000303;GO:0009069;GO:0004674;GO:0009846;GO:0080008;GO:0005643;GO:0048573;GO:0006869;GO:0005515;GO:0071561</t>
  </si>
  <si>
    <t>response to superoxide;serine family amino acid metabolic process;ethylene-activated signaling pathway;lipid transport;intra-Golgi vesicle-mediated transport;Cul4-RING E3 ubiquitin ligase complex;protein targeting to vacuole;phosphatidylinositol 3-kinase complex, class III, type II;cellular macromolecule catabolic process;pexophagy;late endosome;ATP binding;nuclear pore;pollen germination;cell death;phosphatidylinositol 3-kinase complex, class III, type I;fatty acid beta-oxidation;protein phosphorylation;protein binding;gravitropism;protein import into peroxisome matrix;photoperiodism, flowering;salicylic acid mediated signaling pathway;pollen development;protein serine/threonine kinase activity;nucleus-vacuole junction;lithium ion transport;late endosome to vacuole transport</t>
  </si>
  <si>
    <t>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</si>
  <si>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Bradi3g48850</t>
  </si>
  <si>
    <t>probable atp-dependent dna helicase hfm1</t>
  </si>
  <si>
    <t>GO:0007062;GO:0000911;GO:0007067;GO:0006312;GO:0042138;GO:0006302;GO:0005657;GO:0051026;GO:0005634;GO:0003677;GO:0005524;GO:0003678;GO:0032508;GO:0010564</t>
  </si>
  <si>
    <t>mitotic recombination;double-strand break repair;DNA duplex unwinding;nucleus;chiasma assembly;cytokinesis by cell plate formation;DNA helicase activity;DNA binding;sister chromatid cohesion;mitotic nuclear division;regulation of cell cycle process;replication fork;ATP binding;meiotic DNA double-strand break formation</t>
  </si>
  <si>
    <t>Bradi1g70407</t>
  </si>
  <si>
    <t>GO:0016779;GO:0008152;GO:0000911;GO:0000226</t>
  </si>
  <si>
    <t>metabolic process;nucleotidyltransferase activity;cytokinesis by cell plate formation;microtubule cytoskeleton organization</t>
  </si>
  <si>
    <t>Bradi3g12660</t>
  </si>
  <si>
    <t>mediator of rna polymerase ii transcription subunit 15a-like isoform x1</t>
  </si>
  <si>
    <t>Bradi3g23167</t>
  </si>
  <si>
    <t>Bradi1g70850</t>
  </si>
  <si>
    <t>dna repair protein uvh3 isoform x1</t>
  </si>
  <si>
    <t>GO:0005634;GO:0090305;GO:0009408;GO:0004519;GO:0006486;GO:0006289;GO:0010213;GO:0010224;GO:0003697</t>
  </si>
  <si>
    <t>single-stranded DNA binding;protein glycosylation;nucleus;endonuclease activity;nucleotide-excision repair;non-photoreactive DNA repair;response to UV-B;nucleic acid phosphodiester bond hydrolysis;response to heat</t>
  </si>
  <si>
    <t>Bradi1g10210</t>
  </si>
  <si>
    <t>zinc finger ccch domain-containing protein 13</t>
  </si>
  <si>
    <t>GO:0042802;GO:0003723;GO:0008284;GO:0006397;GO:0009630</t>
  </si>
  <si>
    <t>positive regulation of cell proliferation;identical protein binding;mRNA processing;gravitropism;RNA binding</t>
  </si>
  <si>
    <t>Bradi2g40703</t>
  </si>
  <si>
    <t>histone-lysine n-methyltransferase mll2</t>
  </si>
  <si>
    <t>GO:0003677;GO:0008270;GO:0005515;GO:0016023;GO:0016740</t>
  </si>
  <si>
    <t>cytoplasmic vesicle;transferase activity;protein binding;DNA binding;zinc ion binding</t>
  </si>
  <si>
    <t>Bradi2g47337</t>
  </si>
  <si>
    <t>Bradi2g51017</t>
  </si>
  <si>
    <t>GO:0003676;GO:0005524;GO:0005515;GO:0008152;GO:0008026;GO:0009536</t>
  </si>
  <si>
    <t>plastid;ATP-dependent helicase activity;nucleic acid binding;metabolic process;protein binding;ATP binding</t>
  </si>
  <si>
    <t>Bradi1g47570</t>
  </si>
  <si>
    <t>GO:0005524;GO:0004712;GO:0005515;GO:0009644;GO:0009069;GO:0042542;GO:0004674;GO:0006468</t>
  </si>
  <si>
    <t>response to high light intensity;protein serine/threonine kinase activity;protein serine/threonine/tyrosine kinase activity;serine family amino acid metabolic process;protein phosphorylation;response to hydrogen peroxide;protein binding;ATP binding</t>
  </si>
  <si>
    <t>Bradi1g26040</t>
  </si>
  <si>
    <t>Bradi3g13460</t>
  </si>
  <si>
    <t>Bradi4g28792</t>
  </si>
  <si>
    <t>histone-lysine n- h3 lysine-9 specific suvh6-like</t>
  </si>
  <si>
    <t>Bradi2g51517</t>
  </si>
  <si>
    <t>math domain-containing protein at5g43560-like isoform x1</t>
  </si>
  <si>
    <t>GO:0004843;GO:0016579;GO:0043161;GO:0005515;GO:0061136;GO:0004197</t>
  </si>
  <si>
    <t>protein deubiquitination;cysteine-type endopeptidase activity;protein binding;proteasome-mediated ubiquitin-dependent protein catabolic process;thiol-dependent ubiquitin-specific protease activity;regulation of proteasomal protein catabolic process</t>
  </si>
  <si>
    <t>Bradi1g00580</t>
  </si>
  <si>
    <t>Bradi2g14600</t>
  </si>
  <si>
    <t>lysine-specific demethylase jmj703-like isoform x2</t>
  </si>
  <si>
    <t>GO:0051213;GO:0005634;GO:0045814;GO:0008198;GO:0040010;GO:0006355;GO:0034720;GO:0008168;GO:0055114;GO:0032453;GO:0032259</t>
  </si>
  <si>
    <t>ferrous iron binding;dioxygenase activity;oxidation-reduction process;methyltransferase activity;methylation;positive regulation of growth rate;nucleus;negative regulation of gene expression, epigenetic;histone demethylase activity (H3-K4 specific);histone H3-K4 demethylation;regulation of transcription, DNA-templated</t>
  </si>
  <si>
    <t>Bradi3g17020</t>
  </si>
  <si>
    <t>GO:0005524;GO:0042626;GO:0055085;GO:0010329;GO:0008152;GO:0016021;GO:0010315;GO:0010541;GO:0010540</t>
  </si>
  <si>
    <t>acropetal auxin transport;transmembrane transport;auxin efflux;auxin efflux transmembrane transporter activity;metabolic process;integral component of membrane;ATP binding;ATPase activity, coupled to transmembrane movement of substances;basipetal auxin transport</t>
  </si>
  <si>
    <t>Bradi5g13070</t>
  </si>
  <si>
    <t>Bradi4g16700</t>
  </si>
  <si>
    <t>gon-4-like partial</t>
  </si>
  <si>
    <t>GO:0033044;GO:0016926;GO:0045010;GO:0044036;GO:0007155;GO:0010228;GO:0010090;GO:0048765;GO:0071555;GO:0050665;GO:0009887;GO:0042546</t>
  </si>
  <si>
    <t>actin nucleation;vegetative to reproductive phase transition of meristem;protein desumoylation;regulation of chromosome organization;trichome morphogenesis;cell adhesion;root hair cell differentiation;cell wall biogenesis;cell wall macromolecule metabolic process;hydrogen peroxide biosynthetic process;cell wall organization;animal organ morphogenesis</t>
  </si>
  <si>
    <t>Biological Process;Biological Process;Biological Process;Biological Process;Biological Process;Biological Process;Biological Process;Biological Process;Biological Process;Biological Process;Biological Process;Biological Process</t>
  </si>
  <si>
    <t>Bradi1g78090</t>
  </si>
  <si>
    <t>myosin-2 heavy chain-like isoform x1</t>
  </si>
  <si>
    <t>Bradi1g23570</t>
  </si>
  <si>
    <t>probable histone acetyltransferase hac-like 3 isoform x2</t>
  </si>
  <si>
    <t>GO:0005667;GO:0003677;GO:0004402;GO:0008270;GO:0042967;GO:0003712;GO:0005515;GO:0005739;GO:0006355;GO:0016573;GO:0045449;GO:0000123</t>
  </si>
  <si>
    <t>histone acetyltransferase activity;transcription factor complex;histone acetyltransferase complex;transcription cofactor activity;acyl-carrier-protein biosynthetic process;protein binding;DNA binding;histone acetylation;mitochondrion;zinc ion binding;regulation of transcription, DNA-templated</t>
  </si>
  <si>
    <t>Bradi4g37263</t>
  </si>
  <si>
    <t>dna mismatch repair protein mlh3</t>
  </si>
  <si>
    <t>GO:0005524;GO:0007131;GO:0032300;GO:0044454;GO:0006298;GO:0030983;GO:0000794</t>
  </si>
  <si>
    <t>condensed nuclear chromosome;mismatch repair complex;mismatched DNA binding;mismatch repair;ATP binding;reciprocal meiotic recombination;nuclear chromosome part</t>
  </si>
  <si>
    <t>Bradi4g21950</t>
  </si>
  <si>
    <t>Bradi2g60250</t>
  </si>
  <si>
    <t>Bradi3g34890</t>
  </si>
  <si>
    <t>GO:0016887;GO:0005524;GO:0005739;GO:0008152;GO:0016021;GO:0006810</t>
  </si>
  <si>
    <t>ATPase activity;metabolic process;transport;integral component of membrane;ATP binding;mitochondrion</t>
  </si>
  <si>
    <t>Bradi1g55350</t>
  </si>
  <si>
    <t>probable rna-dependent rna polymerase shl2</t>
  </si>
  <si>
    <t>Bradi2g03617</t>
  </si>
  <si>
    <t>protein chromatin remodeling 8</t>
  </si>
  <si>
    <t>GO:0005524;GO:0006281;GO:0016023;GO:0010332</t>
  </si>
  <si>
    <t>response to gamma radiation;cytoplasmic vesicle;ATP binding;DNA repair</t>
  </si>
  <si>
    <t>Bradi2g27160</t>
  </si>
  <si>
    <t>Bradi4g17327</t>
  </si>
  <si>
    <t>Bradi3g45830</t>
  </si>
  <si>
    <t>t-complex protein 11</t>
  </si>
  <si>
    <t>Bradi1g52407</t>
  </si>
  <si>
    <t>phd zinc finger</t>
  </si>
  <si>
    <t>Bradi1g46804</t>
  </si>
  <si>
    <t>GO:0048731;GO:0033043;GO:0009653;GO:0071554;GO:0044763;GO:0044237;GO:0009888</t>
  </si>
  <si>
    <t>cell wall organization or biogenesis;cellular metabolic process;system development;single-organism cellular process;regulation of organelle organization;tissue development;anatomical structure morphogenesis</t>
  </si>
  <si>
    <t>Bradi2g12810</t>
  </si>
  <si>
    <t>protein hasty 1</t>
  </si>
  <si>
    <t>GO:0048364;GO:0035281;GO:0005488;GO:0009944;GO:0005622;GO:0009910;GO:0009965</t>
  </si>
  <si>
    <t>pre-miRNA export from nucleus;root development;leaf morphogenesis;negative regulation of flower development;polarity specification of adaxial/abaxial axis;binding;intracellular</t>
  </si>
  <si>
    <t>Bradi1g24210</t>
  </si>
  <si>
    <t>Bradi2g59937</t>
  </si>
  <si>
    <t>homeobox protein luminidependens-like</t>
  </si>
  <si>
    <t>Bradi2g34876</t>
  </si>
  <si>
    <t>dna-directed rna polymerase iv subunit 1</t>
  </si>
  <si>
    <t>GO:0010495;GO:0000418;GO:0035196;GO:0006354;GO:0007267;GO:0006144;GO:0005730;GO:0006346;GO:0003677;GO:0006206;GO:0003899;GO:0006306;GO:0009308;GO:0009616;GO:0005507;GO:0048038;GO:0031048;GO:0051567;GO:0010267</t>
  </si>
  <si>
    <t>DNA-templated transcription, elongation;cell-cell signaling;production of ta-siRNAs involved in RNA interference;copper ion binding;purine nucleobase metabolic process;DNA binding;production of miRNAs involved in gene silencing by miRNA;DNA-directed 5'-3' RNA polymerase activity;DNA-directed RNA polymerase IV complex;quinone binding;histone H3-K9 methylation;pyrimidine nucleobase metabolic process;methylation-dependent chromatin silencing;amine metabolic process;nucleolus;DNA methylation;chromatin silencing by small RNA;virus induced gene silencing;long-distance posttranscriptional gene silencing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</si>
  <si>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</si>
  <si>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Bradi1g77160</t>
  </si>
  <si>
    <t>PREDICTED: uncharacterized protein LOC100842414</t>
  </si>
  <si>
    <t>Bradi4g04650</t>
  </si>
  <si>
    <t>nuclear export mediator factor nemf</t>
  </si>
  <si>
    <t>GO:0003676;GO:0008270;GO:0000956</t>
  </si>
  <si>
    <t>nuclear-transcribed mRNA catabolic process;nucleic acid binding;zinc ion binding</t>
  </si>
  <si>
    <t>Bradi2g39470</t>
  </si>
  <si>
    <t>PREDICTED: uncharacterized protein LOC100824795 isoform X1</t>
  </si>
  <si>
    <t>Bradi3g55905</t>
  </si>
  <si>
    <t>PREDICTED: uncharacterized protein LOC100827084, partial</t>
  </si>
  <si>
    <t>GO:0000184;GO:0009536</t>
  </si>
  <si>
    <t>plastid;nuclear-transcribed mRNA catabolic process, nonsense-mediated decay</t>
  </si>
  <si>
    <t>Bradi5g27460</t>
  </si>
  <si>
    <t>ddb1- and cul4-associated factor homolog 1-like</t>
  </si>
  <si>
    <t>GO:0007062;GO:0010162;GO:0019915;GO:0009640;GO:0009880;GO:0010072;GO:0010182;GO:0009845;GO:0080008;GO:0048825;GO:0051301;GO:0005515;GO:0009909;GO:0045595;GO:0050826;GO:0010228;GO:0010564</t>
  </si>
  <si>
    <t>embryonic pattern specification;response to freezing;sugar mediated signaling pathway;cell division;seed germination;lipid storage;protein binding;Cul4-RING E3 ubiquitin ligase complex;photomorphogenesis;vegetative to reproductive phase transition of meristem;sister chromatid cohesion;regulation of flower development;seed dormancy process;regulation of cell cycle process;cotyledon development;regulation of cell differentiation;primary shoot apical meristem specification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</si>
  <si>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</si>
  <si>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Bradi3g57560</t>
  </si>
  <si>
    <t>protein nrde2 homolog isoform x1</t>
  </si>
  <si>
    <t>GO:0005634;GO:0006397</t>
  </si>
  <si>
    <t>mRNA processing;nucleus</t>
  </si>
  <si>
    <t>Bradi2g06810</t>
  </si>
  <si>
    <t>GO:0005525;GO:0019031;GO:0016817;GO:0008152</t>
  </si>
  <si>
    <t>viral envelope;GTP binding;hydrolase activity, acting on acid anhydrides;metabolic process</t>
  </si>
  <si>
    <t>Bradi1g06310</t>
  </si>
  <si>
    <t>nuclear pore complex protein nup1-like</t>
  </si>
  <si>
    <t>Bradi3g05970</t>
  </si>
  <si>
    <t>autophagy domain family protein</t>
  </si>
  <si>
    <t>GO:0008270;GO:0009506;GO:0006914</t>
  </si>
  <si>
    <t>autophagy;plasmodesma;zinc ion binding</t>
  </si>
  <si>
    <t>Bradi3g26400</t>
  </si>
  <si>
    <t>phospholipid-transporting atpase 3</t>
  </si>
  <si>
    <t>GO:0010363;GO:0015696;GO:0008152;GO:0000139;GO:0004012;GO:0043069;GO:0006612;GO:0043269;GO:0005886;GO:0006862;GO:0048527;GO:0000287;GO:0005524;GO:0005802;GO:0006888;GO:0005768;GO:0045332;GO:0048367;GO:0015917;GO:0016021;GO:0015802;GO:0048194;GO:0043090</t>
  </si>
  <si>
    <t>nucleotide transport;amino acid import;plasma membrane;ER to Golgi vesicle-mediated transport;regulation of plant-type hypersensitive response;Golgi membrane;phospholipid-translocating ATPase activity;metabolic process;negative regulation of programmed cell death;integral component of membrane;protein targeting to membrane;basic amino acid transport;shoot system development;ammonium transport;trans-Golgi network;aminophospholipid transport;magnesium ion binding;regulation of ion transport;endosome;phospholipid translocation;Golgi vesicle budding;ATP binding;lateral root development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</si>
  <si>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</si>
  <si>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Bradi1g54807</t>
  </si>
  <si>
    <t>rna ligase isoform partial</t>
  </si>
  <si>
    <t>GO:0005524;GO:0051731;GO:0006448;GO:0003746;GO:0006388;GO:0016310;GO:0004113;GO:0005840;GO:0003972</t>
  </si>
  <si>
    <t>2',3'-cyclic-nucleotide 3'-phosphodiesterase activity;RNA ligase (ATP) activity;tRNA splicing, via endonucleolytic cleavage and ligation;ribosome;translation elongation factor activity;ATP binding;phosphorylation;polynucleotide 5'-hydroxyl-kinase activity;regulation of translational elongation</t>
  </si>
  <si>
    <t>Molecular Function;Molecular Function;Molecular Function;Molecular Function;Molecular Function;Biological Process;Biological Process;Cellular Component;Biological Process</t>
  </si>
  <si>
    <t>Bradi2g09080</t>
  </si>
  <si>
    <t>topless-related protein 2-like isoform x1</t>
  </si>
  <si>
    <t>Bradi1g16820</t>
  </si>
  <si>
    <t>phd and ring finger domain-containing protein 1</t>
  </si>
  <si>
    <t>Bradi4g00290</t>
  </si>
  <si>
    <t>Bradi3g04550</t>
  </si>
  <si>
    <t>helicase ski2w</t>
  </si>
  <si>
    <t>GO:0006813;GO:0005524;GO:0007062;GO:0003723;GO:0003724;GO:0045132;GO:0005773;GO:0031048;GO:0035864;GO:0006401</t>
  </si>
  <si>
    <t>response to potassium ion;meiotic chromosome segregation;vacuole;sister chromatid cohesion;RNA helicase activity;chromatin silencing by small RNA;ATP binding;RNA binding;RNA catabolic process;potassium ion transport</t>
  </si>
  <si>
    <t>Bradi1g56780</t>
  </si>
  <si>
    <t>ubiquitin carboxyl-terminal hydrolase 12-like</t>
  </si>
  <si>
    <t>GO:0016579;GO:0005515;GO:0005739;GO:0036459;GO:0006511</t>
  </si>
  <si>
    <t>protein deubiquitination;ubiquitin-dependent protein catabolic process;thiol-dependent ubiquitinyl hydrolase activity;protein binding;mitochondrion</t>
  </si>
  <si>
    <t>Bradi4g27190</t>
  </si>
  <si>
    <t>protein enhanced downy mildew 2-like isoform x1</t>
  </si>
  <si>
    <t>GO:0008270;GO:0016740</t>
  </si>
  <si>
    <t>transferase activity;zinc ion binding</t>
  </si>
  <si>
    <t>Bradi3g43050</t>
  </si>
  <si>
    <t>dna-directed rna polymerase iii subunit rpc1</t>
  </si>
  <si>
    <t>GO:0003677;GO:0008270;GO:0006206;GO:0003899;GO:0032549;GO:0006351;GO:0006144;GO:0005730</t>
  </si>
  <si>
    <t>DNA-directed 5'-3' RNA polymerase activity;pyrimidine nucleobase metabolic process;transcription, DNA-templated;nucleolus;ribonucleoside binding;purine nucleobase metabolic process;DNA binding;zinc ion binding</t>
  </si>
  <si>
    <t>Molecular Function;Molecular Function;Molecular Function;Molecular Function;Biological Process;Cellular Component;Biological Process;Biological Process</t>
  </si>
  <si>
    <t>Bradi1g27770</t>
  </si>
  <si>
    <t>Bradi3g34470</t>
  </si>
  <si>
    <t>Bradi3g59510</t>
  </si>
  <si>
    <t>Bradi4g02725</t>
  </si>
  <si>
    <t>Bradi2g36380</t>
  </si>
  <si>
    <t>probable atp-dependent dna helicase chr12</t>
  </si>
  <si>
    <t>GO:0005524;GO:0042393</t>
  </si>
  <si>
    <t>histone binding;ATP binding</t>
  </si>
  <si>
    <t>Bradi3g53160</t>
  </si>
  <si>
    <t>protease do-like 7</t>
  </si>
  <si>
    <t>GO:0009507;GO:0005515;GO:0006508;GO:0004252;GO:0006486;GO:0005829;GO:0010205</t>
  </si>
  <si>
    <t>chloroplast;cytosol;protein glycosylation;photoinhibition;protein binding;proteolysis;serine-type endopeptidase activity</t>
  </si>
  <si>
    <t>Bradi1g16590</t>
  </si>
  <si>
    <t>syntaxin-binding protein 5-like protein</t>
  </si>
  <si>
    <t>GO:0005515;GO:0016192;GO:0016021;GO:0005886</t>
  </si>
  <si>
    <t>plasma membrane;integral component of membrane;protein binding;vesicle-mediated transport</t>
  </si>
  <si>
    <t>Bradi1g30720</t>
  </si>
  <si>
    <t>Bradi1g24630</t>
  </si>
  <si>
    <t>phospholipid-transporting atpase 2</t>
  </si>
  <si>
    <t>Bradi1g18160</t>
  </si>
  <si>
    <t>msp1(mitochondrial sorting of proteins) protein</t>
  </si>
  <si>
    <t>Bradi1g28627</t>
  </si>
  <si>
    <t>GO:0045493;GO:0005739;GO:0004553</t>
  </si>
  <si>
    <t>xylan catabolic process;hydrolase activity, hydrolyzing O-glycosyl compounds;mitochondrion</t>
  </si>
  <si>
    <t>Bradi4g10998</t>
  </si>
  <si>
    <t>Bradi2g12950</t>
  </si>
  <si>
    <t>probable chromatin-remodeling complex atpase chain</t>
  </si>
  <si>
    <t>Bradi3g58338</t>
  </si>
  <si>
    <t>Os02g0759500 [Oryza sativa Japonica Group]</t>
  </si>
  <si>
    <t>GO:0008270;GO:0003735;GO:0042393;GO:0016021;GO:0006355;GO:0042254;GO:0015935;GO:0006412</t>
  </si>
  <si>
    <t>histone binding;translation;integral component of membrane;small ribosomal subunit;structural constituent of ribosome;zinc ion binding;regulation of transcription, DNA-templated;ribosome biogenesis</t>
  </si>
  <si>
    <t>Bradi1g66167</t>
  </si>
  <si>
    <t>dna (cytosine-5)-methyltransferase cmt2-like</t>
  </si>
  <si>
    <t>GO:0005634;GO:0003677;GO:0003886;GO:0090116;GO:0003682;GO:0000785;GO:0006555</t>
  </si>
  <si>
    <t>methionine metabolic process;DNA (cytosine-5-)-methyltransferase activity;nucleus;chromatin;C-5 methylation of cytosine;DNA binding;chromatin binding</t>
  </si>
  <si>
    <t>Bradi1g72280</t>
  </si>
  <si>
    <t>protein serac1</t>
  </si>
  <si>
    <t>GO:0016788;GO:0006505;GO:0005739;GO:0005488;GO:0006886</t>
  </si>
  <si>
    <t>binding;hydrolase activity, acting on ester bonds;GPI anchor metabolic process;mitochondrion;intracellular protein transport</t>
  </si>
  <si>
    <t>Bradi3g05697</t>
  </si>
  <si>
    <t>Bradi2g14440</t>
  </si>
  <si>
    <t>Bradi4g32870</t>
  </si>
  <si>
    <t>dentin sialophospho partial</t>
  </si>
  <si>
    <t>Bradi2g51255</t>
  </si>
  <si>
    <t>Bradi1g04597</t>
  </si>
  <si>
    <t>probable cellulose synthase a catalytic subunit 2</t>
  </si>
  <si>
    <t>GO:0008270;GO:0016021;GO:0016760;GO:0006011;GO:0030244;GO:0071555;GO:0005982;GO:0005886;GO:0005985</t>
  </si>
  <si>
    <t>cellulose synthase (UDP-forming) activity;starch metabolic process;plasma membrane;cellulose biosynthetic process;UDP-glucose metabolic process;sucrose metabolic process;integral component of membrane;cell wall organization;zinc ion binding</t>
  </si>
  <si>
    <t>Bradi4g01117</t>
  </si>
  <si>
    <t>Bradi2g15390</t>
  </si>
  <si>
    <t>sorting nexin-16</t>
  </si>
  <si>
    <t>Bradi4g15117</t>
  </si>
  <si>
    <t>protein phosphatase 2c 76</t>
  </si>
  <si>
    <t>GO:0004722;GO:0005524;GO:0008287;GO:0005739;GO:0006470;GO:0004672;GO:0006468</t>
  </si>
  <si>
    <t>protein serine/threonine phosphatase complex;protein serine/threonine phosphatase activity;protein kinase activity;protein dephosphorylation;protein phosphorylation;ATP binding;mitochondrion</t>
  </si>
  <si>
    <t>Bradi3g03570</t>
  </si>
  <si>
    <t>Bradi5g03977</t>
  </si>
  <si>
    <t>Bradi1g45620</t>
  </si>
  <si>
    <t>Bradi2g27020</t>
  </si>
  <si>
    <t>Bradi3g12240</t>
  </si>
  <si>
    <t>rna polymerase-associated protein ctr9 homolog</t>
  </si>
  <si>
    <t>GO:0016579;GO:0007131;GO:0009640;GO:0033044;GO:0035196;GO:0008284;GO:0009630;GO:0010090;GO:0043687;GO:0009910;GO:0000398;GO:0006346;GO:0005515;GO:0006306;GO:0045893;GO:0016020;GO:0010638;GO:0016593;GO:0016572;GO:0030422;GO:0031048;GO:0051567;GO:0010388;GO:0016567</t>
  </si>
  <si>
    <t>protein deneddylation;membrane;trichome morphogenesis;positive regulation of organelle organization;negative regulation of flower development;protein ubiquitination;post-translational protein modification;protein binding;gravitropism;reciprocal meiotic recombination;production of miRNAs involved in gene silencing by miRNA;protein deubiquitination;mRNA splicing, via spliceosome;positive regulation of cell proliferation;photomorphogenesis;histone H3-K9 methylation;regulation of chromosome organization;methylation-dependent chromatin silencing;DNA methylation;Cdc73/Paf1 complex;chromatin silencing by small RNA;production of siRNA involved in RNA interference;histone phosphorylation;positive regulation of transcription, DNA-templated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</si>
  <si>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</si>
  <si>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Bradi5g04000</t>
  </si>
  <si>
    <t>Bradi3g04187</t>
  </si>
  <si>
    <t>Bradi1g34100</t>
  </si>
  <si>
    <t>exportin-7-a isoform x1</t>
  </si>
  <si>
    <t>GO:0006486;GO:0009630;GO:0006886;GO:0008536;GO:0005622</t>
  </si>
  <si>
    <t>protein glycosylation;Ran GTPase binding;intracellular;gravitropism;intracellular protein transport</t>
  </si>
  <si>
    <t>Bradi3g12894</t>
  </si>
  <si>
    <t>dentin sialophospho isoform x1</t>
  </si>
  <si>
    <t>Bradi4g01280</t>
  </si>
  <si>
    <t>probable serine threonine-protein kinase ddb_g0272282</t>
  </si>
  <si>
    <t>GO:0005524;GO:0009827;GO:0009860;GO:0009069;GO:0004674;GO:0006468</t>
  </si>
  <si>
    <t>protein serine/threonine kinase activity;serine family amino acid metabolic process;plant-type cell wall modification;protein phosphorylation;ATP binding;pollen tube growth</t>
  </si>
  <si>
    <t>Bradi1g61220</t>
  </si>
  <si>
    <t>pre-mrna-splicing factor atp-dependent rna helicase dhx16</t>
  </si>
  <si>
    <t>GO:0005524;GO:0005737;GO:0005681;GO:0006396;GO:0004004;GO:0044822</t>
  </si>
  <si>
    <t>cytoplasm;ATP-dependent RNA helicase activity;spliceosomal complex;RNA processing;ATP binding;RNA binding</t>
  </si>
  <si>
    <t>Bradi1g07717</t>
  </si>
  <si>
    <t>ubiquitin carboxyl-terminal hydrolase 26</t>
  </si>
  <si>
    <t>GO:0016579;GO:0007062;GO:0010162;GO:0019915;GO:0061136;GO:0009640;GO:0009880;GO:0010072;GO:0010182;GO:0004197;GO:0005730;GO:0009845;GO:0048825;GO:0004843;GO:0051301;GO:0043161;GO:0005515;GO:0009909;GO:0045595;GO:0005737;GO:0050826;GO:0010228;GO:0010564;GO:0016567</t>
  </si>
  <si>
    <t>embryonic pattern specification;response to freezing;sugar mediated signaling pathway;protein ubiquitination;cell division;seed germination;lipid storage;protein binding;proteasome-mediated ubiquitin-dependent protein catabolic process;regulation of proteasomal protein catabolic process;cytoplasm;protein deubiquitination;photomorphogenesis;vegetative to reproductive phase transition of meristem;sister chromatid cohesion;regulation of flower development;seed dormancy process;cysteine-type endopeptidase activity;nucleolus;regulation of cell cycle process;cotyledon development;regulation of cell differentiation;thiol-dependent ubiquitin-specific protease activity;primary shoot apical meristem specification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</si>
  <si>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</si>
  <si>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Bradi4g26790</t>
  </si>
  <si>
    <t>ubiquitin-activating enzyme e1 2</t>
  </si>
  <si>
    <t>GO:0005524;GO:0008641;GO:0016567</t>
  </si>
  <si>
    <t>small protein activating enzyme activity;protein ubiquitination;ATP binding</t>
  </si>
  <si>
    <t>Bradi1g13520</t>
  </si>
  <si>
    <t>GO:0005525;GO:0006448;GO:0003746;GO:0003924;GO:0005829;GO:0005840</t>
  </si>
  <si>
    <t>GTP binding;cytosol;ribosome;translation elongation factor activity;GTPase activity;regulation of translational elongation</t>
  </si>
  <si>
    <t>Bradi5g00430</t>
  </si>
  <si>
    <t>PREDICTED: uncharacterized protein LOC100827244 isoform X1</t>
  </si>
  <si>
    <t>Bradi3g60697</t>
  </si>
  <si>
    <t>protein argonaute 1c-like</t>
  </si>
  <si>
    <t>Bradi3g39457</t>
  </si>
  <si>
    <t>lysine-specific demethylase jmj18-like</t>
  </si>
  <si>
    <t>GO:0005634;GO:0008168;GO:0009536;GO:0032259</t>
  </si>
  <si>
    <t>plastid;methyltransferase activity;methylation;nucleus</t>
  </si>
  <si>
    <t>Bradi2g45430</t>
  </si>
  <si>
    <t>histone-lysine n-methyltransferase atx4</t>
  </si>
  <si>
    <t>Bradi2g31107</t>
  </si>
  <si>
    <t>Bradi1g71810</t>
  </si>
  <si>
    <t>Bradi2g43362</t>
  </si>
  <si>
    <t>histone-lysine n-methyltransferase 2d-like</t>
  </si>
  <si>
    <t>GO:0005634;GO:0045927;GO:0031349</t>
  </si>
  <si>
    <t>positive regulation of growth;nucleus;positive regulation of defense response</t>
  </si>
  <si>
    <t>Bradi1g21372</t>
  </si>
  <si>
    <t>calmodulin-binding transcription activator 3-like</t>
  </si>
  <si>
    <t>Bradi2g43480</t>
  </si>
  <si>
    <t>ubiquitin-like modifier-activating enzyme atg7</t>
  </si>
  <si>
    <t>GO:0044805;GO:0010150;GO:0030163;GO:0006501;GO:0042631;GO:0000422;GO:0006995;GO:0003676;GO:0034727;GO:0019375;GO:0005829;GO:0016036;GO:0019779;GO:0016236;GO:0019778;GO:0032446</t>
  </si>
  <si>
    <t>Atg8 activating enzyme activity;cytosol;cellular response to nitrogen starvation;macroautophagy;nucleic acid binding;cellular response to water deprivation;cellular response to phosphate starvation;leaf senescence;protein modification by small protein conjugation;mitophagy;piecemeal microautophagy of nucleus;protein catabolic process;Atg12 activating enzyme activity;C-terminal protein lipidation;galactolipid biosynthetic process;late nucleophagy</t>
  </si>
  <si>
    <t>Bradi3g01060</t>
  </si>
  <si>
    <t>dna-binding protein chloroplast</t>
  </si>
  <si>
    <t>Bradi2g10710</t>
  </si>
  <si>
    <t>Bradi5g15631</t>
  </si>
  <si>
    <t>Bradi3g26160</t>
  </si>
  <si>
    <t>f-box lrr-repeat protein 15-like</t>
  </si>
  <si>
    <t>Bradi4g10207</t>
  </si>
  <si>
    <t>Bradi4g10040</t>
  </si>
  <si>
    <t>Bradi4g11740</t>
  </si>
  <si>
    <t>Bradi1g64360</t>
  </si>
  <si>
    <t>phytochrome partial</t>
  </si>
  <si>
    <t>GO:0042803;GO:0009365;GO:0009585;GO:0009881;GO:0009584;GO:0006355;GO:0023014;GO:0005622;GO:0000155;GO:0000160;GO:0016020;GO:0018298;GO:0017006</t>
  </si>
  <si>
    <t>signal transduction by protein phosphorylation;membrane;protein histidine kinase complex;red, far-red light phototransduction;phosphorelay signal transduction system;detection of visible light;protein-chromophore linkage;regulation of transcription, DNA-templated;protein homodimerization activity;protein-tetrapyrrole linkage;phosphorelay sensor kinase activity;intracellular;photoreceptor activity</t>
  </si>
  <si>
    <t>Bradi4g41390</t>
  </si>
  <si>
    <t>suppressor of gene silencing</t>
  </si>
  <si>
    <t>Bradi2g07082</t>
  </si>
  <si>
    <t>histone-lysine n-methyltransferase atx4-like</t>
  </si>
  <si>
    <t>GO:0005634;GO:0005524;GO:0008270;GO:0042626;GO:0005515;GO:0034968;GO:0055085;GO:0016021;GO:0018024;GO:0006554</t>
  </si>
  <si>
    <t>lysine catabolic process;transmembrane transport;histone lysine methylation;nucleus;histone-lysine N-methyltransferase activity;integral component of membrane;protein binding;ATP binding;ATPase activity, coupled to transmembrane movement of substances;zinc ion binding</t>
  </si>
  <si>
    <t>Bradi3g55540</t>
  </si>
  <si>
    <t>GO:0003729</t>
  </si>
  <si>
    <t>mRNA binding</t>
  </si>
  <si>
    <t>Bradi4g23417</t>
  </si>
  <si>
    <t>dna topoisomerase 2-binding protein 1 isoform x1</t>
  </si>
  <si>
    <t>GO:0007143;GO:0006974</t>
  </si>
  <si>
    <t>female meiotic division;cellular response to DNA damage stimulus</t>
  </si>
  <si>
    <t>Bradi5g04577</t>
  </si>
  <si>
    <t>probable gpi-anchored adhesin-like protein pga55</t>
  </si>
  <si>
    <t>Bradi1g09810</t>
  </si>
  <si>
    <t>calcium-transporting atpase endoplasmic reticulum-type isoform x1</t>
  </si>
  <si>
    <t>GO:0055071;GO:0015410;GO:0008152;GO:0006891;GO:0005388;GO:0048364;GO:0005524;GO:0005802;GO:0005768;GO:0046872;GO:0071421;GO:0016021;GO:0070588;GO:0033017</t>
  </si>
  <si>
    <t>calcium-transporting ATPase activity;metal ion binding;sarcoplasmic reticulum membrane;intra-Golgi vesicle-mediated transport;metabolic process;integral component of membrane;calcium ion transmembrane transport;trans-Golgi network;endosome;root development;manganese-transporting ATPase activity;manganese ion transmembrane transport;ATP binding;manganese ion homeostasis</t>
  </si>
  <si>
    <t>Bradi3g08647</t>
  </si>
  <si>
    <t>Bradi1g06480</t>
  </si>
  <si>
    <t>tpa: c3hc zinc finger-like family protein</t>
  </si>
  <si>
    <t>GO:0005634;GO:0016558;GO:0008270;GO:0006635;GO:0005829;GO:0009524</t>
  </si>
  <si>
    <t>cytosol;fatty acid beta-oxidation;nucleus;protein import into peroxisome matrix;phragmoplast;zinc ion binding</t>
  </si>
  <si>
    <t>Bradi4g17308</t>
  </si>
  <si>
    <t>Bradi1g76480</t>
  </si>
  <si>
    <t>exosome complex exonuclease rrp44</t>
  </si>
  <si>
    <t>GO:0000177;GO:0000176;GO:0090503;GO:0000175;GO:0004519;GO:0016075;GO:0051252;GO:0006364;GO:0006402</t>
  </si>
  <si>
    <t>cytoplasmic exosome (RNase complex);RNA phosphodiester bond hydrolysis, exonucleolytic;regulation of RNA metabolic process;3'-5'-exoribonuclease activity;rRNA processing;nuclear exosome (RNase complex);mRNA catabolic process;rRNA catabolic process;endonuclease activity</t>
  </si>
  <si>
    <t>Bradi1g42320</t>
  </si>
  <si>
    <t>g patch domain-containing protein 1</t>
  </si>
  <si>
    <t>GO:0005634;GO:0010087;GO:0035196;GO:0000956;GO:0070883;GO:0006397;GO:0070878;GO:0030422;GO:0040008;GO:0000278</t>
  </si>
  <si>
    <t>regulation of growth;nuclear-transcribed mRNA catabolic process;mRNA processing;primary miRNA binding;phloem or xylem histogenesis;nucleus;mitotic cell cycle;pre-miRNA binding;production of siRNA involved in RNA interference;production of miRNAs involved in gene silencing by miRNA</t>
  </si>
  <si>
    <t>Bradi3g06107</t>
  </si>
  <si>
    <t>chaperone protein mitochondrial</t>
  </si>
  <si>
    <t>GO:0009570;GO:0005524;GO:0009408;GO:0005739;GO:0009941;GO:0009644;GO:0016485;GO:0042542;GO:0006457</t>
  </si>
  <si>
    <t>response to high light intensity;chloroplast envelope;chloroplast stroma;protein processing;protein folding;response to hydrogen peroxide;ATP binding;mitochondrion;response to heat</t>
  </si>
  <si>
    <t>Bradi4g10453</t>
  </si>
  <si>
    <t>Bradi1g78620</t>
  </si>
  <si>
    <t>rad1 dna repair protein homolog isoform x1</t>
  </si>
  <si>
    <t>GO:0000287;GO:0003677;GO:0006308;GO:0006979;GO:0090305;GO:0000724;GO:0006289;GO:0000014;GO:0010333</t>
  </si>
  <si>
    <t>magnesium ion binding;double-strand break repair via homologous recombination;terpene synthase activity;DNA catabolic process;single-stranded DNA endodeoxyribonuclease activity;nucleotide-excision repair;response to oxidative stress;nucleic acid phosphodiester bond hydrolysis;DNA binding</t>
  </si>
  <si>
    <t>Bradi3g15520</t>
  </si>
  <si>
    <t>vacuolar protein sorting-associated protein 18 homolog</t>
  </si>
  <si>
    <t>GO:0008270;GO:0016192;GO:0005739;GO:0006886</t>
  </si>
  <si>
    <t>mitochondrion;zinc ion binding;intracellular protein transport;vesicle-mediated transport</t>
  </si>
  <si>
    <t>Bradi3g44380</t>
  </si>
  <si>
    <t>protein mei2-like 4 isoform x1</t>
  </si>
  <si>
    <t>GO:0000166;GO:0003723</t>
  </si>
  <si>
    <t>RNA binding;nucleotide binding</t>
  </si>
  <si>
    <t>Bradi5g06647</t>
  </si>
  <si>
    <t>Bradi5g21820</t>
  </si>
  <si>
    <t>Bradi1g58087</t>
  </si>
  <si>
    <t>myb-like protein l</t>
  </si>
  <si>
    <t>GO:0003677;GO:0005667;GO:0003700;GO:0009688;GO:0006355;GO:0045449</t>
  </si>
  <si>
    <t>transcription factor activity, sequence-specific DNA binding;transcription factor complex;DNA binding;regulation of transcription, DNA-templated;abscisic acid biosynthetic process</t>
  </si>
  <si>
    <t>Bradi1g21620</t>
  </si>
  <si>
    <t>exportin-t-like isoform x1</t>
  </si>
  <si>
    <t>GO:0010162;GO:0019915;GO:0009640;GO:0008033;GO:0009793;GO:0010182;GO:0000049;GO:0009845;GO:0006499;GO:0006406;GO:0005634;GO:0009909;GO:0006606;GO:0006409;GO:0005829;GO:0050826;GO:0010228;GO:0015932;GO:0010014;GO:0016567</t>
  </si>
  <si>
    <t>response to freezing;cytosol;tRNA binding;sugar mediated signaling pathway;protein ubiquitination;nucleus;nucleobase-containing compound transmembrane transporter activity;seed germination;lipid storage;protein import into nucleus;N-terminal protein myristoylation;photomorphogenesis;embryo development ending in seed dormancy;vegetative to reproductive phase transition of meristem;regulation of flower development;seed dormancy process;mRNA export from nucleus;tRNA export from nucleus;meristem initiation;tRNA processing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</si>
  <si>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</si>
  <si>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Bradi2g19610</t>
  </si>
  <si>
    <t>homeobox protein hox1a-like isoform x1</t>
  </si>
  <si>
    <t>GO:0005634;GO:0008270;GO:0005515;GO:0006355;GO:0043565</t>
  </si>
  <si>
    <t>sequence-specific DNA binding;nucleus;protein binding;zinc ion binding;regulation of transcription, DNA-templated</t>
  </si>
  <si>
    <t>Bradi2g37260</t>
  </si>
  <si>
    <t>PREDICTED: uncharacterized protein LOC101772923</t>
  </si>
  <si>
    <t>Bradi4g09577</t>
  </si>
  <si>
    <t>Bradi3g38747</t>
  </si>
  <si>
    <t>methyl- -binding domain-containing protein 8</t>
  </si>
  <si>
    <t>Bradi1g16190</t>
  </si>
  <si>
    <t>GO:0009570;GO:0005524;GO:0009408;GO:0016485;GO:0009658</t>
  </si>
  <si>
    <t>chloroplast organization;chloroplast stroma;protein processing;ATP binding;response to heat</t>
  </si>
  <si>
    <t>Bradi1g26337</t>
  </si>
  <si>
    <t>polymyositis scleroderma autoantigen 2 -like</t>
  </si>
  <si>
    <t>GO:0000166;GO:0003676;GO:0008408;GO:0090305;GO:0005622</t>
  </si>
  <si>
    <t>3'-5' exonuclease activity;nucleic acid binding;intracellular;nucleic acid phosphodiester bond hydrolysis;nucleotide binding</t>
  </si>
  <si>
    <t>Bradi2g23017</t>
  </si>
  <si>
    <t>Bradi4g16130</t>
  </si>
  <si>
    <t>GO:0001653;GO:0005524;GO:0009506;GO:0031625;GO:0046777;GO:0007178;GO:0009069;GO:0042742;GO:0005886;GO:0004675;GO:0009755</t>
  </si>
  <si>
    <t>hormone-mediated signaling pathway;protein autophosphorylation;plasma membrane;serine family amino acid metabolic process;plasmodesma;defense response to bacterium;transmembrane receptor protein serine/threonine kinase activity;peptide receptor activity;ATP binding;transmembrane receptor protein serine/threonine kinase signaling pathway;ubiquitin protein ligase binding</t>
  </si>
  <si>
    <t>Bradi3g27120</t>
  </si>
  <si>
    <t>GO:0005524;GO:0051707;GO:0009069;GO:0004674;GO:0006468;GO:0009966;GO:0009536</t>
  </si>
  <si>
    <t>plastid;regulation of signal transduction;protein serine/threonine kinase activity;serine family amino acid metabolic process;protein phosphorylation;ATP binding;response to other organism</t>
  </si>
  <si>
    <t>Bradi5g22745</t>
  </si>
  <si>
    <t>Bradi1g66400</t>
  </si>
  <si>
    <t>uncharacterized loc100279211</t>
  </si>
  <si>
    <t>Bradi2g61920</t>
  </si>
  <si>
    <t>btb poz domain-containing protein fbl11 isoform x1</t>
  </si>
  <si>
    <t>Bradi3g58092</t>
  </si>
  <si>
    <t>dna repair and recombination protein rad54</t>
  </si>
  <si>
    <t>GO:0007131;GO:0007140;GO:0004386;GO:0007067;GO:0045003;GO:0007129;GO:0043247;GO:0043687;GO:0051301;GO:0005634;GO:0003677;GO:0005524;GO:0045893;GO:0010228;GO:0051701;GO:0016444;GO:0010212;GO:0032204</t>
  </si>
  <si>
    <t>somatic cell DNA recombination;male meiosis;regulation of telomere maintenance;helicase activity;cell division;nucleus;post-translational protein modification;response to ionizing radiation;reciprocal meiotic recombination;telomere maintenance in response to DNA damage;DNA binding;vegetative to reproductive phase transition of meristem;double-strand break repair via synthesis-dependent strand annealing;mitotic nuclear division;interaction with host;ATP binding;positive regulation of transcription, DNA-templated;synapsis</t>
  </si>
  <si>
    <t>Bradi1g78577</t>
  </si>
  <si>
    <t>GO:0016887;GO:0005524;GO:0006812;GO:0046872;GO:0016021;GO:0006754;GO:0005886</t>
  </si>
  <si>
    <t>ATP biosynthetic process;ATPase activity;metal ion binding;plasma membrane;integral component of membrane;ATP binding;cation transport</t>
  </si>
  <si>
    <t>Bradi3g29980</t>
  </si>
  <si>
    <t>protein stabilized1</t>
  </si>
  <si>
    <t>GO:0005634;GO:0009409;GO:0005515;GO:0019252;GO:0009568;GO:0000398</t>
  </si>
  <si>
    <t>mRNA splicing, via spliceosome;amyloplast starch grain;starch biosynthetic process;nucleus;protein binding;response to cold</t>
  </si>
  <si>
    <t>Bradi1g24277</t>
  </si>
  <si>
    <t>Bradi5g07790</t>
  </si>
  <si>
    <t>vacuolar protein-sorting-associated protein 11 homolog isoform x1</t>
  </si>
  <si>
    <t>GO:0009705;GO:0008270;GO:0005515;GO:0016192;GO:0009651;GO:0007033;GO:0007030;GO:0006816;GO:0043234;GO:0006886</t>
  </si>
  <si>
    <t>plant-type vacuole membrane;vacuole organization;response to salt stress;calcium ion transport;Golgi organization;protein complex;protein binding;zinc ion binding;intracellular protein transport;vesicle-mediated transport</t>
  </si>
  <si>
    <t>Bradi1g54847</t>
  </si>
  <si>
    <t>Bradi1g55140</t>
  </si>
  <si>
    <t>Bradi3g08020</t>
  </si>
  <si>
    <t>abc transporter a family member 8-like</t>
  </si>
  <si>
    <t>GO:0005524;GO:0006869;GO:0042626;GO:0055085;GO:0043231;GO:0008152;GO:0016021</t>
  </si>
  <si>
    <t>transmembrane transport;intracellular membrane-bounded organelle;lipid transport;metabolic process;integral component of membrane;ATP binding;ATPase activity, coupled to transmembrane movement of substances</t>
  </si>
  <si>
    <t>Bradi3g44217</t>
  </si>
  <si>
    <t>casein kinase i isoform delta-like protein</t>
  </si>
  <si>
    <t>Bradi1g70890</t>
  </si>
  <si>
    <t>activating signal cointegrator 1 complex subunit 2</t>
  </si>
  <si>
    <t>Bradi3g31900</t>
  </si>
  <si>
    <t>u2 snrnp-associated surp motif-containing isoform x1</t>
  </si>
  <si>
    <t>GO:0000166;GO:0003723;GO:0005739;GO:0006396</t>
  </si>
  <si>
    <t>RNA processing;RNA binding;mitochondrion;nucleotide binding</t>
  </si>
  <si>
    <t>Bradi4g09957</t>
  </si>
  <si>
    <t>Bradi4g12877</t>
  </si>
  <si>
    <t>GO:0005524;GO:0016023;GO:0043531</t>
  </si>
  <si>
    <t>cytoplasmic vesicle;ADP binding;ATP binding</t>
  </si>
  <si>
    <t>Bradi2g13750</t>
  </si>
  <si>
    <t>ap-3 complex subunit delta-like</t>
  </si>
  <si>
    <t>GO:0030117;GO:0080171;GO:0007032;GO:1990019;GO:0006891;GO:0005488;GO:0006886</t>
  </si>
  <si>
    <t>protein storage vacuole organization;lytic vacuole organization;binding;endosome organization;intra-Golgi vesicle-mediated transport;membrane coat;intracellular protein transport</t>
  </si>
  <si>
    <t>Bradi3g44640</t>
  </si>
  <si>
    <t>Bradi1g58390</t>
  </si>
  <si>
    <t>GO:0008270;GO:0000911;GO:0007584;GO:0009069;GO:0004674;GO:0006468;GO:0042631;GO:0009536;GO:0009723;GO:0005634;GO:0005524;GO:0009738;GO:0019375;GO:0005829;GO:0010107;GO:0010118;GO:0016036;GO:0019722</t>
  </si>
  <si>
    <t>response to ethylene;cytosol;serine family amino acid metabolic process;nucleus;calcium-mediated signaling;cellular response to water deprivation;protein phosphorylation;cellular response to phosphate starvation;cytokinesis by cell plate formation;potassium ion import;response to nutrient;stomatal movement;plastid;protein serine/threonine kinase activity;ATP binding;galactolipid biosynthetic process;zinc ion binding;abscisic acid-activated signaling pathway</t>
  </si>
  <si>
    <t>Bradi3g19890</t>
  </si>
  <si>
    <t>dna repair protein rhp54</t>
  </si>
  <si>
    <t>GO:0005524;GO:0008152;GO:0004386</t>
  </si>
  <si>
    <t>helicase activity;metabolic process;ATP binding</t>
  </si>
  <si>
    <t>Bradi3g47867</t>
  </si>
  <si>
    <t>telomere length regulation protein tel2 homolog</t>
  </si>
  <si>
    <t>Bradi1g51687</t>
  </si>
  <si>
    <t>Bradi5g12910</t>
  </si>
  <si>
    <t>Bradi3g52607</t>
  </si>
  <si>
    <t>serine threonine-protein kinase yaka</t>
  </si>
  <si>
    <t>Bradi3g16307</t>
  </si>
  <si>
    <t>cellulose synthase-like 6</t>
  </si>
  <si>
    <t>GO:0016021;GO:0000139;GO:0016023;GO:0016760;GO:0006011;GO:0030244;GO:0071555;GO:0005982;GO:0005985</t>
  </si>
  <si>
    <t>cellulose synthase (UDP-forming) activity;starch metabolic process;cytoplasmic vesicle;cellulose biosynthetic process;UDP-glucose metabolic process;Golgi membrane;sucrose metabolic process;integral component of membrane;cell wall organization</t>
  </si>
  <si>
    <t>Bradi3g33510</t>
  </si>
  <si>
    <t>protein arabidillo 1-like</t>
  </si>
  <si>
    <t>GO:0004842;GO:0005737;GO:0070696;GO:0016567;GO:0048527</t>
  </si>
  <si>
    <t>cytoplasm;transmembrane receptor protein serine/threonine kinase binding;protein ubiquitination;ubiquitin-protein transferase activity;lateral root development</t>
  </si>
  <si>
    <t>Bradi3g58790</t>
  </si>
  <si>
    <t>dis3-like exonuclease 2</t>
  </si>
  <si>
    <t>GO:0090503;GO:0000175;GO:0051252;GO:0034427</t>
  </si>
  <si>
    <t>nuclear-transcribed mRNA catabolic process, exonucleolytic, 3'-5';RNA phosphodiester bond hydrolysis, exonucleolytic;regulation of RNA metabolic process;3'-5'-exoribonuclease activity</t>
  </si>
  <si>
    <t>Bradi3g60530</t>
  </si>
  <si>
    <t>Bradi1g62640</t>
  </si>
  <si>
    <t>lysine-specific demethylase jmj25</t>
  </si>
  <si>
    <t>Bradi3g13467</t>
  </si>
  <si>
    <t>phospholipase sgr2</t>
  </si>
  <si>
    <t>GO:0003677;GO:0009959;GO:0009705;GO:0009590;GO:0009506;GO:0046486;GO:0046872;GO:0009660;GO:0009395;GO:0008970</t>
  </si>
  <si>
    <t>plant-type vacuole membrane;detection of gravity;metal ion binding;plasmodesma;amyloplast organization;glycerolipid metabolic process;phosphatidylcholine 1-acylhydrolase activity;negative gravitropism;phospholipid catabolic process;DNA binding</t>
  </si>
  <si>
    <t>Bradi4g05600</t>
  </si>
  <si>
    <t>golgin candidate 6</t>
  </si>
  <si>
    <t>GO:0007033;GO:0000956;GO:0009791;GO:0006486;GO:0008565;GO:0000139;GO:0005488;GO:0005795;GO:0009639;GO:0032527;GO:0005739;GO:0005829;GO:0048280</t>
  </si>
  <si>
    <t>vacuole organization;cytosol;protein glycosylation;protein exit from endoplasmic reticulum;Golgi membrane;binding;protein transporter activity;response to red or far red light;mitochondrion;post-embryonic development;vesicle fusion with Golgi apparatus;nuclear-transcribed mRNA catabolic process;Golgi stack</t>
  </si>
  <si>
    <t>Bradi4g35250</t>
  </si>
  <si>
    <t>flowering time control protein fpa-like</t>
  </si>
  <si>
    <t>GO:0000166;GO:0003676;GO:0009790;GO:0010228;GO:0009553;GO:0000785;GO:0009911;GO:0006378;GO:0031048</t>
  </si>
  <si>
    <t>vegetative to reproductive phase transition of meristem;mRNA polyadenylation;nucleic acid binding;embryo development;chromatin silencing by small RNA;chromatin;positive regulation of flower development;nucleotide binding;embryo sac development</t>
  </si>
  <si>
    <t>Bradi1g28847</t>
  </si>
  <si>
    <t>non-lysosomal glucosylceramidase-like isoform x1</t>
  </si>
  <si>
    <t>Bradi2g62697</t>
  </si>
  <si>
    <t>e3 sumo-protein ligase siz1-like isoform x1</t>
  </si>
  <si>
    <t>GO:0005634;GO:0008270;GO:0031668;GO:0005515;GO:0016925;GO:0061665;GO:0016049</t>
  </si>
  <si>
    <t>SUMO ligase activity;cell growth;nucleus;protein sumoylation;cellular response to extracellular stimulus;protein binding;zinc ion binding</t>
  </si>
  <si>
    <t>Bradi4g11517</t>
  </si>
  <si>
    <t>Bradi1g44270</t>
  </si>
  <si>
    <t>nf-x1-type zinc finger protein nfxl1-like</t>
  </si>
  <si>
    <t>GO:0008270;GO:0009651;GO:0000977;GO:0009610;GO:0009642;GO:0009697;GO:0042742;GO:0000166;GO:0000122;GO:0005634;GO:0001078;GO:0005515;GO:0006914;GO:0005739;GO:0010310;GO:0010188</t>
  </si>
  <si>
    <t>autophagy;response to light intensity;response to microbial phytotoxin;nucleus;protein binding;RNA polymerase II regulatory region sequence-specific DNA binding;mitochondrion;response to salt stress;salicylic acid biosynthetic process;regulation of hydrogen peroxide metabolic process;response to symbiotic fungus;defense response to bacterium;transcriptional repressor activity, RNA polymerase II core promoter proximal region sequence-specific binding;negative regulation of transcription from RNA polymerase II promoter;nucleotide binding;zinc ion binding</t>
  </si>
  <si>
    <t>Bradi4g37040</t>
  </si>
  <si>
    <t>bzip-related transcription factor -like</t>
  </si>
  <si>
    <t>Bradi4g22770</t>
  </si>
  <si>
    <t>Bradi1g30247</t>
  </si>
  <si>
    <t>calreticulin interacted protein</t>
  </si>
  <si>
    <t>GO:0048573;GO:0005515;GO:0000956;GO:0005829;GO:0009630</t>
  </si>
  <si>
    <t>cytosol;nuclear-transcribed mRNA catabolic process;protein binding;gravitropism;photoperiodism, flowering</t>
  </si>
  <si>
    <t>Bradi2g39990</t>
  </si>
  <si>
    <t>Bradi1g21820</t>
  </si>
  <si>
    <t>agenet domain-containing protein bromo-adjacent homology domain-containing protein</t>
  </si>
  <si>
    <t>GO:0000956;GO:0006487;GO:0003682;GO:0000785</t>
  </si>
  <si>
    <t>nuclear-transcribed mRNA catabolic process;protein N-linked glycosylation;chromatin;chromatin binding</t>
  </si>
  <si>
    <t>Bradi3g03882</t>
  </si>
  <si>
    <t>Bradi2g61670</t>
  </si>
  <si>
    <t>Bradi1g01387</t>
  </si>
  <si>
    <t>Bradi1g33560</t>
  </si>
  <si>
    <t>dna repair protein rev1 isoform x1</t>
  </si>
  <si>
    <t>GO:0006260;GO:0016926;GO:0042276;GO:0007155;GO:0042575;GO:0010090;GO:0003684;GO:0009536;GO:0000287;GO:0005634;GO:0003887;GO:0045010;GO:0010228;GO:0010224;GO:0050665</t>
  </si>
  <si>
    <t>DNA replication;error-prone translesion synthesis;trichome morphogenesis;DNA-directed DNA polymerase activity;nucleus;response to UV-B;magnesium ion binding;actin nucleation;vegetative to reproductive phase transition of meristem;plastid;protein desumoylation;DNA polymerase complex;cell adhesion;damaged DNA binding;hydrogen peroxide biosynthetic process</t>
  </si>
  <si>
    <t>Bradi2g03588</t>
  </si>
  <si>
    <t>Bradi3g35870</t>
  </si>
  <si>
    <t>rna-binding protein 25-like isoform x2</t>
  </si>
  <si>
    <t>GO:0000166;GO:0003676;GO:0006397;GO:0009536</t>
  </si>
  <si>
    <t>plastid;mRNA processing;nucleic acid binding;nucleotide binding</t>
  </si>
  <si>
    <t>Bradi4g40416</t>
  </si>
  <si>
    <t>Os11g0242500 [Oryza sativa Japonica Group]</t>
  </si>
  <si>
    <t>Bradi5g18697</t>
  </si>
  <si>
    <t>PREDICTED: uncharacterized protein LOC100837541 isoform X1</t>
  </si>
  <si>
    <t>GO:0006888;GO:0005739;GO:0006486;GO:0043090</t>
  </si>
  <si>
    <t>amino acid import;protein glycosylation;ER to Golgi vesicle-mediated transport;mitochondrion</t>
  </si>
  <si>
    <t>Bradi2g12790</t>
  </si>
  <si>
    <t>GO:0043621;GO:0009845;GO:0004601;GO:0006979;GO:0009408;GO:0005509;GO:0006804;GO:0006826;GO:0016174;GO:0016021;GO:0015706;GO:0055114;GO:0010106;GO:0010167</t>
  </si>
  <si>
    <t>peroxidase activity;response to nitrate;oxidation-reduction process;protein self-association;seed germination;integral component of membrane;response to oxidative stress;obsolete peroxidase reaction;iron ion transport;calcium ion binding;response to heat;cellular response to iron ion starvation;nitrate transport;NAD(P)H oxidase activity</t>
  </si>
  <si>
    <t>Bradi1g08940</t>
  </si>
  <si>
    <t>general transcription factor 3c polypeptide 3</t>
  </si>
  <si>
    <t>GO:0048573;GO:0005515;GO:0016192;GO:0048522;GO:0000956;GO:0006396;GO:0009410;GO:0000278</t>
  </si>
  <si>
    <t>nuclear-transcribed mRNA catabolic process;positive regulation of cellular process;mitotic cell cycle;protein binding;RNA processing;photoperiodism, flowering;response to xenobiotic stimulus;vesicle-mediated transport</t>
  </si>
  <si>
    <t>Bradi3g16920</t>
  </si>
  <si>
    <t>dna topoisomerase 1-like</t>
  </si>
  <si>
    <t>Bradi1g29410</t>
  </si>
  <si>
    <t>Bradi3g13330</t>
  </si>
  <si>
    <t>phosphoinositide phosphatase sac1</t>
  </si>
  <si>
    <t>GO:0043813;GO:0007033;GO:0036092;GO:0006487;GO:0007155;GO:0010090;GO:0048765;GO:0046855;GO:0009832;GO:0032957;GO:0045492;GO:0009826;GO:0045010;GO:0010413;GO:0071555</t>
  </si>
  <si>
    <t>xylan biosynthetic process;vacuole organization;trichome morphogenesis;phosphatidylinositol-3-phosphate biosynthetic process;protein N-linked glycosylation;unidimensional cell growth;actin nucleation;plant-type cell wall biogenesis;cell adhesion;inositol trisphosphate metabolic process;root hair cell differentiation;glucuronoxylan metabolic process;inositol phosphate dephosphorylation;cell wall organization;phosphatidylinositol-3,5-bisphosphate 5-phosphatase activity</t>
  </si>
  <si>
    <t>Bradi3g34697</t>
  </si>
  <si>
    <t>GO:0003676;GO:0043531</t>
  </si>
  <si>
    <t>nucleic acid binding;ADP binding</t>
  </si>
  <si>
    <t>Bradi5g15104</t>
  </si>
  <si>
    <t>PREDICTED: uncharacterized protein LOC100830890 isoform X1</t>
  </si>
  <si>
    <t>Bradi1g24720</t>
  </si>
  <si>
    <t>GO:0005634;GO:0003677;GO:0008270;GO:0048366;GO:0006355</t>
  </si>
  <si>
    <t>nucleus;DNA binding;zinc ion binding;regulation of transcription, DNA-templated;leaf development</t>
  </si>
  <si>
    <t>Bradi4g04077</t>
  </si>
  <si>
    <t>Bradi3g49427</t>
  </si>
  <si>
    <t>GO:0048571;GO:0003723;GO:0005515;GO:0000956;GO:0009611;GO:0019344;GO:0009863;GO:0006396;GO:0009630;GO:0009867;GO:0042742;GO:0000278</t>
  </si>
  <si>
    <t>salicylic acid mediated signaling pathway;nuclear-transcribed mRNA catabolic process;long-day photoperiodism;defense response to bacterium;response to wounding;cysteine biosynthetic process;mitotic cell cycle;jasmonic acid mediated signaling pathway;protein binding;RNA processing;gravitropism;RNA binding</t>
  </si>
  <si>
    <t>Bradi3g29910</t>
  </si>
  <si>
    <t>ac068923_19 dentin phosphoryn protein</t>
  </si>
  <si>
    <t>Bradi3g40520</t>
  </si>
  <si>
    <t>pumilio homolog 5-like</t>
  </si>
  <si>
    <t>Bradi3g14560</t>
  </si>
  <si>
    <t>PREDICTED: uncharacterized protein LOC104583537 isoform X2</t>
  </si>
  <si>
    <t>Bradi2g46937</t>
  </si>
  <si>
    <t>GO:0005524;GO:0043231;GO:0044444;GO:0009987</t>
  </si>
  <si>
    <t>cytoplasmic part;cellular process;intracellular membrane-bounded organelle;ATP binding</t>
  </si>
  <si>
    <t>Bradi4g40340</t>
  </si>
  <si>
    <t>pentatricopeptide repeat-containing protein at5g16860</t>
  </si>
  <si>
    <t>Bradi5g13400</t>
  </si>
  <si>
    <t>ubiquitin-associated protein</t>
  </si>
  <si>
    <t>Bradi3g07047</t>
  </si>
  <si>
    <t>PREDICTED: uncharacterized protein LOC100841742 isoform X2</t>
  </si>
  <si>
    <t>Bradi4g16040</t>
  </si>
  <si>
    <t>replication factor c subunit 1</t>
  </si>
  <si>
    <t>GO:0005634;GO:0005524;GO:0006281;GO:0031935;GO:0003689;GO:0009737;GO:0006260;GO:0051570;GO:0000712;GO:0042575;GO:0005663</t>
  </si>
  <si>
    <t>DNA replication;regulation of chromatin silencing;regulation of histone H3-K9 methylation;DNA polymerase complex;DNA replication factor C complex;nucleus;resolution of meiotic recombination intermediates;ATP binding;DNA repair;response to abscisic acid;DNA clamp loader activity</t>
  </si>
  <si>
    <t>Bradi1g55216</t>
  </si>
  <si>
    <t>transducin wd40 repeat-like superfamily</t>
  </si>
  <si>
    <t>GO:0030833;GO:0005515;GO:0015629</t>
  </si>
  <si>
    <t>actin cytoskeleton;regulation of actin filament polymerization;protein binding</t>
  </si>
  <si>
    <t>Bradi2g43077</t>
  </si>
  <si>
    <t>transcriptional corepressor leunig-like isoform x2</t>
  </si>
  <si>
    <t>Bradi1g53347</t>
  </si>
  <si>
    <t>pentatricopeptide repeat-containing protein at3g06920</t>
  </si>
  <si>
    <t>Bradi4g17210</t>
  </si>
  <si>
    <t>retinoblastoma-related protein</t>
  </si>
  <si>
    <t>GO:0005634;GO:0016032;GO:0051726;GO:0006357</t>
  </si>
  <si>
    <t>regulation of transcription from RNA polymerase II promoter;viral process;nucleus;regulation of cell cycle</t>
  </si>
  <si>
    <t>Bradi3g02740</t>
  </si>
  <si>
    <t>GO:0007050;GO:0046983;GO:0006974</t>
  </si>
  <si>
    <t>cell cycle arrest;protein dimerization activity;cellular response to DNA damage stimulus</t>
  </si>
  <si>
    <t>Bradi4g41580</t>
  </si>
  <si>
    <t>Bradi3g16121</t>
  </si>
  <si>
    <t>Bradi1g09200</t>
  </si>
  <si>
    <t>cwf19-like protein 2</t>
  </si>
  <si>
    <t>GO:0010074;GO:0010162;GO:0019915;GO:0009640;GO:0009793;GO:0009560;GO:0010182;GO:0009845;GO:0009933;GO:0005622;GO:0006312;GO:0006406;GO:0009909;GO:0003824;GO:0050826;GO:0010228;GO:0016567</t>
  </si>
  <si>
    <t>maintenance of meristem identity;response to freezing;mitotic recombination;sugar mediated signaling pathway;protein ubiquitination;embryo sac egg cell differentiation;seed germination;lipid storage;photomorphogenesis;embryo development ending in seed dormancy;vegetative to reproductive phase transition of meristem;regulation of flower development;seed dormancy process;catalytic activity;mRNA export from nucleus;intracellular;meristem structural organization</t>
  </si>
  <si>
    <t>Bradi4g25177</t>
  </si>
  <si>
    <t>e3 ubiquitin-protein ligase bre1-like 1 isoform x1</t>
  </si>
  <si>
    <t>GO:0010162;GO:0019915;GO:0016926;GO:0000956;GO:0010182;GO:0007155;GO:0045492;GO:0051301;GO:0009909;GO:0045595;GO:0045893;GO:0045010;GO:0010413;GO:0016571;GO:0016579;GO:0007062;GO:0010074;GO:0008270;GO:0042803;GO:0009640;GO:0010390;GO:0009880;GO:0010072;GO:0048449;GO:0006396;GO:0010090;GO:0048589;GO:0003002;GO:0009845;GO:0009965;GO:0048825;GO:0006406;GO:0009817;GO:0004842;GO:0005739;GO:0050826;GO:0010228;GO:0010389;GO:0016049;GO:0050665;GO:0010388;GO:0033523</t>
  </si>
  <si>
    <t>embryonic pattern specification;maintenance of meristem identity;protein deneddylation;trichome morphogenesis;developmental growth;ubiquitin-protein transferase activity;cell growth;seed germination;histone methylation;actin nucleation;protein desumoylation;nuclear-transcribed mRNA catabolic process;regulation of flower development;cell adhesion;protein homodimerization activity;cotyledon development;RNA processing;zinc ion binding;primary shoot apical meristem specification;xylan biosynthetic process;histone monoubiquitination;response to freezing;sugar mediated signaling pathway;histone H2B ubiquitination;cell division;lipid storage;mitochondrion;protein deubiquitination;photomorphogenesis;vegetative to reproductive phase transition of meristem;defense response to fungus, incompatible interaction;leaf morphogenesis;sister chromatid cohesion;seed dormancy process;floral organ formation;mRNA export from nucleus;regulation of G2/M transition of mitotic cell cycle;glucuronoxylan metabolic process;regulation of cell differentiation;hydrogen peroxide biosynthetic process;positive regulation of transcription, DNA-templated;regionalization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</si>
  <si>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</si>
  <si>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Bradi4g16406</t>
  </si>
  <si>
    <t>PREDICTED: uncharacterized protein LOC100824623 isoform X1</t>
  </si>
  <si>
    <t>Bradi5g25800</t>
  </si>
  <si>
    <t>GO:0008152;GO:0003950</t>
  </si>
  <si>
    <t>metabolic process;NAD+ ADP-ribosyltransferase activity</t>
  </si>
  <si>
    <t>Bradi1g62615</t>
  </si>
  <si>
    <t>GO:0005634;GO:0003677;GO:0016023</t>
  </si>
  <si>
    <t>cytoplasmic vesicle;nucleus;DNA binding</t>
  </si>
  <si>
    <t>Bradi1g72750</t>
  </si>
  <si>
    <t>tubulin--tyrosine ligase-like protein 12</t>
  </si>
  <si>
    <t>GO:0009507;GO:0048046;GO:0006464;GO:0042991;GO:0030145;GO:0045735;GO:0016874</t>
  </si>
  <si>
    <t>transcription factor import into nucleus;chloroplast;apoplast;nutrient reservoir activity;manganese ion binding;ligase activity;cellular protein modification process</t>
  </si>
  <si>
    <t>Bradi1g14976</t>
  </si>
  <si>
    <t>pentatricopeptide repeat-containing protein at5g55840</t>
  </si>
  <si>
    <t>Bradi5g06357</t>
  </si>
  <si>
    <t>Bradi4g19177</t>
  </si>
  <si>
    <t>ubiquitin carboxyl-terminal hydrolase 5 isoform x1</t>
  </si>
  <si>
    <t>GO:0004843;GO:0016579;GO:0005634;GO:0000956;GO:0006511</t>
  </si>
  <si>
    <t>protein deubiquitination;ubiquitin-dependent protein catabolic process;nuclear-transcribed mRNA catabolic process;nucleus;thiol-dependent ubiquitin-specific protease activity</t>
  </si>
  <si>
    <t>Bradi2g24967</t>
  </si>
  <si>
    <t>myosin heavy chain kinase b</t>
  </si>
  <si>
    <t>GO:0005524;GO:0008270;GO:0005515;GO:0004672;GO:0006468;GO:0009536</t>
  </si>
  <si>
    <t>plastid;protein kinase activity;protein phosphorylation;protein binding;ATP binding;zinc ion binding</t>
  </si>
  <si>
    <t>Bradi4g34290</t>
  </si>
  <si>
    <t>dna topoisomerase 3-beta isoform x1</t>
  </si>
  <si>
    <t>GO:0048573;GO:0003677;GO:0046872;GO:0003917;GO:0006265;GO:0009536</t>
  </si>
  <si>
    <t>plastid;metal ion binding;DNA topological change;DNA topoisomerase type I activity;photoperiodism, flowering;DNA binding</t>
  </si>
  <si>
    <t>Bradi4g29622</t>
  </si>
  <si>
    <t>lysine-specific demethylase 3b</t>
  </si>
  <si>
    <t>GO:0046872;GO:0008168;GO:0032259</t>
  </si>
  <si>
    <t>metal ion binding;methyltransferase activity;methylation</t>
  </si>
  <si>
    <t>Bradi2g59037</t>
  </si>
  <si>
    <t>mannosyl-oligosaccharide glucosidase gcs1-like</t>
  </si>
  <si>
    <t>GO:0016023;GO:0004573;GO:0009311</t>
  </si>
  <si>
    <t>cytoplasmic vesicle;oligosaccharide metabolic process;mannosyl-oligosaccharide glucosidase activity</t>
  </si>
  <si>
    <t>Bradi1g52690</t>
  </si>
  <si>
    <t>endoplasmic reticulum metallopeptidase 1 isoform x2</t>
  </si>
  <si>
    <t>GO:0005739;GO:0016020;GO:0006508;GO:0008237</t>
  </si>
  <si>
    <t>membrane;metallopeptidase activity;proteolysis;mitochondrion</t>
  </si>
  <si>
    <t>Bradi1g56960</t>
  </si>
  <si>
    <t>protein pat1 homolog 1-like isoform x1</t>
  </si>
  <si>
    <t>Bradi1g75210</t>
  </si>
  <si>
    <t>methyltransferase-like protein 1</t>
  </si>
  <si>
    <t>GO:0003676;GO:0005829;GO:0008168;GO:0006139;GO:0032259</t>
  </si>
  <si>
    <t>cytosol;methyltransferase activity;methylation;nucleic acid binding;nucleobase-containing compound metabolic process</t>
  </si>
  <si>
    <t>Bradi2g38200</t>
  </si>
  <si>
    <t>Bradi3g15320</t>
  </si>
  <si>
    <t>pre-mrna cleavage complex 2 protein pcf11</t>
  </si>
  <si>
    <t>Bradi4g24237</t>
  </si>
  <si>
    <t>sec1 family domain-containing protein mip3</t>
  </si>
  <si>
    <t>GO:0005623;GO:0006904</t>
  </si>
  <si>
    <t>vesicle docking involved in exocytosis;cell</t>
  </si>
  <si>
    <t>Bradi4g02030</t>
  </si>
  <si>
    <t>GO:0003677;GO:0008380;GO:0005681;GO:0006355;GO:0005672;GO:0006397;GO:0006367</t>
  </si>
  <si>
    <t>transcription initiation from RNA polymerase II promoter;spliceosomal complex;mRNA processing;DNA binding;transcription factor TFIIA complex;regulation of transcription, DNA-templated;RNA splicing</t>
  </si>
  <si>
    <t>Bradi1g05130</t>
  </si>
  <si>
    <t>Bradi2g36647</t>
  </si>
  <si>
    <t>e3 ubiquitin-protein ligase rf298</t>
  </si>
  <si>
    <t>Bradi3g35860</t>
  </si>
  <si>
    <t>dead-box atp-dependent rna helicase 29</t>
  </si>
  <si>
    <t>GO:0005634;GO:0005524;GO:0003723;GO:0008152;GO:0004386</t>
  </si>
  <si>
    <t>helicase activity;nucleus;metabolic process;ATP binding;RNA binding</t>
  </si>
  <si>
    <t>Bradi2g31550</t>
  </si>
  <si>
    <t>Bradi3g47580</t>
  </si>
  <si>
    <t>Bradi4g33520</t>
  </si>
  <si>
    <t>e3 ubiquitin-protein ligase upl5</t>
  </si>
  <si>
    <t>GO:0004842;GO:0005515;GO:0005737;GO:0010150;GO:0016874;GO:0042787;GO:0009755</t>
  </si>
  <si>
    <t>cytoplasm;hormone-mediated signaling pathway;protein ubiquitination involved in ubiquitin-dependent protein catabolic process;ubiquitin-protein transferase activity;ligase activity;protein binding;leaf senescence</t>
  </si>
  <si>
    <t>Bradi1g39070</t>
  </si>
  <si>
    <t>Bradi1g15857</t>
  </si>
  <si>
    <t>transcription initiation factor tfiid subunit 4b-like</t>
  </si>
  <si>
    <t>Bradi2g45070</t>
  </si>
  <si>
    <t>elongation factor 2</t>
  </si>
  <si>
    <t>GO:0005525;GO:0006448;GO:0003746;GO:0003924;GO:0005840</t>
  </si>
  <si>
    <t>GTP binding;ribosome;translation elongation factor activity;GTPase activity;regulation of translational elongation</t>
  </si>
  <si>
    <t>Molecular Function;Molecular Function;Molecular Function;Cellular Component;Biological Process</t>
  </si>
  <si>
    <t>Bradi3g39160</t>
  </si>
  <si>
    <t>elongator complex protein 2</t>
  </si>
  <si>
    <t>Bradi3g05977</t>
  </si>
  <si>
    <t>Bradi3g45410</t>
  </si>
  <si>
    <t>histone-lysine n-methyltransferase setd1a-like</t>
  </si>
  <si>
    <t>Bradi2g00610</t>
  </si>
  <si>
    <t>Bradi3g34737</t>
  </si>
  <si>
    <t>PREDICTED: uncharacterized protein LOC100832870</t>
  </si>
  <si>
    <t>Bradi2g45817</t>
  </si>
  <si>
    <t>tpa: duf1296 domain containing family protein</t>
  </si>
  <si>
    <t>Bradi4g28510</t>
  </si>
  <si>
    <t>receptor-like protein kinase at3g21340-like</t>
  </si>
  <si>
    <t>GO:0001653;GO:0005524;GO:0009506;GO:0031625;GO:0046777;GO:0016023;GO:0007178;GO:0009069;GO:0005886;GO:0009536;GO:0004675;GO:0009755</t>
  </si>
  <si>
    <t>hormone-mediated signaling pathway;protein autophosphorylation;plastid;cytoplasmic vesicle;plasma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</si>
  <si>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Bradi2g39547</t>
  </si>
  <si>
    <t>Bradi1g59970</t>
  </si>
  <si>
    <t>nucleolar complex protein 3 homolog</t>
  </si>
  <si>
    <t>GO:0006406;GO:0009220;GO:0009560;GO:0042991;GO:0005488;GO:0005622</t>
  </si>
  <si>
    <t>pyrimidine ribonucleotide biosynthetic process;transcription factor import into nucleus;mRNA export from nucleus;binding;embryo sac egg cell differentiation;intracellular</t>
  </si>
  <si>
    <t>Bradi1g29850</t>
  </si>
  <si>
    <t>starch branching enzyme 1</t>
  </si>
  <si>
    <t>Bradi2g26413</t>
  </si>
  <si>
    <t>Bradi4g41230</t>
  </si>
  <si>
    <t>swi snf complex subunit swi3c-like</t>
  </si>
  <si>
    <t>GO:0016514;GO:0003677;GO:0007062;GO:0008270;GO:0006338;GO:0005515;GO:0045893;GO:0045132;GO:0009536;GO:0031048</t>
  </si>
  <si>
    <t>plastid;meiotic chromosome segregation;sister chromatid cohesion;SWI/SNF complex;chromatin remodeling;chromatin silencing by small RNA;protein binding;DNA binding;positive regulation of transcription, DNA-templated;zinc ion binding</t>
  </si>
  <si>
    <t>Bradi3g42680</t>
  </si>
  <si>
    <t>phosphatidylinositol-3-phosphatase myotubularin-1-like</t>
  </si>
  <si>
    <t>Bradi2g00940</t>
  </si>
  <si>
    <t>PREDICTED: uncharacterized protein LOC100835088 isoform X1</t>
  </si>
  <si>
    <t>Bradi2g52540</t>
  </si>
  <si>
    <t>apurinic endonuclease-redox protein</t>
  </si>
  <si>
    <t>GO:0003677;GO:0006281;GO:0090305;GO:0004519;GO:0005739;GO:0016829</t>
  </si>
  <si>
    <t>lyase activity;endonuclease activity;DNA repair;nucleic acid phosphodiester bond hydrolysis;DNA binding;mitochondrion</t>
  </si>
  <si>
    <t>Bradi3g58720</t>
  </si>
  <si>
    <t>lysine-specific histone demethylase 1 homolog 1</t>
  </si>
  <si>
    <t>GO:0048364;GO:0005634;GO:0003677;GO:0005515;GO:0016491;GO:0008168;GO:0055114;GO:0016575;GO:0051568</t>
  </si>
  <si>
    <t>root development;oxidation-reduction process;methyltransferase activity;nucleus;histone deacetylation;oxidoreductase activity;protein binding;histone H3-K4 methylation;DNA binding</t>
  </si>
  <si>
    <t>Bradi1g77265</t>
  </si>
  <si>
    <t>Bradi1g08287</t>
  </si>
  <si>
    <t>serine threonine kinase</t>
  </si>
  <si>
    <t>GO:0016887;GO:0031098;GO:0042981;GO:0009069;GO:0000775;GO:0004674;GO:0006810;GO:0023014;GO:0007346;GO:0005634;GO:0005524;GO:0004713;GO:0005739;GO:0032147</t>
  </si>
  <si>
    <t>signal transduction by protein phosphorylation;regulation of mitotic cell cycle;serine family amino acid metabolic process;protein tyrosine kinase activity;nucleus;activation of protein kinase activity;transport;regulation of apoptotic process;mitochondrion;protein serine/threonine kinase activity;ATPase activity;ATP binding;chromosome, centromeric region;stress-activated protein kinase signaling cascade</t>
  </si>
  <si>
    <t>Bradi2g34290</t>
  </si>
  <si>
    <t>GO:0046470;GO:0005509;GO:0016020;GO:0009395;GO:0004630;GO:0070290;GO:0006643</t>
  </si>
  <si>
    <t>membrane;membrane lipid metabolic process;phospholipase D activity;N-acylphosphatidylethanolamine-specific phospholipase D activity;phospholipid catabolic process;phosphatidylcholine metabolic process;calcium ion binding</t>
  </si>
  <si>
    <t>Bradi4g27747</t>
  </si>
  <si>
    <t>mediator of rna polymerase ii transcription subunit 25 isoform x1</t>
  </si>
  <si>
    <t>GO:0009585;GO:0045941;GO:0009867;GO:0009911;GO:0003677;GO:0005667;GO:0031349;GO:0003713;GO:0010218;GO:0045893;GO:0016592;GO:0050832;GO:0010114</t>
  </si>
  <si>
    <t>mediator complex;red, far-red light phototransduction;transcription factor complex;transcription coactivator activity;positive regulation of defense response;jasmonic acid mediated signaling pathway;response to far red light;defense response to fungus;DNA binding;positive regulation of flower development;positive regulation of transcription, DNA-templated;response to red light</t>
  </si>
  <si>
    <t>Bradi1g47950</t>
  </si>
  <si>
    <t>dcd (development and cell death) domain protein</t>
  </si>
  <si>
    <t>Bradi4g25610</t>
  </si>
  <si>
    <t>Bradi4g25620</t>
  </si>
  <si>
    <t>Bradi1g49497</t>
  </si>
  <si>
    <t>transcriptional corepressor seuss</t>
  </si>
  <si>
    <t>Bradi2g60097</t>
  </si>
  <si>
    <t>spermatogenesis-associated protein 20</t>
  </si>
  <si>
    <t>GO:0009507;GO:0003824;GO:0008152</t>
  </si>
  <si>
    <t>chloroplast;catalytic activity;metabolic process</t>
  </si>
  <si>
    <t>Bradi3g55360</t>
  </si>
  <si>
    <t>Bradi5g18210</t>
  </si>
  <si>
    <t>GO:0016568;GO:0003677;GO:0005975;GO:0005515;GO:0016491;GO:0004560;GO:0008168;GO:0055114;GO:0009536;GO:0032259</t>
  </si>
  <si>
    <t>carbohydrate metabolic process;chromatin organization;plastid;oxidation-reduction process;methyltransferase activity;methylation;alpha-L-fucosidase activity;oxidoreductase activity;protein binding;DNA binding</t>
  </si>
  <si>
    <t>Bradi4g06137</t>
  </si>
  <si>
    <t>Bradi3g55987</t>
  </si>
  <si>
    <t>Bradi4g15730</t>
  </si>
  <si>
    <t>PREDICTED: uncharacterized protein LOC100838503</t>
  </si>
  <si>
    <t>GO:0032777;GO:0006357</t>
  </si>
  <si>
    <t>regulation of transcription from RNA polymerase II promoter;Piccolo NuA4 histone acetyltransferase complex</t>
  </si>
  <si>
    <t>Bradi1g35173</t>
  </si>
  <si>
    <t>Bradi2g57770</t>
  </si>
  <si>
    <t>sn1-specific diacylglycerol lipase beta</t>
  </si>
  <si>
    <t>GO:0016020;GO:0006629;GO:0016787</t>
  </si>
  <si>
    <t>membrane;hydrolase activity;lipid metabolic process</t>
  </si>
  <si>
    <t>Bradi3g56010</t>
  </si>
  <si>
    <t>ubiquitin-protein ligase-like</t>
  </si>
  <si>
    <t>Bradi2g43980</t>
  </si>
  <si>
    <t>peroxisome biosynthesis protein pas1-like</t>
  </si>
  <si>
    <t>GO:0003676;GO:0051301;GO:0005524;GO:0008270;GO:0015074</t>
  </si>
  <si>
    <t>nucleic acid binding;cell division;DNA integration;ATP binding;zinc ion binding</t>
  </si>
  <si>
    <t>Bradi3g16480</t>
  </si>
  <si>
    <t>nac domain-containing protein 78</t>
  </si>
  <si>
    <t>Bradi4g08490</t>
  </si>
  <si>
    <t>ccr4-not transcription complex subunit 10</t>
  </si>
  <si>
    <t>GO:0005515;GO:0006007</t>
  </si>
  <si>
    <t>glucose catabolic process;protein binding</t>
  </si>
  <si>
    <t>Bradi3g56720</t>
  </si>
  <si>
    <t>testis-expressed sequence 2</t>
  </si>
  <si>
    <t>Bradi4g33237</t>
  </si>
  <si>
    <t>GO:0006508;GO:0004252;GO:0044699</t>
  </si>
  <si>
    <t>single-organism process;proteolysis;serine-type endopeptidase activity</t>
  </si>
  <si>
    <t>Bradi2g40000</t>
  </si>
  <si>
    <t>e3 ubiquitin-protein ligase orthrus 2-like</t>
  </si>
  <si>
    <t>GO:0008270;GO:0061630;GO:0042393;GO:0010216;GO:0090308;GO:0005720;GO:0016567</t>
  </si>
  <si>
    <t>histone binding;protein ubiquitination;ubiquitin protein ligase activity;nuclear heterochromatin;zinc ion binding;maintenance of DNA methylation;regulation of methylation-dependent chromatin silencing</t>
  </si>
  <si>
    <t>Bradi4g19168</t>
  </si>
  <si>
    <t>Bradi1g21914</t>
  </si>
  <si>
    <t>atp-dependent helicase hrq1</t>
  </si>
  <si>
    <t>Bradi2g05460</t>
  </si>
  <si>
    <t>glutamine--trna ligase-like</t>
  </si>
  <si>
    <t>GO:0005524;GO:0005737;GO:0004819;GO:0006425</t>
  </si>
  <si>
    <t>cytoplasm;glutaminyl-tRNA aminoacylation;ATP binding;glutamine-tRNA ligase activity</t>
  </si>
  <si>
    <t>Bradi1g75920</t>
  </si>
  <si>
    <t>csc1-like protein at4g35870</t>
  </si>
  <si>
    <t>GO:0055085;GO:0016021;GO:0005741;GO:0006623</t>
  </si>
  <si>
    <t>transmembrane transport;mitochondrial outer membrane;integral component of membrane;protein targeting to vacuole</t>
  </si>
  <si>
    <t>Bradi5g20390</t>
  </si>
  <si>
    <t>PREDICTED: uncharacterized protein At1g51745-like</t>
  </si>
  <si>
    <t>Bradi4g45080</t>
  </si>
  <si>
    <t>Bradi1g71082</t>
  </si>
  <si>
    <t>pentatricopeptide repeat-containing protein at2g16880</t>
  </si>
  <si>
    <t>Bradi3g10450</t>
  </si>
  <si>
    <t>Bradi5g09680</t>
  </si>
  <si>
    <t>Bradi2g52955</t>
  </si>
  <si>
    <t>Bradi3g29870</t>
  </si>
  <si>
    <t>Bradi3g40800</t>
  </si>
  <si>
    <t>Bradi1g31112</t>
  </si>
  <si>
    <t>exocyst complex component sec15a-like</t>
  </si>
  <si>
    <t>GO:0006904;GO:0000145</t>
  </si>
  <si>
    <t>vesicle docking involved in exocytosis;exocyst</t>
  </si>
  <si>
    <t>Bradi3g00240</t>
  </si>
  <si>
    <t>PREDICTED: uncharacterized protein LOC100842864</t>
  </si>
  <si>
    <t>Bradi2g09850</t>
  </si>
  <si>
    <t>GO:0003723;GO:0005515;GO:0006396</t>
  </si>
  <si>
    <t>protein binding;RNA processing;RNA binding</t>
  </si>
  <si>
    <t>Bradi1g63920</t>
  </si>
  <si>
    <t>PREDICTED: uncharacterized protein LOC100843292</t>
  </si>
  <si>
    <t>GO:0016558;GO:0006635;GO:0009506;GO:0006486;GO:0005622;GO:0005886</t>
  </si>
  <si>
    <t>plasma membrane;protein glycosylation;plasmodesma;fatty acid beta-oxidation;intracellular;protein import into peroxisome matrix</t>
  </si>
  <si>
    <t>Bradi1g29167</t>
  </si>
  <si>
    <t>Bradi2g44010</t>
  </si>
  <si>
    <t>neutral ceramidase</t>
  </si>
  <si>
    <t>GO:0042759;GO:0017040;GO:0046512;GO:0005783;GO:0005794;GO:0005576;GO:0046514;GO:0006687</t>
  </si>
  <si>
    <t>ceramide catabolic process;long-chain fatty acid biosynthetic process;glycosphingolipid metabolic process;extracellular region;endoplasmic reticulum;ceramidase activity;sphingosine biosynthetic process;Golgi apparatus</t>
  </si>
  <si>
    <t>Bradi1g51940</t>
  </si>
  <si>
    <t>cell division control protein 48 homolog c</t>
  </si>
  <si>
    <t>GO:0016579;GO:0009640;GO:0035196;GO:0043687;GO:0000278;GO:0000398;GO:0051301;GO:0005524;GO:0045893;GO:0016571;GO:0030422;GO:0010388;GO:0016567</t>
  </si>
  <si>
    <t>protein deneddylation;protein ubiquitination;cell division;mitotic cell cycle;post-translational protein modification;production of miRNAs involved in gene silencing by miRNA;histone methylation;protein deubiquitination;mRNA splicing, via spliceosome;photomorphogenesis;ATP binding;production of siRNA involved in RNA interference;positive regulation of transcription, DNA-templated</t>
  </si>
  <si>
    <t>Molecular Function;Biological Process;Biological Process;Biological Process;Biological Process;Biological Process;Biological Process;Biological Process;Biological Process;Biological Process;Biological Process;Biological Process;Biological Process</t>
  </si>
  <si>
    <t>Bradi5g23300</t>
  </si>
  <si>
    <t>protein nlp2-like</t>
  </si>
  <si>
    <t>GO:0005634;GO:0003677;GO:0005515;GO:0006355</t>
  </si>
  <si>
    <t>nucleus;protein binding;DNA binding;regulation of transcription, DNA-templated</t>
  </si>
  <si>
    <t>Bradi4g35530</t>
  </si>
  <si>
    <t>PREDICTED: uncharacterized protein LOC100838841</t>
  </si>
  <si>
    <t>Bradi1g73000</t>
  </si>
  <si>
    <t>glucuronoxylan glucuronosyltransferase f8h</t>
  </si>
  <si>
    <t>GO:0005515;GO:0008152;GO:0016023;GO:0016740</t>
  </si>
  <si>
    <t>cytoplasmic vesicle;transferase activity;metabolic process;protein binding</t>
  </si>
  <si>
    <t>Bradi4g08300</t>
  </si>
  <si>
    <t>Bradi5g02980</t>
  </si>
  <si>
    <t>Bradi1g24297</t>
  </si>
  <si>
    <t>exocyst complex component exo84c</t>
  </si>
  <si>
    <t>GO:0009616;GO:0010073;GO:0035196;GO:0010050;GO:0007267;GO:0009855;GO:0010014;GO:0010267</t>
  </si>
  <si>
    <t>vegetative phase change;determination of bilateral symmetry;cell-cell signaling;production of ta-siRNAs involved in RNA interference;meristem initiation;virus induced gene silencing;production of miRNAs involved in gene silencing by miRNA;meristem maintenance</t>
  </si>
  <si>
    <t>Bradi3g49747</t>
  </si>
  <si>
    <t>PREDICTED: uncharacterized protein LOC100826445</t>
  </si>
  <si>
    <t>Bradi5g21560</t>
  </si>
  <si>
    <t>Bradi3g45450</t>
  </si>
  <si>
    <t>telomeric repeat-binding factor 1</t>
  </si>
  <si>
    <t>Bradi4g12648</t>
  </si>
  <si>
    <t>lectin receptor kinase [Oryza sativa Indica Group]</t>
  </si>
  <si>
    <t>GO:0003676;GO:0005524;GO:0016021;GO:0016023;GO:0009069;GO:0004674;GO:0030246;GO:0006468;GO:0005886</t>
  </si>
  <si>
    <t>cytoplasmic vesicle;carbohydrate binding;protein serine/threonine kinase activity;plasma membrane;serine family amino acid metabolic process;nucleic acid binding;protein phosphorylation;integral component of membrane;ATP binding</t>
  </si>
  <si>
    <t>Bradi4g01670</t>
  </si>
  <si>
    <t>Bradi3g14870</t>
  </si>
  <si>
    <t>lysine-specific histone demethylase 1 homolog 2</t>
  </si>
  <si>
    <t>GO:0003677;GO:0005515;GO:0016491;GO:0055114;GO:0051568</t>
  </si>
  <si>
    <t>oxidation-reduction process;oxidoreductase activity;protein binding;histone H3-K4 methylation;DNA binding</t>
  </si>
  <si>
    <t>Bradi3g40700</t>
  </si>
  <si>
    <t>PREDICTED: uncharacterized protein LOC104583739</t>
  </si>
  <si>
    <t>Bradi2g57010</t>
  </si>
  <si>
    <t>ubinuclein-1-like isoform x2</t>
  </si>
  <si>
    <t>Bradi1g64410</t>
  </si>
  <si>
    <t>dead-box atp-dependent rna helicase 24-like</t>
  </si>
  <si>
    <t>GO:0005524;GO:0003723;GO:0005739;GO:0008152;GO:0004386</t>
  </si>
  <si>
    <t>helicase activity;metabolic process;ATP binding;RNA binding;mitochondrion</t>
  </si>
  <si>
    <t>Bradi2g47090</t>
  </si>
  <si>
    <t>dna repair helicase xpb1-like</t>
  </si>
  <si>
    <t>GO:0005657;GO:0003677;GO:0005524;GO:0032508;GO:0006289;GO:0004003</t>
  </si>
  <si>
    <t>ATP-dependent DNA helicase activity;DNA duplex unwinding;replication fork;nucleotide-excision repair;ATP binding;DNA binding</t>
  </si>
  <si>
    <t>Bradi1g78430</t>
  </si>
  <si>
    <t>sphingomyelin phosphodiesterase 4</t>
  </si>
  <si>
    <t>GO:0050290;GO:0006687</t>
  </si>
  <si>
    <t>glycosphingolipid metabolic process;sphingomyelin phosphodiesterase D activity</t>
  </si>
  <si>
    <t>Bradi3g03930</t>
  </si>
  <si>
    <t>GO:0005634;GO:0003723;GO:0005739;GO:0004652;GO:0000278;GO:0006378</t>
  </si>
  <si>
    <t>mRNA polyadenylation;nucleus;mitotic cell cycle;polynucleotide adenylyltransferase activity;RNA binding;mitochondrion</t>
  </si>
  <si>
    <t>Bradi1g25780</t>
  </si>
  <si>
    <t>pre-rrna-processing protein esf1</t>
  </si>
  <si>
    <t>GO:0005634;GO:0009560;GO:0005829;GO:0000741</t>
  </si>
  <si>
    <t>karyogamy;cytosol;nucleus;embryo sac egg cell differentiation</t>
  </si>
  <si>
    <t>Bradi1g02535</t>
  </si>
  <si>
    <t>pentatricopeptide repeat-containing protein at4g21300-like</t>
  </si>
  <si>
    <t>GO:0005975;GO:0030060;GO:0005515;GO:0006108;GO:0046487;GO:0019643;GO:0006090</t>
  </si>
  <si>
    <t>carbohydrate metabolic process;reductive tricarboxylic acid cycle;glyoxylate metabolic process;malate metabolic process;pyruvate metabolic process;protein binding;L-malate dehydrogenase activity</t>
  </si>
  <si>
    <t>Bradi3g22786</t>
  </si>
  <si>
    <t>Bradi2g00710</t>
  </si>
  <si>
    <t>PREDICTED: uncharacterized protein LOC100836432 isoform X3</t>
  </si>
  <si>
    <t>Bradi2g36360</t>
  </si>
  <si>
    <t>dna repair helicase uvh6</t>
  </si>
  <si>
    <t>GO:0010286;GO:0000724;GO:0009644;GO:0006289;GO:0006366;GO:0009411;GO:0042542;GO:0004003;GO:0006457;GO:0043687;GO:0005657;GO:0005634;GO:0003677;GO:0005524;GO:0000394;GO:0045893;GO:0032508;GO:0010212</t>
  </si>
  <si>
    <t>ATP-dependent DNA helicase activity;response to high light intensity;heat acclimation;DNA duplex unwinding;nucleus;post-translational protein modification;transcription from RNA polymerase II promoter;response to ionizing radiation;DNA binding;RNA splicing, via endonucleolytic cleavage and ligation;double-strand break repair via homologous recombination;replication fork;protein folding;response to UV;nucleotide-excision repair;response to hydrogen peroxide;ATP binding;positive regulation of transcription, DNA-templated</t>
  </si>
  <si>
    <t>Bradi1g64460</t>
  </si>
  <si>
    <t>histone-lysine n-methyltransferase ez3</t>
  </si>
  <si>
    <t>GO:0000956;GO:0006342;GO:0045449;GO:0043687;GO:0005677;GO:0009536;GO:0005667;GO:0003700;GO:0009506;GO:0034968;GO:0045893;GO:0031519;GO:0003727;GO:0035196;GO:0010050;GO:0007267;GO:0009960;GO:0006554;GO:0006349;GO:0005515;GO:0006306;GO:0009616;GO:0018024;GO:0010048;GO:0010267</t>
  </si>
  <si>
    <t>vegetative phase change;transcription factor activity, sequence-specific DNA binding;cell-cell signaling;vernalization response;transcription factor complex;production of miRNAs involved in gene silencing by miRNA;regulation of gene expression by genetic imprinting;chromatin silencing complex;nuclear-transcribed mRNA catabolic process;plasmodesma;DNA methylation;chromatin silencing;single-stranded RNA binding;histone lysine methylation;production of ta-siRNAs involved in RNA interference;PcG protein complex;histone-lysine N-methyltransferase activity;post-translational protein modification;protein binding;regulation of transcription, DNA-templated;lysine catabolic process;plastid;endosperm development;virus induced gene silencing;positive regulation of transcription, DNA-templated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</si>
  <si>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Component;Biological Process;Biological Process</t>
  </si>
  <si>
    <t>Bradi3g18140</t>
  </si>
  <si>
    <t>GO:0016866;GO:0044283;GO:1901362;GO:0008654;GO:0046148;GO:0016114;GO:0032787</t>
  </si>
  <si>
    <t>intramolecular transferase activity;phospholipid biosynthetic process;terpenoid biosynthetic process;pigment biosynthetic process;small molecule biosynthetic process;monocarboxylic acid metabolic process;organic cyclic compound biosynthetic process</t>
  </si>
  <si>
    <t>Bradi1g43620</t>
  </si>
  <si>
    <t>kanadaptin</t>
  </si>
  <si>
    <t>Bradi5g14570</t>
  </si>
  <si>
    <t>Bradi4g01320</t>
  </si>
  <si>
    <t>PREDICTED: uncharacterized protein LOC100830462</t>
  </si>
  <si>
    <t>Bradi1g00517</t>
  </si>
  <si>
    <t>heterogeneous nuclear ribonucleoprotein q-like isoform x2</t>
  </si>
  <si>
    <t>Bradi1g03277</t>
  </si>
  <si>
    <t>Bradi3g19870</t>
  </si>
  <si>
    <t>tuftelin-interacting protein 11</t>
  </si>
  <si>
    <t>GO:0003676;GO:0009630;GO:0009536</t>
  </si>
  <si>
    <t>plastid;nucleic acid binding;gravitropism</t>
  </si>
  <si>
    <t>Bradi2g59460</t>
  </si>
  <si>
    <t>Bradi1g43590</t>
  </si>
  <si>
    <t>phd-finger family protein</t>
  </si>
  <si>
    <t>Bradi3g45900</t>
  </si>
  <si>
    <t>GO:0000166;GO:0005634;GO:0003723;GO:0046872;GO:0009536</t>
  </si>
  <si>
    <t>plastid;metal ion binding;nucleus;RNA binding;nucleotide binding</t>
  </si>
  <si>
    <t>Bradi1g54220</t>
  </si>
  <si>
    <t>PREDICTED: uncharacterized protein LOC100841493</t>
  </si>
  <si>
    <t>Bradi1g68510</t>
  </si>
  <si>
    <t>tsl-kinase interacting protein 1 isoform x1</t>
  </si>
  <si>
    <t>GO:0005634;GO:0003677;GO:0003735;GO:0005739;GO:0042254;GO:0016310;GO:0005840;GO:0016301;GO:0006412</t>
  </si>
  <si>
    <t>kinase activity;translation;nucleus;ribosome;phosphorylation;DNA binding;mitochondrion;structural constituent of ribosome;ribosome biogenesis</t>
  </si>
  <si>
    <t>Bradi1g48050</t>
  </si>
  <si>
    <t>probable galactinol--sucrose galactosyltransferase 6</t>
  </si>
  <si>
    <t>Bradi1g21560</t>
  </si>
  <si>
    <t>inter-alpha-trypsin inhibitor heavy chain h1-like</t>
  </si>
  <si>
    <t>Bradi2g23950</t>
  </si>
  <si>
    <t>GO:0003676;GO:0008270;GO:0006888;GO:0006886;GO:0030127</t>
  </si>
  <si>
    <t>ER to Golgi vesicle-mediated transport;COPII vesicle coat;nucleic acid binding;zinc ion binding;intracellular protein transport</t>
  </si>
  <si>
    <t>Bradi3g06260</t>
  </si>
  <si>
    <t>centrosome-associated protein cep250 isoform x3</t>
  </si>
  <si>
    <t>GO:0055072;GO:0010039;GO:0000302;GO:0009536</t>
  </si>
  <si>
    <t>plastid;response to iron ion;iron ion homeostasis;response to reactive oxygen species</t>
  </si>
  <si>
    <t>Bradi5g09165</t>
  </si>
  <si>
    <t>Bradi3g29861</t>
  </si>
  <si>
    <t>katanin p80 wd40 repeat-containing subunit b1 homolog isoform x5</t>
  </si>
  <si>
    <t>Bradi3g03747</t>
  </si>
  <si>
    <t>pathogenesis-related homeodomain protein</t>
  </si>
  <si>
    <t>GO:0005634;GO:0003677;GO:0008270;GO:0005515;GO:0045893</t>
  </si>
  <si>
    <t>nucleus;protein binding;DNA binding;positive regulation of transcription, DNA-templated;zinc ion binding</t>
  </si>
  <si>
    <t>Bradi3g54980</t>
  </si>
  <si>
    <t>translation initiation factor eif-2b subunit epsilon</t>
  </si>
  <si>
    <t>GO:0003743;GO:0016779;GO:0005515;GO:0005840;GO:0006446</t>
  </si>
  <si>
    <t>ribosome;regulation of translational initiation;translation initiation factor activity;protein binding;nucleotidyltransferase activity</t>
  </si>
  <si>
    <t>Bradi3g20220</t>
  </si>
  <si>
    <t>GO:0000166;GO:0043647;GO:0072593;GO:0005515;GO:0007275;GO:0048015;GO:0006464;GO:0048856;GO:0046854;GO:0016773;GO:0044249;GO:0044723</t>
  </si>
  <si>
    <t>multicellular organism development;phosphatidylinositol-mediated signaling;cellular biosynthetic process;cellular protein modification process;phosphatidylinositol phosphorylation;protein binding;anatomical structure development;single-organism carbohydrate metabolic process;reactive oxygen species metabolic process;nucleotide binding;phosphotransferase activity, alcohol group as acceptor;inositol phosphate metabolic process</t>
  </si>
  <si>
    <t>Bradi4g03980</t>
  </si>
  <si>
    <t>cleavage stimulation factor subunit 3 isoform x2</t>
  </si>
  <si>
    <t>GO:0005634;GO:0005515;GO:0045892;GO:0031123;GO:0003729;GO:0006397;GO:0009630;GO:0000278</t>
  </si>
  <si>
    <t>mRNA processing;RNA 3'-end processing;nucleus;mitotic cell cycle;mRNA binding;negative regulation of transcription, DNA-templated;protein binding;gravitropism</t>
  </si>
  <si>
    <t>Bradi1g55540</t>
  </si>
  <si>
    <t>pentatricopeptide repeat-containing protein at4g20740</t>
  </si>
  <si>
    <t>Bradi3g15900</t>
  </si>
  <si>
    <t>cullin-3a-like</t>
  </si>
  <si>
    <t>Bradi2g54920</t>
  </si>
  <si>
    <t>Bradi3g14127</t>
  </si>
  <si>
    <t>dna mismatch repair protein msh5</t>
  </si>
  <si>
    <t>GO:0009691;GO:0007062;GO:0008094;GO:0000712;GO:0003684;GO:0043247;GO:0000795;GO:0006312;GO:0042138;GO:0006302;GO:0051026;GO:0005524;GO:0043073;GO:0032504;GO:0032300;GO:0010777;GO:0030983;GO:0010332;GO:0032204</t>
  </si>
  <si>
    <t>mismatched DNA binding;regulation of telomere maintenance;mitotic recombination;double-strand break repair;chiasma assembly;resolution of meiotic recombination intermediates;synaptonemal complex;germ cell nucleus;telomere maintenance in response to DNA damage;meiotic mismatch repair involved in reciprocal meiotic recombination;response to gamma radiation;mismatch repair complex;sister chromatid cohesion;cytokinin biosynthetic process;multicellular organism reproduction;damaged DNA binding;ATP binding;DNA-dependent ATPase activity;meiotic DNA double-strand break formation</t>
  </si>
  <si>
    <t>Bradi4g09196</t>
  </si>
  <si>
    <t>scarecrow 34</t>
  </si>
  <si>
    <t>Bradi1g72086</t>
  </si>
  <si>
    <t>wd and tetratricopeptide repeats protein 1-like isoform x1</t>
  </si>
  <si>
    <t>GO:0007062;GO:0000956;GO:0009630;GO:0005886;GO:0080008;GO:0006346;GO:0045492;GO:0009506;GO:0005515;GO:0045132;GO:0010413;GO:0016246;GO:0031048</t>
  </si>
  <si>
    <t>xylan biosynthetic process;RNA interference;meiotic chromosome segregation;plasma membrane;protein binding;gravitropism;Cul4-RING E3 ubiquitin ligase complex;sister chromatid cohesion;nuclear-transcribed mRNA catabolic process;methylation-dependent chromatin silencing;plasmodesma;glucuronoxylan metabolic process;chromatin silencing by small RNA</t>
  </si>
  <si>
    <t>Bradi1g04830</t>
  </si>
  <si>
    <t>acetyl-coenzyme a synthetase</t>
  </si>
  <si>
    <t>GO:0003824;GO:0009850</t>
  </si>
  <si>
    <t>auxin metabolic process;catalytic activity</t>
  </si>
  <si>
    <t>Bradi3g34800</t>
  </si>
  <si>
    <t>golgin candidate 4-like isoform x1</t>
  </si>
  <si>
    <t>Bradi5g05230</t>
  </si>
  <si>
    <t>mau2 chromatid cohesion factor homolog isoform x1</t>
  </si>
  <si>
    <t>GO:0005515;GO:0000956;GO:0006487</t>
  </si>
  <si>
    <t>nuclear-transcribed mRNA catabolic process;protein N-linked glycosylation;protein binding</t>
  </si>
  <si>
    <t>Bradi1g29210</t>
  </si>
  <si>
    <t>p-loop ntpase domain-containing protein lpa1-like</t>
  </si>
  <si>
    <t>GO:0010264</t>
  </si>
  <si>
    <t>myo-inositol hexakisphosphate biosynthetic process</t>
  </si>
  <si>
    <t>Bradi4g24707</t>
  </si>
  <si>
    <t>Bradi4g27820</t>
  </si>
  <si>
    <t>swim zinc finger family</t>
  </si>
  <si>
    <t>Bradi2g21017</t>
  </si>
  <si>
    <t>glyoxysomal processing glyoxysomal isoform x2</t>
  </si>
  <si>
    <t>GO:0019430;GO:0005739;GO:0006508;GO:0004175;GO:0055114;GO:0004784</t>
  </si>
  <si>
    <t>superoxide dismutase activity;oxidation-reduction process;endopeptidase activity;removal of superoxide radicals;proteolysis;mitochondrion</t>
  </si>
  <si>
    <t>Bradi3g27852</t>
  </si>
  <si>
    <t>protein enhanced disease resistance 2 isoform x1</t>
  </si>
  <si>
    <t>GO:0005739;GO:0008289</t>
  </si>
  <si>
    <t>lipid binding;mitochondrion</t>
  </si>
  <si>
    <t>Bradi3g58580</t>
  </si>
  <si>
    <t>Bradi1g31650</t>
  </si>
  <si>
    <t>microtubule-associated protein</t>
  </si>
  <si>
    <t>Bradi1g37940</t>
  </si>
  <si>
    <t>Bradi1g51097</t>
  </si>
  <si>
    <t>Bradi3g38100</t>
  </si>
  <si>
    <t>Bradi2g60817</t>
  </si>
  <si>
    <t>flowering time control protein fy</t>
  </si>
  <si>
    <t>GO:0005515;GO:0001700;GO:0009909;GO:0005847;GO:0006378;GO:0006379</t>
  </si>
  <si>
    <t>mRNA cleavage and polyadenylation specificity factor complex;embryonic development via the syncytial blastoderm;mRNA polyadenylation;regulation of flower development;mRNA cleavage;protein binding</t>
  </si>
  <si>
    <t>Bradi3g10416</t>
  </si>
  <si>
    <t>Bradi2g22820</t>
  </si>
  <si>
    <t>respiratory burst oxidase homolog protein h</t>
  </si>
  <si>
    <t>GO:0004601;GO:0050664;GO:0006979;GO:0005509;GO:0006804;GO:0016021;GO:0022900</t>
  </si>
  <si>
    <t>peroxidase activity;electron transport chain;oxidoreductase activity, acting on NAD(P)H, oxygen as acceptor;integral component of membrane;response to oxidative stress;obsolete peroxidase reaction;calcium ion binding</t>
  </si>
  <si>
    <t>Bradi2g12010</t>
  </si>
  <si>
    <t>PREDICTED: uncharacterized protein LOC100841024</t>
  </si>
  <si>
    <t>Bradi3g29170</t>
  </si>
  <si>
    <t>Bradi2g08860</t>
  </si>
  <si>
    <t>lim domain and ring finger</t>
  </si>
  <si>
    <t>Bradi4g03750</t>
  </si>
  <si>
    <t>diacylglycerol kinase 1</t>
  </si>
  <si>
    <t>GO:0005524;GO:0046486;GO:0005509;GO:0009395;GO:0004143;GO:0016310;GO:0007205;GO:0005622;GO:0035556</t>
  </si>
  <si>
    <t>diacylglycerol kinase activity;glycerolipid metabolic process;phospholipid catabolic process;intracellular signal transduction;intracellular;protein kinase C-activating G-protein coupled receptor signaling pathway;ATP binding;phosphorylation;calcium ion binding</t>
  </si>
  <si>
    <t>Bradi5g13980</t>
  </si>
  <si>
    <t>cyclin-dependent kinase g-2-like isoform x1</t>
  </si>
  <si>
    <t>GO:0008353;GO:0033044;GO:0000956;GO:0004693;GO:0009069;GO:0006468;GO:0009888;GO:0009887;GO:0005524;GO:0000074;GO:0010638;GO:0005829;GO:0051726</t>
  </si>
  <si>
    <t>RNA polymerase II carboxy-terminal domain kinase activity;regulation of chromosome organization;cytosol;nuclear-transcribed mRNA catabolic process;serine family amino acid metabolic process;positive regulation of organelle organization;tissue development;regulation of cell cycle;protein phosphorylation;cyclin-dependent protein serine/threonine kinase activity;ATP binding;animal organ morphogenesis</t>
  </si>
  <si>
    <t>Bradi3g09760</t>
  </si>
  <si>
    <t>Bradi2g37795</t>
  </si>
  <si>
    <t>Bradi2g02976</t>
  </si>
  <si>
    <t>actin-related protein 5</t>
  </si>
  <si>
    <t>GO:0006281;GO:0006355;GO:0031011</t>
  </si>
  <si>
    <t>DNA repair;Ino80 complex;regulation of transcription, DNA-templated</t>
  </si>
  <si>
    <t>Bradi1g69520</t>
  </si>
  <si>
    <t>protein vac14 homolog isoform x1</t>
  </si>
  <si>
    <t>GO:0070772;GO:0043550;GO:0005488</t>
  </si>
  <si>
    <t>PAS complex;binding;regulation of lipid kinase activity</t>
  </si>
  <si>
    <t>Bradi3g51437</t>
  </si>
  <si>
    <t>probable n6-adenosine-methyltransferase mt-a70-like</t>
  </si>
  <si>
    <t>GO:0009507;GO:0003723;GO:0016607;GO:0006396;GO:0016422;GO:0080009</t>
  </si>
  <si>
    <t>nuclear speck;mRNA (2'-O-methyladenosine-N6-)-methyltransferase activity;chloroplast;RNA processing;RNA binding;mRNA methylation</t>
  </si>
  <si>
    <t>Bradi3g53550</t>
  </si>
  <si>
    <t>Bradi2g60810</t>
  </si>
  <si>
    <t>csc1-like protein at3g54510</t>
  </si>
  <si>
    <t>GO:0016020;GO:0016023;GO:0009686;GO:0009740</t>
  </si>
  <si>
    <t>gibberellin biosynthetic process;gibberellic acid mediated signaling pathway;membrane;cytoplasmic vesicle</t>
  </si>
  <si>
    <t>Bradi2g02030</t>
  </si>
  <si>
    <t>PREDICTED: uncharacterized protein LOC100828274 isoform X1</t>
  </si>
  <si>
    <t>Bradi5g22980</t>
  </si>
  <si>
    <t>g-type lectin s-receptor-like serine threonine-protein kinase b120 isoform x2</t>
  </si>
  <si>
    <t>Bradi5g24917</t>
  </si>
  <si>
    <t>dna topoisomerase 1</t>
  </si>
  <si>
    <t>Bradi1g00260</t>
  </si>
  <si>
    <t>Bradi5g17230</t>
  </si>
  <si>
    <t>GO:0055072;GO:0006811;GO:0055085;GO:0016021;GO:0005886;GO:0009536</t>
  </si>
  <si>
    <t>transmembrane transport;plastid;plasma membrane;ion transport;integral component of membrane;iron ion homeostasis</t>
  </si>
  <si>
    <t>Bradi2g42980</t>
  </si>
  <si>
    <t>nuclear-interacting partner of alk</t>
  </si>
  <si>
    <t>GO:0005634;GO:0008270;GO:0005739</t>
  </si>
  <si>
    <t>nucleus;mitochondrion;zinc ion binding</t>
  </si>
  <si>
    <t>Bradi4g21851</t>
  </si>
  <si>
    <t>GO:0003676;GO:0016020;GO:0046983</t>
  </si>
  <si>
    <t>membrane;nucleic acid binding;protein dimerization activity</t>
  </si>
  <si>
    <t>Bradi4g43547</t>
  </si>
  <si>
    <t>pentatricopeptide repeat-containing protein at1g52620</t>
  </si>
  <si>
    <t>GO:0005515;GO:0005506;GO:0016705;GO:0005739;GO:0055114;GO:0020037</t>
  </si>
  <si>
    <t>iron ion binding;oxidation-reduction process;heme binding;oxidoreductase activity, acting on paired donors, with incorporation or reduction of molecular oxygen;protein binding;mitochondrion</t>
  </si>
  <si>
    <t>Bradi1g08270</t>
  </si>
  <si>
    <t>Bradi4g39027</t>
  </si>
  <si>
    <t>uncharacterized loc100280055</t>
  </si>
  <si>
    <t>GO:0016569;GO:1902589;GO:0044238;GO:0044237;GO:0044710;GO:0050789;GO:0071704</t>
  </si>
  <si>
    <t>covalent chromatin modification;regulation of biological process;single-organism metabolic process;single-organism organelle organization;cellular metabolic process;primary metabolic process;organic substance metabolic process</t>
  </si>
  <si>
    <t>Bradi2g06800</t>
  </si>
  <si>
    <t>probable atp-dependent rna helicase dhx35</t>
  </si>
  <si>
    <t>Bradi2g42060</t>
  </si>
  <si>
    <t>PREDICTED: uncharacterized protein LOC100827275 isoform X1</t>
  </si>
  <si>
    <t>Bradi4g33280</t>
  </si>
  <si>
    <t>Bradi4g05950</t>
  </si>
  <si>
    <t>Bradi4g38750</t>
  </si>
  <si>
    <t>protein neuralized</t>
  </si>
  <si>
    <t>GO:0004842;GO:0008270;GO:0005515;GO:0005737;GO:0009966;GO:0016567</t>
  </si>
  <si>
    <t>cytoplasm;regulation of signal transduction;protein ubiquitination;ubiquitin-protein transferase activity;protein binding;zinc ion binding</t>
  </si>
  <si>
    <t>Bradi2g49760</t>
  </si>
  <si>
    <t>phd-finger family homeodomain protein</t>
  </si>
  <si>
    <t>GO:0005634;GO:0003677;GO:0008270;GO:0005515;GO:0048522;GO:0006355</t>
  </si>
  <si>
    <t>positive regulation of cellular process;nucleus;protein binding;DNA binding;zinc ion binding;regulation of transcription, DNA-templated</t>
  </si>
  <si>
    <t>Bradi5g01020</t>
  </si>
  <si>
    <t>Bradi1g20067</t>
  </si>
  <si>
    <t>serine threonine-protein kinase haspin</t>
  </si>
  <si>
    <t>GO:0008283;GO:0006270;GO:0006275;GO:0007067;GO:0005634;GO:0005524;GO:0048451;GO:0051225;GO:0006306;GO:0009909;GO:0005737;GO:0072355;GO:0072354;GO:0048453;GO:0031047;GO:0035407;GO:0035402;GO:0010389;GO:0035556;GO:0051567</t>
  </si>
  <si>
    <t>DNA replication initiation;cell proliferation;gene silencing by RNA;spindle assembly;histone H3-T3 phosphorylation;nucleus;intracellular signal transduction;histone kinase activity (H3-T11 specific);histone kinase activity (H3-T3 specific);petal formation;regulation of DNA replication;sepal formation;cytoplasm;histone H3-T11 phosphorylation;histone H3-K9 methylation;regulation of flower development;regulation of G2/M transition of mitotic cell cycle;DNA methylation;mitotic nuclear division;ATP binding</t>
  </si>
  <si>
    <t>Bradi1g69197</t>
  </si>
  <si>
    <t>Helix-loop-helix DNA-binding domain containing , expressed</t>
  </si>
  <si>
    <t>Bradi1g26670</t>
  </si>
  <si>
    <t>serine threonine-protein kinase svka-like</t>
  </si>
  <si>
    <t>Bradi4g45340</t>
  </si>
  <si>
    <t>rnase p subunit p30 family expressed</t>
  </si>
  <si>
    <t>GO:0005634;GO:0090501;GO:0008033;GO:0051252;GO:0048856;GO:0004540;GO:0032501</t>
  </si>
  <si>
    <t>ribonuclease activity;regulation of RNA metabolic process;nucleus;tRNA processing;multicellular organismal process;anatomical structure development;RNA phosphodiester bond hydrolysis</t>
  </si>
  <si>
    <t>Bradi3g19947</t>
  </si>
  <si>
    <t>large proline-rich protein bag6-a isoform x1</t>
  </si>
  <si>
    <t>Bradi3g04280</t>
  </si>
  <si>
    <t>Bradi4g36050</t>
  </si>
  <si>
    <t>Bradi2g40490</t>
  </si>
  <si>
    <t>calcium permeable stress-gated cation channel 1-like</t>
  </si>
  <si>
    <t>Bradi1g74660</t>
  </si>
  <si>
    <t>small g protein signaling modulator 1-like isoform x1</t>
  </si>
  <si>
    <t>GO:0000166;GO:0003676;GO:0005634;GO:0009333;GO:0004124;GO:0016740;GO:0006535</t>
  </si>
  <si>
    <t>transferase activity;cysteine synthase activity;nucleic acid binding;nucleus;cysteine biosynthetic process from serine;cysteine synthase complex;nucleotide binding</t>
  </si>
  <si>
    <t>Cellular Component;Molecular Function;Molecular Function;Molecular Function;Molecular Function;Biological Process;Cellular Component</t>
  </si>
  <si>
    <t>Bradi5g17450</t>
  </si>
  <si>
    <t>serine threonine-protein kinase d6pk</t>
  </si>
  <si>
    <t>Bradi2g59430</t>
  </si>
  <si>
    <t>Bradi3g57600</t>
  </si>
  <si>
    <t>PREDICTED: uncharacterized protein LOC104583871</t>
  </si>
  <si>
    <t>Bradi4g27057</t>
  </si>
  <si>
    <t>dna topoisomerase 6 subunit b</t>
  </si>
  <si>
    <t>GO:0042803;GO:0009330;GO:0048449;GO:0042023;GO:0006396;GO:0007155;GO:0009741;GO:0006265;GO:0010090;GO:0003002;GO:0043687;GO:0000278;GO:0005634;GO:0003677;GO:0005524;GO:0045893;GO:0045010;GO:0003918</t>
  </si>
  <si>
    <t>trichome morphogenesis;nucleus;mitotic cell cycle;post-translational protein modification;DNA binding;DNA endoreduplication;actin nucleation;DNA topoisomerase type II (ATP-hydrolyzing) activity;response to brassinosteroid;floral organ formation;cell adhesion;protein homodimerization activity;DNA topological change;RNA processing;DNA topoisomerase complex (ATP-hydrolyzing);ATP binding;positive regulation of transcription, DNA-templated;regionalization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</si>
  <si>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</si>
  <si>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Bradi4g13626</t>
  </si>
  <si>
    <t>Bradi1g25647</t>
  </si>
  <si>
    <t>Bradi3g28950</t>
  </si>
  <si>
    <t>Bradi3g42657</t>
  </si>
  <si>
    <t>GO:0000166;GO:0003676;GO:0008270;GO:0016746;GO:0016020;GO:0008152;GO:0016023;GO:0009987</t>
  </si>
  <si>
    <t>membrane;cytoplasmic vesicle;cellular process;nucleic acid binding;transferase activity, transferring acyl groups;metabolic process;nucleotide binding;zinc ion binding</t>
  </si>
  <si>
    <t>Bradi2g14280</t>
  </si>
  <si>
    <t>PREDICTED: uncharacterized protein LOC100844359</t>
  </si>
  <si>
    <t>Bradi5g07740</t>
  </si>
  <si>
    <t>Bradi2g40770</t>
  </si>
  <si>
    <t>pleckstrin homology domain-containing family m member 3</t>
  </si>
  <si>
    <t>Bradi4g39210</t>
  </si>
  <si>
    <t>Bradi1g09000</t>
  </si>
  <si>
    <t>Bradi4g03827</t>
  </si>
  <si>
    <t>asparagine synthetase domain-containing protein 1</t>
  </si>
  <si>
    <t>GO:0006529;GO:0005739;GO:0006531;GO:0016023;GO:0004066;GO:0006522</t>
  </si>
  <si>
    <t>alanine metabolic process;cytoplasmic vesicle;aspartate metabolic process;asparagine synthase (glutamine-hydrolyzing) activity;asparagine biosynthetic process;mitochondrion</t>
  </si>
  <si>
    <t>Bradi5g20240</t>
  </si>
  <si>
    <t>hbs1-like protein</t>
  </si>
  <si>
    <t>GO:0005525;GO:0008270;GO:0006448;GO:0003746;GO:0003924;GO:0005840</t>
  </si>
  <si>
    <t>GTP binding;ribosome;translation elongation factor activity;GTPase activity;zinc ion binding;regulation of translational elongation</t>
  </si>
  <si>
    <t>Molecular Function;Molecular Function;Molecular Function;Molecular Function;Cellular Component;Biological Process</t>
  </si>
  <si>
    <t>Bradi5g21380</t>
  </si>
  <si>
    <t>multiple rna-binding domain-containing protein 1</t>
  </si>
  <si>
    <t>Bradi2g51467</t>
  </si>
  <si>
    <t>probable alpha-mannosidase i mns4 isoform x1</t>
  </si>
  <si>
    <t>GO:0005975;GO:0006418;GO:0004812;GO:0005509;GO:0005739;GO:0016020;GO:0004571</t>
  </si>
  <si>
    <t>carbohydrate metabolic process;membrane;tRNA aminoacylation for protein translation;mannosyl-oligosaccharide 1,2-alpha-mannosidase activity;aminoacyl-tRNA ligase activity;mitochondrion;calcium ion binding</t>
  </si>
  <si>
    <t>Bradi4g13350</t>
  </si>
  <si>
    <t>Bradi3g57100</t>
  </si>
  <si>
    <t>sn1-specific diacylglycerol lipase alpha</t>
  </si>
  <si>
    <t>Bradi5g04686</t>
  </si>
  <si>
    <t>Bradi2g09240</t>
  </si>
  <si>
    <t>PREDICTED: uncharacterized protein LOC100840717</t>
  </si>
  <si>
    <t>Bradi1g78740</t>
  </si>
  <si>
    <t>Bradi4g44540</t>
  </si>
  <si>
    <t>long chain acyl- synthetase 4-like</t>
  </si>
  <si>
    <t>Bradi2g51720</t>
  </si>
  <si>
    <t>Bradi1g33940</t>
  </si>
  <si>
    <t>Bradi1g15820</t>
  </si>
  <si>
    <t>pentatricopeptide repeat-containing protein at1g19290</t>
  </si>
  <si>
    <t>Bradi2g05620</t>
  </si>
  <si>
    <t>GO:0008948;GO:0009507;GO:0006525;GO:0006108;GO:0046872;GO:0051287;GO:0006560;GO:0004471;GO:0006099;GO:0004473;GO:0006090;GO:0015976</t>
  </si>
  <si>
    <t>proline metabolic process;carbon utilization;tricarboxylic acid cycle;malate dehydrogenase (decarboxylating) (NAD+) activity;chloroplast;metal ion binding;oxaloacetate decarboxylase activity;NAD binding;arginine metabolic process;pyruvate metabolic process;malate metabolic process;malate dehydrogenase (decarboxylating) (NADP+) activity</t>
  </si>
  <si>
    <t>Cellular Component;Molecular Function;Molecular Function;Molecular Function;Molecular Function;Molecular Function;Biological Process;Biological Process;Biological Process;Biological Process;Biological Process;Biological Process</t>
  </si>
  <si>
    <t>Bradi5g08277</t>
  </si>
  <si>
    <t>probable metal-nicotianamine transporter ysl5</t>
  </si>
  <si>
    <t>GO:0055085;GO:0016491;GO:0016021;GO:0055114</t>
  </si>
  <si>
    <t>transmembrane transport;oxidation-reduction process;oxidoreductase activity;integral component of membrane</t>
  </si>
  <si>
    <t>Bradi5g18970</t>
  </si>
  <si>
    <t>ankyrin repeat and zinc finger domain-containing protein 1</t>
  </si>
  <si>
    <t>GO:0065007;GO:0005515;GO:0046872;GO:0009630;GO:0044763;GO:0009536</t>
  </si>
  <si>
    <t>plastid;metal ion binding;single-organism cellular process;biological regulation;protein binding;gravitropism</t>
  </si>
  <si>
    <t>Bradi1g67942</t>
  </si>
  <si>
    <t>receptor-like serine threonine-protein kinase at2g45590</t>
  </si>
  <si>
    <t>Bradi1g74597</t>
  </si>
  <si>
    <t>GO:0000166;GO:0003676;GO:0008408;GO:0090305;GO:0009536</t>
  </si>
  <si>
    <t>plastid;3'-5' exonuclease activity;nucleic acid binding;nucleic acid phosphodiester bond hydrolysis;nucleotide binding</t>
  </si>
  <si>
    <t>Bradi1g58680</t>
  </si>
  <si>
    <t>Bradi1g56100</t>
  </si>
  <si>
    <t>Bradi3g19400</t>
  </si>
  <si>
    <t>dna-directed rna polymerase iii subunit rpc5</t>
  </si>
  <si>
    <t>Bradi1g03690</t>
  </si>
  <si>
    <t>GO:0004722;GO:0008287;GO:0046872;GO:0006470;GO:0006952;GO:0005886</t>
  </si>
  <si>
    <t>protein serine/threonine phosphatase complex;metal ion binding;plasma membrane;protein serine/threonine phosphatase activity;protein dephosphorylation;defense response</t>
  </si>
  <si>
    <t>Bradi1g53190</t>
  </si>
  <si>
    <t>rna-binding family protein isoform 1</t>
  </si>
  <si>
    <t>Bradi1g36542</t>
  </si>
  <si>
    <t>GO:0003677;GO:0009987</t>
  </si>
  <si>
    <t>cellular process;DNA binding</t>
  </si>
  <si>
    <t>Bradi1g19740</t>
  </si>
  <si>
    <t>Bradi1g00427</t>
  </si>
  <si>
    <t>Bradi2g00620</t>
  </si>
  <si>
    <t>mediator of rna polymerase ii transcription subunit 17</t>
  </si>
  <si>
    <t>Bradi1g71500</t>
  </si>
  <si>
    <t>sulphate transporter</t>
  </si>
  <si>
    <t>Bradi1g14510</t>
  </si>
  <si>
    <t>Bradi4g05840</t>
  </si>
  <si>
    <t>Bradi3g37260</t>
  </si>
  <si>
    <t>protein sgt1 homolog at5g65490</t>
  </si>
  <si>
    <t>Bradi4g30520</t>
  </si>
  <si>
    <t>Bradi4g40470</t>
  </si>
  <si>
    <t>Bradi3g52910</t>
  </si>
  <si>
    <t>uridine-cytidine kinase c-like</t>
  </si>
  <si>
    <t>GO:0005524;GO:0006206;GO:0004849;GO:0044211;GO:0016310;GO:0044206</t>
  </si>
  <si>
    <t>CTP salvage;uridine kinase activity;pyrimidine nucleobase metabolic process;UMP salvage;ATP binding;phosphorylation</t>
  </si>
  <si>
    <t>Bradi1g32560</t>
  </si>
  <si>
    <t>zinc finger ccch domain-containing protein 45-like</t>
  </si>
  <si>
    <t>GO:0090502;GO:0003677;GO:0006979;GO:0005516;GO:0005847;GO:0046872;GO:1900363;GO:0000278;GO:0004521</t>
  </si>
  <si>
    <t>mRNA cleavage and polyadenylation specificity factor complex;metal ion binding;regulation of mRNA polyadenylation;mitotic cell cycle;endoribonuclease activity;response to oxidative stress;DNA binding;calmodulin binding;RNA phosphodiester bond hydrolysis, endonucleolytic</t>
  </si>
  <si>
    <t>Bradi1g50520</t>
  </si>
  <si>
    <t>uncharacterized membrane protein at1g75140-like</t>
  </si>
  <si>
    <t>Bradi1g55530</t>
  </si>
  <si>
    <t>peptidyl-prolyl cis-trans isomerase cyp63-like isoform x1</t>
  </si>
  <si>
    <t>GO:0003755;GO:0009560;GO:0000413;GO:0006457;GO:0000741;GO:0000398</t>
  </si>
  <si>
    <t>karyogamy;mRNA splicing, via spliceosome;protein peptidyl-prolyl isomerization;protein folding;embryo sac egg cell differentiation;peptidyl-prolyl cis-trans isomerase activity</t>
  </si>
  <si>
    <t>Bradi3g42390</t>
  </si>
  <si>
    <t>armadillo repeat containing protein</t>
  </si>
  <si>
    <t>GO:0005515;GO:0005737;GO:0006508;GO:0004252</t>
  </si>
  <si>
    <t>cytoplasm;protein binding;proteolysis;serine-type endopeptidase activity</t>
  </si>
  <si>
    <t>Bradi1g68140</t>
  </si>
  <si>
    <t>uncharacterized loc100501154</t>
  </si>
  <si>
    <t>Bradi4g29170</t>
  </si>
  <si>
    <t>mnd1-interacting protein 1</t>
  </si>
  <si>
    <t>Bradi3g52680</t>
  </si>
  <si>
    <t>zeaxanthin (7 )-cleavage chromoplast</t>
  </si>
  <si>
    <t>GO:0009718;GO:0003834;GO:0042572;GO:0055114;GO:0009536</t>
  </si>
  <si>
    <t>plastid;oxidation-reduction process;anthocyanin-containing compound biosynthetic process;retinol metabolic process;beta-carotene 15,15'-monooxygenase activity</t>
  </si>
  <si>
    <t>Bradi2g01320</t>
  </si>
  <si>
    <t>GO:0005524;GO:0004713;GO:0016023;GO:0009069;GO:0004674;GO:0006468;GO:0009536;GO:0030247</t>
  </si>
  <si>
    <t>plastid;cytoplasmic vesicle;protein serine/threonine kinase activity;polysaccharide binding;serine family amino acid metabolic process;protein tyrosine kinase activity;protein phosphorylation;ATP binding</t>
  </si>
  <si>
    <t>Bradi2g03960</t>
  </si>
  <si>
    <t>dead-box atp-dependent rna helicase 18</t>
  </si>
  <si>
    <t>Bradi2g42926</t>
  </si>
  <si>
    <t>PREDICTED: uncharacterized protein LOC100833484</t>
  </si>
  <si>
    <t>Bradi2g41130</t>
  </si>
  <si>
    <t>nadp-specific glutamate dehydrogenase-like isoform x1</t>
  </si>
  <si>
    <t>GO:0045492;GO:0016491;GO:0008295;GO:0010413;GO:0006520;GO:0055114</t>
  </si>
  <si>
    <t>spermidine biosynthetic process;xylan biosynthetic process;cellular amino acid metabolic process;oxidation-reduction process;glucuronoxylan metabolic process;oxidoreductase activity</t>
  </si>
  <si>
    <t>Bradi1g04957</t>
  </si>
  <si>
    <t>Bradi1g25712</t>
  </si>
  <si>
    <t>receptor-like protein kinase 4</t>
  </si>
  <si>
    <t>Bradi3g14350</t>
  </si>
  <si>
    <t>btb poz domain-containing protein at1g30440-like isoform x1</t>
  </si>
  <si>
    <t>Bradi1g30960</t>
  </si>
  <si>
    <t>Bradi1g72680</t>
  </si>
  <si>
    <t>cation calcium exchanger 4-like</t>
  </si>
  <si>
    <t>Bradi5g10050</t>
  </si>
  <si>
    <t>protein set domain group 41 isoform x2</t>
  </si>
  <si>
    <t>Bradi4g35557</t>
  </si>
  <si>
    <t>flap endonuclease gen-like 1</t>
  </si>
  <si>
    <t>GO:0005634;GO:0006281;GO:0006308;GO:0090305;GO:0046872;GO:0048256;GO:0003690;GO:0009555;GO:0003697</t>
  </si>
  <si>
    <t>single-stranded DNA binding;pollen development;metal ion binding;double-stranded DNA binding;nucleus;DNA catabolic process;flap endonuclease activity;DNA repair;nucleic acid phosphodiester bond hydrolysis</t>
  </si>
  <si>
    <t>Bradi3g54267</t>
  </si>
  <si>
    <t>neurochondrin isoform x1</t>
  </si>
  <si>
    <t>GO:0005488;GO:0007346</t>
  </si>
  <si>
    <t>regulation of mitotic cell cycle;binding</t>
  </si>
  <si>
    <t>Bradi1g52480</t>
  </si>
  <si>
    <t>nac domain transcription factor superfamily protein</t>
  </si>
  <si>
    <t>Bradi1g43570</t>
  </si>
  <si>
    <t>GO:0016310;GO:0016773;GO:0016301;GO:0009536</t>
  </si>
  <si>
    <t>plastid;kinase activity;phosphorylation;phosphotransferase activity, alcohol group as acceptor</t>
  </si>
  <si>
    <t>Bradi4g09457</t>
  </si>
  <si>
    <t>cysteine-rich receptor-like protein kinase 26</t>
  </si>
  <si>
    <t>Bradi2g25520</t>
  </si>
  <si>
    <t>cue domain containing expressed</t>
  </si>
  <si>
    <t>Bradi4g36390</t>
  </si>
  <si>
    <t>Bradi4g13813</t>
  </si>
  <si>
    <t>PREDICTED: uncharacterized protein LOC100828217 [Brachypodium distachyon]</t>
  </si>
  <si>
    <t>Bradi3g01740</t>
  </si>
  <si>
    <t>Bradi1g77750</t>
  </si>
  <si>
    <t>GO:0005524;GO:0005739;GO:0016020;GO:0009069;GO:0004674;GO:0006468</t>
  </si>
  <si>
    <t>membrane;protein serine/threonine kinase activity;serine family amino acid metabolic process;protein phosphorylation;ATP binding;mitochondrion</t>
  </si>
  <si>
    <t>Bradi1g11540</t>
  </si>
  <si>
    <t>GO:0000155;GO:0005524;GO:0005515;GO:0009365;GO:0000160;GO:0016020;GO:0023014;GO:0005622;GO:0018106</t>
  </si>
  <si>
    <t>signal transduction by protein phosphorylation;membrane;protein histidine kinase complex;phosphorelay signal transduction system;phosphorelay sensor kinase activity;intracellular;protein binding;peptidyl-histidine phosphorylation;ATP binding</t>
  </si>
  <si>
    <t>Bradi2g18800</t>
  </si>
  <si>
    <t>glycerophosphodiester phosphodiesterase gdpdl7-like isoform x1</t>
  </si>
  <si>
    <t>Bradi5g14200</t>
  </si>
  <si>
    <t>PREDICTED: uncharacterized protein LOC100836514</t>
  </si>
  <si>
    <t>Bradi2g43880</t>
  </si>
  <si>
    <t>disease resistance</t>
  </si>
  <si>
    <t>Bradi5g19530</t>
  </si>
  <si>
    <t>Bradi1g01200</t>
  </si>
  <si>
    <t>Bradi4g01661</t>
  </si>
  <si>
    <t>GO:0005524;GO:0005515;GO:0007165;GO:0005509;GO:0038023;GO:0044464;GO:0009069;GO:0004674;GO:0006468</t>
  </si>
  <si>
    <t>cell part;protein serine/threonine kinase activity;signal transduction;serine family amino acid metabolic process;protein phosphorylation;protein binding;ATP binding;signaling receptor activity;calcium ion binding</t>
  </si>
  <si>
    <t>Bradi4g24967</t>
  </si>
  <si>
    <t>two-component response regulator-like aprr3</t>
  </si>
  <si>
    <t>Bradi2g50340</t>
  </si>
  <si>
    <t>dna polymerase eta</t>
  </si>
  <si>
    <t>GO:0003887;GO:0009650;GO:0006261;GO:0042276;GO:0042575;GO:0003684;GO:0010224;GO:0042732</t>
  </si>
  <si>
    <t>UV protection;D-xylose metabolic process;error-prone translesion synthesis;DNA polymerase complex;DNA-directed DNA polymerase activity;damaged DNA binding;response to UV-B;DNA-dependent DNA replication</t>
  </si>
  <si>
    <t>Bradi5g19190</t>
  </si>
  <si>
    <t>scarecrow-like protein 8</t>
  </si>
  <si>
    <t>GO:0005667;GO:0003700;GO:0005737;GO:0006355;GO:0045449</t>
  </si>
  <si>
    <t>cytoplasm;transcription factor activity, sequence-specific DNA binding;transcription factor complex;regulation of transcription, DNA-templated</t>
  </si>
  <si>
    <t>Bradi5g18530</t>
  </si>
  <si>
    <t>loc542199 isoform x1</t>
  </si>
  <si>
    <t>Bradi2g44460</t>
  </si>
  <si>
    <t>Bradi5g04860</t>
  </si>
  <si>
    <t>zinc finger ccch domain-containing protein 14</t>
  </si>
  <si>
    <t>Bradi3g45070</t>
  </si>
  <si>
    <t>serine arginine-rich splicing factor 4-like</t>
  </si>
  <si>
    <t>Bradi3g57290</t>
  </si>
  <si>
    <t>replication protein a1a</t>
  </si>
  <si>
    <t>GO:0010162;GO:0019915;GO:0009793;GO:0006260;GO:0010182;GO:0009555;GO:0009933;GO:0043247;GO:0043687;GO:0042138;GO:0051026;GO:0009909;GO:0045893;GO:0010332;GO:0032204;GO:0007062;GO:0009640;GO:0009220;GO:0007141;GO:0009560;GO:0000724;GO:0009845;GO:0006312;GO:0048232;GO:0003677;GO:0000790;GO:0005515;GO:0046872;GO:0050826;GO:0010228;GO:0016444;GO:0016567</t>
  </si>
  <si>
    <t>nuclear chromatin;pyrimidine ribonucleotide biosynthetic process;metal ion binding;protein ubiquitination;embryo sac egg cell differentiation;seed germination;male gamete generation;double-strand break repair via homologous recombination;regulation of flower development;meristem structural organization;somatic cell DNA recombination;DNA replication;response to freezing;regulation of telomere maintenance;mitotic recombination;sugar mediated signaling pathway;post-translational protein modification;chiasma assembly;lipid storage;protein binding;telomere maintenance in response to DNA damage;DNA binding;response to gamma radiation;photomorphogenesis;embryo development ending in seed dormancy;vegetative to reproductive phase transition of meristem;male meiosis I;pollen development;sister chromatid cohesion;seed dormancy process;positive regulation of transcription, DNA-templated;meiotic DNA double-strand break formation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</si>
  <si>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</si>
  <si>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Bradi3g57300</t>
  </si>
  <si>
    <t>Bradi4g06790</t>
  </si>
  <si>
    <t>dnaj homolog subfamily c member 21</t>
  </si>
  <si>
    <t>Bradi1g64070</t>
  </si>
  <si>
    <t>glucose-6-phosphate 1-dehydrogenase chloroplastic</t>
  </si>
  <si>
    <t>GO:0005667;GO:0003700;GO:0050661;GO:0006098;GO:0006749;GO:0006355;GO:0043565;GO:0055114;GO:0006006;GO:0045449;GO:0009536;GO:0004345</t>
  </si>
  <si>
    <t>transcription factor activity, sequence-specific DNA binding;plastid;oxidation-reduction process;sequence-specific DNA binding;pentose-phosphate shunt;glutathione metabolic process;transcription factor complex;NADP binding;glucose metabolic process;glucose-6-phosphate dehydrogenase activity;regulation of transcription, DNA-templated</t>
  </si>
  <si>
    <t>Cellular Component;Molecular Function;Molecular Function;Molecular Function;Molecular Function;Biological Process;Biological Process;Biological Process;Biological Process;Cellular Component;Biological Process;Biological Process</t>
  </si>
  <si>
    <t>Bradi2g25400</t>
  </si>
  <si>
    <t>Bradi2g02817</t>
  </si>
  <si>
    <t>pentatricopeptide repeat-containing protein at4g20090</t>
  </si>
  <si>
    <t>GO:0005515;GO:0009793;GO:0005739</t>
  </si>
  <si>
    <t>embryo development ending in seed dormancy;protein binding;mitochondrion</t>
  </si>
  <si>
    <t>Bradi1g54570</t>
  </si>
  <si>
    <t>threonylcarbamoyladenosine trna methylthiotransferase</t>
  </si>
  <si>
    <t>GO:0009451;GO:0016020;GO:0005783;GO:0051539;GO:0016740</t>
  </si>
  <si>
    <t>4 iron, 4 sulfur cluster binding;RNA modification;membrane;transferase activity;endoplasmic reticulum</t>
  </si>
  <si>
    <t>Bradi2g57710</t>
  </si>
  <si>
    <t>probable methyltransferase pmt19</t>
  </si>
  <si>
    <t>Bradi4g36380</t>
  </si>
  <si>
    <t>dna-(apurinic or apyrimidinic site) lyase 2</t>
  </si>
  <si>
    <t>GO:0048573;GO:0003677;GO:0006281;GO:0090305;GO:0008270;GO:0004519;GO:0005622</t>
  </si>
  <si>
    <t>endonuclease activity;intracellular;DNA repair;photoperiodism, flowering;nucleic acid phosphodiester bond hydrolysis;DNA binding;zinc ion binding</t>
  </si>
  <si>
    <t>Bradi5g25500</t>
  </si>
  <si>
    <t>phosphatidylinositol 3- and 4-kinase family protein</t>
  </si>
  <si>
    <t>Bradi4g44380</t>
  </si>
  <si>
    <t>GO:0045430;GO:0005509;GO:0016020;GO:0016023;GO:0009813;GO:0009536</t>
  </si>
  <si>
    <t>plastid;membrane;cytoplasmic vesicle;chalcone isomerase activity;flavonoid biosynthetic process;calcium ion binding</t>
  </si>
  <si>
    <t>Bradi1g33330</t>
  </si>
  <si>
    <t>rna polymerase i-specific transcription initiation factor rrn3-like isoform x1</t>
  </si>
  <si>
    <t>Bradi3g53780</t>
  </si>
  <si>
    <t>Bradi1g51580</t>
  </si>
  <si>
    <t>Bradi2g56900</t>
  </si>
  <si>
    <t>protein artemis</t>
  </si>
  <si>
    <t>Bradi5g11670</t>
  </si>
  <si>
    <t>Bradi4g26430</t>
  </si>
  <si>
    <t>Bradi1g17570</t>
  </si>
  <si>
    <t>probable galacturonosyltransferase 7 isoform x2</t>
  </si>
  <si>
    <t>Bradi1g57930</t>
  </si>
  <si>
    <t>GO:0005524;GO:0005749;GO:0008177;GO:0050660;GO:0005618;GO:0006099;GO:0006121;GO:0050897</t>
  </si>
  <si>
    <t>tricarboxylic acid cycle;succinate dehydrogenase (ubiquinone) activity;mitochondrial electron transport, succinate to ubiquinone;flavin adenine dinucleotide binding;cell wall;ATP binding;mitochondrial respiratory chain complex II, succinate dehydrogenase complex (ubiquinone);cobalt ion binding</t>
  </si>
  <si>
    <t>Bradi2g17010</t>
  </si>
  <si>
    <t>macpf domain-containing protein nsl1</t>
  </si>
  <si>
    <t>GO:0043900;GO:0010363;GO:0015696;GO:0009651;GO:0009595;GO:0009697;GO:0043069;GO:0043269;GO:0006862;GO:0006984;GO:0000165;GO:0002679;GO:0010337;GO:0015802;GO:0010310;GO:0050832;GO:0043090;GO:0009862;GO:0006612;GO:0009867;GO:0042742;GO:0006888;GO:0052542;GO:0005737;GO:0010200;GO:0031348;GO:0034976</t>
  </si>
  <si>
    <t>amino acid import;ER-nucleus signaling pathway;ER to Golgi vesicle-mediated transport;regulation of plant-type hypersensitive response;protein targeting to membrane;basic amino acid transport;ammonium transport;cytoplasm;regulation of ion transport;MAPK cascade;response to salt stress;salicylic acid biosynthetic process;detection of biotic stimulus;defense response to bacterium;regulation of salicylic acid metabolic process;nucleotide transport;defense response by callose deposition;negative regulation of defense response;systemic acquired resistance, salicylic acid mediated signaling pathway;negative regulation of programmed cell death;defense response to fungus;respiratory burst involved in defense response;response to chitin;regulation of hydrogen peroxide metabolic process;jasmonic acid mediated signaling pathway;regulation of multi-organism process;response to endoplasmic reticulum stress</t>
  </si>
  <si>
    <t>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</si>
  <si>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Bradi2g33480</t>
  </si>
  <si>
    <t>GO:0009707;GO:0016021;GO:0009658</t>
  </si>
  <si>
    <t>chloroplast outer membrane;chloroplast organization;integral component of membrane</t>
  </si>
  <si>
    <t>Bradi1g69300</t>
  </si>
  <si>
    <t>probable e3 ubiquitin-protein ligase ari2</t>
  </si>
  <si>
    <t>Bradi3g56617</t>
  </si>
  <si>
    <t>GO:0005524;GO:0006418;GO:0004812;GO:0006810;GO:0005622;GO:0005215</t>
  </si>
  <si>
    <t>transporter activity;tRNA aminoacylation for protein translation;transport;intracellular;aminoacyl-tRNA ligase activity;ATP binding</t>
  </si>
  <si>
    <t>Bradi2g25540</t>
  </si>
  <si>
    <t>PREDICTED: uncharacterized protein LOC100839304</t>
  </si>
  <si>
    <t>Bradi1g33410</t>
  </si>
  <si>
    <t>Bradi2g08080</t>
  </si>
  <si>
    <t>transcription factor bhlh13-like</t>
  </si>
  <si>
    <t>Bradi2g57070</t>
  </si>
  <si>
    <t>Bradi1g15410</t>
  </si>
  <si>
    <t>xyloglucanase 113 isoform 1</t>
  </si>
  <si>
    <t>GO:0052325;GO:0005802;GO:0005768;GO:0006486;GO:0043169;GO:0080147;GO:0052636</t>
  </si>
  <si>
    <t>endosome;arabinosyltransferase activity;protein glycosylation;cell wall pectin biosynthetic process;root hair cell development;trans-Golgi network;cation binding</t>
  </si>
  <si>
    <t>Bradi3g55660</t>
  </si>
  <si>
    <t>kinesin light chain-like</t>
  </si>
  <si>
    <t>GO:0009628;GO:0005515;GO:0005739;GO:0044238;GO:0044237;GO:0071704;GO:0006950</t>
  </si>
  <si>
    <t>response to stress;cellular metabolic process;response to abiotic stimulus;primary metabolic process;organic substance metabolic process;protein binding;mitochondrion</t>
  </si>
  <si>
    <t>Bradi5g01230</t>
  </si>
  <si>
    <t>sterol 3-beta-glucosyltransferase ugt80a2-like</t>
  </si>
  <si>
    <t>GO:0051507;GO:0048316;GO:0016125;GO:0005886;GO:0030259</t>
  </si>
  <si>
    <t>sterol metabolic process;plasma membrane;beta-sitosterol UDP-glucosyltransferase activity;seed development;lipid glycosylation</t>
  </si>
  <si>
    <t>Bradi1g42730</t>
  </si>
  <si>
    <t>btb poz domain-containing protein at2g04740</t>
  </si>
  <si>
    <t>GO:0006448;GO:0005515;GO:0003746;GO:0010227;GO:0005840;GO:0009954;GO:0048439</t>
  </si>
  <si>
    <t>ribosome;protein binding;floral organ abscission;translation elongation factor activity;flower morphogenesis;proximal/distal pattern formation;regulation of translational elongation</t>
  </si>
  <si>
    <t>Bradi3g48060</t>
  </si>
  <si>
    <t>leucine-rich repeat receptor-like protein clavata2</t>
  </si>
  <si>
    <t>GO:0048509;GO:0010073;GO:0048449;GO:0005886;GO:0009855;GO:0009965;GO:0009909;GO:0016570;GO:0016021;GO:0030154;GO:0048481;GO:0033612;GO:0010014</t>
  </si>
  <si>
    <t>cell differentiation;histone modification;plant ovule development;plasma membrane;receptor serine/threonine kinase binding;integral component of membrane;regulation of meristem development;meristem maintenance;determination of bilateral symmetry;leaf morphogenesis;regulation of flower development;floral organ formation;meristem initiation</t>
  </si>
  <si>
    <t>Bradi3g22960</t>
  </si>
  <si>
    <t>nitroreductase family protein</t>
  </si>
  <si>
    <t>GO:0009507;GO:0016491;GO:0005739;GO:0055114</t>
  </si>
  <si>
    <t>oxidation-reduction process;chloroplast;oxidoreductase activity;mitochondrion</t>
  </si>
  <si>
    <t>Bradi2g10850</t>
  </si>
  <si>
    <t>Bradi4g03000</t>
  </si>
  <si>
    <t>Bradi2g36237</t>
  </si>
  <si>
    <t>Bradi2g58077</t>
  </si>
  <si>
    <t>GO:0016757;GO:0005515;GO:0000956</t>
  </si>
  <si>
    <t>nuclear-transcribed mRNA catabolic process;transferase activity, transferring glycosyl groups;protein binding</t>
  </si>
  <si>
    <t>Bradi2g10200</t>
  </si>
  <si>
    <t>Bradi2g06060</t>
  </si>
  <si>
    <t>casein kinase</t>
  </si>
  <si>
    <t>GO:0008360;GO:0005524;GO:0005737;GO:0006909;GO:0016055;GO:0009069;GO:0004674;GO:0018105</t>
  </si>
  <si>
    <t>cytoplasm;phagocytosis;peptidyl-serine phosphorylation;Wnt signaling pathway;protein serine/threonine kinase activity;serine family amino acid metabolic process;regulation of cell shape;ATP binding</t>
  </si>
  <si>
    <t>Bradi1g31220</t>
  </si>
  <si>
    <t>ubiquitin-conjugating enzyme e2 t</t>
  </si>
  <si>
    <t>GO:0005634;GO:0061630;GO:0031625;GO:0005737;GO:0000209;GO:0006974;GO:0016874</t>
  </si>
  <si>
    <t>cytoplasm;protein polyubiquitination;nucleus;ligase activity;ubiquitin protein ligase activity;ubiquitin protein ligase binding;cellular response to DNA damage stimulus</t>
  </si>
  <si>
    <t>Bradi4g28877</t>
  </si>
  <si>
    <t>zinc finger ccch domain-containing protein 59</t>
  </si>
  <si>
    <t>GO:0003677;GO:0003824;GO:0046872;GO:0000956;GO:0005829</t>
  </si>
  <si>
    <t>metal ion binding;cytosol;nuclear-transcribed mRNA catabolic process;catalytic activity;DNA binding</t>
  </si>
  <si>
    <t>Bradi2g05190</t>
  </si>
  <si>
    <t>Bradi5g00220</t>
  </si>
  <si>
    <t>Bradi3g02330</t>
  </si>
  <si>
    <t>PREDICTED: uncharacterized protein LOC100838920</t>
  </si>
  <si>
    <t>GO:0006396;GO:0000278</t>
  </si>
  <si>
    <t>mitotic cell cycle;RNA processing</t>
  </si>
  <si>
    <t>Bradi2g50540</t>
  </si>
  <si>
    <t>protein tesmin tso1-like cxc 5 isoform x2</t>
  </si>
  <si>
    <t>Bradi3g34531</t>
  </si>
  <si>
    <t>4-coumarate-- ligase-like 3</t>
  </si>
  <si>
    <t>GO:0005524;GO:0006914;GO:0008152;GO:0009610;GO:0016023;GO:0016874</t>
  </si>
  <si>
    <t>cytoplasmic vesicle;autophagy;response to symbiotic fungus;ligase activity;metabolic process;ATP binding</t>
  </si>
  <si>
    <t>Bradi3g16990</t>
  </si>
  <si>
    <t>probable rna polymerase ii transcription factor b subunit 1-1 isoform x1</t>
  </si>
  <si>
    <t>GO:0006351;GO:0000439;GO:0006289</t>
  </si>
  <si>
    <t>core TFIIH complex;transcription, DNA-templated;nucleotide-excision repair</t>
  </si>
  <si>
    <t>Bradi2g53720</t>
  </si>
  <si>
    <t>Bradi4g06170</t>
  </si>
  <si>
    <t>Bradi1g21110</t>
  </si>
  <si>
    <t>cdpk-related protein kinase</t>
  </si>
  <si>
    <t>Bradi3g51090</t>
  </si>
  <si>
    <t>Bradi2g16160</t>
  </si>
  <si>
    <t>aspartic proteinase oryzasin-1-like</t>
  </si>
  <si>
    <t>GO:0004190;GO:0030163;GO:0006508;GO:0006629;GO:0016023;GO:0005773</t>
  </si>
  <si>
    <t>cytoplasmic vesicle;vacuole;aspartic-type endopeptidase activity;lipid metabolic process;protein catabolic process;proteolysis</t>
  </si>
  <si>
    <t>Bradi1g14910</t>
  </si>
  <si>
    <t>switch 2</t>
  </si>
  <si>
    <t>GO:0005524;GO:0016020;GO:0016023;GO:0009536</t>
  </si>
  <si>
    <t>plastid;membrane;cytoplasmic vesicle;ATP binding</t>
  </si>
  <si>
    <t>Bradi4g01390</t>
  </si>
  <si>
    <t>large subunit gtpase 1 homolog</t>
  </si>
  <si>
    <t>GO:0005525</t>
  </si>
  <si>
    <t>GTP binding</t>
  </si>
  <si>
    <t>Bradi1g13900</t>
  </si>
  <si>
    <t>cationic amino acid transporter 1-like</t>
  </si>
  <si>
    <t>GO:0089711;GO:0005887;GO:0015189;GO:0015297;GO:0051938;GO:1903401;GO:0043091;GO:0005313</t>
  </si>
  <si>
    <t>L-glutamate transmembrane transporter activity;L-lysine transmembrane transporter activity;L-glutamate transmembrane transport;L-arginine import;L-lysine transmembrane transport;L-glutamate import;antiporter activity;integral component of plasma membrane</t>
  </si>
  <si>
    <t>Bradi1g09990</t>
  </si>
  <si>
    <t>pentatricopeptide repeat-containing protein at3g49730</t>
  </si>
  <si>
    <t>Bradi3g00480</t>
  </si>
  <si>
    <t>isco large subunit-binding protein subunit chloroplastic</t>
  </si>
  <si>
    <t>Bradi3g45910</t>
  </si>
  <si>
    <t>eukaryotic translation initiation factor 2d isoform x1</t>
  </si>
  <si>
    <t>GO:0003743;GO:0005515;GO:0005840;GO:0006446</t>
  </si>
  <si>
    <t>ribosome;regulation of translational initiation;translation initiation factor activity;protein binding</t>
  </si>
  <si>
    <t>Bradi4g06390</t>
  </si>
  <si>
    <t>Bradi2g52830</t>
  </si>
  <si>
    <t>las1-like family expressed</t>
  </si>
  <si>
    <t>Bradi3g36960</t>
  </si>
  <si>
    <t>poly -specific ribonuclease parn-like</t>
  </si>
  <si>
    <t>GO:0003676;GO:0005634;GO:0003824;GO:0005739</t>
  </si>
  <si>
    <t>catalytic activity;nucleic acid binding;nucleus;mitochondrion</t>
  </si>
  <si>
    <t>Bradi5g22117</t>
  </si>
  <si>
    <t>nucleolin 2-like</t>
  </si>
  <si>
    <t>GO:0000166;GO:0003723;GO:0006364;GO:0005730</t>
  </si>
  <si>
    <t>rRNA processing;nucleolus;RNA binding;nucleotide binding</t>
  </si>
  <si>
    <t>Bradi1g12320</t>
  </si>
  <si>
    <t>protein saal1</t>
  </si>
  <si>
    <t>Bradi3g13380</t>
  </si>
  <si>
    <t>bromodomain-containing factor 2</t>
  </si>
  <si>
    <t>Bradi4g04567</t>
  </si>
  <si>
    <t>rhodanese-like domain-containing protein 6 isoform x1</t>
  </si>
  <si>
    <t>Bradi1g10710</t>
  </si>
  <si>
    <t>protein pollen defective in guidance 1</t>
  </si>
  <si>
    <t>GO:0009790;GO:0010183;GO:0016020;GO:0035437;GO:0005783</t>
  </si>
  <si>
    <t>membrane;embryo development;pollen tube guidance;endoplasmic reticulum;maintenance of protein localization in endoplasmic reticulum</t>
  </si>
  <si>
    <t>Bradi1g61740</t>
  </si>
  <si>
    <t>pentatricopeptide repeat-containing protein at5g18950</t>
  </si>
  <si>
    <t>GO:0007062;GO:0032504;GO:0005515;GO:0007131;GO:0048522;GO:0009410;GO:0010332;GO:0007129;GO:0043247;GO:0042138;GO:0032204</t>
  </si>
  <si>
    <t>response to gamma radiation;sister chromatid cohesion;regulation of telomere maintenance;multicellular organism reproduction;positive regulation of cellular process;protein binding;reciprocal meiotic recombination;telomere maintenance in response to DNA damage;response to xenobiotic stimulus;synapsis;meiotic DNA double-strand break formation</t>
  </si>
  <si>
    <t>Bradi1g24431</t>
  </si>
  <si>
    <t>Bradi2g44987</t>
  </si>
  <si>
    <t>probable auxin efflux carrier component 3a</t>
  </si>
  <si>
    <t>Bradi3g46380</t>
  </si>
  <si>
    <t>Bradi2g03100</t>
  </si>
  <si>
    <t>PREDICTED: uncharacterized protein LOC100843858</t>
  </si>
  <si>
    <t>Bradi3g41330</t>
  </si>
  <si>
    <t>transcription factor iiib 50 kda subunit-like</t>
  </si>
  <si>
    <t>GO:0070063;GO:0005634;GO:0008270;GO:0010440;GO:0009793;GO:0001093;GO:0003690;GO:0006355;GO:0006352;GO:0009846</t>
  </si>
  <si>
    <t>pollen germination;TFIIB-class transcription factor binding;DNA-templated transcription, initiation;embryo development ending in seed dormancy;double-stranded DNA binding;RNA polymerase binding;stomatal lineage progression;nucleus;zinc ion binding;regulation of transcription, DNA-templated</t>
  </si>
  <si>
    <t>Bradi1g42420</t>
  </si>
  <si>
    <t>zinc finger cchc domain-containing protein 8-like</t>
  </si>
  <si>
    <t>Bradi1g75780</t>
  </si>
  <si>
    <t>PREDICTED: uncharacterized protein LOC100822928</t>
  </si>
  <si>
    <t>Bradi3g39520</t>
  </si>
  <si>
    <t>pre-mrna-splicing factor cwc25 homolog</t>
  </si>
  <si>
    <t>Bradi1g08350</t>
  </si>
  <si>
    <t>Bradi2g06590</t>
  </si>
  <si>
    <t>Bradi4g09237</t>
  </si>
  <si>
    <t>scarecrow-like protein 33</t>
  </si>
  <si>
    <t>Bradi4g11747</t>
  </si>
  <si>
    <t>Bradi1g54800</t>
  </si>
  <si>
    <t>Bradi3g37110</t>
  </si>
  <si>
    <t>probable apyrase 6 isoform x1</t>
  </si>
  <si>
    <t>Bradi1g65571</t>
  </si>
  <si>
    <t>phosphoinositide phosphatase sac8 isoform x1</t>
  </si>
  <si>
    <t>GO:0032957;GO:0006470;GO:0046855;GO:0052866</t>
  </si>
  <si>
    <t>inositol trisphosphate metabolic process;phosphatidylinositol phosphate phosphatase activity;inositol phosphate dephosphorylation;protein dephosphorylation</t>
  </si>
  <si>
    <t>Bradi1g62957</t>
  </si>
  <si>
    <t>sucrose synthase 4</t>
  </si>
  <si>
    <t>GO:0009058;GO:0016157;GO:0005982;GO:0005985</t>
  </si>
  <si>
    <t>starch metabolic process;biosynthetic process;sucrose synthase activity;sucrose metabolic process</t>
  </si>
  <si>
    <t>Bradi1g40780</t>
  </si>
  <si>
    <t>Bradi2g19820</t>
  </si>
  <si>
    <t>transcription factor voz1-like</t>
  </si>
  <si>
    <t>Bradi1g65480</t>
  </si>
  <si>
    <t>dnaj protein erdj3a isoform x2</t>
  </si>
  <si>
    <t>GO:0006281;GO:0090305;GO:0010286;GO:0009860;GO:0009644;GO:0009688;GO:0042542;GO:0006457;GO:0005788;GO:0003677;GO:0009506;GO:0034605;GO:0016491;GO:0016023;GO:0055114;GO:0033699</t>
  </si>
  <si>
    <t>cellular response to heat;response to high light intensity;oxidation-reduction process;DNA 5'-adenosine monophosphate hydrolase activity;heat acclimation;DNA repair;DNA binding;cytoplasmic vesicle;plasmodesma;oxidoreductase activity;protein folding;response to hydrogen peroxide;pollen tube growth;nucleic acid phosphodiester bond hydrolysis;endoplasmic reticulum lumen;abscisic acid biosynthetic process</t>
  </si>
  <si>
    <t>Bradi1g51560</t>
  </si>
  <si>
    <t>bud13 homolog</t>
  </si>
  <si>
    <t>Bradi3g29390</t>
  </si>
  <si>
    <t>nbs1</t>
  </si>
  <si>
    <t>GO:0016605;GO:0007131;GO:0000911;GO:0043247;GO:0043687;GO:0042138;GO:0045893;GO:0010638;GO:0016571;GO:0071479;GO:0010332;GO:0032204;GO:0016579;GO:0007062;GO:0009640;GO:0007140;GO:0009560;GO:0000724;GO:0007067;GO:0010090;GO:0007129;GO:0006312;GO:0048451;GO:0005515;GO:0048453;GO:0016444;GO:0031048;GO:0010388;GO:0010564;GO:0016567</t>
  </si>
  <si>
    <t>protein deneddylation;male meiosis;trichome morphogenesis;protein ubiquitination;embryo sac egg cell differentiation;petal formation;PML body;cytokinesis by cell plate formation;sepal formation;histone methylation;double-strand break repair via homologous recombination;cellular response to ionizing radiation;mitotic nuclear division;somatic cell DNA recombination;regulation of telomere maintenance;mitotic recombination;positive regulation of organelle organization;post-translational protein modification;protein binding;reciprocal meiotic recombination;telomere maintenance in response to DNA damage;response to gamma radiation;protein deubiquitination;photomorphogenesis;sister chromatid cohesion;regulation of cell cycle process;chromatin silencing by small RNA;positive regulation of transcription, DNA-templated;synapsis;meiotic DNA double-strand break formation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</si>
  <si>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</si>
  <si>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Bradi1g75010</t>
  </si>
  <si>
    <t>protein gdap2 homolog</t>
  </si>
  <si>
    <t>Bradi1g19702</t>
  </si>
  <si>
    <t>Bradi2g21473</t>
  </si>
  <si>
    <t>Bradi5g23760</t>
  </si>
  <si>
    <t>nedd8 ultimate buster 1</t>
  </si>
  <si>
    <t>Bradi3g46987</t>
  </si>
  <si>
    <t>myosin heavy striated muscle-like</t>
  </si>
  <si>
    <t>Bradi4g18220</t>
  </si>
  <si>
    <t>Bradi3g19640</t>
  </si>
  <si>
    <t>wrky transcription factor 4</t>
  </si>
  <si>
    <t>Bradi2g32277</t>
  </si>
  <si>
    <t>brassinosteroid lrr receptor kinase isoform x2</t>
  </si>
  <si>
    <t>Bradi4g37080</t>
  </si>
  <si>
    <t>Bradi3g14412</t>
  </si>
  <si>
    <t>nhl repeat-containing protein 2</t>
  </si>
  <si>
    <t>GO:0005515;GO:0005739;GO:0031048;GO:0051567;GO:0006346</t>
  </si>
  <si>
    <t>histone H3-K9 methylation;methylation-dependent chromatin silencing;chromatin silencing by small RNA;protein binding;mitochondrion</t>
  </si>
  <si>
    <t>Bradi1g08780</t>
  </si>
  <si>
    <t>protein oberon 1-like</t>
  </si>
  <si>
    <t>Bradi3g42600</t>
  </si>
  <si>
    <t>GO:0005975;GO:0003824;GO:0030246</t>
  </si>
  <si>
    <t>carbohydrate metabolic process;carbohydrate binding;catalytic activity</t>
  </si>
  <si>
    <t>Bradi2g58420</t>
  </si>
  <si>
    <t>snrna-activating protein complex subunit isoform x1</t>
  </si>
  <si>
    <t>Bradi2g61240</t>
  </si>
  <si>
    <t>Bradi3g29181</t>
  </si>
  <si>
    <t>pentatricopeptide repeat-containing At1g09820</t>
  </si>
  <si>
    <t>Bradi1g68757</t>
  </si>
  <si>
    <t>anaphase-promoting complex subunit 6</t>
  </si>
  <si>
    <t>GO:0008283;GO:0010087;GO:0007131;GO:0000911;GO:0009555;GO:0007155;GO:0007276;GO:0043687;GO:0006346;GO:0051225;GO:0051302;GO:0009909;GO:0016491;GO:0045893;GO:0045010;GO:0071555;GO:0051567;GO:0006270;GO:0009165;GO:0000724;GO:0010090;GO:0048765;GO:0007129;GO:0009965;GO:0051510;GO:0005515;GO:0006306;GO:0016021;GO:0016023;GO:0055114;GO:0016444;GO:0010389;GO:0031048;GO:0032875</t>
  </si>
  <si>
    <t>nucleotide biosynthetic process;trichome morphogenesis;regulation of DNA endoreduplication;cytokinesis by cell plate formation;actin nucleation;double-strand break repair via homologous recombination;histone H3-K9 methylation;regulation of flower development;cell adhesion;root hair cell differentiation;DNA methylation;DNA replication initiation;somatic cell DNA recombination;regulation of cell division;regulation of unidimensional cell growth;oxidation-reduction process;cell proliferation;spindle assembly;phloem or xylem histogenesis;post-translational protein modification;integral component of membrane;protein binding;reciprocal meiotic recombination;cytoplasmic vesicle;pollen development;leaf morphogenesis;methylation-dependent chromatin silencing;regulation of G2/M transition of mitotic cell cycle;oxidoreductase activity;chromatin silencing by small RNA;gamete generation;cell wall organization;positive regulation of transcription, DNA-templated;synapsis</t>
  </si>
  <si>
    <t>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</si>
  <si>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Bradi1g70657</t>
  </si>
  <si>
    <t>retinoblastoma-binding protein 5 homolog</t>
  </si>
  <si>
    <t>GO:0048188;GO:0005515;GO:0010228</t>
  </si>
  <si>
    <t>Set1C/COMPASS complex;vegetative to reproductive phase transition of meristem;protein binding</t>
  </si>
  <si>
    <t>Bradi2g21970</t>
  </si>
  <si>
    <t>Bradi1g25370</t>
  </si>
  <si>
    <t>chitin-inducible gibberellin-responsive protein 1-like</t>
  </si>
  <si>
    <t>Bradi3g28250</t>
  </si>
  <si>
    <t>Bradi1g60420</t>
  </si>
  <si>
    <t>Os03g0397500 [Oryza sativa Japonica Group]</t>
  </si>
  <si>
    <t>GO:0071013;GO:0000398</t>
  </si>
  <si>
    <t>mRNA splicing, via spliceosome;catalytic step 2 spliceosome</t>
  </si>
  <si>
    <t>Bradi2g11800</t>
  </si>
  <si>
    <t>Bradi1g03470</t>
  </si>
  <si>
    <t>Bradi3g11210</t>
  </si>
  <si>
    <t>vacuolar protein sorting-associated protein 45 homolog</t>
  </si>
  <si>
    <t>GO:0010363;GO:0015696;GO:0006882;GO:0043069;GO:0006612;GO:0006623;GO:0043269;GO:0006862;GO:0009624;GO:0005802;GO:0009705;GO:0006888;GO:0006816;GO:0006904;GO:0015802;GO:0043090</t>
  </si>
  <si>
    <t>nucleotide transport;amino acid import;ER to Golgi vesicle-mediated transport;calcium ion transport;regulation of plant-type hypersensitive response;negative regulation of programmed cell death;protein targeting to membrane;basic amino acid transport;ammonium transport;trans-Golgi network;protein targeting to vacuole;plant-type vacuole membrane;response to nematode;regulation of ion transport;vesicle docking involved in exocytosis;cellular zinc ion homeostasis</t>
  </si>
  <si>
    <t>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</si>
  <si>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Bradi4g41400</t>
  </si>
  <si>
    <t>Bradi1g56970</t>
  </si>
  <si>
    <t>Bradi1g04540</t>
  </si>
  <si>
    <t>kinase associated protein phosphatase</t>
  </si>
  <si>
    <t>GO:0019901;GO:0008287;GO:0007165;GO:0006470;GO:0006396;GO:0009934;GO:0042742;GO:0005886;GO:0000278;GO:0004722;GO:0046872;GO:0016023;GO:0016310;GO:0016301</t>
  </si>
  <si>
    <t>protein serine/threonine phosphatase complex;metal ion binding;plasma membrane;signal transduction;mitotic cell cycle;regulation of meristem structural organization;cytoplasmic vesicle;protein kinase binding;protein serine/threonine phosphatase activity;kinase activity;defense response to bacterium;protein dephosphorylation;RNA processing;phosphorylation</t>
  </si>
  <si>
    <t>Bradi2g38895</t>
  </si>
  <si>
    <t>Bradi2g58667</t>
  </si>
  <si>
    <t>poly-glutamine tract-binding protein</t>
  </si>
  <si>
    <t>GO:0048573;GO:0016558;GO:0006635;GO:0005515;GO:0000956;GO:0019722;GO:0005622</t>
  </si>
  <si>
    <t>nuclear-transcribed mRNA catabolic process;fatty acid beta-oxidation;calcium-mediated signaling;intracellular;protein binding;protein import into peroxisome matrix;photoperiodism, flowering</t>
  </si>
  <si>
    <t>Bradi2g53980</t>
  </si>
  <si>
    <t>ring finger protein 5</t>
  </si>
  <si>
    <t>Bradi5g23920</t>
  </si>
  <si>
    <t>ubiquitin carboxyl-terminal hydrolase 22-like</t>
  </si>
  <si>
    <t>GO:0004843;GO:0016579;GO:0008270;GO:0043161;GO:0061136;GO:0004197;GO:0009536</t>
  </si>
  <si>
    <t>protein deubiquitination;plastid;cysteine-type endopeptidase activity;proteasome-mediated ubiquitin-dependent protein catabolic process;thiol-dependent ubiquitin-specific protease activity;zinc ion binding;regulation of proteasomal protein catabolic process</t>
  </si>
  <si>
    <t>Bradi1g42700</t>
  </si>
  <si>
    <t>cdk5rap3-like protein</t>
  </si>
  <si>
    <t>GO:0000079</t>
  </si>
  <si>
    <t>regulation of cyclin-dependent protein serine/threonine kinase activity</t>
  </si>
  <si>
    <t>Bradi5g05921</t>
  </si>
  <si>
    <t>U11 U12 small nuclear ribonucleo 48 kDa [Musa acuminata malaccensis]</t>
  </si>
  <si>
    <t>Bradi3g39450</t>
  </si>
  <si>
    <t>uncharacterized wd repeat-containing</t>
  </si>
  <si>
    <t>Bradi2g51430</t>
  </si>
  <si>
    <t>dymeclin isoform x1</t>
  </si>
  <si>
    <t>GO:0008284</t>
  </si>
  <si>
    <t>positive regulation of cell proliferation</t>
  </si>
  <si>
    <t>Bradi4g35100</t>
  </si>
  <si>
    <t>calcium-dependent protein kinase 13-like</t>
  </si>
  <si>
    <t>GO:0005524;GO:0005509;GO:0005739;GO:0004672;GO:0006468</t>
  </si>
  <si>
    <t>protein kinase activity;protein phosphorylation;ATP binding;mitochondrion;calcium ion binding</t>
  </si>
  <si>
    <t>Bradi3g29417</t>
  </si>
  <si>
    <t>vacuolar protein sorting-associated protein 52 a-like isoform x1</t>
  </si>
  <si>
    <t>Bradi4g35080</t>
  </si>
  <si>
    <t>GO:0003676;GO:0004842;GO:0008270;GO:0005515;GO:0005739;GO:0016567</t>
  </si>
  <si>
    <t>protein ubiquitination;nucleic acid binding;ubiquitin-protein transferase activity;protein binding;mitochondrion;zinc ion binding</t>
  </si>
  <si>
    <t>Bradi3g17357</t>
  </si>
  <si>
    <t>ubiquitin-protein expressed</t>
  </si>
  <si>
    <t>Bradi2g36005</t>
  </si>
  <si>
    <t>coiled-coil domain-containing protein scd2-like</t>
  </si>
  <si>
    <t>Bradi1g23480</t>
  </si>
  <si>
    <t>GO:0016757;GO:0045892</t>
  </si>
  <si>
    <t>transferase activity, transferring glycosyl groups;negative regulation of transcription, DNA-templated</t>
  </si>
  <si>
    <t>Bradi3g00210</t>
  </si>
  <si>
    <t>protein disulfide isomerase-like 1-4</t>
  </si>
  <si>
    <t>Bradi3g42080</t>
  </si>
  <si>
    <t>Bradi1g28540</t>
  </si>
  <si>
    <t>Bradi1g61890</t>
  </si>
  <si>
    <t>PREDICTED: uncharacterized protein LOC100838212</t>
  </si>
  <si>
    <t>Bradi1g05810</t>
  </si>
  <si>
    <t>GO:0003676;GO:0005515;GO:0006259</t>
  </si>
  <si>
    <t>DNA metabolic process;nucleic acid binding;protein binding</t>
  </si>
  <si>
    <t>Bradi2g08751</t>
  </si>
  <si>
    <t>Wall-associated receptor kinase 2</t>
  </si>
  <si>
    <t>GO:0005524;GO:0005509;GO:0016021;GO:0004672;GO:0006468;GO:0030247</t>
  </si>
  <si>
    <t>polysaccharide binding;protein kinase activity;protein phosphorylation;integral component of membrane;ATP binding;calcium ion binding</t>
  </si>
  <si>
    <t>Bradi4g13697</t>
  </si>
  <si>
    <t>GO:0001575;GO:0005975;GO:0016020;GO:0009247;GO:0008107;GO:0042546</t>
  </si>
  <si>
    <t>carbohydrate metabolic process;membrane;glycolipid biosynthetic process;cell wall biogenesis;globoside metabolic process;galactoside 2-alpha-L-fucosyltransferase activity</t>
  </si>
  <si>
    <t>Bradi2g46427</t>
  </si>
  <si>
    <t>Os01g0675800 [Oryza sativa Japonica Group]</t>
  </si>
  <si>
    <t>Bradi3g13220</t>
  </si>
  <si>
    <t>f-box protein at5g39450-like</t>
  </si>
  <si>
    <t>Bradi1g75560</t>
  </si>
  <si>
    <t>PREDICTED: uncharacterized protein LOC100844747</t>
  </si>
  <si>
    <t>Bradi3g50430</t>
  </si>
  <si>
    <t>triacylglycerol lipase like protein</t>
  </si>
  <si>
    <t>GO:0046486;GO:0005739;GO:0016042;GO:0004806;GO:0009536</t>
  </si>
  <si>
    <t>plastid;triglyceride lipase activity;lipid catabolic process;glycerolipid metabolic process;mitochondrion</t>
  </si>
  <si>
    <t>Bradi2g18710</t>
  </si>
  <si>
    <t>u3 small nucleolar rna-associated protein 18 homolog</t>
  </si>
  <si>
    <t>GO:0005515;GO:0006164;GO:0009220;GO:0080008</t>
  </si>
  <si>
    <t>pyrimidine ribonucleotide biosynthetic process;purine nucleotide biosynthetic process;protein binding;Cul4-RING E3 ubiquitin ligase complex</t>
  </si>
  <si>
    <t>Bradi1g26120</t>
  </si>
  <si>
    <t>cytochrome p450 716b1-like</t>
  </si>
  <si>
    <t>Bradi3g39550</t>
  </si>
  <si>
    <t>PREDICTED: uncharacterized protein LOC100837593</t>
  </si>
  <si>
    <t>GO:0031011</t>
  </si>
  <si>
    <t>Ino80 complex</t>
  </si>
  <si>
    <t>Bradi5g23970</t>
  </si>
  <si>
    <t>brca1-associated protein</t>
  </si>
  <si>
    <t>GO:0004842;GO:0008270;GO:0000151;GO:0046982;GO:0010029;GO:0016567</t>
  </si>
  <si>
    <t>protein heterodimerization activity;regulation of seed germination;protein ubiquitination;ubiquitin-protein transferase activity;ubiquitin ligase complex;zinc ion binding</t>
  </si>
  <si>
    <t>Bradi2g51450</t>
  </si>
  <si>
    <t>transcription factor jumonji domain-containing</t>
  </si>
  <si>
    <t>Bradi4g10051</t>
  </si>
  <si>
    <t>Bradi3g06950</t>
  </si>
  <si>
    <t>zinc finger ccch domain-containing protein 14-like</t>
  </si>
  <si>
    <t>Bradi2g03340</t>
  </si>
  <si>
    <t>GO:0016021;GO:0051205</t>
  </si>
  <si>
    <t>protein insertion into membrane;integral component of membrane</t>
  </si>
  <si>
    <t>Bradi2g22640</t>
  </si>
  <si>
    <t>Bradi3g29310</t>
  </si>
  <si>
    <t>Bradi1g69930</t>
  </si>
  <si>
    <t>GO:0009707;GO:0008194;GO:0009247</t>
  </si>
  <si>
    <t>chloroplast outer membrane;glycolipid biosynthetic process;UDP-glycosyltransferase activity</t>
  </si>
  <si>
    <t>Bradi1g30410</t>
  </si>
  <si>
    <t>Bradi4g37797</t>
  </si>
  <si>
    <t>Bradi3g56030</t>
  </si>
  <si>
    <t>Bradi3g10660</t>
  </si>
  <si>
    <t>atp-dependent clp protease atp-binding subunit clpx</t>
  </si>
  <si>
    <t>GO:0005524;GO:0005739;GO:0006508;GO:0051082;GO:0008233;GO:0006457;GO:0015996</t>
  </si>
  <si>
    <t>peptidase activity;protein folding;chlorophyll catabolic process;ATP binding;unfolded protein binding;proteolysis;mitochondrion</t>
  </si>
  <si>
    <t>Bradi2g56820</t>
  </si>
  <si>
    <t>probable pectinesterase pectinesterase inhibitor 51</t>
  </si>
  <si>
    <t>Bradi2g37387</t>
  </si>
  <si>
    <t>Bradi1g33653</t>
  </si>
  <si>
    <t>Bradi5g09056</t>
  </si>
  <si>
    <t>Bradi5g26740</t>
  </si>
  <si>
    <t>oxalate-- ligase</t>
  </si>
  <si>
    <t>GO:0009570;GO:0046482;GO:0010030;GO:0009506;GO:0046487;GO:0048046;GO:0015706;GO:0010214;GO:0010167;GO:0050832;GO:0050203;GO:0033611</t>
  </si>
  <si>
    <t>response to nitrate;oxalate-CoA ligase activity;nitrate transport;glyoxylate metabolic process;apoplast;para-aminobenzoic acid metabolic process;chloroplast stroma;plasmodesma;seed coat development;positive regulation of seed germination;oxalate catabolic process;defense response to fungus</t>
  </si>
  <si>
    <t>Bradi4g39040</t>
  </si>
  <si>
    <t>Bradi2g19430</t>
  </si>
  <si>
    <t>protein cereblon-like</t>
  </si>
  <si>
    <t>Bradi4g03920</t>
  </si>
  <si>
    <t>fbd-associated f-box protein at3g52670-like isoform x1</t>
  </si>
  <si>
    <t>Bradi1g02840</t>
  </si>
  <si>
    <t>Bradi4g38960</t>
  </si>
  <si>
    <t>abc transporter f family member 1-like</t>
  </si>
  <si>
    <t>Bradi1g32600</t>
  </si>
  <si>
    <t>zinc finger (c3hc4-type ring finger)</t>
  </si>
  <si>
    <t>GO:0008270;GO:0004616;GO:0051287;GO:0006098;GO:0016020;GO:0006574;GO:0006552;GO:0055114;GO:0006550;GO:0008442;GO:0019521;GO:0009536</t>
  </si>
  <si>
    <t>plastid;membrane;oxidation-reduction process;phosphogluconate dehydrogenase (decarboxylating) activity;valine catabolic process;NAD binding;pentose-phosphate shunt;D-gluconate metabolic process;leucine catabolic process;3-hydroxyisobutyrate dehydrogenase activity;isoleucine catabolic process;zinc ion binding</t>
  </si>
  <si>
    <t>Bradi1g01487</t>
  </si>
  <si>
    <t>Bradi5g15050</t>
  </si>
  <si>
    <t>f-box protein at1g47056-like</t>
  </si>
  <si>
    <t>Bradi1g33150</t>
  </si>
  <si>
    <t>calcium lipid binding</t>
  </si>
  <si>
    <t>GO:0005515;GO:0008289;GO:0016126;GO:0019745</t>
  </si>
  <si>
    <t>pentacyclic triterpenoid biosynthetic process;sterol biosynthetic process;protein binding;lipid binding</t>
  </si>
  <si>
    <t>Bradi2g41150</t>
  </si>
  <si>
    <t>PREDICTED: uncharacterized protein LOC100833692</t>
  </si>
  <si>
    <t>Bradi3g59600</t>
  </si>
  <si>
    <t>Bradi2g34660</t>
  </si>
  <si>
    <t>probable e3 ubiquitin-protein ligase hip1</t>
  </si>
  <si>
    <t>Bradi2g38650</t>
  </si>
  <si>
    <t>rna polymerase ii subunit b1 ctd phosphatase rpap2 homolog</t>
  </si>
  <si>
    <t>GO:0007062;GO:0045132;GO:0031048;GO:0016787</t>
  </si>
  <si>
    <t>meiotic chromosome segregation;sister chromatid cohesion;hydrolase activity;chromatin silencing by small RNA</t>
  </si>
  <si>
    <t>Bradi3g06197</t>
  </si>
  <si>
    <t>PREDICTED: uncharacterized protein LOC100836775</t>
  </si>
  <si>
    <t>Bradi1g64220</t>
  </si>
  <si>
    <t>poly polymerase-like</t>
  </si>
  <si>
    <t>GO:0005634;GO:0003723;GO:0005739;GO:0004652;GO:0006378</t>
  </si>
  <si>
    <t>mRNA polyadenylation;nucleus;polynucleotide adenylyltransferase activity;RNA binding;mitochondrion</t>
  </si>
  <si>
    <t>Bradi3g10670</t>
  </si>
  <si>
    <t>uv-stimulated scaffold protein a homolog</t>
  </si>
  <si>
    <t>Bradi4g27940</t>
  </si>
  <si>
    <t>Bradi2g05218</t>
  </si>
  <si>
    <t>tsl-kinase interacting protein 1</t>
  </si>
  <si>
    <t>Bradi4g00510</t>
  </si>
  <si>
    <t>rab proteins geranylgeranyltransferase component a 2</t>
  </si>
  <si>
    <t>GO:0005737;GO:0016491;GO:0055114</t>
  </si>
  <si>
    <t>cytoplasm;oxidation-reduction process;oxidoreductase activity</t>
  </si>
  <si>
    <t>Bradi2g16740</t>
  </si>
  <si>
    <t>protein spt2 partial</t>
  </si>
  <si>
    <t>Bradi1g14430</t>
  </si>
  <si>
    <t>ibr domain containing expressed</t>
  </si>
  <si>
    <t>Bradi2g01420</t>
  </si>
  <si>
    <t>Bradi4g33200</t>
  </si>
  <si>
    <t>PREDICTED: uncharacterized protein LOC100822578</t>
  </si>
  <si>
    <t>GO:0009094;GO:0000162;GO:0006571;GO:0004826;GO:0006432;GO:0009328</t>
  </si>
  <si>
    <t>L-phenylalanine biosynthetic process;phenylalanyl-tRNA aminoacylation;tyrosine biosynthetic process;phenylalanine-tRNA ligase activity;tryptophan biosynthetic process;phenylalanine-tRNA ligase complex</t>
  </si>
  <si>
    <t>Molecular Function;Biological Process;Biological Process;Biological Process;Biological Process;Cellular Component</t>
  </si>
  <si>
    <t>Bradi3g17090</t>
  </si>
  <si>
    <t>GO:0005506;GO:0005739;GO:0016020;GO:0044550;GO:0016709;GO:0016023;GO:0055114;GO:0020037</t>
  </si>
  <si>
    <t>oxidoreductase activity, acting on paired donors, with incorporation or reduction of molecular oxygen, NAD(P)H as one donor, and incorporation of one atom of oxygen;iron ion binding;membrane;cytoplasmic vesicle;oxidation-reduction process;heme binding;secondary metabolite biosynthetic process;mitochondrion</t>
  </si>
  <si>
    <t>Bradi4g25860</t>
  </si>
  <si>
    <t>Bradi2g53940</t>
  </si>
  <si>
    <t>Bradi2g38770</t>
  </si>
  <si>
    <t>probable protein phosphatase 2c 23</t>
  </si>
  <si>
    <t>Bradi1g24820</t>
  </si>
  <si>
    <t>Bradi5g21757</t>
  </si>
  <si>
    <t>lecithin-cholesterol acyltransferase-like 4</t>
  </si>
  <si>
    <t>GO:0042967;GO:0008374;GO:0009395;GO:0005829;GO:0048193;GO:0004620</t>
  </si>
  <si>
    <t>cytosol;phospholipid catabolic process;acyl-carrier-protein biosynthetic process;Golgi vesicle transport;phospholipase activity;O-acyltransferase activity</t>
  </si>
  <si>
    <t>Bradi3g19260</t>
  </si>
  <si>
    <t>Bradi4g06420</t>
  </si>
  <si>
    <t>Bradi1g42707</t>
  </si>
  <si>
    <t>carboxyl-terminal-processing protease</t>
  </si>
  <si>
    <t>GO:0005515;GO:0006508;GO:0008236;GO:0009536</t>
  </si>
  <si>
    <t>serine-type peptidase activity;plastid;protein binding;proteolysis</t>
  </si>
  <si>
    <t>Bradi1g32732</t>
  </si>
  <si>
    <t>PREDICTED: uncharacterized protein LOC100840800</t>
  </si>
  <si>
    <t>Bradi2g00320</t>
  </si>
  <si>
    <t>importin subunit alpha-2</t>
  </si>
  <si>
    <t>GO:0005634;GO:0048471;GO:0005515;GO:0048522;GO:0006606;GO:0005829;GO:0008565;GO:0006396;GO:0009410;GO:0009536;GO:0000278</t>
  </si>
  <si>
    <t>plastid;perinuclear region of cytoplasm;cytosol;positive regulation of cellular process;nucleus;mitotic cell cycle;protein transporter activity;protein binding;RNA processing;protein import into nucleus;response to xenobiotic stimulus</t>
  </si>
  <si>
    <t>Bradi1g02380</t>
  </si>
  <si>
    <t>ubiquinone biosynthesis monooxygenase coq6 isoform x1</t>
  </si>
  <si>
    <t>GO:0071949;GO:0019243;GO:0005739;GO:0044550;GO:0016709;GO:0055114;GO:0006744</t>
  </si>
  <si>
    <t>oxidoreductase activity, acting on paired donors, with incorporation or reduction of molecular oxygen, NAD(P)H as one donor, and incorporation of one atom of oxygen;FAD binding;methylglyoxal catabolic process to D-lactate via S-lactoyl-glutathione;oxidation-reduction process;ubiquinone biosynthetic process;secondary metabolite biosynthetic process;mitochondrion</t>
  </si>
  <si>
    <t>Bradi2g35660</t>
  </si>
  <si>
    <t>Bradi5g05200</t>
  </si>
  <si>
    <t>eukaryotic peptide chain release factor gtp-binding subunit erf3a-like</t>
  </si>
  <si>
    <t>Bradi1g36505</t>
  </si>
  <si>
    <t>Bradi2g13590</t>
  </si>
  <si>
    <t>amsh-like ubiquitin thioesterase 3</t>
  </si>
  <si>
    <t>Bradi4g16547</t>
  </si>
  <si>
    <t>uncharacterized aarf domain-containing protein kinase 1</t>
  </si>
  <si>
    <t>Bradi1g44577</t>
  </si>
  <si>
    <t>PREDICTED: uncharacterized protein LOC100824956</t>
  </si>
  <si>
    <t>Bradi1g71330</t>
  </si>
  <si>
    <t>GO:0003676;GO:0046872;GO:0006355;GO:0044763;GO:0050896</t>
  </si>
  <si>
    <t>metal ion binding;response to stimulus;nucleic acid binding;single-organism cellular process;regulation of transcription, DNA-templated</t>
  </si>
  <si>
    <t>Bradi4g02360</t>
  </si>
  <si>
    <t>ulp1 protease</t>
  </si>
  <si>
    <t>Bradi2g26260</t>
  </si>
  <si>
    <t>duf21 domain-containing protein at4g14240-like</t>
  </si>
  <si>
    <t>Bradi2g44320</t>
  </si>
  <si>
    <t>Bradi2g50460</t>
  </si>
  <si>
    <t>GO:0055085;GO:0016020;GO:0006355;GO:0005215</t>
  </si>
  <si>
    <t>transporter activity;transmembrane transport;membrane;regulation of transcription, DNA-templated</t>
  </si>
  <si>
    <t>Bradi4g11030</t>
  </si>
  <si>
    <t>magnesium proton exchanger 1</t>
  </si>
  <si>
    <t>GO:0055085;GO:0006829;GO:0015693;GO:0006826;GO:0016021;GO:0005774</t>
  </si>
  <si>
    <t>transmembrane transport;zinc II ion transport;vacuolar membrane;integral component of membrane;iron ion transport;magnesium ion transport</t>
  </si>
  <si>
    <t>Bradi3g32386</t>
  </si>
  <si>
    <t>hypothetical protein BRADI_2g23660</t>
  </si>
  <si>
    <t>Bradi3g01667</t>
  </si>
  <si>
    <t>swr1-complex protein 3-like isoform x2</t>
  </si>
  <si>
    <t>Bradi2g17000</t>
  </si>
  <si>
    <t>arm repeat superfamily partial</t>
  </si>
  <si>
    <t>GO:0000502;GO:0005488;GO:0043248</t>
  </si>
  <si>
    <t>proteasome complex;binding;proteasome assembly</t>
  </si>
  <si>
    <t>Bradi3g56040</t>
  </si>
  <si>
    <t>acyl- -binding domain-containing protein 4</t>
  </si>
  <si>
    <t>GO:0005634;GO:0006869;GO:0005515;GO:0005829</t>
  </si>
  <si>
    <t>cytosol;lipid transport;nucleus;protein binding</t>
  </si>
  <si>
    <t>Bradi4g26390</t>
  </si>
  <si>
    <t>glutamate-rich wd repeat-containing protein 1-like</t>
  </si>
  <si>
    <t>GO:0005634;GO:0005515;GO:0080008</t>
  </si>
  <si>
    <t>nucleus;protein binding;Cul4-RING E3 ubiquitin ligase complex</t>
  </si>
  <si>
    <t>Bradi1g71400</t>
  </si>
  <si>
    <t>transcription initiation factor iib</t>
  </si>
  <si>
    <t>GO:0003743;GO:0008270;GO:0010440;GO:0000182;GO:0006355;GO:0006352;GO:0017025;GO:0009527;GO:0005840;GO:0006446</t>
  </si>
  <si>
    <t>DNA-templated transcription, initiation;TBP-class protein binding;rDNA binding;stomatal lineage progression;ribosome;regulation of translational initiation;translation initiation factor activity;plastid outer membrane;zinc ion binding;regulation of transcription, DNA-templated</t>
  </si>
  <si>
    <t>Bradi3g08080</t>
  </si>
  <si>
    <t>protein clp1 homolog</t>
  </si>
  <si>
    <t>GO:0005524;GO:0005849;GO:0031124;GO:0016740</t>
  </si>
  <si>
    <t>transferase activity;mRNA 3'-end processing;mRNA cleavage factor complex;ATP binding</t>
  </si>
  <si>
    <t>Bradi4g38890</t>
  </si>
  <si>
    <t>sn1-specific diacylglycerol lipase beta-like</t>
  </si>
  <si>
    <t>GO:0005739;GO:0006629;GO:0016787</t>
  </si>
  <si>
    <t>hydrolase activity;lipid metabolic process;mitochondrion</t>
  </si>
  <si>
    <t>Bradi4g05150</t>
  </si>
  <si>
    <t>c-type lectin domain-containing protein 180-like</t>
  </si>
  <si>
    <t>Bradi2g49010</t>
  </si>
  <si>
    <t>nadph-dependent diflavin oxidoreductase 1</t>
  </si>
  <si>
    <t>GO:0016579;GO:0010181;GO:0009640;GO:0009793;GO:0000724;GO:0043687;GO:0005634;GO:0050661;GO:0006118;GO:0005515;GO:0005737;GO:0005506;GO:0050660;GO:0045893;GO:0003958;GO:0016571;GO:0055114;GO:0010212;GO:0010388;GO:0016226;GO:0016567</t>
  </si>
  <si>
    <t>FMN binding;iron ion binding;protein deneddylation;oxidation-reduction process;protein ubiquitination;nucleus;post-translational protein modification;response to ionizing radiation;protein binding;NADP binding;cytoplasm;iron-sulfur cluster assembly;histone methylation;protein deubiquitination;double-strand break repair via homologous recombination;photomorphogenesis;embryo development ending in seed dormancy;NADPH-hemoprotein reductase activity;flavin adenine dinucleotide binding;obsolete electron transport;positive regulation of transcription, DNA-templated</t>
  </si>
  <si>
    <t>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</si>
  <si>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Bradi3g48880</t>
  </si>
  <si>
    <t>two-component response regulator-like prr1</t>
  </si>
  <si>
    <t>GO:0010031;GO:0006355;GO:0042752;GO:0045449;GO:0005634;GO:0003677;GO:0010629;GO:0005667;GO:0003700;GO:0009639;GO:0005515;GO:0000160;GO:0048574</t>
  </si>
  <si>
    <t>transcription factor activity, sequence-specific DNA binding;transcription factor complex;nucleus;phosphorelay signal transduction system;circumnutation;protein binding;negative regulation of gene expression;response to red or far red light;DNA binding;regulation of transcription, DNA-templated;regulation of circadian rhythm;long-day photoperiodism, flowering</t>
  </si>
  <si>
    <t>Cellular Component;Molecular Function;Molecular Function;Molecular Function;Biological Process;Biological Process;Biological Process;Biological Process;Biological Process;Biological Process;Biological Process;Cellular Component;Biological Process</t>
  </si>
  <si>
    <t>Bradi3g17050</t>
  </si>
  <si>
    <t>Bradi4g32070</t>
  </si>
  <si>
    <t>Bradi3g14090</t>
  </si>
  <si>
    <t>Bradi1g14320</t>
  </si>
  <si>
    <t>Bradi3g55230</t>
  </si>
  <si>
    <t>diphthamide synthesis dph2 family partial</t>
  </si>
  <si>
    <t>GO:0017183</t>
  </si>
  <si>
    <t>peptidyl-diphthamide biosynthetic process from peptidyl-histidine</t>
  </si>
  <si>
    <t>Bradi4g23180</t>
  </si>
  <si>
    <t>protein disulfide isomerase</t>
  </si>
  <si>
    <t>GO:0005788;GO:0003756;GO:0045454;GO:0006457</t>
  </si>
  <si>
    <t>protein disulfide isomerase activity;cell redox homeostasis;protein folding;endoplasmic reticulum lumen</t>
  </si>
  <si>
    <t>Bradi1g10550</t>
  </si>
  <si>
    <t>GO:0006071;GO:0005524;GO:0046486;GO:0004371;GO:0019375;GO:0009610;GO:0016310;GO:0016036;GO:0042631</t>
  </si>
  <si>
    <t>glycerol metabolic process;glycerone kinase activity;response to symbiotic fungus;glycerolipid metabolic process;cellular response to water deprivation;cellular response to phosphate starvation;ATP binding;phosphorylation;galactolipid biosynthetic process</t>
  </si>
  <si>
    <t>Bradi2g17330</t>
  </si>
  <si>
    <t>sulfhydryl oxidase 1-like isoform x1</t>
  </si>
  <si>
    <t>GO:0016023;GO:0045454;GO:0055114;GO:0005576;GO:0016972</t>
  </si>
  <si>
    <t>cytoplasmic vesicle;oxidation-reduction process;cell redox homeostasis;extracellular region;thiol oxidase activity</t>
  </si>
  <si>
    <t>Bradi3g22330</t>
  </si>
  <si>
    <t>adp-glucose pyrophosphorylase</t>
  </si>
  <si>
    <t>Bradi1g68120</t>
  </si>
  <si>
    <t>GO:0008152;GO:0016597</t>
  </si>
  <si>
    <t>amino acid binding;metabolic process</t>
  </si>
  <si>
    <t>Bradi1g32640</t>
  </si>
  <si>
    <t>metal transporter nramp3-like</t>
  </si>
  <si>
    <t>Bradi4g42430</t>
  </si>
  <si>
    <t>Bradi2g40046</t>
  </si>
  <si>
    <t>glycosyltransferase-like at2g41451</t>
  </si>
  <si>
    <t>Bradi3g54940</t>
  </si>
  <si>
    <t>cticosapeptide phox bem1p domain-containing</t>
  </si>
  <si>
    <t>Bradi3g54100</t>
  </si>
  <si>
    <t>pentatricopeptide repeat-containing protein at5g27460</t>
  </si>
  <si>
    <t>Bradi1g03920</t>
  </si>
  <si>
    <t>multiple inositol polyphosphate phosphatase 1 isoform x1</t>
  </si>
  <si>
    <t>GO:0006470;GO:0019497;GO:0005783;GO:0016023;GO:0006771;GO:0005774;GO:0003993</t>
  </si>
  <si>
    <t>cytoplasmic vesicle;acid phosphatase activity;protein dephosphorylation;riboflavin metabolic process;vacuolar membrane;hexachlorocyclohexane metabolic process;endoplasmic reticulum</t>
  </si>
  <si>
    <t>Bradi4g34927</t>
  </si>
  <si>
    <t>beta-glucosidase 31</t>
  </si>
  <si>
    <t>Bradi2g26467</t>
  </si>
  <si>
    <t>leucine-rich repeat receptor-like serine threonine-protein kinase at2g14440</t>
  </si>
  <si>
    <t>Bradi1g76830</t>
  </si>
  <si>
    <t>duf21 domain-containing protein at2g14520-like</t>
  </si>
  <si>
    <t>Bradi3g40060</t>
  </si>
  <si>
    <t>dna-binding bromodomain-containing</t>
  </si>
  <si>
    <t>Bradi2g33570</t>
  </si>
  <si>
    <t>Bradi1g36172</t>
  </si>
  <si>
    <t>mlo family protein</t>
  </si>
  <si>
    <t>Bradi3g06090</t>
  </si>
  <si>
    <t>Bradi2g16950</t>
  </si>
  <si>
    <t>GO:0061630;GO:0031625;GO:0005737;GO:0000209</t>
  </si>
  <si>
    <t>cytoplasm;protein polyubiquitination;ubiquitin protein ligase activity;ubiquitin protein ligase binding</t>
  </si>
  <si>
    <t>Bradi3g04737</t>
  </si>
  <si>
    <t>Bradi1g65630</t>
  </si>
  <si>
    <t>carbon catabolite-derepressing protein kinase-like</t>
  </si>
  <si>
    <t>Bradi4g00980</t>
  </si>
  <si>
    <t>e3 ubiquitin-protein ligase rnf216-like</t>
  </si>
  <si>
    <t>Bradi3g17780</t>
  </si>
  <si>
    <t>potassium transporter 12</t>
  </si>
  <si>
    <t>Bradi1g08830</t>
  </si>
  <si>
    <t>protein tipd</t>
  </si>
  <si>
    <t>Bradi5g12060</t>
  </si>
  <si>
    <t>Bradi2g05990</t>
  </si>
  <si>
    <t>dead-box atp-dependent rna helicase 20</t>
  </si>
  <si>
    <t>GO:0005634;GO:0005524;GO:0003723;GO:0000184;GO:0005829;GO:0004386;GO:0006364</t>
  </si>
  <si>
    <t>cytosol;helicase activity;rRNA processing;nucleus;ATP binding;nuclear-transcribed mRNA catabolic process, nonsense-mediated decay;RNA binding</t>
  </si>
  <si>
    <t>Bradi2g22472</t>
  </si>
  <si>
    <t>Bradi2g53790</t>
  </si>
  <si>
    <t>sorting nexin 2b-like</t>
  </si>
  <si>
    <t>GO:0005768;GO:0016050;GO:0035091;GO:0019898;GO:0006897;GO:0009536</t>
  </si>
  <si>
    <t>endosome;plastid;endocytosis;vesicle organization;phosphatidylinositol binding;extrinsic component of membrane</t>
  </si>
  <si>
    <t>Bradi2g05167</t>
  </si>
  <si>
    <t>remodeling and spacing factor 1</t>
  </si>
  <si>
    <t>GO:0008283;GO:0006306;GO:0009909;GO:0006260;GO:0000911;GO:0031048;GO:0051567;GO:0006346</t>
  </si>
  <si>
    <t>DNA replication;histone H3-K9 methylation;cell proliferation;regulation of flower development;methylation-dependent chromatin silencing;DNA methylation;chromatin silencing by small RNA;cytokinesis by cell plate formation</t>
  </si>
  <si>
    <t>Bradi1g19620</t>
  </si>
  <si>
    <t>probable protein phosphatase 2c 35</t>
  </si>
  <si>
    <t>GO:0004722;GO:0008287;GO:0046872;GO:0006470;GO:0005886</t>
  </si>
  <si>
    <t>protein serine/threonine phosphatase complex;metal ion binding;plasma membrane;protein serine/threonine phosphatase activity;protein dephosphorylation</t>
  </si>
  <si>
    <t>Bradi4g36594</t>
  </si>
  <si>
    <t>la-related protein 1b</t>
  </si>
  <si>
    <t>Bradi3g50030</t>
  </si>
  <si>
    <t>Bradi2g57250</t>
  </si>
  <si>
    <t>protein root uvb sensitive 6-like</t>
  </si>
  <si>
    <t>Bradi1g72007</t>
  </si>
  <si>
    <t>Bradi1g73056</t>
  </si>
  <si>
    <t>PREDICTED: uncharacterized protein LOC104581862 isoform X1</t>
  </si>
  <si>
    <t>Bradi4g35440</t>
  </si>
  <si>
    <t>inositol-tetrakisphosphate 1-kinase 4 isoform x1</t>
  </si>
  <si>
    <t>GO:0000287;GO:0032957;GO:0005524;GO:0010264;GO:0005739;GO:0005829;GO:0047325;GO:0052726;GO:0016310;GO:0052725</t>
  </si>
  <si>
    <t>inositol tetrakisphosphate 1-kinase activity;magnesium ion binding;cytosol;inositol trisphosphate metabolic process;myo-inositol hexakisphosphate biosynthetic process;inositol-1,3,4-trisphosphate 6-kinase activity;ATP binding;phosphorylation;inositol-1,3,4-trisphosphate 5-kinase activity;mitochondrion</t>
  </si>
  <si>
    <t>Bradi1g02145</t>
  </si>
  <si>
    <t>PREDICTED: uncharacterized protein LOC100838129</t>
  </si>
  <si>
    <t>Bradi2g51880</t>
  </si>
  <si>
    <t>5 exonuclease apollo</t>
  </si>
  <si>
    <t>Bradi2g45117</t>
  </si>
  <si>
    <t>Bradi2g52016</t>
  </si>
  <si>
    <t>Bradi1g23930</t>
  </si>
  <si>
    <t>tpa: ring fyve phd zinc finger family protein</t>
  </si>
  <si>
    <t>GO:0016192;GO:0046872;GO:0016197;GO:0006623;GO:0005622</t>
  </si>
  <si>
    <t>endosomal transport;metal ion binding;intracellular;protein targeting to vacuole;vesicle-mediated transport</t>
  </si>
  <si>
    <t>Bradi2g46650</t>
  </si>
  <si>
    <t>beclin 1 protein</t>
  </si>
  <si>
    <t>GO:0000045;GO:0000407;GO:0009846;GO:0006623</t>
  </si>
  <si>
    <t>pollen germination;pre-autophagosomal structure;autophagosome assembly;protein targeting to vacuole</t>
  </si>
  <si>
    <t>Bradi3g28977</t>
  </si>
  <si>
    <t>double-stranded rna-binding protein 6-like</t>
  </si>
  <si>
    <t>GO:0070919;GO:0003725;GO:0035196;GO:0051607;GO:0010267</t>
  </si>
  <si>
    <t>double-stranded RNA binding;production of siRNA involved in chromatin silencing by small RNA;production of ta-siRNAs involved in RNA interference;defense response to virus;production of miRNAs involved in gene silencing by miRNA</t>
  </si>
  <si>
    <t>Bradi2g43357</t>
  </si>
  <si>
    <t>Bradi2g40677</t>
  </si>
  <si>
    <t>jmjc domain-containing protein 4</t>
  </si>
  <si>
    <t>GO:0005634;GO:0033749;GO:0010030;GO:0070078;GO:0070079;GO:0000987;GO:0006355;GO:0033746;GO:0043985;GO:0006499</t>
  </si>
  <si>
    <t>core promoter proximal region sequence-specific DNA binding;histone H4-R3 methylation;histone H3-R2 demethylation;histone H4-R3 demethylation;nucleus;histone demethylase activity (H3-R2 specific);histone demethylase activity (H4-R3 specific);positive regulation of seed germination;regulation of transcription, DNA-templated;N-terminal protein myristoylation</t>
  </si>
  <si>
    <t>Bradi1g45695</t>
  </si>
  <si>
    <t>probable dna helicase mcm9</t>
  </si>
  <si>
    <t>GO:0005634;GO:0003677;GO:0005524;GO:0006281;GO:0051321;GO:0046872;GO:0006260;GO:0004386</t>
  </si>
  <si>
    <t>DNA replication;metal ion binding;meiotic cell cycle;helicase activity;nucleus;ATP binding;DNA repair;DNA binding</t>
  </si>
  <si>
    <t>Bradi4g41631</t>
  </si>
  <si>
    <t>Bradi1g75640</t>
  </si>
  <si>
    <t>PREDICTED: uncharacterized protein LOC104581883</t>
  </si>
  <si>
    <t>Bradi1g63240</t>
  </si>
  <si>
    <t>Bradi5g22730</t>
  </si>
  <si>
    <t>histone-lysine n-methyltransferase atxr2</t>
  </si>
  <si>
    <t>Bradi3g47936</t>
  </si>
  <si>
    <t>Bradi2g60450</t>
  </si>
  <si>
    <t>hxk3_orysj ame: full=hexokinase-3 ame: full=hexokinase-8</t>
  </si>
  <si>
    <t>GO:0006094;GO:0006040;GO:0006096;GO:0006013;GO:0006000;GO:0004396;GO:0006012;GO:0005741;GO:0046835;GO:0005982;GO:0005985;GO:0005536;GO:0005524;GO:0001678;GO:0016021;GO:0019872</t>
  </si>
  <si>
    <t>mannose metabolic process;amino sugar metabolic process;hexokinase activity;glycolytic process;integral component of membrane;gluconeogenesis;fructose metabolic process;starch metabolic process;glucose binding;carbohydrate phosphorylation;mitochondrial outer membrane;cellular glucose homeostasis;streptomycin biosynthetic process;sucrose metabolic process;galactose metabolic process;ATP binding</t>
  </si>
  <si>
    <t>Bradi4g04580</t>
  </si>
  <si>
    <t>probable xaa-pro aminopeptidase 3 isoform x1</t>
  </si>
  <si>
    <t>GO:0005739;GO:0006508;GO:0004177;GO:0030145</t>
  </si>
  <si>
    <t>aminopeptidase activity;manganese ion binding;proteolysis;mitochondrion</t>
  </si>
  <si>
    <t>Bradi1g12910</t>
  </si>
  <si>
    <t>ph domain containing protein</t>
  </si>
  <si>
    <t>GO:0009505</t>
  </si>
  <si>
    <t>plant-type cell wall</t>
  </si>
  <si>
    <t>Bradi2g58500</t>
  </si>
  <si>
    <t>pentatricopeptide repeat-containing protein at1g05600</t>
  </si>
  <si>
    <t>Bradi3g03280</t>
  </si>
  <si>
    <t>GO:0006364</t>
  </si>
  <si>
    <t>rRNA processing</t>
  </si>
  <si>
    <t>Bradi2g06760</t>
  </si>
  <si>
    <t>phospho-n-acetylmuramoyl-pentapeptide-transferase homolog</t>
  </si>
  <si>
    <t>GO:0006629;GO:0009252;GO:0016021;GO:0009536;GO:0008963</t>
  </si>
  <si>
    <t>phospho-N-acetylmuramoyl-pentapeptide-transferase activity;plastid;lipid metabolic process;integral component of membrane;peptidoglycan biosynthetic process</t>
  </si>
  <si>
    <t>Bradi3g32380</t>
  </si>
  <si>
    <t>ddb1- and cul4-associated factor 8</t>
  </si>
  <si>
    <t>Bradi1g20340</t>
  </si>
  <si>
    <t>dead-box atp-dependent rna helicase 36</t>
  </si>
  <si>
    <t>GO:0005634;GO:0005524;GO:0003723;GO:0006606;GO:0009561;GO:0009791;GO:0004386;GO:0006364;GO:0090406</t>
  </si>
  <si>
    <t>helicase activity;rRNA processing;nucleus;megagametogenesis;pollen tube;protein import into nucleus;ATP binding;RNA binding;post-embryonic development</t>
  </si>
  <si>
    <t>Bradi2g38906</t>
  </si>
  <si>
    <t>probable disease resistance RF45 [Brachypodium distachyon]</t>
  </si>
  <si>
    <t>Bradi3g15627</t>
  </si>
  <si>
    <t>ist1 homolog</t>
  </si>
  <si>
    <t>Bradi2g20340</t>
  </si>
  <si>
    <t>GO:0005525;GO:0006614;GO:0003924;GO:0008152;GO:0008312;GO:0005786</t>
  </si>
  <si>
    <t>GTP binding;SRP-dependent cotranslational protein targeting to membrane;signal recognition particle, endoplasmic reticulum targeting;metabolic process;7S RNA binding;GTPase activity</t>
  </si>
  <si>
    <t>Bradi5g23954</t>
  </si>
  <si>
    <t>PREDICTED: uncharacterized protein LOC100833534 isoform X2</t>
  </si>
  <si>
    <t>Bradi2g32530</t>
  </si>
  <si>
    <t>Bradi2g41910</t>
  </si>
  <si>
    <t>peptidyl-prolyl cis-trans isomerase cyp57</t>
  </si>
  <si>
    <t>GO:0003755;GO:0009408;GO:0009506;GO:0009644;GO:0000413;GO:0042542;GO:0006457;GO:0006623;GO:0005622;GO:0034976</t>
  </si>
  <si>
    <t>response to high light intensity;protein peptidyl-prolyl isomerization;plasmodesma;protein folding;response to hydrogen peroxide;intracellular;response to endoplasmic reticulum stress;peptidyl-prolyl cis-trans isomerase activity;protein targeting to vacuole;response to heat</t>
  </si>
  <si>
    <t>Bradi3g30100</t>
  </si>
  <si>
    <t>GO:0005515;GO:0005739;GO:0009560;GO:0016023</t>
  </si>
  <si>
    <t>cytoplasmic vesicle;embryo sac egg cell differentiation;protein binding;mitochondrion</t>
  </si>
  <si>
    <t>Bradi5g14650</t>
  </si>
  <si>
    <t>peroxidase 18</t>
  </si>
  <si>
    <t>Bradi1g39950</t>
  </si>
  <si>
    <t>protein dgcr14</t>
  </si>
  <si>
    <t>GO:0005739;GO:0042732</t>
  </si>
  <si>
    <t>D-xylose metabolic process;mitochondrion</t>
  </si>
  <si>
    <t>Bradi3g38220</t>
  </si>
  <si>
    <t>zinc finger protein zpr1-like</t>
  </si>
  <si>
    <t>Bradi1g07830</t>
  </si>
  <si>
    <t>chaperone protein</t>
  </si>
  <si>
    <t>Bradi5g12880</t>
  </si>
  <si>
    <t>protection of telomeres protein 1b-like</t>
  </si>
  <si>
    <t>GO:0016887;GO:0009094;GO:0006571;GO:0000723;GO:0005871;GO:0043047;GO:0007018;GO:0000784;GO:0005874;GO:0008017;GO:0004425;GO:0005524;GO:0003777;GO:0045298;GO:0000162</t>
  </si>
  <si>
    <t>microtubule motor activity;L-phenylalanine biosynthetic process;single-stranded telomeric DNA binding;microtubule-based movement;tyrosine biosynthetic process;nuclear chromosome, telomeric region;microtubule;kinesin complex;ATPase activity;microtubule binding;telomere maintenance;tubulin complex;indole-3-glycerol-phosphate synthase activity;ATP binding;tryptophan biosynthetic process</t>
  </si>
  <si>
    <t>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</t>
  </si>
  <si>
    <t>Bradi2g09530</t>
  </si>
  <si>
    <t>nac domain-containing protein 74-like</t>
  </si>
  <si>
    <t>Bradi1g71620</t>
  </si>
  <si>
    <t>Bradi4g41936</t>
  </si>
  <si>
    <t>transcription initiation factor tfiid subunit 12 isoform x1</t>
  </si>
  <si>
    <t>Bradi1g06050</t>
  </si>
  <si>
    <t>Bradi2g42650</t>
  </si>
  <si>
    <t>Bradi3g01419</t>
  </si>
  <si>
    <t>Bradi4g42875</t>
  </si>
  <si>
    <t>cation calcium exchanger 5</t>
  </si>
  <si>
    <t>GO:0010163;GO:0015079;GO:0016021;GO:0035725;GO:0034399;GO:0015081</t>
  </si>
  <si>
    <t>sodium ion transmembrane transport;nuclear periphery;potassium ion transmembrane transporter activity;high-affinity potassium ion import;integral component of membrane;sodium ion transmembrane transporter activity</t>
  </si>
  <si>
    <t>Bradi3g24740</t>
  </si>
  <si>
    <t>protein nen1-like</t>
  </si>
  <si>
    <t>Bradi3g50726</t>
  </si>
  <si>
    <t>F-box At5g51380-like</t>
  </si>
  <si>
    <t>Bradi1g16120</t>
  </si>
  <si>
    <t>GO:0005667;GO:0003700;GO:0006355;GO:0043565;GO:0009960;GO:0045449;GO:0009536</t>
  </si>
  <si>
    <t>transcription factor activity, sequence-specific DNA binding;plastid;endosperm development;sequence-specific DNA binding;transcription factor complex;regulation of transcription, DNA-templated</t>
  </si>
  <si>
    <t>Bradi1g32960</t>
  </si>
  <si>
    <t>Bradi3g55550</t>
  </si>
  <si>
    <t>mutant low phytic acid protein 1</t>
  </si>
  <si>
    <t>Bradi2g05487</t>
  </si>
  <si>
    <t>guanine nucleotide-binding protein subunit beta-like protein</t>
  </si>
  <si>
    <t>Bradi2g08147</t>
  </si>
  <si>
    <t>Bradi5g14550</t>
  </si>
  <si>
    <t>hiv tat-specific factor 1 homolog</t>
  </si>
  <si>
    <t>GO:0000166;GO:0005634;GO:0005515;GO:0000184;GO:0005829;GO:0003729;GO:0016246;GO:0009910;GO:0006346</t>
  </si>
  <si>
    <t>RNA interference;cytosol;methylation-dependent chromatin silencing;negative regulation of flower development;nucleus;mRNA binding;protein binding;nuclear-transcribed mRNA catabolic process, nonsense-mediated decay;nucleotide binding</t>
  </si>
  <si>
    <t>Bradi3g14940</t>
  </si>
  <si>
    <t>transcription factor gte7-like</t>
  </si>
  <si>
    <t>Bradi5g14030</t>
  </si>
  <si>
    <t>PREDICTED: uncharacterized protein LOC100832293</t>
  </si>
  <si>
    <t>Bradi2g41270</t>
  </si>
  <si>
    <t>vacuolar processing enzyme 4</t>
  </si>
  <si>
    <t>GO:0005739;GO:0006508;GO:0016023;GO:0008233</t>
  </si>
  <si>
    <t>cytoplasmic vesicle;peptidase activity;proteolysis;mitochondrion</t>
  </si>
  <si>
    <t>Bradi5g25560</t>
  </si>
  <si>
    <t>Bradi5g14970</t>
  </si>
  <si>
    <t>petal death protein</t>
  </si>
  <si>
    <t>GO:0009507;GO:0008152;GO:0016829</t>
  </si>
  <si>
    <t>chloroplast;lyase activity;metabolic process</t>
  </si>
  <si>
    <t>Bradi2g58210</t>
  </si>
  <si>
    <t>pentatricopeptide repeat-containing protein at2g36240-like</t>
  </si>
  <si>
    <t>Bradi2g10640</t>
  </si>
  <si>
    <t>GO:0003677;GO:0005739;GO:0006355</t>
  </si>
  <si>
    <t>DNA binding;mitochondrion;regulation of transcription, DNA-templated</t>
  </si>
  <si>
    <t>Bradi1g47510</t>
  </si>
  <si>
    <t>cyclin-t1-3-like isoform x2</t>
  </si>
  <si>
    <t>GO:0051301;GO:0019901;GO:0006355;GO:0000079</t>
  </si>
  <si>
    <t>protein kinase binding;regulation of cyclin-dependent protein serine/threonine kinase activity;cell division;regulation of transcription, DNA-templated</t>
  </si>
  <si>
    <t>Bradi2g57330</t>
  </si>
  <si>
    <t>serine threonine-protein kinase rio2</t>
  </si>
  <si>
    <t>Bradi4g15360</t>
  </si>
  <si>
    <t>GO:0031047;GO:0009536</t>
  </si>
  <si>
    <t>plastid;gene silencing by RNA</t>
  </si>
  <si>
    <t>Bradi3g06180</t>
  </si>
  <si>
    <t>GO:0004842;GO:0008270;GO:0000151;GO:0043130;GO:0046982;GO:0009688;GO:0010029;GO:0009536;GO:0016567</t>
  </si>
  <si>
    <t>protein heterodimerization activity;ubiquitin binding;plastid;regulation of seed germination;protein ubiquitination;ubiquitin-protein transferase activity;ubiquitin ligase complex;zinc ion binding;abscisic acid biosynthetic process</t>
  </si>
  <si>
    <t>Bradi2g52362</t>
  </si>
  <si>
    <t>GO:0008270;GO:0005515;GO:0003824;GO:0008152;GO:0009536</t>
  </si>
  <si>
    <t>plastid;catalytic activity;metabolic process;protein binding;zinc ion binding</t>
  </si>
  <si>
    <t>Bradi4g03215</t>
  </si>
  <si>
    <t>Bradi1g20720</t>
  </si>
  <si>
    <t>PREDICTED: uncharacterized protein LOC100838267 isoform X2</t>
  </si>
  <si>
    <t>GO:0010508</t>
  </si>
  <si>
    <t>positive regulation of autophagy</t>
  </si>
  <si>
    <t>Bradi4g15043</t>
  </si>
  <si>
    <t>cysteine-rich receptor-like protein kinase 8 isoform x2</t>
  </si>
  <si>
    <t>GO:0005524;GO:0016491;GO:0004672;GO:0006468;GO:0044699</t>
  </si>
  <si>
    <t>protein kinase activity;single-organism process;oxidoreductase activity;protein phosphorylation;ATP binding</t>
  </si>
  <si>
    <t>Bradi3g16890</t>
  </si>
  <si>
    <t>oxysterol-binding protein 2a-like isoform x1</t>
  </si>
  <si>
    <t>Bradi1g49940</t>
  </si>
  <si>
    <t>spastin</t>
  </si>
  <si>
    <t>Bradi4g34430</t>
  </si>
  <si>
    <t>udp-glucuronate 4-epimerase 6-like</t>
  </si>
  <si>
    <t>GO:0005975;GO:0016857;GO:0050662;GO:0005739</t>
  </si>
  <si>
    <t>coenzyme binding;carbohydrate metabolic process;racemase and epimerase activity, acting on carbohydrates and derivatives;mitochondrion</t>
  </si>
  <si>
    <t>Bradi3g31090</t>
  </si>
  <si>
    <t>PREDICTED: uncharacterized protein LOC100832982</t>
  </si>
  <si>
    <t>GO:0005515;GO:0005739;GO:0005829</t>
  </si>
  <si>
    <t>cytosol;protein binding;mitochondrion</t>
  </si>
  <si>
    <t>Bradi5g12704</t>
  </si>
  <si>
    <t>Rab s geranylgeranyltransferase component A</t>
  </si>
  <si>
    <t>GO:0016491;GO:0005829;GO:0055114;GO:0016740;GO:0017137;GO:2000541</t>
  </si>
  <si>
    <t>transferase activity;oxidation-reduction process;cytosol;positive regulation of protein geranylgeranylation;oxidoreductase activity;Rab GTPase binding</t>
  </si>
  <si>
    <t>Bradi4g07000</t>
  </si>
  <si>
    <t>PREDICTED: uncharacterized protein LOC100843694</t>
  </si>
  <si>
    <t>Bradi2g01590</t>
  </si>
  <si>
    <t>PREDICTED: uncharacterized protein LOC100830011</t>
  </si>
  <si>
    <t>Bradi3g10210</t>
  </si>
  <si>
    <t>probable plastidic glucose transporter 2</t>
  </si>
  <si>
    <t>Bradi2g31166</t>
  </si>
  <si>
    <t>wd repeat-containing protein 26</t>
  </si>
  <si>
    <t>Bradi4g41367</t>
  </si>
  <si>
    <t>Bradi5g27367</t>
  </si>
  <si>
    <t>small glutamine-rich tetratricopeptide repeat-containing protein</t>
  </si>
  <si>
    <t>Bradi4g10550</t>
  </si>
  <si>
    <t>Bradi3g53950</t>
  </si>
  <si>
    <t>uncharacterized loc100276459 isoform x2</t>
  </si>
  <si>
    <t>Bradi4g32790</t>
  </si>
  <si>
    <t>protein scai homolog</t>
  </si>
  <si>
    <t>GO:0005667;GO:0003714;GO:0016481</t>
  </si>
  <si>
    <t>transcription factor complex;negative regulation of transcription, DNA-templated;transcription corepressor activity</t>
  </si>
  <si>
    <t>Bradi4g28097</t>
  </si>
  <si>
    <t>Os03g0268750</t>
  </si>
  <si>
    <t>Bradi1g15910</t>
  </si>
  <si>
    <t>rhodopsin-like receptor</t>
  </si>
  <si>
    <t>Bradi2g07801</t>
  </si>
  <si>
    <t>activating signal cointegrator 1 complex subunit 1-like isoform x1</t>
  </si>
  <si>
    <t>Bradi5g24810</t>
  </si>
  <si>
    <t>probable amino acid permease 7 isoform x2</t>
  </si>
  <si>
    <t>Bradi3g06870</t>
  </si>
  <si>
    <t>swi snf complex subunit swi3b</t>
  </si>
  <si>
    <t>GO:0048573;GO:0016514;GO:0003677;GO:0006338;GO:0005515;GO:0009536;GO:0040029</t>
  </si>
  <si>
    <t>plastid;SWI/SNF complex;chromatin remodeling;protein binding;regulation of gene expression, epigenetic;photoperiodism, flowering;DNA binding</t>
  </si>
  <si>
    <t>Bradi3g45480</t>
  </si>
  <si>
    <t>ammonium transporter 3 member 1-like</t>
  </si>
  <si>
    <t>GO:0008519;GO:0072488;GO:0016021</t>
  </si>
  <si>
    <t>ammonium transmembrane transporter activity;integral component of membrane;ammonium transmembrane transport</t>
  </si>
  <si>
    <t>Bradi2g12720</t>
  </si>
  <si>
    <t>sumo protease</t>
  </si>
  <si>
    <t>Bradi2g17926</t>
  </si>
  <si>
    <t>Bradi3g04560</t>
  </si>
  <si>
    <t>Bradi1g26857</t>
  </si>
  <si>
    <t>neuralized-like protein 1a</t>
  </si>
  <si>
    <t>Bradi1g21787</t>
  </si>
  <si>
    <t>acidic leucine-rich nuclear phosphoprotein 32-related protein 1-like</t>
  </si>
  <si>
    <t>Bradi1g29840</t>
  </si>
  <si>
    <t>GO:0016020;GO:0016310;GO:0009626;GO:0016301</t>
  </si>
  <si>
    <t>membrane;kinase activity;plant-type hypersensitive response;phosphorylation</t>
  </si>
  <si>
    <t>Bradi4g06250</t>
  </si>
  <si>
    <t>Bradi2g50237</t>
  </si>
  <si>
    <t>la-related protein 6a</t>
  </si>
  <si>
    <t>GO:0000166;GO:0005634;GO:0003723;GO:0030529;GO:0006396;GO:0048193</t>
  </si>
  <si>
    <t>intracellular ribonucleoprotein complex;nucleus;RNA processing;Golgi vesicle transport;RNA binding;nucleotide binding</t>
  </si>
  <si>
    <t>Bradi3g58870</t>
  </si>
  <si>
    <t>phospholipid--sterol o-acyltransferase isoform x1</t>
  </si>
  <si>
    <t>GO:0080095;GO:0042967;GO:0080096;GO:0004607;GO:0010150;GO:0034434;GO:0016023;GO:0016127</t>
  </si>
  <si>
    <t>phosphatidylcholine-sterol O-acyltransferase activity;cytoplasmic vesicle;phosphatidate-sterol O-acyltransferase activity;sterol esterification;acyl-carrier-protein biosynthetic process;sterol catabolic process;phosphatidylethanolamine-sterol O-acyltransferase activity;leaf senescence</t>
  </si>
  <si>
    <t>Bradi5g02190</t>
  </si>
  <si>
    <t>unc93-like protein 1</t>
  </si>
  <si>
    <t>Bradi1g46700</t>
  </si>
  <si>
    <t>bhlh transcription factor ptf1</t>
  </si>
  <si>
    <t>Bradi1g64630</t>
  </si>
  <si>
    <t>GO:0005739;GO:0008152;GO:0016874</t>
  </si>
  <si>
    <t>ligase activity;metabolic process;mitochondrion</t>
  </si>
  <si>
    <t>Bradi4g04700</t>
  </si>
  <si>
    <t>papa-1-like conserved region family expressed</t>
  </si>
  <si>
    <t>Bradi3g28720</t>
  </si>
  <si>
    <t>casein kinase i-like isoform x1</t>
  </si>
  <si>
    <t>Bradi3g32490</t>
  </si>
  <si>
    <t>magnesium transporter mrs2-g</t>
  </si>
  <si>
    <t>GO:0015693;GO:0005739;GO:0016021;GO:0015095;GO:0016023</t>
  </si>
  <si>
    <t>cytoplasmic vesicle;integral component of membrane;magnesium ion transmembrane transporter activity;mitochondrion;magnesium ion transport</t>
  </si>
  <si>
    <t>Bradi1g21102</t>
  </si>
  <si>
    <t>Bradi3g60060</t>
  </si>
  <si>
    <t>PREDICTED: uncharacterized protein LOC100821613</t>
  </si>
  <si>
    <t>Bradi1g18220</t>
  </si>
  <si>
    <t>pentatricopeptide repeat-containing protein at2g32630-like</t>
  </si>
  <si>
    <t>Bradi3g21360</t>
  </si>
  <si>
    <t>Bradi3g21721</t>
  </si>
  <si>
    <t>Bradi1g70160</t>
  </si>
  <si>
    <t>protein transport protein sec61 subunit alpha-like</t>
  </si>
  <si>
    <t>GO:0005739;GO:0016020;GO:0015031;GO:0016023</t>
  </si>
  <si>
    <t>protein transport;membrane;cytoplasmic vesicle;mitochondrion</t>
  </si>
  <si>
    <t>Bradi4g15700</t>
  </si>
  <si>
    <t>zinc finger cchc domain-containing protein 7-like</t>
  </si>
  <si>
    <t>Bradi1g19591</t>
  </si>
  <si>
    <t>fbd-associated f-box protein at1g61330 isoform x1</t>
  </si>
  <si>
    <t>Bradi3g53270</t>
  </si>
  <si>
    <t>Bradi1g11070</t>
  </si>
  <si>
    <t>GO:0008270;GO:0005515;GO:0016020;GO:0016023</t>
  </si>
  <si>
    <t>membrane;cytoplasmic vesicle;protein binding;zinc ion binding</t>
  </si>
  <si>
    <t>Bradi5g25660</t>
  </si>
  <si>
    <t>Bradi3g39273</t>
  </si>
  <si>
    <t>vegetative cell wall gp1 [Brachypodium distachyon]</t>
  </si>
  <si>
    <t>Bradi5g18390</t>
  </si>
  <si>
    <t>GO:0005739;GO:0016020;GO:0016023;GO:0016310;GO:0016301</t>
  </si>
  <si>
    <t>membrane;cytoplasmic vesicle;kinase activity;phosphorylation;mitochondrion</t>
  </si>
  <si>
    <t>Bradi3g20207</t>
  </si>
  <si>
    <t>act domain-containing protein acr2</t>
  </si>
  <si>
    <t>Bradi1g10300</t>
  </si>
  <si>
    <t>Bradi3g19370</t>
  </si>
  <si>
    <t>f-box protein family-like</t>
  </si>
  <si>
    <t>Bradi1g33117</t>
  </si>
  <si>
    <t>nuclear pore complex protein nup50a-like</t>
  </si>
  <si>
    <t>GO:0046907;GO:0008152;GO:0016874;GO:0005643</t>
  </si>
  <si>
    <t>intracellular transport;ligase activity;metabolic process;nuclear pore</t>
  </si>
  <si>
    <t>Bradi4g03380</t>
  </si>
  <si>
    <t>gdp-man:man c -pp-dol alpha- -mannosyltransferase</t>
  </si>
  <si>
    <t>GO:0006490;GO:0016757;GO:0009737;GO:0006970;GO:0006487;GO:0009832</t>
  </si>
  <si>
    <t>oligosaccharide-lipid intermediate biosynthetic process;plant-type cell wall biogenesis;transferase activity, transferring glycosyl groups;protein N-linked glycosylation;response to osmotic stress;response to abscisic acid</t>
  </si>
  <si>
    <t>Bradi1g45737</t>
  </si>
  <si>
    <t>chaperone protein dnaj mitochondrial isoform x1</t>
  </si>
  <si>
    <t>GO:0005524;GO:0031072;GO:0009408;GO:0046872;GO:0005739;GO:0051087;GO:0051082;GO:0042026</t>
  </si>
  <si>
    <t>protein refolding;metal ion binding;heat shock protein binding;ATP binding;unfolded protein binding;mitochondrion;chaperone binding;response to heat</t>
  </si>
  <si>
    <t>Bradi4g38830</t>
  </si>
  <si>
    <t>PREDICTED: uncharacterized protein LOC100833442</t>
  </si>
  <si>
    <t>Bradi2g36497</t>
  </si>
  <si>
    <t>low quality protein: f-box fbd lrr-repeat protein at1g78840</t>
  </si>
  <si>
    <t>Bradi4g20610</t>
  </si>
  <si>
    <t>f-box protein skip16-like</t>
  </si>
  <si>
    <t>GO:0005515;GO:0019243;GO:0019005</t>
  </si>
  <si>
    <t>methylglyoxal catabolic process to D-lactate via S-lactoyl-glutathione;SCF ubiquitin ligase complex;protein binding</t>
  </si>
  <si>
    <t>Bradi2g50980</t>
  </si>
  <si>
    <t>beta-glucanase-like protein</t>
  </si>
  <si>
    <t>Bradi4g26200</t>
  </si>
  <si>
    <t>fha domain-containing protein ddl-like</t>
  </si>
  <si>
    <t>Bradi3g40450</t>
  </si>
  <si>
    <t>GO:0015824;GO:0009536</t>
  </si>
  <si>
    <t>proline transport;plastid</t>
  </si>
  <si>
    <t>Bradi1g72620</t>
  </si>
  <si>
    <t>chitobiosyldiphosphodolichol beta-mannosyltransferase</t>
  </si>
  <si>
    <t>GO:0000030;GO:0046520;GO:0097502;GO:0005739;GO:0006486;GO:0005783;GO:0030244;GO:0000136;GO:0016126;GO:0048193</t>
  </si>
  <si>
    <t>mannosylation;mannosyltransferase activity;sphingoid biosynthetic process;protein glycosylation;cellulose biosynthetic process;sterol biosynthetic process;alpha-1,6-mannosyltransferase complex;Golgi vesicle transport;endoplasmic reticulum;mitochondrion</t>
  </si>
  <si>
    <t>Bradi3g21650</t>
  </si>
  <si>
    <t>cyclin-dependent kinase e-1</t>
  </si>
  <si>
    <t>GO:0051301;GO:0005524;GO:0010440;GO:0008353;GO:0000074;GO:0042023;GO:0004693;GO:0009069;GO:0045736;GO:0000278</t>
  </si>
  <si>
    <t>RNA polymerase II carboxy-terminal domain kinase activity;serine family amino acid metabolic process;negative regulation of cyclin-dependent protein serine/threonine kinase activity;stomatal lineage progression;cell division;mitotic cell cycle;regulation of cell cycle;cyclin-dependent protein serine/threonine kinase activity;ATP binding;DNA endoreduplication</t>
  </si>
  <si>
    <t>Bradi1g03730</t>
  </si>
  <si>
    <t>GO:0016926;GO:0010228;GO:0050665</t>
  </si>
  <si>
    <t>vegetative to reproductive phase transition of meristem;protein desumoylation;hydrogen peroxide biosynthetic process</t>
  </si>
  <si>
    <t>Bradi3g41130</t>
  </si>
  <si>
    <t>uridine kinase-like protein chloroplastic</t>
  </si>
  <si>
    <t>GO:0005524;GO:0016757;GO:0006206;GO:0004849;GO:0044211;GO:0016310;GO:0009536;GO:0044206</t>
  </si>
  <si>
    <t>CTP salvage;plastid;uridine kinase activity;pyrimidine nucleobase metabolic process;UMP salvage;transferase activity, transferring glycosyl groups;ATP binding;phosphorylation</t>
  </si>
  <si>
    <t>Bradi3g08500</t>
  </si>
  <si>
    <t>Bradi2g55730</t>
  </si>
  <si>
    <t>transposon protein mutator sub-class</t>
  </si>
  <si>
    <t>GO:0042967;GO:0006066;GO:0004026</t>
  </si>
  <si>
    <t>alcohol metabolic process;acyl-carrier-protein biosynthetic process;alcohol O-acetyltransferase activity</t>
  </si>
  <si>
    <t>Bradi3g31480</t>
  </si>
  <si>
    <t>Bradi4g13802</t>
  </si>
  <si>
    <t>PREDICTED: uncharacterized protein LOC100839886 isoform X1</t>
  </si>
  <si>
    <t>Bradi1g19170</t>
  </si>
  <si>
    <t>serine carboxypeptidase ii-3</t>
  </si>
  <si>
    <t>Bradi5g12982</t>
  </si>
  <si>
    <t>atp-dependent 6-phosphofructokinase 2-like</t>
  </si>
  <si>
    <t>Bradi3g41980</t>
  </si>
  <si>
    <t>probable transcription factor 21</t>
  </si>
  <si>
    <t>Bradi1g57137</t>
  </si>
  <si>
    <t>Bradi3g40596</t>
  </si>
  <si>
    <t>pathogenesis-related protein 5-like</t>
  </si>
  <si>
    <t>Bradi4g12755</t>
  </si>
  <si>
    <t>Bradi3g46940</t>
  </si>
  <si>
    <t>ctl-like protein ddb_g0274487</t>
  </si>
  <si>
    <t>Bradi5g15960</t>
  </si>
  <si>
    <t>Bradi3g04630</t>
  </si>
  <si>
    <t>Bradi5g10700</t>
  </si>
  <si>
    <t>GO:0005618;GO:0005739;GO:0045330;GO:0005982;GO:0009536;GO:0042545;GO:0005985;GO:0030599</t>
  </si>
  <si>
    <t>starch metabolic process;plastid;pectinesterase activity;cell wall modification;aspartyl esterase activity;sucrose metabolic process;cell wall;mitochondrion</t>
  </si>
  <si>
    <t>Bradi1g29980</t>
  </si>
  <si>
    <t>ddb1- and cul4-associated factor 8 isoform x1</t>
  </si>
  <si>
    <t>Bradi3g60796</t>
  </si>
  <si>
    <t>prli-interacting factor a-like</t>
  </si>
  <si>
    <t>Bradi3g22380</t>
  </si>
  <si>
    <t>general transcription factor iie subunit 1</t>
  </si>
  <si>
    <t>GO:0003743;GO:0043565;GO:0005840;GO:0006446;GO:0006367</t>
  </si>
  <si>
    <t>transcription initiation from RNA polymerase II promoter;sequence-specific DNA binding;ribosome;regulation of translational initiation;translation initiation factor activity</t>
  </si>
  <si>
    <t>Bradi4g37197</t>
  </si>
  <si>
    <t>bromodomain-containing protein 4b-like</t>
  </si>
  <si>
    <t>GO:0000166;GO:0003677;GO:0005515;GO:0016023;GO:0009536;GO:0009987</t>
  </si>
  <si>
    <t>plastid;cytoplasmic vesicle;cellular process;protein binding;DNA binding;nucleotide binding</t>
  </si>
  <si>
    <t>Bradi1g69430</t>
  </si>
  <si>
    <t>PREDICTED: uncharacterized protein LOC100837753</t>
  </si>
  <si>
    <t>Bradi1g69450</t>
  </si>
  <si>
    <t>PREDICTED: uncharacterized protein LOC100839271</t>
  </si>
  <si>
    <t>Bradi1g09680</t>
  </si>
  <si>
    <t>Bradi2g38850</t>
  </si>
  <si>
    <t>f-box only protein 7</t>
  </si>
  <si>
    <t>Bradi3g43540</t>
  </si>
  <si>
    <t>Bradi5g14860</t>
  </si>
  <si>
    <t>Bradi1g69470</t>
  </si>
  <si>
    <t>PREDICTED: uncharacterized protein LOC100821645</t>
  </si>
  <si>
    <t>Bradi1g73060</t>
  </si>
  <si>
    <t>PREDICTED: uncharacterized protein LOC100834379</t>
  </si>
  <si>
    <t>Bradi2g50040</t>
  </si>
  <si>
    <t>lipid-a-disaccharide synthase</t>
  </si>
  <si>
    <t>GO:0008915;GO:0005739;GO:0009245;GO:2001289</t>
  </si>
  <si>
    <t>lipid A biosynthetic process;lipid-A-disaccharide synthase activity;lipid X metabolic process;mitochondrion</t>
  </si>
  <si>
    <t>Bradi3g21661</t>
  </si>
  <si>
    <t>Bradi5g00478</t>
  </si>
  <si>
    <t>GO:0003677;GO:0005524;GO:0006260;GO:0006470;GO:0016791</t>
  </si>
  <si>
    <t>phosphatase activity;DNA replication;protein dephosphorylation;ATP binding;DNA binding</t>
  </si>
  <si>
    <t>Bradi4g27660</t>
  </si>
  <si>
    <t>two pore potassium channel c-like</t>
  </si>
  <si>
    <t>GO:0005249;GO:0030007;GO:0071805;GO:0046872;GO:0008076;GO:0005774</t>
  </si>
  <si>
    <t>voltage-gated potassium channel complex;metal ion binding;potassium ion transmembrane transport;voltage-gated potassium channel activity;cellular potassium ion homeostasis;vacuolar membrane</t>
  </si>
  <si>
    <t>Bradi3g21550</t>
  </si>
  <si>
    <t>GO:0016746;GO:0006508;GO:0004185;GO:0016023</t>
  </si>
  <si>
    <t>cytoplasmic vesicle;serine-type carboxypeptidase activity;transferase activity, transferring acyl groups;proteolysis</t>
  </si>
  <si>
    <t>Bradi2g08832</t>
  </si>
  <si>
    <t>GO:0009570;GO:0009707;GO:0034196;GO:0016558;GO:0042803;GO:0010351;GO:0005783;GO:0070300;GO:0006891;GO:1990052</t>
  </si>
  <si>
    <t>chloroplast outer membrane;acylglycerol transport;phosphatidic acid binding;ER to chloroplast lipid transport;chloroplast stroma;protein homodimerization activity;lithium ion transport;intra-Golgi vesicle-mediated transport;protein import into peroxisome matrix;endoplasmic reticulum</t>
  </si>
  <si>
    <t>Bradi1g59587</t>
  </si>
  <si>
    <t>Bradi1g20900</t>
  </si>
  <si>
    <t>senescence-associated-like protein</t>
  </si>
  <si>
    <t>Bradi2g45041</t>
  </si>
  <si>
    <t>Bradi5g27090</t>
  </si>
  <si>
    <t>Bradi1g43840</t>
  </si>
  <si>
    <t>GO:0005634;GO:0003677;GO:0000077;GO:0005667;GO:0003700;GO:0040020;GO:0006355;GO:0010332;GO:0045449</t>
  </si>
  <si>
    <t>response to gamma radiation;DNA damage checkpoint;transcription factor activity, sequence-specific DNA binding;regulation of meiotic nuclear division;transcription factor complex;nucleus;DNA binding;regulation of transcription, DNA-templated</t>
  </si>
  <si>
    <t>Bradi5g22200</t>
  </si>
  <si>
    <t>Bradi4g10197</t>
  </si>
  <si>
    <t>Bradi2g08920</t>
  </si>
  <si>
    <t>PREDICTED: uncharacterized protein LOC100842738</t>
  </si>
  <si>
    <t>Bradi1g55630</t>
  </si>
  <si>
    <t>heat stress transcription factor a-2b-like</t>
  </si>
  <si>
    <t>GO:0005634;GO:0005667;GO:0003700;GO:0009408;GO:0005737;GO:0006355;GO:0043565;GO:0045449</t>
  </si>
  <si>
    <t>cytoplasm;transcription factor activity, sequence-specific DNA binding;sequence-specific DNA binding;transcription factor complex;nucleus;regulation of transcription, DNA-templated;response to heat</t>
  </si>
  <si>
    <t>Bradi1g56620</t>
  </si>
  <si>
    <t>tata box-binding protein-associated factor rna polymerase i subunit b isoform x1</t>
  </si>
  <si>
    <t>GO:0001189;GO:0005634;GO:0001187;GO:0001164;GO:0016023</t>
  </si>
  <si>
    <t>RNA polymerase I transcriptional preinitiation complex assembly at the promoter for the nuclear large rRNA transcript;cytoplasmic vesicle;RNA polymerase I CORE element sequence-specific DNA binding;transcription factor activity, RNA polymerase I CORE element binding transcription factor recruiting;nucleus</t>
  </si>
  <si>
    <t>Bradi5g25710</t>
  </si>
  <si>
    <t>ubx domain-containing protein</t>
  </si>
  <si>
    <t>Bradi2g09360</t>
  </si>
  <si>
    <t>GO:0005524;GO:0009069;GO:0004674;GO:0006468;GO:0005886;GO:0040007;GO:1900459</t>
  </si>
  <si>
    <t>protein serine/threonine kinase activity;plasma membrane;serine family amino acid metabolic process;growth;protein phosphorylation;ATP binding;positive regulation of brassinosteroid mediated signaling pathway</t>
  </si>
  <si>
    <t>Bradi3g22480</t>
  </si>
  <si>
    <t>ent domain containing protein</t>
  </si>
  <si>
    <t>Bradi3g01970</t>
  </si>
  <si>
    <t>methyltransferase-like protein 16 isoform x1</t>
  </si>
  <si>
    <t>Bradi2g00485</t>
  </si>
  <si>
    <t>Bradi5g08550</t>
  </si>
  <si>
    <t>dna cross-link repair protein snm1 isoform x1</t>
  </si>
  <si>
    <t>GO:0090305;GO:0006308;GO:0031848;GO:0036297;GO:0035312;GO:0006303;GO:0003684;GO:0000784</t>
  </si>
  <si>
    <t>interstrand cross-link repair;double-strand break repair via nonhomologous end joining;nuclear chromosome, telomeric region;protection from non-homologous end joining at telomere;damaged DNA binding;5'-3' exodeoxyribonuclease activity;DNA catabolic process;nucleic acid phosphodiester bond hydrolysis</t>
  </si>
  <si>
    <t>Bradi2g58180</t>
  </si>
  <si>
    <t>GO:0055085;GO:0015693;GO:0016020;GO:0015095;GO:0052736;GO:0009536</t>
  </si>
  <si>
    <t>beta-glucanase activity;transmembrane transport;plastid;membrane;magnesium ion transmembrane transporter activity;magnesium ion transport</t>
  </si>
  <si>
    <t>Bradi4g05100</t>
  </si>
  <si>
    <t>Bradi1g23580</t>
  </si>
  <si>
    <t>Bradi3g40920</t>
  </si>
  <si>
    <t>electron transport complex protein isoform 1</t>
  </si>
  <si>
    <t>Bradi4g11087</t>
  </si>
  <si>
    <t>Bradi1g30290</t>
  </si>
  <si>
    <t>Bradi1g12090</t>
  </si>
  <si>
    <t>iq calmodulin-binding and bag domain containing family protein</t>
  </si>
  <si>
    <t>Bradi1g14850</t>
  </si>
  <si>
    <t>Bradi1g22660</t>
  </si>
  <si>
    <t>probable mitochondrial saccharopine dehydrogenase-like oxidoreductase at5g39410</t>
  </si>
  <si>
    <t>GO:0016491;GO:0009941;GO:0006333;GO:0055114;GO:0005774;GO:0007623;GO:0005886</t>
  </si>
  <si>
    <t>oxidation-reduction process;plasma membrane;chloroplast envelope;circadian rhythm;chromatin assembly or disassembly;oxidoreductase activity;vacuolar membrane</t>
  </si>
  <si>
    <t>Bradi2g50450</t>
  </si>
  <si>
    <t>transcriptional regulator family</t>
  </si>
  <si>
    <t>GO:0055085;GO:0005739;GO:0016020;GO:0006355;GO:0005215</t>
  </si>
  <si>
    <t>transporter activity;transmembrane transport;membrane;mitochondrion;regulation of transcription, DNA-templated</t>
  </si>
  <si>
    <t>Bradi4g43970</t>
  </si>
  <si>
    <t>Bradi1g59310</t>
  </si>
  <si>
    <t>Bradi1g63530</t>
  </si>
  <si>
    <t>Bradi3g35320</t>
  </si>
  <si>
    <t>uncharacterized loc100278420</t>
  </si>
  <si>
    <t>Bradi2g42080</t>
  </si>
  <si>
    <t>GO:0042802;GO:0016310;GO:0016301</t>
  </si>
  <si>
    <t>kinase activity;identical protein binding;phosphorylation</t>
  </si>
  <si>
    <t>Bradi5g14090</t>
  </si>
  <si>
    <t>Bradi5g03986</t>
  </si>
  <si>
    <t>Bradi2g13840</t>
  </si>
  <si>
    <t>GO:0043531;GO:0009536;GO:0007346;GO:0010048</t>
  </si>
  <si>
    <t>regulation of mitotic cell cycle;plastid;vernalization response;ADP binding</t>
  </si>
  <si>
    <t>Bradi3g17490</t>
  </si>
  <si>
    <t>Bradi3g41540</t>
  </si>
  <si>
    <t>GO:0005634;GO:0003677;GO:0005667;GO:0003700;GO:0016757;GO:0006355;GO:0045449;GO:0009536</t>
  </si>
  <si>
    <t>transcription factor activity, sequence-specific DNA binding;plastid;transferase activity, transferring glycosyl groups;transcription factor complex;nucleus;DNA binding;regulation of transcription, DNA-templated</t>
  </si>
  <si>
    <t>Bradi1g58400</t>
  </si>
  <si>
    <t>cbl-interacting protein kinase 23</t>
  </si>
  <si>
    <t>GO:0008270;GO:0000911;GO:0007584;GO:0009069;GO:0004674;GO:0006468;GO:0042631;GO:0009536;GO:0009723;GO:0005634;GO:0005524;GO:0009738;GO:0019375;GO:0005739;GO:0005829;GO:0010107;GO:0010118;GO:0016036;GO:0019722</t>
  </si>
  <si>
    <t>response to ethylene;cytosol;serine family amino acid metabolic process;nucleus;calcium-mediated signaling;cellular response to water deprivation;protein phosphorylation;cellular response to phosphate starvation;cytokinesis by cell plate formation;potassium ion import;mitochondrion;response to nutrient;stomatal movement;plastid;protein serine/threonine kinase activity;ATP binding;galactolipid biosynthetic process;zinc ion binding;abscisic acid-activated signaling pathway</t>
  </si>
  <si>
    <t>Bradi4g13327</t>
  </si>
  <si>
    <t>oligouridylate-binding protein 1-like</t>
  </si>
  <si>
    <t>Bradi2g31570</t>
  </si>
  <si>
    <t>GO:0061630;GO:0031625;GO:0000209;GO:0009536</t>
  </si>
  <si>
    <t>protein polyubiquitination;plastid;ubiquitin protein ligase activity;ubiquitin protein ligase binding</t>
  </si>
  <si>
    <t>Bradi3g45770</t>
  </si>
  <si>
    <t>act domain-containing protein acr3</t>
  </si>
  <si>
    <t>GO:0019243;GO:0019344;GO:0005829;GO:0016597</t>
  </si>
  <si>
    <t>methylglyoxal catabolic process to D-lactate via S-lactoyl-glutathione;cytosol;cysteine biosynthetic process;amino acid binding</t>
  </si>
  <si>
    <t>Bradi2g36230</t>
  </si>
  <si>
    <t>sun domain-containing protein 3-like</t>
  </si>
  <si>
    <t>Bradi5g07210</t>
  </si>
  <si>
    <t>GO:0003676;GO:0061630;GO:0031625;GO:0000209;GO:0006886;GO:0009536</t>
  </si>
  <si>
    <t>protein polyubiquitination;plastid;nucleic acid binding;ubiquitin protein ligase activity;ubiquitin protein ligase binding;intracellular protein transport</t>
  </si>
  <si>
    <t>Bradi2g50000</t>
  </si>
  <si>
    <t>Bradi4g10280</t>
  </si>
  <si>
    <t>Bradi2g16537</t>
  </si>
  <si>
    <t>PREDICTED: uncharacterized protein LOC100821400</t>
  </si>
  <si>
    <t>Bradi1g44137</t>
  </si>
  <si>
    <t>calmodulin-binding heat-shock protein</t>
  </si>
  <si>
    <t>GO:0016042;GO:0005886;GO:0016787</t>
  </si>
  <si>
    <t>plasma membrane;hydrolase activity;lipid catabolic process</t>
  </si>
  <si>
    <t>Bradi3g16140</t>
  </si>
  <si>
    <t>serine arginine repetitive matrix protein 1-like isoform x2</t>
  </si>
  <si>
    <t>Bradi1g32610</t>
  </si>
  <si>
    <t>phosphatidylinositol n-acetylglucosaminyltransferase gpi3 subunit-like</t>
  </si>
  <si>
    <t>GO:0006506;GO:0016757</t>
  </si>
  <si>
    <t>transferase activity, transferring glycosyl groups;GPI anchor biosynthetic process</t>
  </si>
  <si>
    <t>Bradi4g23995</t>
  </si>
  <si>
    <t>f-box fbd lrr-repeat protein at2g05300</t>
  </si>
  <si>
    <t>Bradi2g05808</t>
  </si>
  <si>
    <t>Bradi1g66490</t>
  </si>
  <si>
    <t>guanosine nucleotide diphosphate dissociation inhibitor at5g09550-like</t>
  </si>
  <si>
    <t>GO:0005093;GO:0016491;GO:0048046;GO:0015031;GO:0050790;GO:0055114;GO:0006499</t>
  </si>
  <si>
    <t>protein transport;regulation of catalytic activity;oxidation-reduction process;apoplast;Rab GDP-dissociation inhibitor activity;oxidoreductase activity;N-terminal protein myristoylation</t>
  </si>
  <si>
    <t>Bradi1g42960</t>
  </si>
  <si>
    <t>Bradi5g18500</t>
  </si>
  <si>
    <t>Bradi4g13590</t>
  </si>
  <si>
    <t>PREDICTED: uncharacterized protein LOC100823601</t>
  </si>
  <si>
    <t>Bradi3g21110</t>
  </si>
  <si>
    <t>Bradi2g46660</t>
  </si>
  <si>
    <t>protein sde2 homolog</t>
  </si>
  <si>
    <t>Bradi1g33130</t>
  </si>
  <si>
    <t>GO:0046907;GO:0005643</t>
  </si>
  <si>
    <t>intracellular transport;nuclear pore</t>
  </si>
  <si>
    <t>Bradi4g15750</t>
  </si>
  <si>
    <t>myosin-binding protein 7</t>
  </si>
  <si>
    <t>Bradi2g60926</t>
  </si>
  <si>
    <t>uridine 5 -monophosphate synthase-like</t>
  </si>
  <si>
    <t>GO:0006207;GO:0004590;GO:0005096;GO:0005829;GO:0044205;GO:0004588;GO:0043547</t>
  </si>
  <si>
    <t>'de novo' UMP biosynthetic process;cytosol;'de novo' pyrimidine nucleobase biosynthetic process;orotate phosphoribosyltransferase activity;orotidine-5'-phosphate decarboxylase activity;positive regulation of GTPase activity;GTPase activator activity</t>
  </si>
  <si>
    <t>Bradi2g59200</t>
  </si>
  <si>
    <t>f-box only protein 6</t>
  </si>
  <si>
    <t>GO:0005515;GO:0010928;GO:0010305;GO:0060776</t>
  </si>
  <si>
    <t>leaf vascular tissue pattern formation;protein binding;simple leaf morphogenesis;regulation of auxin mediated signaling pathway</t>
  </si>
  <si>
    <t>Bradi4g19010</t>
  </si>
  <si>
    <t>Bradi4g16327</t>
  </si>
  <si>
    <t>Bradi3g01427</t>
  </si>
  <si>
    <t>Bradi1g02180</t>
  </si>
  <si>
    <t>PREDICTED: uncharacterized protein LOC100839039</t>
  </si>
  <si>
    <t>Bradi4g25880</t>
  </si>
  <si>
    <t>cbl-interacting protein kinase 14</t>
  </si>
  <si>
    <t>Bradi1g77440</t>
  </si>
  <si>
    <t>Bradi3g44391</t>
  </si>
  <si>
    <t>Bradi2g07870</t>
  </si>
  <si>
    <t>Bradi2g18227</t>
  </si>
  <si>
    <t>u11 u12 small nuclear ribonucleoprotein 65 kda protein</t>
  </si>
  <si>
    <t>GO:0000166;GO:0003723;GO:0009536</t>
  </si>
  <si>
    <t>plastid;RNA binding;nucleotide binding</t>
  </si>
  <si>
    <t>Bradi4g14118</t>
  </si>
  <si>
    <t>Bradi2g16467</t>
  </si>
  <si>
    <t>Bradi1g49960</t>
  </si>
  <si>
    <t>protein tpx2-like</t>
  </si>
  <si>
    <t>GO:0005819;GO:0032147;GO:0007067;GO:0060236;GO:0005874</t>
  </si>
  <si>
    <t>microtubule;regulation of mitotic spindle organization;mitotic nuclear division;activation of protein kinase activity;spindle</t>
  </si>
  <si>
    <t>Bradi3g59980</t>
  </si>
  <si>
    <t>GO:0016020;GO:0006508;GO:0004222</t>
  </si>
  <si>
    <t>membrane;metalloendopeptidase activity;proteolysis</t>
  </si>
  <si>
    <t>Bradi1g27790</t>
  </si>
  <si>
    <t>GO:0016042;GO:0016023;GO:0016787</t>
  </si>
  <si>
    <t>cytoplasmic vesicle;hydrolase activity;lipid catabolic process</t>
  </si>
  <si>
    <t>Bradi3g05130</t>
  </si>
  <si>
    <t>protein-o-fucosyltransferase 1</t>
  </si>
  <si>
    <t>GO:0036066;GO:0046922</t>
  </si>
  <si>
    <t>protein O-linked fucosylation;peptide-O-fucosyltransferase activity</t>
  </si>
  <si>
    <t>Bradi1g21337</t>
  </si>
  <si>
    <t>GO:0005524;GO:0005515;GO:0007020;GO:0016021;GO:0005829;GO:0016023;GO:0004672;GO:0009664;GO:0006468;GO:0005886;GO:0042545</t>
  </si>
  <si>
    <t>cytoplasmic vesicle;cytosol;plasma membrane;protein kinase activity;cell wall modification;microtubule nucleation;protein phosphorylation;integral component of membrane;protein binding;ATP binding;plant-type cell wall organization</t>
  </si>
  <si>
    <t>Bradi2g20810</t>
  </si>
  <si>
    <t>trab domain-containing</t>
  </si>
  <si>
    <t>Bradi1g50950</t>
  </si>
  <si>
    <t>probable inactive trna-specific adenosine deaminase-like protein 3</t>
  </si>
  <si>
    <t>Bradi4g03630</t>
  </si>
  <si>
    <t>salt tolerance zinc finger partial</t>
  </si>
  <si>
    <t>Bradi2g18250</t>
  </si>
  <si>
    <t>myb-like transcription factor family protein isoform 1</t>
  </si>
  <si>
    <t>GO:0043967;GO:0003677;GO:0006281;GO:0006338;GO:0035267;GO:0043968;GO:0045892;GO:0000812;GO:0008168;GO:0032259</t>
  </si>
  <si>
    <t>histone H2A acetylation;Swr1 complex;methyltransferase activity;methylation;chromatin remodeling;negative regulation of transcription, DNA-templated;DNA repair;histone H4 acetylation;DNA binding;NuA4 histone acetyltransferase complex</t>
  </si>
  <si>
    <t>Bradi4g26520</t>
  </si>
  <si>
    <t>gras family transcription factor containing protein</t>
  </si>
  <si>
    <t>Bradi1g55230</t>
  </si>
  <si>
    <t>membrane related protein cp5</t>
  </si>
  <si>
    <t>Bradi3g01700</t>
  </si>
  <si>
    <t>sialyltransferase-like protein</t>
  </si>
  <si>
    <t>GO:0005802;GO:0005768;GO:0008373;GO:0006486;GO:0097503;GO:0016023</t>
  </si>
  <si>
    <t>endosome;sialylation;cytoplasmic vesicle;protein glycosylation;sialyltransferase activity;trans-Golgi network</t>
  </si>
  <si>
    <t>Bradi2g02800</t>
  </si>
  <si>
    <t>GO:0005634;GO:0016757;GO:0009058</t>
  </si>
  <si>
    <t>biosynthetic process;transferase activity, transferring glycosyl groups;nucleus</t>
  </si>
  <si>
    <t>Bradi3g52720</t>
  </si>
  <si>
    <t>uncharacterized loc100275574</t>
  </si>
  <si>
    <t>Bradi1g75160</t>
  </si>
  <si>
    <t>leucine-rich repeat-containing protein 16b-like</t>
  </si>
  <si>
    <t>Bradi1g43580</t>
  </si>
  <si>
    <t>probable leucine-rich repeat receptor-like serine threonine-protein kinase at5g15730</t>
  </si>
  <si>
    <t>GO:0008270;GO:0010363;GO:0046777;GO:0007178;GO:0009069;GO:0043069;GO:0006612;GO:0005622;GO:0005886;GO:0004675;GO:0009755;GO:0001653;GO:0005524;GO:0009506;GO:0031625;GO:0030968</t>
  </si>
  <si>
    <t>endoplasmic reticulum unfolded protein response;plasma membrane;serine family amino acid metabolic process;regulation of plant-type hypersensitive response;negative regulation of programmed cell death;protein targeting to membrane;peptide receptor activity;transmembrane receptor protein serine/threonine kinase signaling pathway;hormone-mediated signaling pathway;protein autophosphorylation;plasmodesma;transmembrane receptor protein serine/threonine kinase activity;intracellular;ATP binding;zinc ion binding;ubiquitin protein ligase binding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</si>
  <si>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</t>
  </si>
  <si>
    <t>Bradi1g06235</t>
  </si>
  <si>
    <t>GO:0006803;GO:0009407;GO:0005737;GO:0006749;GO:0004364</t>
  </si>
  <si>
    <t>cytoplasm;obsolete glutathione conjugation reaction;toxin catabolic process;glutathione metabolic process;glutathione transferase activity</t>
  </si>
  <si>
    <t>Bradi3g39560</t>
  </si>
  <si>
    <t>microfibrillar-associated protein 1-like</t>
  </si>
  <si>
    <t>Bradi3g28857</t>
  </si>
  <si>
    <t>PREDICTED: uncharacterized protein LOC100827389</t>
  </si>
  <si>
    <t>Bradi3g06891</t>
  </si>
  <si>
    <t>Bradi3g07180</t>
  </si>
  <si>
    <t>Bradi5g15767</t>
  </si>
  <si>
    <t>GO:0009926;GO:0005739;GO:0009941;GO:0010224</t>
  </si>
  <si>
    <t>auxin polar transport;chloroplast envelope;response to UV-B;mitochondrion</t>
  </si>
  <si>
    <t>Bradi2g60380</t>
  </si>
  <si>
    <t>eukaryotic peptide chain release factor subunit 1-3</t>
  </si>
  <si>
    <t>Bradi1g55357</t>
  </si>
  <si>
    <t>PREDICTED: uncharacterized protein LOC100831669</t>
  </si>
  <si>
    <t>Bradi1g03142</t>
  </si>
  <si>
    <t>Bradi3g07270</t>
  </si>
  <si>
    <t>transcription initiation factor tfiid subunit 12</t>
  </si>
  <si>
    <t>GO:0003743;GO:0005669;GO:0046982;GO:0006352;GO:0005840;GO:0006446;GO:0009755</t>
  </si>
  <si>
    <t>hormone-mediated signaling pathway;protein heterodimerization activity;DNA-templated transcription, initiation;ribosome;regulation of translational initiation;translation initiation factor activity;transcription factor TFIID complex</t>
  </si>
  <si>
    <t>Bradi3g03192</t>
  </si>
  <si>
    <t>hypothetical protein TRIUR3_25548</t>
  </si>
  <si>
    <t>Bradi1g01900</t>
  </si>
  <si>
    <t>artemis chloroplast expressed</t>
  </si>
  <si>
    <t>GO:0009902;GO:0034660;GO:0005739;GO:0016021;GO:0010027;GO:0051205</t>
  </si>
  <si>
    <t>protein insertion into membrane;chloroplast relocation;thylakoid membrane organization;integral component of membrane;ncRNA metabolic process;mitochondrion</t>
  </si>
  <si>
    <t>Bradi1g20770</t>
  </si>
  <si>
    <t>myst-like histone acetyltransferase 1</t>
  </si>
  <si>
    <t>GO:0004402;GO:0042967;GO:0016491;GO:0046872;GO:0005739;GO:0006355;GO:0016573;GO:0055114;GO:0000123</t>
  </si>
  <si>
    <t>histone acetyltransferase activity;oxidation-reduction process;metal ion binding;histone acetyltransferase complex;oxidoreductase activity;acyl-carrier-protein biosynthetic process;histone acetylation;mitochondrion;regulation of transcription, DNA-templated</t>
  </si>
  <si>
    <t>Bradi1g51450</t>
  </si>
  <si>
    <t>PREDICTED: uncharacterized protein LOC100827951</t>
  </si>
  <si>
    <t>Bradi1g13750</t>
  </si>
  <si>
    <t>protein root primordium defective 1-like</t>
  </si>
  <si>
    <t>Bradi4g10270</t>
  </si>
  <si>
    <t>Bradi3g02120</t>
  </si>
  <si>
    <t>Bradi4g37960</t>
  </si>
  <si>
    <t>GO:0008380;GO:0005739;GO:0004150;GO:0046656;GO:0032981</t>
  </si>
  <si>
    <t>mitochondrial respiratory chain complex I assembly;folic acid biosynthetic process;mitochondrion;dihydroneopterin aldolase activity;RNA splicing</t>
  </si>
  <si>
    <t>Bradi2g35180</t>
  </si>
  <si>
    <t>Bradi1g58864</t>
  </si>
  <si>
    <t>Bradi1g68450</t>
  </si>
  <si>
    <t>glucan endo- -beta-glucosidase 11-like</t>
  </si>
  <si>
    <t>Bradi2g07530</t>
  </si>
  <si>
    <t>u11 u12 small nuclear ribonucleoprotein 59 kda protein</t>
  </si>
  <si>
    <t>Bradi3g05790</t>
  </si>
  <si>
    <t>cbl-interacting serine threonine-protein kinase 21</t>
  </si>
  <si>
    <t>Bradi1g24070</t>
  </si>
  <si>
    <t>pre-mrna-processing atp-dependent rna helicase prp5 isoform x2</t>
  </si>
  <si>
    <t>Bradi1g13930</t>
  </si>
  <si>
    <t>wd-40 repeat-containing protein msi1</t>
  </si>
  <si>
    <t>GO:0008283;GO:0006281;GO:0009793;GO:0006310;GO:0048449;GO:0006355;GO:0009555;GO:0045787;GO:0006275;GO:0005677;GO:0080008;GO:0009965;GO:0009507;GO:0006349;GO:0005515;GO:0009909;GO:0031507;GO:0016570;GO:0010214;GO:0010026;GO:0010389</t>
  </si>
  <si>
    <t>cell proliferation;histone modification;seed coat development;protein binding;regulation of DNA replication;DNA recombination;DNA repair;Cul4-RING E3 ubiquitin ligase complex;regulation of transcription, DNA-templated;regulation of gene expression by genetic imprinting;embryo development ending in seed dormancy;pollen development;leaf morphogenesis;trichome differentiation;chloroplast;chromatin silencing complex;regulation of flower development;positive regulation of cell cycle;floral organ formation;regulation of G2/M transition of mitotic cell cycle;heterochromatin assembly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</si>
  <si>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</si>
  <si>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Bradi1g24040</t>
  </si>
  <si>
    <t>pre-mrna-splicing factor 18-like</t>
  </si>
  <si>
    <t>GO:0008380;GO:0005681</t>
  </si>
  <si>
    <t>spliceosomal complex;RNA splicing</t>
  </si>
  <si>
    <t>Bradi5g08400</t>
  </si>
  <si>
    <t>probable glucuronosyltransferase os02g0520750</t>
  </si>
  <si>
    <t>Bradi3g29600</t>
  </si>
  <si>
    <t>upf0415 protein c7orf25 homolog</t>
  </si>
  <si>
    <t>Bradi1g17730</t>
  </si>
  <si>
    <t>GO:0005975;GO:0006869;GO:0016558;GO:0006635;GO:0010351;GO:0052692;GO:0048767;GO:0016023;GO:0006891;GO:0005773;GO:0009755</t>
  </si>
  <si>
    <t>carbohydrate metabolic process;hormone-mediated signaling pathway;raffinose alpha-galactosidase activity;cytoplasmic vesicle;vacuole;lithium ion transport;fatty acid beta-oxidation;lipid transport;root hair elongation;intra-Golgi vesicle-mediated transport;protein import into peroxisome matrix</t>
  </si>
  <si>
    <t>Bradi1g56084</t>
  </si>
  <si>
    <t>Os10g0358900 [Oryza sativa Japonica Group]</t>
  </si>
  <si>
    <t>Bradi2g56920</t>
  </si>
  <si>
    <t>f-box protein fbl2</t>
  </si>
  <si>
    <t>Bradi2g05567</t>
  </si>
  <si>
    <t>zinc finger ccch domain-containing protein 17-like</t>
  </si>
  <si>
    <t>Bradi3g55570</t>
  </si>
  <si>
    <t>Bradi3g47800</t>
  </si>
  <si>
    <t>actin-related protein 3</t>
  </si>
  <si>
    <t>GO:0005524;GO:0009825;GO:0003779;GO:0007275;GO:0034314;GO:0005829;GO:0010090;GO:0005885</t>
  </si>
  <si>
    <t>multicellular organism development;multidimensional cell growth;cytosol;trichome morphogenesis;Arp2/3 complex-mediated actin nucleation;Arp2/3 protein complex;ATP binding;actin binding</t>
  </si>
  <si>
    <t>Bradi4g10260</t>
  </si>
  <si>
    <t>Bradi3g03680</t>
  </si>
  <si>
    <t>dna rna-binding protein kin17</t>
  </si>
  <si>
    <t>GO:0005634;GO:0006260;GO:0003690;GO:0006974</t>
  </si>
  <si>
    <t>DNA replication;double-stranded DNA binding;nucleus;cellular response to DNA damage stimulus</t>
  </si>
  <si>
    <t>Bradi2g02640</t>
  </si>
  <si>
    <t>PREDICTED: uncharacterized protein LOC100846199</t>
  </si>
  <si>
    <t>Bradi4g42110</t>
  </si>
  <si>
    <t>tld domain-containing protein 1</t>
  </si>
  <si>
    <t>Bradi5g24600</t>
  </si>
  <si>
    <t>PREDICTED: uncharacterized protein LOC100844231</t>
  </si>
  <si>
    <t>Bradi1g27357</t>
  </si>
  <si>
    <t>protein rft1 homolog isoform x1</t>
  </si>
  <si>
    <t>GO:0006869;GO:0005319;GO:0016021</t>
  </si>
  <si>
    <t>lipid transporter activity;lipid transport;integral component of membrane</t>
  </si>
  <si>
    <t>Bradi5g11170</t>
  </si>
  <si>
    <t>26s proteasome non-atpase regulatory subunit 11 homolog</t>
  </si>
  <si>
    <t>GO:0009644;GO:0042023;GO:0000502;GO:0042542;GO:0006457;GO:0080129;GO:0051510;GO:0005634;GO:0009408;GO:0043161;GO:0009506;GO:0005515;GO:0005829;GO:0051604;GO:0034976;GO:0051788</t>
  </si>
  <si>
    <t>response to high light intensity;protein maturation;regulation of unidimensional cell growth;cytosol;nucleus;response to misfolded protein;protein binding;proteasome-mediated ubiquitin-dependent protein catabolic process;response to heat;DNA endoreduplication;proteasome core complex assembly;proteasome complex;plasmodesma;protein folding;response to hydrogen peroxide;response to endoplasmic reticulum stress</t>
  </si>
  <si>
    <t>Bradi4g03260</t>
  </si>
  <si>
    <t>Bradi3g21471</t>
  </si>
  <si>
    <t>Bradi1g24090</t>
  </si>
  <si>
    <t>vacuole membrane protein 1 homolog</t>
  </si>
  <si>
    <t>Bradi3g03400</t>
  </si>
  <si>
    <t>Bradi2g10840</t>
  </si>
  <si>
    <t>eri1 exoribonuclease 2-like</t>
  </si>
  <si>
    <t>Bradi1g75410</t>
  </si>
  <si>
    <t>GO:0008375;GO:0007186;GO:0006084;GO:0016020;GO:0018153;GO:0016132;GO:0005794;GO:0016126</t>
  </si>
  <si>
    <t>isopeptide cross-linking via N6-(L-isoglutamyl)-L-lysine;membrane;G-protein coupled receptor signaling pathway;sterol biosynthetic process;acetylglucosaminyltransferase activity;acetyl-CoA metabolic process;brassinosteroid biosynthetic process;Golgi apparatus</t>
  </si>
  <si>
    <t>Bradi4g42987</t>
  </si>
  <si>
    <t>set1 ash2 histone methyltransferase complex subunit ash2-like</t>
  </si>
  <si>
    <t>GO:0048188;GO:0031490;GO:0080182;GO:0005515;GO:0009793;GO:0010228;GO:0000785;GO:0060776</t>
  </si>
  <si>
    <t>Set1C/COMPASS complex;embryo development ending in seed dormancy;vegetative to reproductive phase transition of meristem;histone H3-K4 trimethylation;chromatin DNA binding;protein binding;chromatin;simple leaf morphogenesis</t>
  </si>
  <si>
    <t>Bradi4g32776</t>
  </si>
  <si>
    <t>Os04g0220500 [Oryza sativa Japonica Group]</t>
  </si>
  <si>
    <t>GO:0043167</t>
  </si>
  <si>
    <t>ion binding</t>
  </si>
  <si>
    <t>Bradi3g19490</t>
  </si>
  <si>
    <t>rna polymerase ii-associated protein 3-like</t>
  </si>
  <si>
    <t>Bradi1g23050</t>
  </si>
  <si>
    <t>Bradi4g38310</t>
  </si>
  <si>
    <t>serine threonine-protein kinase afc2 isoform x2</t>
  </si>
  <si>
    <t>Bradi3g01390</t>
  </si>
  <si>
    <t>Bradi1g35020</t>
  </si>
  <si>
    <t>trna-dihydrouridine(16 17) synthase</t>
  </si>
  <si>
    <t>GO:0017150;GO:0002943;GO:0050660;GO:0005739;GO:0055114</t>
  </si>
  <si>
    <t>oxidation-reduction process;tRNA dihydrouridine synthesis;tRNA dihydrouridine synthase activity;flavin adenine dinucleotide binding;mitochondrion</t>
  </si>
  <si>
    <t>Bradi1g55577</t>
  </si>
  <si>
    <t>Bradi1g09170</t>
  </si>
  <si>
    <t>protein wrky1</t>
  </si>
  <si>
    <t>GO:0005634;GO:0005667;GO:0003700;GO:0005515;GO:0006355;GO:0043565;GO:0045449</t>
  </si>
  <si>
    <t>transcription factor activity, sequence-specific DNA binding;sequence-specific DNA binding;transcription factor complex;nucleus;protein binding;regulation of transcription, DNA-templated</t>
  </si>
  <si>
    <t>Bradi2g02630</t>
  </si>
  <si>
    <t>PREDICTED: uncharacterized protein LOC100843656</t>
  </si>
  <si>
    <t>Bradi2g01157</t>
  </si>
  <si>
    <t>PREDICTED: uncharacterized protein LOC100839686</t>
  </si>
  <si>
    <t>Bradi3g32427</t>
  </si>
  <si>
    <t>PREDICTED: uncharacterized protein LOC100839413, partial</t>
  </si>
  <si>
    <t>Bradi3g11000</t>
  </si>
  <si>
    <t>f-box kelch-repeat protein or23-like</t>
  </si>
  <si>
    <t>Bradi5g13480</t>
  </si>
  <si>
    <t>transglutaminase</t>
  </si>
  <si>
    <t>GO:0003810;GO:0005739;GO:0008152</t>
  </si>
  <si>
    <t>metabolic process;protein-glutamine gamma-glutamyltransferase activity;mitochondrion</t>
  </si>
  <si>
    <t>Bradi2g04197</t>
  </si>
  <si>
    <t>ring finger and transmembrane domain-containing protein 2-like</t>
  </si>
  <si>
    <t>GO:0008270;GO:0005515;GO:0016020</t>
  </si>
  <si>
    <t>membrane;protein binding;zinc ion binding</t>
  </si>
  <si>
    <t>Bradi1g32620</t>
  </si>
  <si>
    <t>GO:0016042;GO:0009536;GO:0016787</t>
  </si>
  <si>
    <t>plastid;hydrolase activity;lipid catabolic process</t>
  </si>
  <si>
    <t>Bradi4g43230</t>
  </si>
  <si>
    <t>pp2a regulatory subunit tap46</t>
  </si>
  <si>
    <t>GO:0009407;GO:0005829;GO:0034047;GO:0009966;GO:0008601</t>
  </si>
  <si>
    <t>regulation of signal transduction;cytosol;toxin catabolic process;regulation of phosphoprotein phosphatase activity;protein phosphatase regulator activity</t>
  </si>
  <si>
    <t>Bradi2g24327</t>
  </si>
  <si>
    <t>Bradi2g52480</t>
  </si>
  <si>
    <t>uncharacterized loc100277579</t>
  </si>
  <si>
    <t>Bradi2g34300</t>
  </si>
  <si>
    <t>phosphoenolpyruvate phosphate translocator chloroplastic-like</t>
  </si>
  <si>
    <t>GO:0009718;GO:0089722;GO:0071917;GO:0009507;GO:0015121;GO:0015120;GO:0016021;GO:0015713;GO:0006863;GO:0035436</t>
  </si>
  <si>
    <t>phosphoenolpyruvate transmembrane transport;purine nucleobase transport;triose phosphate transmembrane transport;chloroplast;anthocyanin-containing compound biosynthetic process;triose-phosphate transmembrane transporter activity;phosphoenolpyruvate:phosphate antiporter activity;phosphoglycerate transmembrane transporter activity;integral component of membrane;phosphoglycerate transport</t>
  </si>
  <si>
    <t>Bradi5g19450</t>
  </si>
  <si>
    <t>PREDICTED: uncharacterized protein LOC100844433</t>
  </si>
  <si>
    <t>Bradi2g04210</t>
  </si>
  <si>
    <t>autophagy-related protein 18d-like</t>
  </si>
  <si>
    <t>GO:0008270;GO:0044804;GO:0034497;GO:0034045;GO:0006497;GO:0080025;GO:0000422;GO:0006995;GO:0000045;GO:0005515;GO:0005829;GO:0032266;GO:0019898</t>
  </si>
  <si>
    <t>nucleophagy;cytosol;cellular response to nitrogen starvation;pre-autophagosomal structure membrane;phosphatidylinositol-3,5-bisphosphate binding;protein binding;autophagosome assembly;mitophagy;protein localization to pre-autophagosomal structure;protein lipidation;phosphatidylinositol-3-phosphate binding;extrinsic component of membrane;zinc ion binding</t>
  </si>
  <si>
    <t>Bradi1g73030</t>
  </si>
  <si>
    <t>polyadenylate-binding protein rbp47b</t>
  </si>
  <si>
    <t>GO:0000166;GO:0005634;GO:0010494;GO:0034605;GO:0008143;GO:0005739;GO:0010048</t>
  </si>
  <si>
    <t>cellular response to heat;cytoplasmic stress granule;vernalization response;nucleus;poly(A) binding;mitochondrion;nucleotide binding</t>
  </si>
  <si>
    <t>Bradi2g01010</t>
  </si>
  <si>
    <t>cell division cycle protein 123 homolog</t>
  </si>
  <si>
    <t>GO:0009408;GO:0010197;GO:0005739;GO:0009644;GO:0042542;GO:0006457;GO:0007049;GO:0034976</t>
  </si>
  <si>
    <t>response to high light intensity;cell cycle;protein folding;polar nucleus fusion;response to hydrogen peroxide;response to endoplasmic reticulum stress;mitochondrion;response to heat</t>
  </si>
  <si>
    <t>Bradi2g10458</t>
  </si>
  <si>
    <t>Os01g0243900 [Oryza sativa Japonica Group]</t>
  </si>
  <si>
    <t>Bradi3g08250</t>
  </si>
  <si>
    <t>elongation factor 1-gamma 2</t>
  </si>
  <si>
    <t>GO:0006448;GO:0005515;GO:0003746;GO:0005840;GO:0005853</t>
  </si>
  <si>
    <t>ribosome;eukaryotic translation elongation factor 1 complex;protein binding;translation elongation factor activity;regulation of translational elongation</t>
  </si>
  <si>
    <t>Bradi1g29321</t>
  </si>
  <si>
    <t>Bradi4g30160</t>
  </si>
  <si>
    <t>activating signal cointegrator 1</t>
  </si>
  <si>
    <t>GO:0048573;GO:0005634;GO:0008270;GO:0008284;GO:0006355</t>
  </si>
  <si>
    <t>positive regulation of cell proliferation;nucleus;photoperiodism, flowering;zinc ion binding;regulation of transcription, DNA-templated</t>
  </si>
  <si>
    <t>Bradi1g18840</t>
  </si>
  <si>
    <t>PREDICTED: uncharacterized protein LOC100825485</t>
  </si>
  <si>
    <t>Bradi3g48240</t>
  </si>
  <si>
    <t>Bradi2g39300</t>
  </si>
  <si>
    <t>PREDICTED: uncharacterized protein LOC100821393</t>
  </si>
  <si>
    <t>Bradi3g58865</t>
  </si>
  <si>
    <t>Bradi1g49077</t>
  </si>
  <si>
    <t>Bradi2g01207</t>
  </si>
  <si>
    <t>PREDICTED: uncharacterized protein LOC100840606</t>
  </si>
  <si>
    <t>Bradi4g11886</t>
  </si>
  <si>
    <t>Bradi4g35060</t>
  </si>
  <si>
    <t>u11 u12 small nuclear ribonucleoprotein 35 kda protein</t>
  </si>
  <si>
    <t>GO:0000166;GO:0003676;GO:0048573;GO:0005634;GO:0030529;GO:0008284;GO:0019013;GO:0000398</t>
  </si>
  <si>
    <t>mRNA splicing, via spliceosome;positive regulation of cell proliferation;viral nucleocapsid;intracellular ribonucleoprotein complex;nucleic acid binding;nucleus;photoperiodism, flowering;nucleotide binding</t>
  </si>
  <si>
    <t>Bradi5g13947</t>
  </si>
  <si>
    <t>kelch repeat-containing protein at3g27220-like</t>
  </si>
  <si>
    <t>Bradi1g34060</t>
  </si>
  <si>
    <t>Bradi4g30420</t>
  </si>
  <si>
    <t>Bradi3g60240</t>
  </si>
  <si>
    <t>Bradi2g23430</t>
  </si>
  <si>
    <t>PREDICTED: uncharacterized protein LOC100845589</t>
  </si>
  <si>
    <t>GO:0005515;GO:0005739;GO:0009688</t>
  </si>
  <si>
    <t>protein binding;mitochondrion;abscisic acid biosynthetic process</t>
  </si>
  <si>
    <t>Bradi4g31560</t>
  </si>
  <si>
    <t>solute carrier family 25 member 44-like</t>
  </si>
  <si>
    <t>Bradi3g14230</t>
  </si>
  <si>
    <t>actin-related protein 3-like</t>
  </si>
  <si>
    <t>GO:0005524;GO:0009825;GO:0034314;GO:0005829;GO:0010090;GO:0005885</t>
  </si>
  <si>
    <t>multidimensional cell growth;cytosol;trichome morphogenesis;Arp2/3 complex-mediated actin nucleation;Arp2/3 protein complex;ATP binding</t>
  </si>
  <si>
    <t>Bradi4g37670</t>
  </si>
  <si>
    <t>probable purine permease 5</t>
  </si>
  <si>
    <t>GO:0016021;GO:0005345;GO:0006863</t>
  </si>
  <si>
    <t>purine nucleobase transport;integral component of membrane;purine nucleobase transmembrane transporter activity</t>
  </si>
  <si>
    <t>Bradi2g43600</t>
  </si>
  <si>
    <t>zinc finger ccch domain-containing protein 8-like</t>
  </si>
  <si>
    <t>Bradi3g54398</t>
  </si>
  <si>
    <t>Bradi1g66497</t>
  </si>
  <si>
    <t>bggp beta-1-3-galactosyl-o-glycosyl-glycoprotein isoform x1</t>
  </si>
  <si>
    <t>Bradi4g28837</t>
  </si>
  <si>
    <t>agmatine deiminase</t>
  </si>
  <si>
    <t>GO:0006525;GO:0004668;GO:0006560;GO:0009446;GO:0047632</t>
  </si>
  <si>
    <t>proline metabolic process;arginine metabolic process;agmatine deiminase activity;protein-arginine deiminase activity;putrescine biosynthetic process</t>
  </si>
  <si>
    <t>Bradi2g26627</t>
  </si>
  <si>
    <t>Bradi3g03886</t>
  </si>
  <si>
    <t>PREDICTED: uncharacterized protein LOC100826867</t>
  </si>
  <si>
    <t>Bradi3g04620</t>
  </si>
  <si>
    <t>PREDICTED: uncharacterized protein LOC100838108</t>
  </si>
  <si>
    <t>Bradi2g07790</t>
  </si>
  <si>
    <t>GO:0008360;GO:0005524;GO:0005737;GO:0016055;GO:0009069;GO:0004674;GO:0006897;GO:0018105</t>
  </si>
  <si>
    <t>cytoplasm;peptidyl-serine phosphorylation;Wnt signaling pathway;protein serine/threonine kinase activity;serine family amino acid metabolic process;endocytosis;regulation of cell shape;ATP binding</t>
  </si>
  <si>
    <t>Bradi2g17170</t>
  </si>
  <si>
    <t>uncharacterized loc100277913</t>
  </si>
  <si>
    <t>GO:0046872;GO:0016706;GO:0005739;GO:0055114</t>
  </si>
  <si>
    <t>oxidation-reduction process;metal ion binding;oxidoreductase activity, acting on paired donors, with incorporation or reduction of molecular oxygen, 2-oxoglutarate as one donor, and incorporation of one atom each of oxygen into both donors;mitochondrion</t>
  </si>
  <si>
    <t>Bradi2g33930</t>
  </si>
  <si>
    <t>GO:0005515;GO:0016023;GO:0016310;GO:0016301</t>
  </si>
  <si>
    <t>cytoplasmic vesicle;kinase activity;protein binding;phosphorylation</t>
  </si>
  <si>
    <t>Bradi2g39730</t>
  </si>
  <si>
    <t>serine arginine-rich splicing factor sr45-like isoform x2</t>
  </si>
  <si>
    <t>GO:0016568;GO:0010162;GO:0006261;GO:0009555;GO:0009536;GO:0000278;GO:0042138;GO:0005524;GO:0032300;GO:0030983;GO:0031072;GO:0007062;GO:0009560;GO:0000724;GO:0051082;GO:0006275;GO:0006298;GO:0007129;GO:0009845;GO:0006312;GO:0048825;GO:0000790;GO:0006306;GO:0009737;GO:0031047;GO:0016444;GO:0010564</t>
  </si>
  <si>
    <t>nuclear chromatin;chromatin organization;mitotic cell cycle;mismatch repair;embryo sac egg cell differentiation;seed germination;regulation of DNA replication;double-strand break repair via homologous recombination;DNA methylation;cotyledon development;heat shock protein binding;ATP binding;DNA-dependent DNA replication;unfolded protein binding;somatic cell DNA recombination;mismatched DNA binding;gene silencing by RNA;mitotic recombination;plastid;pollen development;mismatch repair complex;sister chromatid cohesion;seed dormancy process;regulation of cell cycle process;response to abscisic acid;synapsis;meiotic DNA double-strand break formation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</si>
  <si>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</si>
  <si>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Bradi1g55310</t>
  </si>
  <si>
    <t>Bradi3g00580</t>
  </si>
  <si>
    <t>PREDICTED: uncharacterized protein LOC104583398</t>
  </si>
  <si>
    <t>Bradi4g07213</t>
  </si>
  <si>
    <t>PREDICTED: uncharacterized protein LOC100830653</t>
  </si>
  <si>
    <t>Bradi4g02410</t>
  </si>
  <si>
    <t>cxc domain containing tso1-like protein 1</t>
  </si>
  <si>
    <t>Bradi2g04970</t>
  </si>
  <si>
    <t>GO:0004832;GO:0009097;GO:0005524;GO:0008270;GO:0005515;GO:0006438;GO:0005737;GO:0006450;GO:0009099;GO:0016020;GO:0009098;GO:0002161</t>
  </si>
  <si>
    <t>cytoplasm;aminoacyl-tRNA editing activity;isoleucine biosynthetic process;valine-tRNA ligase activity;membrane;regulation of translational fidelity;valine biosynthetic process;leucine biosynthetic process;protein binding;ATP binding;zinc ion binding;valyl-tRNA aminoacylation</t>
  </si>
  <si>
    <t>Bradi4g34960</t>
  </si>
  <si>
    <t>hsp70 nucleotide exchange factor fes1</t>
  </si>
  <si>
    <t>GO:0005739;GO:0005783;GO:0005488</t>
  </si>
  <si>
    <t>binding;endoplasmic reticulum;mitochondrion</t>
  </si>
  <si>
    <t>Bradi5g04730</t>
  </si>
  <si>
    <t>Bradi4g43780</t>
  </si>
  <si>
    <t>uv radiation resistance-associated gene protein isoform x1</t>
  </si>
  <si>
    <t>Bradi4g07197</t>
  </si>
  <si>
    <t>Bradi2g47300</t>
  </si>
  <si>
    <t>PREDICTED: uncharacterized protein LOC100841428 isoform X2</t>
  </si>
  <si>
    <t>Bradi1g70460</t>
  </si>
  <si>
    <t>GO:0008270;GO:0005515;GO:0016020;GO:0008152;GO:0016023;GO:0016874</t>
  </si>
  <si>
    <t>membrane;cytoplasmic vesicle;ligase activity;metabolic process;protein binding;zinc ion binding</t>
  </si>
  <si>
    <t>Bradi4g42132</t>
  </si>
  <si>
    <t>Bradi3g13320</t>
  </si>
  <si>
    <t>GO:0003676;GO:0006886;GO:0005622;GO:0005886</t>
  </si>
  <si>
    <t>plasma membrane;nucleic acid binding;intracellular;intracellular protein transport</t>
  </si>
  <si>
    <t>Bradi5g01410</t>
  </si>
  <si>
    <t>membrane related protein</t>
  </si>
  <si>
    <t>Bradi3g43180</t>
  </si>
  <si>
    <t>membrane related</t>
  </si>
  <si>
    <t>Bradi4g36137</t>
  </si>
  <si>
    <t>Bradi1g58250</t>
  </si>
  <si>
    <t>dead-box atp-dependent rna helicase 53-like</t>
  </si>
  <si>
    <t>Bradi3g26770</t>
  </si>
  <si>
    <t>f-box protein at2g16220</t>
  </si>
  <si>
    <t>Bradi2g36340</t>
  </si>
  <si>
    <t>Bradi1g45990</t>
  </si>
  <si>
    <t>uncharacterized loc100277688</t>
  </si>
  <si>
    <t>GO:0016020;GO:0016760;GO:0030244;GO:0006011;GO:0005982;GO:0005985</t>
  </si>
  <si>
    <t>cellulose synthase (UDP-forming) activity;starch metabolic process;membrane;cellulose biosynthetic process;UDP-glucose metabolic process;sucrose metabolic process</t>
  </si>
  <si>
    <t>Bradi2g23070</t>
  </si>
  <si>
    <t>metal tolerance protein 5</t>
  </si>
  <si>
    <t>GO:0010042;GO:0010264;GO:0071421;GO:0005770;GO:0016021;GO:0046688;GO:0005774;GO:0010486;GO:0030026</t>
  </si>
  <si>
    <t>cellular manganese ion homeostasis;manganese:proton antiporter activity;response to manganese ion;manganese ion transmembrane transport;response to copper ion;myo-inositol hexakisphosphate biosynthetic process;late endosome;vacuolar membrane;integral component of membrane</t>
  </si>
  <si>
    <t>Bradi3g33967</t>
  </si>
  <si>
    <t>mitochondrial ribosome-associated gtpase 1</t>
  </si>
  <si>
    <t>GO:0005525;GO:0003924;GO:0005739;GO:0042254</t>
  </si>
  <si>
    <t>GTP binding;GTPase activity;mitochondrion;ribosome biogenesis</t>
  </si>
  <si>
    <t>Bradi4g13690</t>
  </si>
  <si>
    <t>transmembrane protein 53-like</t>
  </si>
  <si>
    <t>Bradi3g34180</t>
  </si>
  <si>
    <t>Bradi2g34430</t>
  </si>
  <si>
    <t>GO:0008270;GO:0005515;GO:0003735;GO:0016020;GO:0042254;GO:0005840;GO:0006412</t>
  </si>
  <si>
    <t>membrane;translation;ribosome;protein binding;structural constituent of ribosome;zinc ion binding;ribosome biogenesis</t>
  </si>
  <si>
    <t>Bradi5g13197</t>
  </si>
  <si>
    <t>uncharacterized loc100274247</t>
  </si>
  <si>
    <t>Bradi3g43860</t>
  </si>
  <si>
    <t>PREDICTED: uncharacterized protein LOC100821526</t>
  </si>
  <si>
    <t>Bradi3g00597</t>
  </si>
  <si>
    <t>PREDICTED: uncharacterized protein LOC100822549</t>
  </si>
  <si>
    <t>Bradi1g02880</t>
  </si>
  <si>
    <t>Bradi3g32410</t>
  </si>
  <si>
    <t>PREDICTED: uncharacterized protein LOC100839105</t>
  </si>
  <si>
    <t>Bradi5g25490</t>
  </si>
  <si>
    <t>f-box kelch-repeat protein at5g15710-like</t>
  </si>
  <si>
    <t>Bradi1g24996</t>
  </si>
  <si>
    <t>PREDICTED: uncharacterized protein LOC100842497</t>
  </si>
  <si>
    <t>Bradi1g62760</t>
  </si>
  <si>
    <t>ubiquitin-like-specific protease 1b isoform x2</t>
  </si>
  <si>
    <t>Bradi4g17080</t>
  </si>
  <si>
    <t>Bradi3g32400</t>
  </si>
  <si>
    <t>PREDICTED: uncharacterized protein LOC100838489 isoform X1</t>
  </si>
  <si>
    <t>Bradi1g77370</t>
  </si>
  <si>
    <t>riboflavin biosynthesis protein chloroplastic</t>
  </si>
  <si>
    <t>GO:0009570;GO:0005975;GO:0008270;GO:0008835;GO:0009231;GO:0055114;GO:0004553</t>
  </si>
  <si>
    <t>carbohydrate metabolic process;diaminohydroxyphosphoribosylaminopyrimidine deaminase activity;riboflavin biosynthetic process;oxidation-reduction process;chloroplast stroma;hydrolase activity, hydrolyzing O-glycosyl compounds;zinc ion binding</t>
  </si>
  <si>
    <t>Bradi1g25017</t>
  </si>
  <si>
    <t>PREDICTED: uncharacterized protein LOC100843410</t>
  </si>
  <si>
    <t>Bradi1g73757</t>
  </si>
  <si>
    <t>PREDICTED: uncharacterized protein LOC100843326</t>
  </si>
  <si>
    <t>Bradi3g08190</t>
  </si>
  <si>
    <t>gpi-anchor transamidase</t>
  </si>
  <si>
    <t>GO:0003923;GO:0046520;GO:0006508;GO:0008233;GO:0016255;GO:0042765;GO:0016126</t>
  </si>
  <si>
    <t>sphingoid biosynthetic process;GPI-anchor transamidase complex;GPI-anchor transamidase activity;attachment of GPI anchor to protein;sterol biosynthetic process;peptidase activity;proteolysis</t>
  </si>
  <si>
    <t>Bradi1g52704</t>
  </si>
  <si>
    <t>Bradi2g15780</t>
  </si>
  <si>
    <t>Bradi2g41570</t>
  </si>
  <si>
    <t>developmentally-regulated g-protein 2</t>
  </si>
  <si>
    <t>GO:0005525;GO:0034968;GO:0009909;GO:0005509;GO:0005739;GO:0005783;GO:0005794;GO:0005886</t>
  </si>
  <si>
    <t>GTP binding;histone lysine methylation;plasma membrane;regulation of flower development;endoplasmic reticulum;mitochondrion;Golgi apparatus;calcium ion binding</t>
  </si>
  <si>
    <t>Bradi5g00880</t>
  </si>
  <si>
    <t>peptidyl-prolyl cis-trans isomerase fkbp43-like</t>
  </si>
  <si>
    <t>GO:0005789;GO:0003755;GO:0005528;GO:0061077;GO:0000413</t>
  </si>
  <si>
    <t>endoplasmic reticulum membrane;FK506 binding;protein peptidyl-prolyl isomerization;chaperone-mediated protein folding;peptidyl-prolyl cis-trans isomerase activity</t>
  </si>
  <si>
    <t>Bradi1g04180</t>
  </si>
  <si>
    <t>e3 ubiquitin-protein ligase ring1-like isoform x2</t>
  </si>
  <si>
    <t>Bradi1g52760</t>
  </si>
  <si>
    <t>Bradi4g01110</t>
  </si>
  <si>
    <t>Bradi1g67360</t>
  </si>
  <si>
    <t>vacuolar protein sorting-associated protein 9a-like</t>
  </si>
  <si>
    <t>Bradi3g15150</t>
  </si>
  <si>
    <t>Bradi5g13047</t>
  </si>
  <si>
    <t>Bradi1g58704</t>
  </si>
  <si>
    <t>PREDICTED: uncharacterized protein LOC100840080</t>
  </si>
  <si>
    <t>Bradi4g42083</t>
  </si>
  <si>
    <t>Bradi2g54510</t>
  </si>
  <si>
    <t>Bradi3g34270</t>
  </si>
  <si>
    <t>Bradi1g74900</t>
  </si>
  <si>
    <t>Bradi2g49774</t>
  </si>
  <si>
    <t>PREDICTED: uncharacterized protein LOC100822531</t>
  </si>
  <si>
    <t>Bradi3g40820</t>
  </si>
  <si>
    <t>Bradi1g34770</t>
  </si>
  <si>
    <t>Bradi5g11880</t>
  </si>
  <si>
    <t>Bradi5g16140</t>
  </si>
  <si>
    <t>GO:0009706;GO:0005524;GO:0005509;GO:0000160;GO:0005739;GO:0004672;GO:0006468;GO:0030247</t>
  </si>
  <si>
    <t>polysaccharide binding;protein kinase activity;chloroplast inner membrane;phosphorelay signal transduction system;protein phosphorylation;ATP binding;mitochondrion;calcium ion binding</t>
  </si>
  <si>
    <t>Bradi1g13080</t>
  </si>
  <si>
    <t>mical-like protein 1</t>
  </si>
  <si>
    <t>Bradi2g51180</t>
  </si>
  <si>
    <t>Bradi1g09350</t>
  </si>
  <si>
    <t>GO:0005524;GO:0019140;GO:0010264;GO:0016310</t>
  </si>
  <si>
    <t>myo-inositol hexakisphosphate biosynthetic process;inositol 3-kinase activity;ATP binding;phosphorylation</t>
  </si>
  <si>
    <t>Bradi1g50360</t>
  </si>
  <si>
    <t>Bradi3g33431</t>
  </si>
  <si>
    <t>Bradi3g17410</t>
  </si>
  <si>
    <t>n7 protein</t>
  </si>
  <si>
    <t>Bradi3g49030</t>
  </si>
  <si>
    <t>e3 ubiquitin-protein ligase prt1</t>
  </si>
  <si>
    <t>Bradi3g60120</t>
  </si>
  <si>
    <t>ethylene-responsive transcription factor 1</t>
  </si>
  <si>
    <t>Bradi1g50370</t>
  </si>
  <si>
    <t>Bradi1g21470</t>
  </si>
  <si>
    <t>PREDICTED: uncharacterized protein LOC100841585</t>
  </si>
  <si>
    <t>GO:0000166;GO:0003682;GO:0000785</t>
  </si>
  <si>
    <t>chromatin;chromatin binding;nucleotide binding</t>
  </si>
  <si>
    <t>Molecular Function;Molecular Function;Cellular Component</t>
  </si>
  <si>
    <t>Bradi1g71240</t>
  </si>
  <si>
    <t>upf0496 protein 1-like</t>
  </si>
  <si>
    <t>Bradi1g45780</t>
  </si>
  <si>
    <t>pentatricopeptide repeat-containing protein at5g18475</t>
  </si>
  <si>
    <t>Bradi1g77410</t>
  </si>
  <si>
    <t>f-box protein at4g00755-like</t>
  </si>
  <si>
    <t>Bradi1g69407</t>
  </si>
  <si>
    <t>heat stress transcription factor a-9-like</t>
  </si>
  <si>
    <t>Bradi5g21920</t>
  </si>
  <si>
    <t>Bradi3g02247</t>
  </si>
  <si>
    <t>Bradi3g32458</t>
  </si>
  <si>
    <t>Os10g0142500 [Oryza sativa Japonica Group]</t>
  </si>
  <si>
    <t>Bradi1g45338</t>
  </si>
  <si>
    <t>Bradi4g42744</t>
  </si>
  <si>
    <t>uncharacterized loc100278599</t>
  </si>
  <si>
    <t>Bradi2g39700</t>
  </si>
  <si>
    <t>uncharacterized zinc finger protein at4g06634-like</t>
  </si>
  <si>
    <t>Bradi1g31470</t>
  </si>
  <si>
    <t>f-box protein at2g34280-like</t>
  </si>
  <si>
    <t>Bradi1g37520</t>
  </si>
  <si>
    <t>PREDICTED: uncharacterized protein LOC100833864</t>
  </si>
  <si>
    <t>Bradi2g56267</t>
  </si>
  <si>
    <t>serine threonine protein kinase sapk4</t>
  </si>
  <si>
    <t>GO:0005634;GO:0005524;GO:0009738;GO:0005737;GO:0009069;GO:0004674;GO:0006468</t>
  </si>
  <si>
    <t>cytoplasm;protein serine/threonine kinase activity;serine family amino acid metabolic process;nucleus;protein phosphorylation;ATP binding;abscisic acid-activated signaling pathway</t>
  </si>
  <si>
    <t>Bradi3g52547</t>
  </si>
  <si>
    <t>growth-regulating factor 1</t>
  </si>
  <si>
    <t>Bradi3g07800</t>
  </si>
  <si>
    <t>Bradi2g24710</t>
  </si>
  <si>
    <t>one cut domain family member 2-like</t>
  </si>
  <si>
    <t>Bradi1g08950</t>
  </si>
  <si>
    <t>Bradi1g21710</t>
  </si>
  <si>
    <t>peroxisome biogenesis factor 10</t>
  </si>
  <si>
    <t>GO:0004842;GO:0016558;GO:0008270;GO:0006635;GO:0005779;GO:0005515;GO:0009793;GO:0010381;GO:0009853;GO:0005829;GO:0006513</t>
  </si>
  <si>
    <t>photorespiration;embryo development ending in seed dormancy;attachment of peroxisome to chloroplast;integral component of peroxisomal membrane;cytosol;ubiquitin-protein transferase activity;fatty acid beta-oxidation;protein binding;protein monoubiquitination;protein import into peroxisome matrix;zinc ion binding</t>
  </si>
  <si>
    <t>Bradi1g50330</t>
  </si>
  <si>
    <t>Bradi5g21010</t>
  </si>
  <si>
    <t>Bradi4g36936</t>
  </si>
  <si>
    <t>Bradi1g34557</t>
  </si>
  <si>
    <t>Bradi5g13460</t>
  </si>
  <si>
    <t>Bradi4g39630</t>
  </si>
  <si>
    <t>Bradi3g51990</t>
  </si>
  <si>
    <t>Bradi2g59520</t>
  </si>
  <si>
    <t>rna polymerase ii subunit 5-mediating protein homolog</t>
  </si>
  <si>
    <t>GO:0048573;GO:0009560</t>
  </si>
  <si>
    <t>embryo sac egg cell differentiation;photoperiodism, flowering</t>
  </si>
  <si>
    <t>Bradi4g24807</t>
  </si>
  <si>
    <t>PREDICTED: uncharacterized protein LOC100830047</t>
  </si>
  <si>
    <t>Bradi3g17710</t>
  </si>
  <si>
    <t>histone-lysine n-methyltransferase ashr2</t>
  </si>
  <si>
    <t>Bradi3g49500</t>
  </si>
  <si>
    <t>Bradi2g61442</t>
  </si>
  <si>
    <t>e3 ubiquitin-protein ligase rglg1</t>
  </si>
  <si>
    <t>GO:0004842;GO:0009690;GO:0008270;GO:0005515;GO:0009611;GO:0009867;GO:0042742;GO:0009536;GO:0016567</t>
  </si>
  <si>
    <t>plastid;protein ubiquitination;defense response to bacterium;ubiquitin-protein transferase activity;response to wounding;cytokinin metabolic process;jasmonic acid mediated signaling pathway;protein binding;zinc ion binding</t>
  </si>
  <si>
    <t>Bradi3g18350</t>
  </si>
  <si>
    <t>Bradi4g03640</t>
  </si>
  <si>
    <t>PREDICTED: uncharacterized protein LOC104584365</t>
  </si>
  <si>
    <t>Bradi3g34670</t>
  </si>
  <si>
    <t>Bradi1g41760</t>
  </si>
  <si>
    <t>GO:0005783;GO:0044425;GO:0009536</t>
  </si>
  <si>
    <t>plastid;membrane part;endoplasmic reticulum</t>
  </si>
  <si>
    <t>Bradi3g38330</t>
  </si>
  <si>
    <t>Bradi1g09120</t>
  </si>
  <si>
    <t>magnesium transporter mrs2-i</t>
  </si>
  <si>
    <t>GO:0055085;GO:0015693;GO:0016021;GO:0015095</t>
  </si>
  <si>
    <t>transmembrane transport;integral component of membrane;magnesium ion transmembrane transporter activity;magnesium ion transport</t>
  </si>
  <si>
    <t>Bradi1g00540</t>
  </si>
  <si>
    <t>Bradi5g17580</t>
  </si>
  <si>
    <t>probable isoaspartyl peptidase l-asparaginase 3 isoform x1</t>
  </si>
  <si>
    <t>Bradi1g73752</t>
  </si>
  <si>
    <t>Bradi4g02280</t>
  </si>
  <si>
    <t>PREDICTED: uncharacterized protein LOC100827317</t>
  </si>
  <si>
    <t>Bradi1g77420</t>
  </si>
  <si>
    <t>Bradi4g40560</t>
  </si>
  <si>
    <t>trna pseudouridine synthase-like 1 isoform x1</t>
  </si>
  <si>
    <t>GO:0001522;GO:0003723;GO:0008033;GO:0019243;GO:0009982</t>
  </si>
  <si>
    <t>pseudouridine synthase activity;methylglyoxal catabolic process to D-lactate via S-lactoyl-glutathione;pseudouridine synthesis;tRNA processing;RNA binding</t>
  </si>
  <si>
    <t>Bradi5g25650</t>
  </si>
  <si>
    <t>otu domain-containing protein 3 isoform x1</t>
  </si>
  <si>
    <t>Bradi2g38640</t>
  </si>
  <si>
    <t>probable protein phosphatase 2c 47</t>
  </si>
  <si>
    <t>Bradi2g01195</t>
  </si>
  <si>
    <t>Bradi1g30767</t>
  </si>
  <si>
    <t>Bradi3g32970</t>
  </si>
  <si>
    <t>probable trehalose-phosphate phosphatase f</t>
  </si>
  <si>
    <t>Bradi1g74890</t>
  </si>
  <si>
    <t>Bradi1g75388</t>
  </si>
  <si>
    <t>PREDICTED: uncharacterized protein LOC100842009 isoform X3</t>
  </si>
  <si>
    <t>Bradi3g07670</t>
  </si>
  <si>
    <t>agenet domain-containing protein</t>
  </si>
  <si>
    <t>Bradi1g02920</t>
  </si>
  <si>
    <t>Bradi1g42720</t>
  </si>
  <si>
    <t>e3 ubiquitin-protein ligase makorin</t>
  </si>
  <si>
    <t>GO:0003677;GO:0008270;GO:0005515;GO:0016874;GO:0016567</t>
  </si>
  <si>
    <t>protein ubiquitination;ligase activity;protein binding;DNA binding;zinc ion binding</t>
  </si>
  <si>
    <t>Bradi1g57147</t>
  </si>
  <si>
    <t>PREDICTED: uncharacterized protein LOC100838962</t>
  </si>
  <si>
    <t>Bradi3g56410</t>
  </si>
  <si>
    <t>trna (guanine -n1)-methyltransferase</t>
  </si>
  <si>
    <t>GO:0080179;GO:0008168;GO:0006400;GO:0032259</t>
  </si>
  <si>
    <t>1-methylguanosine metabolic process;methyltransferase activity;tRNA modification;methylation</t>
  </si>
  <si>
    <t>Bradi1g30370</t>
  </si>
  <si>
    <t>elongator complex protein 4</t>
  </si>
  <si>
    <t>GO:0033588</t>
  </si>
  <si>
    <t>Elongator holoenzyme complex</t>
  </si>
  <si>
    <t>Bradi4g23227</t>
  </si>
  <si>
    <t>PREDICTED: uncharacterized protein LOC100820939</t>
  </si>
  <si>
    <t>Bradi2g40110</t>
  </si>
  <si>
    <t>e3 ubiquitin-protein ligase sis3</t>
  </si>
  <si>
    <t>GO:0045492;GO:0004842;GO:0008270;GO:0005515;GO:0016020;GO:0010182;GO:0009644;GO:0010413;GO:0016023;GO:0042542;GO:0016874;GO:0016567</t>
  </si>
  <si>
    <t>xylan biosynthetic process;response to high light intensity;membrane;cytoplasmic vesicle;sugar mediated signaling pathway;protein ubiquitination;ubiquitin-protein transferase activity;glucuronoxylan metabolic process;ligase activity;response to hydrogen peroxide;protein binding;zinc ion binding</t>
  </si>
  <si>
    <t>Bradi1g02247</t>
  </si>
  <si>
    <t>GO:0005524;GO:0005739;GO:0008237</t>
  </si>
  <si>
    <t>metallopeptidase activity;ATP binding;mitochondrion</t>
  </si>
  <si>
    <t>Bradi2g36067</t>
  </si>
  <si>
    <t>PREDICTED: uncharacterized protein LOC100829494</t>
  </si>
  <si>
    <t>Bradi1g10070</t>
  </si>
  <si>
    <t>lipase rog1 isoform x2</t>
  </si>
  <si>
    <t>Bradi2g45900</t>
  </si>
  <si>
    <t>probable wrky transcription factor 28</t>
  </si>
  <si>
    <t>Bradi1g72800</t>
  </si>
  <si>
    <t>mitochondrial ubiquitin ligase activator of nfkb 1</t>
  </si>
  <si>
    <t>GO:0004842;GO:0008270;GO:0005515;GO:0009941;GO:0007005;GO:0016567</t>
  </si>
  <si>
    <t>mitochondrion organization;chloroplast envelope;protein ubiquitination;ubiquitin-protein transferase activity;protein binding;zinc ion binding</t>
  </si>
  <si>
    <t>Bradi4g00310</t>
  </si>
  <si>
    <t>f-box protein at3g56470</t>
  </si>
  <si>
    <t>Bradi1g31900</t>
  </si>
  <si>
    <t>Bradi5g08980</t>
  </si>
  <si>
    <t>GO:0048573;GO:0046939;GO:0005737;GO:0000956;GO:0033862;GO:0006221</t>
  </si>
  <si>
    <t>cytoplasm;nucleotide phosphorylation;nuclear-transcribed mRNA catabolic process;UMP kinase activity;pyrimidine nucleotide biosynthetic process;photoperiodism, flowering</t>
  </si>
  <si>
    <t>Bradi1g50260</t>
  </si>
  <si>
    <t>Bradi4g16230</t>
  </si>
  <si>
    <t>e3 ubiquitin-protein ligase rnf25 isoform x1</t>
  </si>
  <si>
    <t>Bradi1g74670</t>
  </si>
  <si>
    <t>splicing factor 45</t>
  </si>
  <si>
    <t>GO:0000166;GO:0003676;GO:0005634;GO:0005737;GO:0045893;GO:0009560;GO:0000724;GO:0006535;GO:0043687;GO:0006312;GO:0010212</t>
  </si>
  <si>
    <t>cytoplasm;double-strand break repair via homologous recombination;mitotic recombination;nucleic acid binding;nucleus;embryo sac egg cell differentiation;post-translational protein modification;cysteine biosynthetic process from serine;response to ionizing radiation;positive regulation of transcription, DNA-templated;nucleotide binding</t>
  </si>
  <si>
    <t>Bradi3g42950</t>
  </si>
  <si>
    <t>signal peptide peptidase-like 1</t>
  </si>
  <si>
    <t>GO:0005802;GO:0004190;GO:0006508;GO:0016021;GO:0010008</t>
  </si>
  <si>
    <t>aspartic-type endopeptidase activity;endosome membrane;integral component of membrane;proteolysis;trans-Golgi network</t>
  </si>
  <si>
    <t>Bradi4g29930</t>
  </si>
  <si>
    <t>Bradi5g09097</t>
  </si>
  <si>
    <t>Bradi2g55170</t>
  </si>
  <si>
    <t>GO:0009570;GO:0043900;GO:0010363;GO:0009595;GO:0042132;GO:0009697;GO:0006000;GO:0006364;GO:0009773;GO:0009657;GO:0009579;GO:0000023;GO:0000165;GO:0005986;GO:0009409;GO:0048046;GO:0019344;GO:0019288;GO:0019761;GO:0010310;GO:0050832;GO:0006094;GO:0006098;GO:0006096;GO:0009941;GO:0006013;GO:0009862;GO:0006612;GO:0009867;GO:0019252;GO:0010207;GO:0043085;GO:0010200;GO:0031348;GO:0015976;GO:0010103;GO:0035304</t>
  </si>
  <si>
    <t>carbon utilization;regulation of plant-type hypersensitive response;rRNA processing;starch biosynthetic process;protein targeting to membrane;fructose metabolic process;MAPK cascade;salicylic acid biosynthetic process;detection of biotic stimulus;thylakoid;isopentenyl diphosphate biosynthetic process, methylerythritol 4-phosphate pathway;response to cold;stomatal complex morphogenesis;photosystem II assembly;negative regulation of defense response;mannose metabolic process;systemic acquired resistance, salicylic acid mediated signaling pathway;chloroplast envelope;chloroplast stroma;pentose-phosphate shunt;cysteine biosynthetic process;glycolytic process;photosynthetic electron transport in photosystem I;glucosinolate biosynthetic process;sucrose biosynthetic process;fructose 1,6-bisphosphate 1-phosphatase activity;positive regulation of catalytic activity;defense response to fungus;gluconeogenesis;response to chitin;apoplast;plastid organization;regulation of hydrogen peroxide metabolic process;maltose metabolic process;regulation of protein dephosphorylation;jasmonic acid mediated signaling pathway;regulation of multi-organism process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</si>
  <si>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</si>
  <si>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Bradi5g13900</t>
  </si>
  <si>
    <t>trihelix transcription factor gt-1-like</t>
  </si>
  <si>
    <t>Bradi2g20030</t>
  </si>
  <si>
    <t>GO:0035196;GO:0006470;GO:0031124;GO:0030422;GO:0009536;GO:0000398</t>
  </si>
  <si>
    <t>mRNA splicing, via spliceosome;plastid;mRNA 3'-end processing;protein dephosphorylation;production of siRNA involved in RNA interference;production of miRNAs involved in gene silencing by miRNA</t>
  </si>
  <si>
    <t>Bradi4g22630</t>
  </si>
  <si>
    <t>alcohol dehydrogenase 1</t>
  </si>
  <si>
    <t>GO:0008270;GO:0005737;GO:0055114;GO:0004022</t>
  </si>
  <si>
    <t>cytoplasm;oxidation-reduction process;alcohol dehydrogenase (NAD) activity;zinc ion binding</t>
  </si>
  <si>
    <t>Bradi1g07870</t>
  </si>
  <si>
    <t>Bradi5g02940</t>
  </si>
  <si>
    <t>nad-dependent protein deacetylase srt1 isoform x1</t>
  </si>
  <si>
    <t>GO:0005634;GO:0046872;GO:0008152;GO:0070403;GO:0016787</t>
  </si>
  <si>
    <t>metal ion binding;hydrolase activity;nucleus;metabolic process;NAD+ binding</t>
  </si>
  <si>
    <t>Bradi4g29240</t>
  </si>
  <si>
    <t>f-box protein at2g02030</t>
  </si>
  <si>
    <t>Bradi2g38410</t>
  </si>
  <si>
    <t>Bradi1g58706</t>
  </si>
  <si>
    <t>Bradi1g42270</t>
  </si>
  <si>
    <t>formate dehydrogenase</t>
  </si>
  <si>
    <t>GO:0009507;GO:0016616;GO:0051287;GO:0046487;GO:0005739;GO:0008863;GO:0015947;GO:0055114;GO:0015942;GO:0009326;GO:0009579</t>
  </si>
  <si>
    <t>formate dehydrogenase complex;glyoxylate metabolic process;oxidation-reduction process;chloroplast;NAD binding;methane metabolic process;formate dehydrogenase (NAD+) activity;thylakoid;formate metabolic process;oxidoreductase activity, acting on the CH-OH group of donors, NAD or NADP as acceptor;mitochondrion</t>
  </si>
  <si>
    <t>Bradi2g20347</t>
  </si>
  <si>
    <t>Bradi4g25641</t>
  </si>
  <si>
    <t>Bradi3g26944</t>
  </si>
  <si>
    <t>PREDICTED: uncharacterized protein LOC104582872 isoform X2</t>
  </si>
  <si>
    <t>Bradi1g05500</t>
  </si>
  <si>
    <t>Bradi1g34270</t>
  </si>
  <si>
    <t>Bradi3g14240</t>
  </si>
  <si>
    <t>PREDICTED: uncharacterized protein LOC100823491</t>
  </si>
  <si>
    <t>GO:0048451;GO:0048453;GO:0016571;GO:0009536</t>
  </si>
  <si>
    <t>histone methylation;plastid;petal formation;sepal formation</t>
  </si>
  <si>
    <t>Bradi5g03840</t>
  </si>
  <si>
    <t>PREDICTED: uncharacterized protein LOC100843025</t>
  </si>
  <si>
    <t>Bradi1g11960</t>
  </si>
  <si>
    <t>retrotransposon-like protein 1</t>
  </si>
  <si>
    <t>Bradi4g12190</t>
  </si>
  <si>
    <t>1-acyl-sn-glycerol-3-phosphate acyltransferase pls1</t>
  </si>
  <si>
    <t>GO:0003841;GO:0042967;GO:0016021;GO:0016023;GO:0016024</t>
  </si>
  <si>
    <t>cytoplasmic vesicle;CDP-diacylglycerol biosynthetic process;1-acylglycerol-3-phosphate O-acyltransferase activity;acyl-carrier-protein biosynthetic process;integral component of membrane</t>
  </si>
  <si>
    <t>Bradi4g36180</t>
  </si>
  <si>
    <t>probable inactive purple acid phosphatase 29</t>
  </si>
  <si>
    <t>Bradi1g00417</t>
  </si>
  <si>
    <t>PREDICTED: uncharacterized protein LOC100834691</t>
  </si>
  <si>
    <t>Bradi5g01310</t>
  </si>
  <si>
    <t>Bradi4g18304</t>
  </si>
  <si>
    <t>hypothetical protein BRADI_5g13722</t>
  </si>
  <si>
    <t>Bradi1g11200</t>
  </si>
  <si>
    <t>gebp transcription partial</t>
  </si>
  <si>
    <t>Bradi3g15420</t>
  </si>
  <si>
    <t>mrna cap guanine-n7 methyltransferase 1</t>
  </si>
  <si>
    <t>GO:0036265;GO:0005634;GO:0003723;GO:0006370;GO:0004482;GO:0015824</t>
  </si>
  <si>
    <t>proline transport;7-methylguanosine mRNA capping;RNA (guanine-N7)-methylation;nucleus;mRNA (guanine-N7-)-methyltransferase activity;RNA binding</t>
  </si>
  <si>
    <t>Bradi1g56167</t>
  </si>
  <si>
    <t>PREDICTED: uncharacterized protein LOC104581707</t>
  </si>
  <si>
    <t>Bradi4g24147</t>
  </si>
  <si>
    <t>Bradi3g52330</t>
  </si>
  <si>
    <t>uncharacterized loc100191236</t>
  </si>
  <si>
    <t>GO:0005634;GO:0003723;GO:0005737;GO:0006397</t>
  </si>
  <si>
    <t>cytoplasm;mRNA processing;nucleus;RNA binding</t>
  </si>
  <si>
    <t>Bradi4g08167</t>
  </si>
  <si>
    <t>cax-interacting protein 4-like</t>
  </si>
  <si>
    <t>GO:0003676;GO:0048573;GO:0006869;GO:0016558;GO:0008270;GO:0010351;GO:0005737;GO:0051928;GO:0006891</t>
  </si>
  <si>
    <t>cytoplasm;lithium ion transport;nucleic acid binding;lipid transport;positive regulation of calcium ion transport;intra-Golgi vesicle-mediated transport;protein import into peroxisome matrix;photoperiodism, flowering;zinc ion binding</t>
  </si>
  <si>
    <t>Bradi3g02320</t>
  </si>
  <si>
    <t>shrunken seed protein</t>
  </si>
  <si>
    <t>GO:0006635;GO:0006633</t>
  </si>
  <si>
    <t>fatty acid beta-oxidation;fatty acid biosynthetic process</t>
  </si>
  <si>
    <t>Bradi4g34350</t>
  </si>
  <si>
    <t>Bradi2g59497</t>
  </si>
  <si>
    <t>transcription factor ice1-like</t>
  </si>
  <si>
    <t>Bradi1g57520</t>
  </si>
  <si>
    <t>Bradi2g17220</t>
  </si>
  <si>
    <t>cyclin-d1-binding protein 1 homolog</t>
  </si>
  <si>
    <t>GO:0006659;GO:0051726</t>
  </si>
  <si>
    <t>phosphatidylserine biosynthetic process;regulation of cell cycle</t>
  </si>
  <si>
    <t>Bradi2g42030</t>
  </si>
  <si>
    <t>uncharacterized membrane protein</t>
  </si>
  <si>
    <t>Bradi4g07650</t>
  </si>
  <si>
    <t>Bradi5g10810</t>
  </si>
  <si>
    <t>nuclear speckle splicing regulatory protein 1-like</t>
  </si>
  <si>
    <t>Bradi2g15400</t>
  </si>
  <si>
    <t>Bradi4g09963</t>
  </si>
  <si>
    <t>Bradi5g22400</t>
  </si>
  <si>
    <t>Bradi4g24480</t>
  </si>
  <si>
    <t>e3 ubiquitin-protein ligase chfr</t>
  </si>
  <si>
    <t>GO:0007062;GO:0008270;GO:0005515;GO:0007131;GO:0045132;GO:0010332;GO:0043247;GO:0042138;GO:0032204</t>
  </si>
  <si>
    <t>response to gamma radiation;meiotic chromosome segregation;sister chromatid cohesion;regulation of telomere maintenance;protein binding;reciprocal meiotic recombination;telomere maintenance in response to DNA damage;zinc ion binding;meiotic DNA double-strand break formation</t>
  </si>
  <si>
    <t>Bradi1g25727</t>
  </si>
  <si>
    <t>Bradi2g44800</t>
  </si>
  <si>
    <t>GO:0003854;GO:0008209;GO:0008210;GO:0055114;GO:0006694;GO:0008207</t>
  </si>
  <si>
    <t>C21-steroid hormone metabolic process;oxidation-reduction process;3-beta-hydroxy-delta5-steroid dehydrogenase activity;estrogen metabolic process;androgen metabolic process;steroid biosynthetic process</t>
  </si>
  <si>
    <t>Bradi3g19417</t>
  </si>
  <si>
    <t>Bradi4g24001</t>
  </si>
  <si>
    <t>Bradi4g25188</t>
  </si>
  <si>
    <t>Bradi1g54227</t>
  </si>
  <si>
    <t>PREDICTED: uncharacterized protein LOC100833304</t>
  </si>
  <si>
    <t>Bradi3g53502</t>
  </si>
  <si>
    <t>Bradi3g05530</t>
  </si>
  <si>
    <t>lysine and serine-rich</t>
  </si>
  <si>
    <t>GO:0005634;GO:0003677;GO:0005667;GO:0003700;GO:0009506;GO:0045893;GO:0045449;GO:0043687</t>
  </si>
  <si>
    <t>transcription factor activity, sequence-specific DNA binding;plasmodesma;transcription factor complex;nucleus;post-translational protein modification;DNA binding;positive regulation of transcription, DNA-templated;regulation of transcription, DNA-templated</t>
  </si>
  <si>
    <t>Bradi4g05338</t>
  </si>
  <si>
    <t>AAA-type ATPase family , , expressed</t>
  </si>
  <si>
    <t>GO:0000166;GO:0009536;GO:0008568</t>
  </si>
  <si>
    <t>plastid;microtubule-severing ATPase activity;nucleotide binding</t>
  </si>
  <si>
    <t>Bradi1g69260</t>
  </si>
  <si>
    <t>heptahelical protein 4 isoform 2</t>
  </si>
  <si>
    <t>Bradi3g02257</t>
  </si>
  <si>
    <t>Bradi2g31790</t>
  </si>
  <si>
    <t>ribonuclease 3-like protein 2</t>
  </si>
  <si>
    <t>Bradi2g59890</t>
  </si>
  <si>
    <t>Bradi3g28120</t>
  </si>
  <si>
    <t>uncharacterized loc100276862</t>
  </si>
  <si>
    <t>Bradi3g05940</t>
  </si>
  <si>
    <t>heptahelical transmembrane protein adipor2-like isoform x1</t>
  </si>
  <si>
    <t>Bradi1g00720</t>
  </si>
  <si>
    <t>Bradi2g29960</t>
  </si>
  <si>
    <t>dehydration responsive factor 1 variant 1</t>
  </si>
  <si>
    <t>Bradi2g21210</t>
  </si>
  <si>
    <t>zinc finger protein 830</t>
  </si>
  <si>
    <t>Bradi2g12130</t>
  </si>
  <si>
    <t>Bradi5g11870</t>
  </si>
  <si>
    <t>Bradi1g78690</t>
  </si>
  <si>
    <t>PREDICTED: uncharacterized protein LOC100842207</t>
  </si>
  <si>
    <t>GO:0005639</t>
  </si>
  <si>
    <t>integral component of nuclear inner membrane</t>
  </si>
  <si>
    <t>Bradi4g26850</t>
  </si>
  <si>
    <t>PREDICTED: uncharacterized protein LOC100822065 isoform X2</t>
  </si>
  <si>
    <t>GO:0016788;GO:0006505;GO:0042967;GO:0008374;GO:0006886;GO:0005622</t>
  </si>
  <si>
    <t>hydrolase activity, acting on ester bonds;GPI anchor metabolic process;acyl-carrier-protein biosynthetic process;intracellular;O-acyltransferase activity;intracellular protein transport</t>
  </si>
  <si>
    <t>Bradi3g44370</t>
  </si>
  <si>
    <t>protein enl-like</t>
  </si>
  <si>
    <t>Bradi3g45405</t>
  </si>
  <si>
    <t>Bradi2g05330</t>
  </si>
  <si>
    <t>f-box protein at2g05970-like</t>
  </si>
  <si>
    <t>Bradi4g03220</t>
  </si>
  <si>
    <t>serine threonine-protein kinase srk2e</t>
  </si>
  <si>
    <t>Bradi2g60150</t>
  </si>
  <si>
    <t>vesicle-associated protein 2-2</t>
  </si>
  <si>
    <t>GO:0005789;GO:0046907;GO:0005886</t>
  </si>
  <si>
    <t>intracellular transport;endoplasmic reticulum membrane;plasma membrane</t>
  </si>
  <si>
    <t>Bradi4g19117</t>
  </si>
  <si>
    <t>tbc1 domain family member 13-like</t>
  </si>
  <si>
    <t>Bradi3g01650</t>
  </si>
  <si>
    <t>autophagy protein 5</t>
  </si>
  <si>
    <t>GO:0005737;GO:0006914;GO:0010150;GO:0015031;GO:0042594</t>
  </si>
  <si>
    <t>cytoplasm;protein transport;autophagy;response to starvation;leaf senescence</t>
  </si>
  <si>
    <t>Bradi3g16360</t>
  </si>
  <si>
    <t>zinc finger ccch domain-containing protein 56-like</t>
  </si>
  <si>
    <t>Bradi4g37710</t>
  </si>
  <si>
    <t>probable protein phosphatase 2c 60</t>
  </si>
  <si>
    <t>Bradi5g27580</t>
  </si>
  <si>
    <t>ring fyve phd zinc finger superfamily protein isoform 1</t>
  </si>
  <si>
    <t>Bradi3g16377</t>
  </si>
  <si>
    <t>Bradi2g49550</t>
  </si>
  <si>
    <t>protein cereblon</t>
  </si>
  <si>
    <t>Bradi1g11450</t>
  </si>
  <si>
    <t>glutamine synthetase cytosolic isozyme 1-3</t>
  </si>
  <si>
    <t>GO:0005524;GO:0009507;GO:0009252;GO:0006542;GO:0009399;GO:0004356</t>
  </si>
  <si>
    <t>glutamate-ammonia ligase activity;chloroplast;glutamine biosynthetic process;nitrogen fixation;ATP binding;peptidoglycan biosynthetic process</t>
  </si>
  <si>
    <t>Bradi1g05390</t>
  </si>
  <si>
    <t>e3 ubiquitin protein ligase drip2-like isoform x1</t>
  </si>
  <si>
    <t>Bradi2g04317</t>
  </si>
  <si>
    <t>rna-binding protein 10 isoform x2</t>
  </si>
  <si>
    <t>Bradi5g03252</t>
  </si>
  <si>
    <t>Bradi5g21520</t>
  </si>
  <si>
    <t>ribosome maturation protein sbds</t>
  </si>
  <si>
    <t>GO:0005667;GO:0003700;GO:0046872;GO:0006355;GO:0042256;GO:0045449</t>
  </si>
  <si>
    <t>mature ribosome assembly;transcription factor activity, sequence-specific DNA binding;metal ion binding;transcription factor complex;regulation of transcription, DNA-templated</t>
  </si>
  <si>
    <t>Bradi1g39160</t>
  </si>
  <si>
    <t>arogenate dehydrogenase chloroplastic-like</t>
  </si>
  <si>
    <t>GO:0009094;GO:0000162;GO:0006571;GO:0005739;GO:0055114;GO:0008977;GO:0004665</t>
  </si>
  <si>
    <t>L-phenylalanine biosynthetic process;prephenate dehydrogenase (NADP+) activity;oxidation-reduction process;tyrosine biosynthetic process;prephenate dehydrogenase (NAD+) activity;tryptophan biosynthetic process;mitochondrion</t>
  </si>
  <si>
    <t>Bradi1g58876</t>
  </si>
  <si>
    <t>Bradi1g09507</t>
  </si>
  <si>
    <t>glycine-rich cell wall structural isoform x1</t>
  </si>
  <si>
    <t>Bradi1g47590</t>
  </si>
  <si>
    <t>PREDICTED: uncharacterized protein LOC100829056</t>
  </si>
  <si>
    <t>GO:1990585;GO:0005802;GO:0005768;GO:0005801;GO:0005774;GO:0005886</t>
  </si>
  <si>
    <t>endosome;plasma membrane;hydroxyproline O-arabinosyltransferase activity;cis-Golgi network;vacuolar membrane;trans-Golgi network</t>
  </si>
  <si>
    <t>Bradi3g12990</t>
  </si>
  <si>
    <t>swr1 complex subunit 2</t>
  </si>
  <si>
    <t>GO:0005634;GO:0009909;GO:0008284;GO:0043486;GO:0006355;GO:0042742</t>
  </si>
  <si>
    <t>positive regulation of cell proliferation;histone exchange;regulation of flower development;defense response to bacterium;nucleus;regulation of transcription, DNA-templated</t>
  </si>
  <si>
    <t>Bradi3g06970</t>
  </si>
  <si>
    <t>non-structural maintenance of chromosomes element 4 homolog a-like</t>
  </si>
  <si>
    <t>GO:0005634;GO:0006281;GO:0030915</t>
  </si>
  <si>
    <t>nucleus;Smc5-Smc6 complex;DNA repair</t>
  </si>
  <si>
    <t>Bradi1g45500</t>
  </si>
  <si>
    <t>Bradi5g24470</t>
  </si>
  <si>
    <t>cop9 signalosome complex subunit 5b-like</t>
  </si>
  <si>
    <t>Bradi3g18370</t>
  </si>
  <si>
    <t>Bradi3g07330</t>
  </si>
  <si>
    <t>f-box protein interaction domain containing protein</t>
  </si>
  <si>
    <t>Bradi2g11600</t>
  </si>
  <si>
    <t>Bradi3g10360</t>
  </si>
  <si>
    <t>f-box protein at3g58530</t>
  </si>
  <si>
    <t>GO:0008152;GO:0005829;GO:0016874;GO:0016787</t>
  </si>
  <si>
    <t>cytosol;hydrolase activity;ligase activity;metabolic process</t>
  </si>
  <si>
    <t>Bradi2g33550</t>
  </si>
  <si>
    <t>PREDICTED: uncharacterized protein LOC100835534 isoform X1</t>
  </si>
  <si>
    <t>Bradi1g70720</t>
  </si>
  <si>
    <t>PREDICTED: uncharacterized protein LOC100821245</t>
  </si>
  <si>
    <t>GO:0005634;GO:0016020;GO:0048193</t>
  </si>
  <si>
    <t>membrane;nucleus;Golgi vesicle transport</t>
  </si>
  <si>
    <t>Bradi1g31430</t>
  </si>
  <si>
    <t>Bradi2g21728</t>
  </si>
  <si>
    <t>Bradi1g15000</t>
  </si>
  <si>
    <t>bromodomain associated family expressed</t>
  </si>
  <si>
    <t>GO:0005669;GO:0045893;GO:0009536</t>
  </si>
  <si>
    <t>plastid;positive regulation of transcription, DNA-templated;transcription factor TFIID complex</t>
  </si>
  <si>
    <t>Bradi2g08330</t>
  </si>
  <si>
    <t>dnaj protein</t>
  </si>
  <si>
    <t>Bradi3g03800</t>
  </si>
  <si>
    <t>Bradi5g09090</t>
  </si>
  <si>
    <t>uncharacterized loc100274870</t>
  </si>
  <si>
    <t>GO:0050794;GO:0044763;GO:0050896</t>
  </si>
  <si>
    <t>response to stimulus;single-organism cellular process;regulation of cellular process</t>
  </si>
  <si>
    <t>Bradi1g60110</t>
  </si>
  <si>
    <t>zinc transporter 2</t>
  </si>
  <si>
    <t>GO:0055085;GO:0006829;GO:0016021;GO:0005385;GO:0005886</t>
  </si>
  <si>
    <t>transmembrane transport;zinc II ion transport;plasma membrane;zinc ion transmembrane transporter activity;integral component of membrane</t>
  </si>
  <si>
    <t>Bradi1g63630</t>
  </si>
  <si>
    <t>Bradi2g03370</t>
  </si>
  <si>
    <t>PREDICTED: uncharacterized protein LOC100830013</t>
  </si>
  <si>
    <t>GO:0005634;GO:0005783</t>
  </si>
  <si>
    <t>nucleus;endoplasmic reticulum</t>
  </si>
  <si>
    <t>Bradi4g02920</t>
  </si>
  <si>
    <t>malate chloroplastic</t>
  </si>
  <si>
    <t>GO:0005975;GO:0030060;GO:0006108;GO:0046487;GO:0005739;GO:0010319;GO:0048046;GO:0009941;GO:0019643;GO:0005774;GO:0006090</t>
  </si>
  <si>
    <t>carbohydrate metabolic process;reductive tricarboxylic acid cycle;glyoxylate metabolic process;apoplast;chloroplast envelope;pyruvate metabolic process;malate metabolic process;vacuolar membrane;L-malate dehydrogenase activity;stromule;mitochondrion</t>
  </si>
  <si>
    <t>Bradi1g04090</t>
  </si>
  <si>
    <t>u-box domain-containing protein 62-like isoform x1</t>
  </si>
  <si>
    <t>Bradi3g56200</t>
  </si>
  <si>
    <t>f-box protein interaction domain protein</t>
  </si>
  <si>
    <t>Bradi1g30350</t>
  </si>
  <si>
    <t>methyltransferase-like protein 22</t>
  </si>
  <si>
    <t>Bradi1g44470</t>
  </si>
  <si>
    <t>probable galacturonosyltransferase-like 9</t>
  </si>
  <si>
    <t>GO:0016757;GO:0008152;GO:0016023</t>
  </si>
  <si>
    <t>cytoplasmic vesicle;transferase activity, transferring glycosyl groups;metabolic process</t>
  </si>
  <si>
    <t>Bradi3g53880</t>
  </si>
  <si>
    <t>Bradi4g10600</t>
  </si>
  <si>
    <t>Bradi2g23780</t>
  </si>
  <si>
    <t>starch binding domain containing protein</t>
  </si>
  <si>
    <t>GO:2001070;GO:0003824;GO:0008152</t>
  </si>
  <si>
    <t>starch binding;catalytic activity;metabolic process</t>
  </si>
  <si>
    <t>Bradi2g16300</t>
  </si>
  <si>
    <t>Bradi2g03820</t>
  </si>
  <si>
    <t>fkbp12-interacting protein of 37 kda isoform x1</t>
  </si>
  <si>
    <t>GO:0005634;GO:0009506;GO:0048024;GO:0000278</t>
  </si>
  <si>
    <t>plasmodesma;regulation of mRNA splicing, via spliceosome;nucleus;mitotic cell cycle</t>
  </si>
  <si>
    <t>Bradi4g11330</t>
  </si>
  <si>
    <t>lipase-like isoform x1</t>
  </si>
  <si>
    <t>Bradi1g37710</t>
  </si>
  <si>
    <t>troponin skeletal muscle</t>
  </si>
  <si>
    <t>Bradi3g57210</t>
  </si>
  <si>
    <t>PREDICTED: uncharacterized protein LOC100843973</t>
  </si>
  <si>
    <t>Bradi1g14580</t>
  </si>
  <si>
    <t>Bradi3g51120</t>
  </si>
  <si>
    <t>uncharacterized loc100277288</t>
  </si>
  <si>
    <t>Bradi2g37440</t>
  </si>
  <si>
    <t>adenosine 3-phospho 5-phosphosulfate transporter 1</t>
  </si>
  <si>
    <t>Bradi1g28650</t>
  </si>
  <si>
    <t>luc7-like protein 3</t>
  </si>
  <si>
    <t>Bradi1g25860</t>
  </si>
  <si>
    <t>thiazole biosynthetic enzyme thi4 family</t>
  </si>
  <si>
    <t>GO:0008270;GO:0042803;GO:0009941;GO:0046777;GO:0006974;GO:0009637;GO:0042742;GO:0009228;GO:0009579;GO:0000023;GO:0019252;GO:0016491;GO:0043085;GO:0010319;GO:0018131;GO:0055114;GO:0010155</t>
  </si>
  <si>
    <t>oxazole or thiazole biosynthetic process;oxidation-reduction process;chloroplast envelope;starch biosynthetic process;positive regulation of catalytic activity;stromule;protein autophosphorylation;regulation of proton transport;protein homodimerization activity;defense response to bacterium;maltose metabolic process;thylakoid;oxidoreductase activity;thiamine biosynthetic process;response to blue light;zinc ion binding;cellular response to DNA damage stimulus</t>
  </si>
  <si>
    <t>Bradi1g18100</t>
  </si>
  <si>
    <t>ubiquitin-like-specific protease esd4 isoform x1</t>
  </si>
  <si>
    <t>Bradi5g13340</t>
  </si>
  <si>
    <t>f-box protein at1g70590 isoform x1</t>
  </si>
  <si>
    <t>GO:0005515;GO:0042162;GO:0010200;GO:0009536;GO:0048193</t>
  </si>
  <si>
    <t>plastid;telomeric DNA binding;protein binding;Golgi vesicle transport;response to chitin</t>
  </si>
  <si>
    <t>Bradi1g37510</t>
  </si>
  <si>
    <t>histone deacetylase 2</t>
  </si>
  <si>
    <t>Bradi4g30240</t>
  </si>
  <si>
    <t>Bradi3g54070</t>
  </si>
  <si>
    <t>Bradi1g39150</t>
  </si>
  <si>
    <t>polyadenylate-binding protein-interacting protein 8-like</t>
  </si>
  <si>
    <t>GO:0000166;GO:0003676;GO:0016023</t>
  </si>
  <si>
    <t>cytoplasmic vesicle;nucleic acid binding;nucleotide binding</t>
  </si>
  <si>
    <t>Bradi1g02117</t>
  </si>
  <si>
    <t>Bradi1g69475</t>
  </si>
  <si>
    <t>Bradi2g18358</t>
  </si>
  <si>
    <t>PREDICTED: uncharacterized protein LOC104584920</t>
  </si>
  <si>
    <t>Bradi1g18490</t>
  </si>
  <si>
    <t>Bradi3g47600</t>
  </si>
  <si>
    <t>GO:0005524;GO:0004712;GO:0007020;GO:0009069;GO:0004674;GO:0006468</t>
  </si>
  <si>
    <t>protein serine/threonine kinase activity;protein serine/threonine/tyrosine kinase activity;serine family amino acid metabolic process;microtubule nucleation;protein phosphorylation;ATP binding</t>
  </si>
  <si>
    <t>Bradi1g47860</t>
  </si>
  <si>
    <t>probable beta- -galactosyltransferase 9</t>
  </si>
  <si>
    <t>Bradi3g54880</t>
  </si>
  <si>
    <t>survival motor neuron containing protein</t>
  </si>
  <si>
    <t>GO:0005681;GO:0000245;GO:0000387</t>
  </si>
  <si>
    <t>spliceosomal complex;spliceosomal snRNP assembly;spliceosomal complex assembly</t>
  </si>
  <si>
    <t>Bradi3g48250</t>
  </si>
  <si>
    <t>tnf receptor-associated factor family protein ddb_g0272829-like</t>
  </si>
  <si>
    <t>GO:0008270;GO:0008152;GO:0016740</t>
  </si>
  <si>
    <t>transferase activity;metabolic process;zinc ion binding</t>
  </si>
  <si>
    <t>Bradi4g23360</t>
  </si>
  <si>
    <t>Bradi5g19577</t>
  </si>
  <si>
    <t>Bradi1g07630</t>
  </si>
  <si>
    <t>Bradi1g25510</t>
  </si>
  <si>
    <t>Bradi4g24600</t>
  </si>
  <si>
    <t>rna-binding protein fus-like</t>
  </si>
  <si>
    <t>Bradi5g12600</t>
  </si>
  <si>
    <t>Bradi3g01330</t>
  </si>
  <si>
    <t>r3h domain-containing protein 1-like</t>
  </si>
  <si>
    <t>Bradi3g47920</t>
  </si>
  <si>
    <t>f-box kelch-repeat protein skip30</t>
  </si>
  <si>
    <t>GO:0009062;GO:0005515;GO:0016023</t>
  </si>
  <si>
    <t>cytoplasmic vesicle;fatty acid catabolic process;protein binding</t>
  </si>
  <si>
    <t>Bradi1g61350</t>
  </si>
  <si>
    <t>transmembrane protein 64</t>
  </si>
  <si>
    <t>Bradi1g53490</t>
  </si>
  <si>
    <t>transmembrane protein 184b-like</t>
  </si>
  <si>
    <t>GO:0016020;GO:0016023;GO:0016310;GO:0016301</t>
  </si>
  <si>
    <t>membrane;cytoplasmic vesicle;kinase activity;phosphorylation</t>
  </si>
  <si>
    <t>Bradi3g03090</t>
  </si>
  <si>
    <t>casp-like protein 4a2</t>
  </si>
  <si>
    <t>Bradi1g37720</t>
  </si>
  <si>
    <t>heat shock factor protein hsf30-like</t>
  </si>
  <si>
    <t>GO:0005634;GO:0005667;GO:0003700;GO:0009408;GO:0003824;GO:0006355;GO:0043565;GO:0045449</t>
  </si>
  <si>
    <t>transcription factor activity, sequence-specific DNA binding;catalytic activity;sequence-specific DNA binding;transcription factor complex;nucleus;regulation of transcription, DNA-templated;response to heat</t>
  </si>
  <si>
    <t>Bradi2g03750</t>
  </si>
  <si>
    <t>duf1664 domain family protein</t>
  </si>
  <si>
    <t>Bradi1g58830</t>
  </si>
  <si>
    <t>Bradi1g05550</t>
  </si>
  <si>
    <t>heat shock factor protein hsf30</t>
  </si>
  <si>
    <t>Bradi4g10520</t>
  </si>
  <si>
    <t>g-type lectin s-receptor-like serine threonine-protein kinase sd1-1 isoform x1</t>
  </si>
  <si>
    <t>Bradi3g02860</t>
  </si>
  <si>
    <t>atp binding isoform 1</t>
  </si>
  <si>
    <t>Bradi4g30723</t>
  </si>
  <si>
    <t>ABC transporter G family member 5</t>
  </si>
  <si>
    <t>Bradi3g01360</t>
  </si>
  <si>
    <t>f-box kelch-repeat protein skip4</t>
  </si>
  <si>
    <t>Bradi3g60384</t>
  </si>
  <si>
    <t>Bradi2g01190</t>
  </si>
  <si>
    <t>Bradi3g10550</t>
  </si>
  <si>
    <t>Bradi1g57167</t>
  </si>
  <si>
    <t>Bradi3g40777</t>
  </si>
  <si>
    <t>Bradi1g29464</t>
  </si>
  <si>
    <t>root hairless 1</t>
  </si>
  <si>
    <t>Bradi2g39120</t>
  </si>
  <si>
    <t>Bradi2g55380</t>
  </si>
  <si>
    <t>Bradi1g32747</t>
  </si>
  <si>
    <t>rni-like superfamily protein isoform 2</t>
  </si>
  <si>
    <t>GO:0005739;GO:0009644;GO:0042542</t>
  </si>
  <si>
    <t>response to high light intensity;response to hydrogen peroxide;mitochondrion</t>
  </si>
  <si>
    <t>Bradi2g14680</t>
  </si>
  <si>
    <t>PREDICTED: uncharacterized protein LOC100845287</t>
  </si>
  <si>
    <t>Bradi1g10140</t>
  </si>
  <si>
    <t>inositol-tetrakisphosphate 1-kinase 3 isoform x2</t>
  </si>
  <si>
    <t>GO:0000287;GO:0032957;GO:0005634;GO:0005524;GO:0005737;GO:0047325;GO:0052726;GO:0016310;GO:0052725</t>
  </si>
  <si>
    <t>cytoplasm;inositol tetrakisphosphate 1-kinase activity;magnesium ion binding;inositol trisphosphate metabolic process;nucleus;inositol-1,3,4-trisphosphate 6-kinase activity;ATP binding;phosphorylation;inositol-1,3,4-trisphosphate 5-kinase activity</t>
  </si>
  <si>
    <t>Bradi2g00677</t>
  </si>
  <si>
    <t>Bradi4g05817</t>
  </si>
  <si>
    <t>PREDICTED: uncharacterized protein LOC100844803 isoform X2</t>
  </si>
  <si>
    <t>Bradi3g05370</t>
  </si>
  <si>
    <t>PREDICTED: uncharacterized protein LOC100823988</t>
  </si>
  <si>
    <t>Bradi1g66990</t>
  </si>
  <si>
    <t>mitochondrial substrate carrier family protein b-like</t>
  </si>
  <si>
    <t>Bradi5g16520</t>
  </si>
  <si>
    <t>GO:0008284;GO:0009560</t>
  </si>
  <si>
    <t>positive regulation of cell proliferation;embryo sac egg cell differentiation</t>
  </si>
  <si>
    <t>Bradi5g04660</t>
  </si>
  <si>
    <t>wd repeat-containing protein 25</t>
  </si>
  <si>
    <t>GO:0048573;GO:0005515;GO:0080008</t>
  </si>
  <si>
    <t>protein binding;photoperiodism, flowering;Cul4-RING E3 ubiquitin ligase complex</t>
  </si>
  <si>
    <t>Bradi4g34410</t>
  </si>
  <si>
    <t>quinone-oxidoreductase chloroplastic</t>
  </si>
  <si>
    <t>Bradi2g39137</t>
  </si>
  <si>
    <t>PREDICTED: uncharacterized protein LOC100823465</t>
  </si>
  <si>
    <t>Bradi3g03957</t>
  </si>
  <si>
    <t>GO:0005634;GO:0005515;GO:0005737;GO:0006511</t>
  </si>
  <si>
    <t>cytoplasm;ubiquitin-dependent protein catabolic process;nucleus;protein binding</t>
  </si>
  <si>
    <t>Bradi3g38708</t>
  </si>
  <si>
    <t>PREDICTED: uncharacterized protein LOC101772398</t>
  </si>
  <si>
    <t>Bradi4g24937</t>
  </si>
  <si>
    <t>transcription factor vip1-like</t>
  </si>
  <si>
    <t>Bradi4g22254</t>
  </si>
  <si>
    <t>PREDICTED: uncharacterized protein LOC100833043 isoform X1</t>
  </si>
  <si>
    <t>Bradi2g09540</t>
  </si>
  <si>
    <t>bifunctional phosphatase chloroplastic</t>
  </si>
  <si>
    <t>GO:0009507;GO:0008934;GO:0006470;GO:0019872;GO:0046854;GO:0000105;GO:0004401;GO:0052832;GO:0052833</t>
  </si>
  <si>
    <t>inositol monophosphate 4-phosphatase activity;chloroplast;histidine biosynthetic process;streptomycin biosynthetic process;protein dephosphorylation;inositol monophosphate 3-phosphatase activity;phosphatidylinositol phosphorylation;inositol monophosphate 1-phosphatase activity;histidinol-phosphatase activity</t>
  </si>
  <si>
    <t>Bradi1g29110</t>
  </si>
  <si>
    <t>Bradi4g02350</t>
  </si>
  <si>
    <t>homocysteine s-methyltransferase 3</t>
  </si>
  <si>
    <t>Bradi1g00510</t>
  </si>
  <si>
    <t>Bradi2g18767</t>
  </si>
  <si>
    <t>GO:0000276;GO:0005524;GO:0015078;GO:0006508;GO:0051082;GO:0008233;GO:0006457;GO:0015986</t>
  </si>
  <si>
    <t>ATP synthesis coupled proton transport;peptidase activity;protein folding;mitochondrial proton-transporting ATP synthase complex, coupling factor F(o);hydrogen ion transmembrane transporter activity;ATP binding;unfolded protein binding;proteolysis</t>
  </si>
  <si>
    <t>Bradi4g02647</t>
  </si>
  <si>
    <t>Bradi3g34930</t>
  </si>
  <si>
    <t>protein dr1 homolog</t>
  </si>
  <si>
    <t>GO:0005634;GO:0046982;GO:0043565</t>
  </si>
  <si>
    <t>protein heterodimerization activity;sequence-specific DNA binding;nucleus</t>
  </si>
  <si>
    <t>Bradi3g22090</t>
  </si>
  <si>
    <t>PREDICTED: uncharacterized protein LOC100831569</t>
  </si>
  <si>
    <t>Bradi1g02137</t>
  </si>
  <si>
    <t>Bradi1g64987</t>
  </si>
  <si>
    <t>alcohol partial</t>
  </si>
  <si>
    <t>GO:0016491;GO:0007275;GO:0055114</t>
  </si>
  <si>
    <t>multicellular organism development;oxidation-reduction process;oxidoreductase activity</t>
  </si>
  <si>
    <t>Bradi1g52440</t>
  </si>
  <si>
    <t>Bradi3g45990</t>
  </si>
  <si>
    <t>protein fam63b-like</t>
  </si>
  <si>
    <t>Bradi2g53060</t>
  </si>
  <si>
    <t>Bradi3g02750</t>
  </si>
  <si>
    <t>Bradi3g35740</t>
  </si>
  <si>
    <t>evi5-like protein</t>
  </si>
  <si>
    <t>Bradi4g44690</t>
  </si>
  <si>
    <t>PREDICTED: uncharacterized protein LOC100845841 isoform X2</t>
  </si>
  <si>
    <t>Bradi3g58610</t>
  </si>
  <si>
    <t>ubiquitin-protein ligase isoform 1 isoform x2</t>
  </si>
  <si>
    <t>GO:0010608;GO:0010629;GO:0009737;GO:0016874</t>
  </si>
  <si>
    <t>posttranscriptional regulation of gene expression;ligase activity;negative regulation of gene expression;response to abscisic acid</t>
  </si>
  <si>
    <t>Bradi2g04006</t>
  </si>
  <si>
    <t>Bradi4g18368</t>
  </si>
  <si>
    <t>hypothetical protein BRADI_3g25004</t>
  </si>
  <si>
    <t>Bradi4g05792</t>
  </si>
  <si>
    <t>Os12g0534700 [Oryza sativa Japonica Group]</t>
  </si>
  <si>
    <t>Bradi5g11660</t>
  </si>
  <si>
    <t>PREDICTED: uncharacterized protein LOC100832716</t>
  </si>
  <si>
    <t>Bradi2g01570</t>
  </si>
  <si>
    <t>Bradi3g16570</t>
  </si>
  <si>
    <t>Bradi2g50350</t>
  </si>
  <si>
    <t>bifunctional riboflavin kinase fmn phosphatase-like</t>
  </si>
  <si>
    <t>GO:0009231;GO:0008531;GO:0016310;GO:0016787</t>
  </si>
  <si>
    <t>riboflavin biosynthetic process;riboflavin kinase activity;hydrolase activity;phosphorylation</t>
  </si>
  <si>
    <t>Bradi3g13860</t>
  </si>
  <si>
    <t>Bradi2g15137</t>
  </si>
  <si>
    <t>Bradi3g13110</t>
  </si>
  <si>
    <t>btb poz domain-containing protein at1g21780-like</t>
  </si>
  <si>
    <t>GO:0016558;GO:0006635;GO:0005515;GO:0006891;GO:0031463;GO:0010227;GO:0009954;GO:0048439</t>
  </si>
  <si>
    <t>fatty acid beta-oxidation;intra-Golgi vesicle-mediated transport;Cul3-RING ubiquitin ligase complex;protein binding;floral organ abscission;protein import into peroxisome matrix;flower morphogenesis;proximal/distal pattern formation</t>
  </si>
  <si>
    <t>Bradi1g22180</t>
  </si>
  <si>
    <t>Bradi2g42075</t>
  </si>
  <si>
    <t>histone deacetylase 19-like</t>
  </si>
  <si>
    <t>GO:0004407;GO:0006807;GO:0000118;GO:0016575</t>
  </si>
  <si>
    <t>nitrogen compound metabolic process;histone deacetylation;histone deacetylase activity;histone deacetylase complex</t>
  </si>
  <si>
    <t>Bradi4g16503</t>
  </si>
  <si>
    <t>PREDICTED: uncharacterized protein LOC106866839</t>
  </si>
  <si>
    <t>Bradi5g15627</t>
  </si>
  <si>
    <t>Bradi4g26690</t>
  </si>
  <si>
    <t>rna-directed dna methylation 4 isoform x2</t>
  </si>
  <si>
    <t>GO:0005667;GO:0003700;GO:0006306;GO:0009791;GO:0006342;GO:0045449</t>
  </si>
  <si>
    <t>chromatin silencing;transcription factor activity, sequence-specific DNA binding;DNA methylation;transcription factor complex;post-embryonic development;regulation of transcription, DNA-templated</t>
  </si>
  <si>
    <t>Molecular Function;Biological Process;Biological Process;Biological Process;Cellular Component;Biological Process</t>
  </si>
  <si>
    <t>Bradi4g20731</t>
  </si>
  <si>
    <t>f-box lrr-repeat protein 12</t>
  </si>
  <si>
    <t>Bradi1g77140</t>
  </si>
  <si>
    <t>peroxidase 5-like</t>
  </si>
  <si>
    <t>Bradi5g12710</t>
  </si>
  <si>
    <t>Bradi4g09540</t>
  </si>
  <si>
    <t>PREDICTED: uncharacterized protein LOC104584426</t>
  </si>
  <si>
    <t>Bradi1g77200</t>
  </si>
  <si>
    <t>Bradi5g18710</t>
  </si>
  <si>
    <t>GO:0005634;GO:0003677;GO:0005524;GO:0006260</t>
  </si>
  <si>
    <t>DNA replication;nucleus;ATP binding;DNA binding</t>
  </si>
  <si>
    <t>Bradi1g17560</t>
  </si>
  <si>
    <t>Os09g0120100</t>
  </si>
  <si>
    <t>Bradi2g41400</t>
  </si>
  <si>
    <t>exonuclease 3 -5 domain-containing protein 1</t>
  </si>
  <si>
    <t>GO:0008408;GO:0090305;GO:0003723;GO:0016192;GO:0006623;GO:0005622</t>
  </si>
  <si>
    <t>3'-5' exonuclease activity;intracellular;nucleic acid phosphodiester bond hydrolysis;RNA binding;protein targeting to vacuole;vesicle-mediated transport</t>
  </si>
  <si>
    <t>Bradi5g14667</t>
  </si>
  <si>
    <t>protein chromosome transmission fidelity 7</t>
  </si>
  <si>
    <t>GO:0009790;GO:0048364;GO:0005634;GO:0060772;GO:0042967;GO:0016407;GO:0034089;GO:0048653;GO:0000070;GO:0000724;GO:0009553</t>
  </si>
  <si>
    <t>leaf phyllotactic patterning;double-strand break repair via homologous recombination;root development;mitotic sister chromatid segregation;establishment of meiotic sister chromatid cohesion;acetyltransferase activity;nucleus;embryo development;acyl-carrier-protein biosynthetic process;anther development;embryo sac development</t>
  </si>
  <si>
    <t>Bradi5g12650</t>
  </si>
  <si>
    <t>zinc finger family protein</t>
  </si>
  <si>
    <t>GO:0005667;GO:0003700;GO:0046872;GO:0005739;GO:0006355;GO:0045449</t>
  </si>
  <si>
    <t>transcription factor activity, sequence-specific DNA binding;metal ion binding;transcription factor complex;mitochondrion;regulation of transcription, DNA-templated</t>
  </si>
  <si>
    <t>Bradi2g21820</t>
  </si>
  <si>
    <t>Bradi1g24030</t>
  </si>
  <si>
    <t>wd repeat-containing protein 5</t>
  </si>
  <si>
    <t>Bradi4g13836</t>
  </si>
  <si>
    <t>hypothetical protein BRADI_4g13835</t>
  </si>
  <si>
    <t>Bradi5g21840</t>
  </si>
  <si>
    <t>interactor of constitutive active rops 2</t>
  </si>
  <si>
    <t>Bradi5g16850</t>
  </si>
  <si>
    <t>PREDICTED: uncharacterized protein LOC100844037</t>
  </si>
  <si>
    <t>GO:0005789;GO:0009706</t>
  </si>
  <si>
    <t>endoplasmic reticulum membrane;chloroplast inner membrane</t>
  </si>
  <si>
    <t>Bradi4g44990</t>
  </si>
  <si>
    <t>PREDICTED: uncharacterized protein LOC104584811</t>
  </si>
  <si>
    <t>Bradi2g09236</t>
  </si>
  <si>
    <t>Bradi1g01070</t>
  </si>
  <si>
    <t>protein bccip homolog</t>
  </si>
  <si>
    <t>Bradi3g26650</t>
  </si>
  <si>
    <t>Bradi3g55860</t>
  </si>
  <si>
    <t>ubiquitin carboxyl-terminal hydrolase isozyme l5-like</t>
  </si>
  <si>
    <t>GO:0004843;GO:0016579;GO:0008242;GO:0005622;GO:0006511</t>
  </si>
  <si>
    <t>protein deubiquitination;ubiquitin-dependent protein catabolic process;intracellular;thiol-dependent ubiquitin-specific protease activity;omega peptidase activity</t>
  </si>
  <si>
    <t>Bradi1g76670</t>
  </si>
  <si>
    <t>Bradi3g19270</t>
  </si>
  <si>
    <t>GO:0016616;GO:0051287;GO:0055114</t>
  </si>
  <si>
    <t>oxidation-reduction process;NAD binding;oxidoreductase activity, acting on the CH-OH group of donors, NAD or NADP as acceptor</t>
  </si>
  <si>
    <t>Bradi2g10830</t>
  </si>
  <si>
    <t>Bradi2g52900</t>
  </si>
  <si>
    <t>l-2-hydroxyglutarate mitochondrial</t>
  </si>
  <si>
    <t>GO:0003973;GO:0046487;GO:0005739;GO:0055114</t>
  </si>
  <si>
    <t>glyoxylate metabolic process;oxidation-reduction process;(S)-2-hydroxy-acid oxidase activity;mitochondrion</t>
  </si>
  <si>
    <t>Bradi5g20770</t>
  </si>
  <si>
    <t>Bradi1g78140</t>
  </si>
  <si>
    <t>e3 ubiquitin-protein ligase sina-like 6</t>
  </si>
  <si>
    <t>Bradi4g42895</t>
  </si>
  <si>
    <t>Bradi1g49980</t>
  </si>
  <si>
    <t>barley b recombinant-like protein d</t>
  </si>
  <si>
    <t>Bradi3g06000</t>
  </si>
  <si>
    <t>GO:0004843;GO:0016579;GO:0005634;GO:0008242;GO:0048366;GO:0010016;GO:0016023;GO:0006511</t>
  </si>
  <si>
    <t>protein deubiquitination;ubiquitin-dependent protein catabolic process;cytoplasmic vesicle;shoot system morphogenesis;nucleus;thiol-dependent ubiquitin-specific protease activity;omega peptidase activity;leaf development</t>
  </si>
  <si>
    <t>Bradi2g21870</t>
  </si>
  <si>
    <t>Bradi4g45120</t>
  </si>
  <si>
    <t>Bradi1g61420</t>
  </si>
  <si>
    <t>GO:0005506;GO:0016705;GO:0005739;GO:0022900;GO:0004497;GO:0020037</t>
  </si>
  <si>
    <t>iron ion binding;electron transport chain;heme binding;oxidoreductase activity, acting on paired donors, with incorporation or reduction of molecular oxygen;monooxygenase activity;mitochondrion</t>
  </si>
  <si>
    <t>Bradi3g39500</t>
  </si>
  <si>
    <t>cop9 signalosome complex subunit 6a</t>
  </si>
  <si>
    <t>Bradi4g40611</t>
  </si>
  <si>
    <t>protein flx-like 3</t>
  </si>
  <si>
    <t>Bradi1g47117</t>
  </si>
  <si>
    <t>GO:0090502;GO:0003723;GO:0004525;GO:0051252;GO:0006396</t>
  </si>
  <si>
    <t>ribonuclease III activity;regulation of RNA metabolic process;RNA processing;RNA binding;RNA phosphodiester bond hydrolysis, endonucleolytic</t>
  </si>
  <si>
    <t>Bradi2g56620</t>
  </si>
  <si>
    <t>dnaj protein homolog 1-like</t>
  </si>
  <si>
    <t>GO:0009507;GO:0051082;GO:0006457</t>
  </si>
  <si>
    <t>chloroplast;protein folding;unfolded protein binding</t>
  </si>
  <si>
    <t>Bradi4g21611</t>
  </si>
  <si>
    <t>Bradi4g43117</t>
  </si>
  <si>
    <t>GO:0006072;GO:0006118;GO:0046486;GO:0009331;GO:0019761;GO:0015824;GO:0006127;GO:0006007;GO:0009536;GO:0004368</t>
  </si>
  <si>
    <t>proline transport;plastid;glycerol-3-phosphate metabolic process;glycerol-3-phosphate dehydrogenase complex;glucose catabolic process;glycerolipid metabolic process;glucosinolate biosynthetic process;glycerophosphate shuttle;obsolete electron transport;glycerol-3-phosphate dehydrogenase activity</t>
  </si>
  <si>
    <t>Bradi1g03867</t>
  </si>
  <si>
    <t>Bradi3g60391</t>
  </si>
  <si>
    <t>Bradi4g45022</t>
  </si>
  <si>
    <t>Os06g0316100 [Oryza sativa Japonica Group]</t>
  </si>
  <si>
    <t>Bradi2g60180</t>
  </si>
  <si>
    <t>Bradi3g09570</t>
  </si>
  <si>
    <t>zinc finger ccch domain-containing protein 1</t>
  </si>
  <si>
    <t>Bradi5g15320</t>
  </si>
  <si>
    <t>Bradi2g12650</t>
  </si>
  <si>
    <t>Bradi1g04150</t>
  </si>
  <si>
    <t>snac1 protein</t>
  </si>
  <si>
    <t>Bradi1g21350</t>
  </si>
  <si>
    <t>Bradi2g59570</t>
  </si>
  <si>
    <t>Bradi3g51650</t>
  </si>
  <si>
    <t>Bradi3g45170</t>
  </si>
  <si>
    <t>basic leucine zipper 6-like</t>
  </si>
  <si>
    <t>Bradi2g43628</t>
  </si>
  <si>
    <t>Bradi1g19120</t>
  </si>
  <si>
    <t>uncharacterized loc100277315</t>
  </si>
  <si>
    <t>Bradi3g54700</t>
  </si>
  <si>
    <t>mrna-decapping enzyme subunit 2</t>
  </si>
  <si>
    <t>GO:0005524;GO:0003723;GO:0005739;GO:0004672;GO:0030145;GO:0006468;GO:0016787</t>
  </si>
  <si>
    <t>hydrolase activity;protein kinase activity;manganese ion binding;protein phosphorylation;ATP binding;RNA binding;mitochondrion</t>
  </si>
  <si>
    <t>Bradi3g15890</t>
  </si>
  <si>
    <t>PREDICTED: uncharacterized protein LOC100839923</t>
  </si>
  <si>
    <t>Bradi2g10136</t>
  </si>
  <si>
    <t>Bradi1g28930</t>
  </si>
  <si>
    <t>GO:0016192;GO:0006623;GO:0005622</t>
  </si>
  <si>
    <t>intracellular;protein targeting to vacuole;vesicle-mediated transport</t>
  </si>
  <si>
    <t>Bradi4g07150</t>
  </si>
  <si>
    <t>transcription termination factor family protein</t>
  </si>
  <si>
    <t>Bradi3g16420</t>
  </si>
  <si>
    <t>dnaj homolog subfamily c member 2</t>
  </si>
  <si>
    <t>GO:0003677;GO:0048767;GO:0005783;GO:0005886</t>
  </si>
  <si>
    <t>plasma membrane;root hair elongation;endoplasmic reticulum;DNA binding</t>
  </si>
  <si>
    <t>Bradi5g04681</t>
  </si>
  <si>
    <t>Bradi1g05210</t>
  </si>
  <si>
    <t>GO:0008299;GO:0016740</t>
  </si>
  <si>
    <t>transferase activity;isoprenoid biosynthetic process</t>
  </si>
  <si>
    <t>Bradi4g45430</t>
  </si>
  <si>
    <t>Bradi1g51340</t>
  </si>
  <si>
    <t>coiled-coil domain-containing protein 97</t>
  </si>
  <si>
    <t>Bradi5g00990</t>
  </si>
  <si>
    <t>hypothetical protein TRIUR3_27210</t>
  </si>
  <si>
    <t>Bradi1g13480</t>
  </si>
  <si>
    <t>GO:0005515;GO:0006508;GO:0016021;GO:0004252</t>
  </si>
  <si>
    <t>integral component of membrane;protein binding;proteolysis;serine-type endopeptidase activity</t>
  </si>
  <si>
    <t>Bradi2g18000</t>
  </si>
  <si>
    <t>wd repeat-containing protein 82-b</t>
  </si>
  <si>
    <t>Bradi3g14893</t>
  </si>
  <si>
    <t>zinc finger bed domain-containing protein ricesleeper 2-like isoform x1</t>
  </si>
  <si>
    <t>Bradi3g47280</t>
  </si>
  <si>
    <t>Bradi2g24323</t>
  </si>
  <si>
    <t>Bradi4g01770</t>
  </si>
  <si>
    <t>single myb histone 6-like</t>
  </si>
  <si>
    <t>GO:0000781;GO:0042803;GO:0003691;GO:0043047;GO:0000786;GO:0005730;GO:0006334</t>
  </si>
  <si>
    <t>single-stranded telomeric DNA binding;double-stranded telomeric DNA binding;protein homodimerization activity;nucleosome;nucleolus;nucleosome assembly;chromosome, telomeric region</t>
  </si>
  <si>
    <t>Bradi5g16580</t>
  </si>
  <si>
    <t>GO:0017150;GO:0002943;GO:0050660;GO:0055114</t>
  </si>
  <si>
    <t>oxidation-reduction process;tRNA dihydrouridine synthesis;tRNA dihydrouridine synthase activity;flavin adenine dinucleotide binding</t>
  </si>
  <si>
    <t>Bradi1g45630</t>
  </si>
  <si>
    <t>f-box protein fbw2-like</t>
  </si>
  <si>
    <t>Bradi3g27990</t>
  </si>
  <si>
    <t>retrotransposon ty3-gypsy expressed</t>
  </si>
  <si>
    <t>GO:0003676;GO:0090502;GO:0004523;GO:0051252</t>
  </si>
  <si>
    <t>regulation of RNA metabolic process;nucleic acid binding;RNA-DNA hybrid ribonuclease activity;RNA phosphodiester bond hydrolysis, endonucleolytic</t>
  </si>
  <si>
    <t>Bradi2g44280</t>
  </si>
  <si>
    <t>Bradi3g40170</t>
  </si>
  <si>
    <t>geranylgeranyl transferase type-2 subunit beta-like</t>
  </si>
  <si>
    <t>GO:0005968;GO:0018344;GO:0004663;GO:0018346</t>
  </si>
  <si>
    <t>Rab-protein geranylgeranyltransferase complex;protein prenylation;protein geranylgeranylation;Rab geranylgeranyltransferase activity</t>
  </si>
  <si>
    <t>Bradi1g04570</t>
  </si>
  <si>
    <t>Bradi2g08020</t>
  </si>
  <si>
    <t>Bradi5g08850</t>
  </si>
  <si>
    <t>Bradi4g21523</t>
  </si>
  <si>
    <t>Bradi4g03600</t>
  </si>
  <si>
    <t>PREDICTED: uncharacterized protein LOC100830991</t>
  </si>
  <si>
    <t>Bradi1g06372</t>
  </si>
  <si>
    <t>syntaxin-121-like</t>
  </si>
  <si>
    <t>Bradi4g24735</t>
  </si>
  <si>
    <t>hypothetical protein BRADI_4g41801</t>
  </si>
  <si>
    <t>Bradi1g68910</t>
  </si>
  <si>
    <t>Bradi5g16530</t>
  </si>
  <si>
    <t>syntaxin 81</t>
  </si>
  <si>
    <t>GO:0016192;GO:0016020;GO:0000226</t>
  </si>
  <si>
    <t>membrane;microtubule cytoskeleton organization;vesicle-mediated transport</t>
  </si>
  <si>
    <t>Bradi2g46900</t>
  </si>
  <si>
    <t>GO:0048573</t>
  </si>
  <si>
    <t>photoperiodism, flowering</t>
  </si>
  <si>
    <t>Bradi1g02890</t>
  </si>
  <si>
    <t>Bradi1g78630</t>
  </si>
  <si>
    <t>PREDICTED: uncharacterized protein LOC100821550</t>
  </si>
  <si>
    <t>GO:0006979;GO:0003755;GO:0000413;GO:0006457</t>
  </si>
  <si>
    <t>protein peptidyl-prolyl isomerization;protein folding;response to oxidative stress;peptidyl-prolyl cis-trans isomerase activity</t>
  </si>
  <si>
    <t>Bradi3g40767</t>
  </si>
  <si>
    <t>Bradi3g30187</t>
  </si>
  <si>
    <t>f-box lrr-repeat protein at3g48880-like</t>
  </si>
  <si>
    <t>Bradi4g15110</t>
  </si>
  <si>
    <t>GO:0005524;GO:0004672;GO:0006468;GO:0044699</t>
  </si>
  <si>
    <t>protein kinase activity;single-organism process;protein phosphorylation;ATP binding</t>
  </si>
  <si>
    <t>Bradi4g24690</t>
  </si>
  <si>
    <t>PREDICTED: uncharacterized protein LOC100822171</t>
  </si>
  <si>
    <t>Bradi1g62572</t>
  </si>
  <si>
    <t>Bradi1g33380</t>
  </si>
  <si>
    <t>uncharacterized loc103629492</t>
  </si>
  <si>
    <t>Bradi5g21140</t>
  </si>
  <si>
    <t>probable protein phosphatase 2c 44</t>
  </si>
  <si>
    <t>Bradi5g15270</t>
  </si>
  <si>
    <t>GO:0008270;GO:0000394;GO:0000439;GO:0006289;GO:0005675;GO:0006357</t>
  </si>
  <si>
    <t>regulation of transcription from RNA polymerase II promoter;RNA splicing, via endonucleolytic cleavage and ligation;core TFIIH complex;holo TFIIH complex;nucleotide-excision repair;zinc ion binding</t>
  </si>
  <si>
    <t>Bradi4g30430</t>
  </si>
  <si>
    <t>probable e3 ubiquitin-protein ligase rnf144a-b</t>
  </si>
  <si>
    <t>Bradi5g07250</t>
  </si>
  <si>
    <t>protein xri1-like isoform x2</t>
  </si>
  <si>
    <t>GO:0005789;GO:0015031;GO:0016021;GO:0016023;GO:0046923;GO:0006621</t>
  </si>
  <si>
    <t>protein transport;endoplasmic reticulum membrane;cytoplasmic vesicle;ER retention sequence binding;integral component of membrane;protein retention in ER lumen</t>
  </si>
  <si>
    <t>Bradi4g43850</t>
  </si>
  <si>
    <t>Bradi3g25093</t>
  </si>
  <si>
    <t>PREDICTED: uncharacterized protein LOC104582217</t>
  </si>
  <si>
    <t>Bradi2g09830</t>
  </si>
  <si>
    <t>translin-associated protein x</t>
  </si>
  <si>
    <t>Bradi4g01075</t>
  </si>
  <si>
    <t>Bradi2g21837</t>
  </si>
  <si>
    <t>probable prolyl 4-hydroxylase 4</t>
  </si>
  <si>
    <t>GO:0031418;GO:0005506;GO:0016706;GO:0016023;GO:0055114;GO:0016787;GO:0046856</t>
  </si>
  <si>
    <t>iron ion binding;cytoplasmic vesicle;oxidation-reduction process;hydrolase activity;phosphatidylinositol dephosphorylation;oxidoreductase activity, acting on paired donors, with incorporation or reduction of molecular oxygen, 2-oxoglutarate as one donor, and incorporation of one atom each of oxygen into both donors;L-ascorbic acid binding</t>
  </si>
  <si>
    <t>Bradi5g02580</t>
  </si>
  <si>
    <t>Bradi3g34900</t>
  </si>
  <si>
    <t>double-stranded rna-binding protein 4-like</t>
  </si>
  <si>
    <t>Bradi3g03260</t>
  </si>
  <si>
    <t>plant-specific domain tigr01589 family protein</t>
  </si>
  <si>
    <t>Bradi4g23080</t>
  </si>
  <si>
    <t>Bradi3g29840</t>
  </si>
  <si>
    <t>PREDICTED: uncharacterized protein LOC100832060</t>
  </si>
  <si>
    <t>Bradi1g66580</t>
  </si>
  <si>
    <t>PREDICTED: uncharacterized protein LOC100828530</t>
  </si>
  <si>
    <t>Bradi1g35540</t>
  </si>
  <si>
    <t>Bradi2g41300</t>
  </si>
  <si>
    <t>Bradi1g61497</t>
  </si>
  <si>
    <t>GO:0000155;GO:0005524;GO:0009365;GO:0000160;GO:0016310</t>
  </si>
  <si>
    <t>protein histidine kinase complex;phosphorelay signal transduction system;phosphorelay sensor kinase activity;ATP binding;phosphorylation</t>
  </si>
  <si>
    <t>Bradi5g08750</t>
  </si>
  <si>
    <t>Bradi4g13864</t>
  </si>
  <si>
    <t>Bradi5g04817</t>
  </si>
  <si>
    <t>probable wrky transcription factor 11</t>
  </si>
  <si>
    <t>Bradi3g19440</t>
  </si>
  <si>
    <t>f-box protein skip1-like</t>
  </si>
  <si>
    <t>Bradi5g18206</t>
  </si>
  <si>
    <t>hypothetical protein BRADI_3g47485</t>
  </si>
  <si>
    <t>Bradi2g52350</t>
  </si>
  <si>
    <t>probable 3-hydroxyacyl- dehydrogenase</t>
  </si>
  <si>
    <t>GO:0006552;GO:0006574;GO:0009853;GO:0006550;GO:0006633;GO:0006568;GO:0006554;GO:0005777;GO:0003857;GO:0046685;GO:0055114;GO:0018874;GO:0070403;GO:0048193</t>
  </si>
  <si>
    <t>response to arsenic-containing substance;oxidation-reduction process;benzoate metabolic process;peroxisome;fatty acid biosynthetic process;leucine catabolic process;tryptophan metabolic process;Golgi vesicle transport;isoleucine catabolic process;3-hydroxyacyl-CoA dehydrogenase activity;lysine catabolic process;photorespiration;valine catabolic process;NAD+ binding</t>
  </si>
  <si>
    <t>Bradi3g25680</t>
  </si>
  <si>
    <t>uncharacterized loc100279533 isoform x1</t>
  </si>
  <si>
    <t>GO:0048451;GO:0008270;GO:0008152;GO:0048453;GO:0016829;GO:0000911;GO:0009536;GO:0042127</t>
  </si>
  <si>
    <t>plastid;lyase activity;regulation of cell proliferation;metabolic process;petal formation;cytokinesis by cell plate formation;sepal formation;zinc ion binding</t>
  </si>
  <si>
    <t>Bradi4g05940</t>
  </si>
  <si>
    <t>Bradi1g08236</t>
  </si>
  <si>
    <t>hypothetical protein BRADI_3g22342, partial [Brachypodium distachyon]</t>
  </si>
  <si>
    <t>Bradi4g10560</t>
  </si>
  <si>
    <t>receptor kinase At4g00960 [Brachypodium distachyon]</t>
  </si>
  <si>
    <t>GO:0005524;GO:0009506;GO:0009069;GO:0004674;GO:0006468;GO:0006952;GO:0005886</t>
  </si>
  <si>
    <t>protein serine/threonine kinase activity;plasma membrane;serine family amino acid metabolic process;plasmodesma;defense response;protein phosphorylation;ATP binding</t>
  </si>
  <si>
    <t>Bradi2g58007</t>
  </si>
  <si>
    <t>spindle and kinetochore-associated protein 3</t>
  </si>
  <si>
    <t>GO:0034968;GO:0006260;GO:0050789;GO:0009536</t>
  </si>
  <si>
    <t>DNA replication;plastid;histone lysine methylation;regulation of biological process</t>
  </si>
  <si>
    <t>Bradi5g27100</t>
  </si>
  <si>
    <t>Bradi5g02530</t>
  </si>
  <si>
    <t>Bradi1g16480</t>
  </si>
  <si>
    <t>serine threonine-protein kinase cdl1-like</t>
  </si>
  <si>
    <t>GO:0005524;GO:0018108;GO:0004715;GO:0009069;GO:0004674</t>
  </si>
  <si>
    <t>protein serine/threonine kinase activity;serine family amino acid metabolic process;peptidyl-tyrosine phosphorylation;non-membrane spanning protein tyrosine kinase activity;ATP binding</t>
  </si>
  <si>
    <t>Bradi2g37210</t>
  </si>
  <si>
    <t>f-box protein</t>
  </si>
  <si>
    <t>Bradi2g08627</t>
  </si>
  <si>
    <t>PREDICTED: uncharacterized protein LOC100827661</t>
  </si>
  <si>
    <t>Bradi1g69925</t>
  </si>
  <si>
    <t>Bradi1g24610</t>
  </si>
  <si>
    <t>GO:0005769;GO:0030658;GO:0015031;GO:0016021;GO:0006898;GO:0005886</t>
  </si>
  <si>
    <t>protein transport;receptor-mediated endocytosis;plasma membrane;transport vesicle membrane;early endosome;integral component of membrane</t>
  </si>
  <si>
    <t>Bradi4g40345</t>
  </si>
  <si>
    <t>Bradi2g25930</t>
  </si>
  <si>
    <t>1-(5-phosphoribosyl)-5-</t>
  </si>
  <si>
    <t>GO:0007020;GO:0003949;GO:0000105</t>
  </si>
  <si>
    <t>1-(5-phosphoribosyl)-5-[(5-phosphoribosylamino)methylideneamino]imidazole-4-carboxamide isomerase activity;histidine biosynthetic process;microtubule nucleation</t>
  </si>
  <si>
    <t>Bradi4g17150</t>
  </si>
  <si>
    <t>PREDICTED: uncharacterized protein LOC100828130</t>
  </si>
  <si>
    <t>Bradi1g59180</t>
  </si>
  <si>
    <t>probable wrky transcription factor 57</t>
  </si>
  <si>
    <t>Bradi2g13700</t>
  </si>
  <si>
    <t>PREDICTED: uncharacterized protein LOC100829093 isoform X2</t>
  </si>
  <si>
    <t>Bradi3g08557</t>
  </si>
  <si>
    <t>mitochondrial substrate carrier family protein p isoform x1</t>
  </si>
  <si>
    <t>GO:0016021;GO:0035349;GO:0015228;GO:0005743;GO:0009536</t>
  </si>
  <si>
    <t>coenzyme A transmembrane transport;plastid;coenzyme A transmembrane transporter activity;mitochondrial inner membrane;integral component of membrane</t>
  </si>
  <si>
    <t>Bradi5g26360</t>
  </si>
  <si>
    <t>general transcription factor iih subunit 4 isoform x1</t>
  </si>
  <si>
    <t>GO:0005657;GO:0032508;GO:0000439;GO:0006289;GO:0016023;GO:0004003</t>
  </si>
  <si>
    <t>ATP-dependent DNA helicase activity;core TFIIH complex;cytoplasmic vesicle;DNA duplex unwinding;replication fork;nucleotide-excision repair</t>
  </si>
  <si>
    <t>Bradi1g50432</t>
  </si>
  <si>
    <t>PREDICTED: uncharacterized protein LOC104581658</t>
  </si>
  <si>
    <t>Bradi3g37800</t>
  </si>
  <si>
    <t>Bradi1g60660</t>
  </si>
  <si>
    <t>Bradi2g60057</t>
  </si>
  <si>
    <t>cullin 1b-like</t>
  </si>
  <si>
    <t>Bradi3g29950</t>
  </si>
  <si>
    <t>Bradi1g31737</t>
  </si>
  <si>
    <t>trna pseudouridine synthase family protein</t>
  </si>
  <si>
    <t>GO:0000166;GO:0001522;GO:0003723;GO:0004672;GO:0009982;GO:0016310</t>
  </si>
  <si>
    <t>pseudouridine synthase activity;pseudouridine synthesis;protein kinase activity;phosphorylation;RNA binding;nucleotide binding</t>
  </si>
  <si>
    <t>Bradi2g07030</t>
  </si>
  <si>
    <t>Bradi1g38356</t>
  </si>
  <si>
    <t>Bradi3g45760</t>
  </si>
  <si>
    <t>gpn-loop gtpase 2</t>
  </si>
  <si>
    <t>GO:0009790;GO:0051301;GO:0007346;GO:0005874</t>
  </si>
  <si>
    <t>microtubule;regulation of mitotic cell cycle;cell division;embryo development</t>
  </si>
  <si>
    <t>Bradi3g51940</t>
  </si>
  <si>
    <t>PREDICTED: uncharacterized protein LOC100825000 isoform X1</t>
  </si>
  <si>
    <t>Bradi3g45337</t>
  </si>
  <si>
    <t>wd repeat domain-containing protein 83</t>
  </si>
  <si>
    <t>GO:0005515;GO:0016310;GO:0016301;GO:0080008</t>
  </si>
  <si>
    <t>kinase activity;protein binding;phosphorylation;Cul4-RING E3 ubiquitin ligase complex</t>
  </si>
  <si>
    <t>Bradi1g51790</t>
  </si>
  <si>
    <t>eyes absent homolog 4</t>
  </si>
  <si>
    <t>GO:0006570;GO:0030946;GO:0007275;GO:0035335</t>
  </si>
  <si>
    <t>protein tyrosine phosphatase activity, metal-dependent;multicellular organism development;peptidyl-tyrosine dephosphorylation;tyrosine metabolic process</t>
  </si>
  <si>
    <t>Bradi4g06910</t>
  </si>
  <si>
    <t>vacuolar protein sorting-associated protein 26b</t>
  </si>
  <si>
    <t>GO:0030904;GO:0015031;GO:0008565;GO:0042147;GO:0005622</t>
  </si>
  <si>
    <t>protein transport;retrograde transport, endosome to Golgi;retromer complex;protein transporter activity;intracellular</t>
  </si>
  <si>
    <t>Bradi3g21520</t>
  </si>
  <si>
    <t>GO:0044281;GO:0019637;GO:0016491;GO:1901135;GO:0055114;GO:0044763;GO:0044238;GO:0009536;GO:0006796</t>
  </si>
  <si>
    <t>plastid;oxidation-reduction process;organophosphate metabolic process;phosphate-containing compound metabolic process;small molecule metabolic process;carbohydrate derivative metabolic process;single-organism cellular process;oxidoreductase activity;primary metabolic process</t>
  </si>
  <si>
    <t>Bradi1g29857</t>
  </si>
  <si>
    <t>transcription factor jungbrunnen 1-like</t>
  </si>
  <si>
    <t>Bradi1g66302</t>
  </si>
  <si>
    <t>nitric oxide synthase-interacting</t>
  </si>
  <si>
    <t>GO:0008270;GO:0005515;GO:0050999</t>
  </si>
  <si>
    <t>regulation of nitric-oxide synthase activity;protein binding;zinc ion binding</t>
  </si>
  <si>
    <t>Bradi1g20490</t>
  </si>
  <si>
    <t>GO:0005634;GO:0016023;GO:0009734</t>
  </si>
  <si>
    <t>cytoplasmic vesicle;nucleus;auxin-activated signaling pathway</t>
  </si>
  <si>
    <t>Bradi2g02810</t>
  </si>
  <si>
    <t>Bradi2g48320</t>
  </si>
  <si>
    <t>Bradi3g10090</t>
  </si>
  <si>
    <t>PREDICTED: uncharacterized protein LOC100834020</t>
  </si>
  <si>
    <t>Bradi3g37047</t>
  </si>
  <si>
    <t>Bradi1g00266</t>
  </si>
  <si>
    <t>Bradi1g45304</t>
  </si>
  <si>
    <t>shikimate kinase</t>
  </si>
  <si>
    <t>GO:0004765;GO:0005524;GO:0009507;GO:0009094;GO:0000162;GO:0046872;GO:0006571;GO:0005739;GO:0009423;GO:0016023;GO:0019632;GO:0016310</t>
  </si>
  <si>
    <t>shikimate metabolic process;L-phenylalanine biosynthetic process;cytoplasmic vesicle;chloroplast;metal ion binding;chorismate biosynthetic process;tyrosine biosynthetic process;shikimate kinase activity;ATP binding;phosphorylation;tryptophan biosynthetic process;mitochondrion</t>
  </si>
  <si>
    <t>Bradi3g11220</t>
  </si>
  <si>
    <t>Bradi1g74630</t>
  </si>
  <si>
    <t>fh protein interacting protein fip2 isoform x1</t>
  </si>
  <si>
    <t>Bradi1g52180</t>
  </si>
  <si>
    <t>nadh dehydrogenase complex assembly factor 6</t>
  </si>
  <si>
    <t>GO:0006626;GO:0009408;GO:0005739;GO:0009644;GO:0009058;GO:0042542;GO:0016740;GO:0006457</t>
  </si>
  <si>
    <t>response to high light intensity;transferase activity;biosynthetic process;protein targeting to mitochondrion;protein folding;response to hydrogen peroxide;mitochondrion;response to heat</t>
  </si>
  <si>
    <t>Bradi2g42240</t>
  </si>
  <si>
    <t>GO:0000781;GO:0042803;GO:0003691;GO:0006355;GO:0043047;GO:0000786;GO:0005730;GO:0006334</t>
  </si>
  <si>
    <t>single-stranded telomeric DNA binding;double-stranded telomeric DNA binding;protein homodimerization activity;nucleosome;nucleolus;nucleosome assembly;chromosome, telomeric region;regulation of transcription, DNA-templated</t>
  </si>
  <si>
    <t>Bradi1g03737</t>
  </si>
  <si>
    <t>zinc finger protein gis2-like</t>
  </si>
  <si>
    <t>GO:0003676;GO:0008270;GO:0009536</t>
  </si>
  <si>
    <t>plastid;nucleic acid binding;zinc ion binding</t>
  </si>
  <si>
    <t>Bradi2g02920</t>
  </si>
  <si>
    <t>PREDICTED: uncharacterized protein LOC100842325 isoform X1</t>
  </si>
  <si>
    <t>Bradi1g18970</t>
  </si>
  <si>
    <t>Bradi3g41691</t>
  </si>
  <si>
    <t>Bradi3g49110</t>
  </si>
  <si>
    <t>phosphatidylinositol n-acetylglucosaminyltransferase subunit c</t>
  </si>
  <si>
    <t>GO:0006506;GO:0009860;GO:0046520;GO:0000506;GO:0016021;GO:0017176;GO:0009846;GO:0016126</t>
  </si>
  <si>
    <t>pollen germination;glycosylphosphatidylinositol-N-acetylglucosaminyltransferase (GPI-GnT) complex;sphingoid biosynthetic process;GPI anchor biosynthetic process;sterol biosynthetic process;integral component of membrane;pollen tube growth;phosphatidylinositol N-acetylglucosaminyltransferase activity</t>
  </si>
  <si>
    <t>Bradi2g58261</t>
  </si>
  <si>
    <t>histone deacetylase hdt2-like</t>
  </si>
  <si>
    <t>Bradi3g19800</t>
  </si>
  <si>
    <t>Bradi1g34155</t>
  </si>
  <si>
    <t>Bradi4g06257</t>
  </si>
  <si>
    <t>Bradi2g04076</t>
  </si>
  <si>
    <t>GO:0003676;GO:0005524;GO:0006418;GO:0090305;GO:0004812;GO:0046872;GO:0004519;GO:0016706;GO:0017176;GO:0055114;GO:0005886</t>
  </si>
  <si>
    <t>tRNA aminoacylation for protein translation;oxidation-reduction process;metal ion binding;plasma membrane;nucleic acid binding;endonuclease activity;aminoacyl-tRNA ligase activity;ATP binding;oxidoreductase activity, acting on paired donors, with incorporation or reduction of molecular oxygen, 2-oxoglutarate as one donor, and incorporation of one atom each of oxygen into both donors;nucleic acid phosphodiester bond hydrolysis;phosphatidylinositol N-acetylglucosaminyltransferase activity</t>
  </si>
  <si>
    <t>Cellular Component;Molecular Function;Molecular Function;Molecular Function;Molecular Function;Molecular Function;Molecular Function;Molecular Function;Biological Process;Biological Process;Biological Process</t>
  </si>
  <si>
    <t>Bradi4g36093</t>
  </si>
  <si>
    <t>Bradi1g48240</t>
  </si>
  <si>
    <t>Bradi4g35202</t>
  </si>
  <si>
    <t>Bradi3g13410</t>
  </si>
  <si>
    <t>survival of motor neuron-related-splicing factor 30</t>
  </si>
  <si>
    <t>GO:0045492;GO:0005634;GO:0003723;GO:0005737;GO:0010413;GO:0006397</t>
  </si>
  <si>
    <t>cytoplasm;xylan biosynthetic process;mRNA processing;glucuronoxylan metabolic process;nucleus;RNA binding</t>
  </si>
  <si>
    <t>Bradi4g42496</t>
  </si>
  <si>
    <t>Bradi3g40571</t>
  </si>
  <si>
    <t>PREDICTED: uncharacterized protein LOC104583736</t>
  </si>
  <si>
    <t>Bradi5g13320</t>
  </si>
  <si>
    <t>Bradi3g17110</t>
  </si>
  <si>
    <t>peroxisome biogenesis protein 2 isoform x1</t>
  </si>
  <si>
    <t>GO:0016558;GO:0008270;GO:0010351;GO:0009640;GO:0006891;GO:0006513;GO:0005777;GO:0004842;GO:0006869;GO:0006635;GO:0006888;GO:0009506;GO:0005515;GO:0044265;GO:0005829</t>
  </si>
  <si>
    <t>cytosol;ER to Golgi vesicle-mediated transport;ubiquitin-protein transferase activity;fatty acid beta-oxidation;lipid transport;peroxisome;intra-Golgi vesicle-mediated transport;protein binding;protein import into peroxisome matrix;photomorphogenesis;plasmodesma;lithium ion transport;cellular macromolecule catabolic process;protein monoubiquitination;zinc ion binding</t>
  </si>
  <si>
    <t>Bradi2g61534</t>
  </si>
  <si>
    <t>Os01g0962200 [Oryza sativa Japonica Group]</t>
  </si>
  <si>
    <t>GO:0016811;GO:0016021;GO:0016023;GO:0006672</t>
  </si>
  <si>
    <t>hydrolase activity, acting on carbon-nitrogen (but not peptide) bonds, in linear amides;cytoplasmic vesicle;ceramide metabolic process;integral component of membrane</t>
  </si>
  <si>
    <t>Bradi2g36277</t>
  </si>
  <si>
    <t>Bradi3g55020</t>
  </si>
  <si>
    <t>f-box family</t>
  </si>
  <si>
    <t>Bradi5g05180</t>
  </si>
  <si>
    <t>casp-like protein 2a1</t>
  </si>
  <si>
    <t>Bradi1g25260</t>
  </si>
  <si>
    <t>probable proteasome inhibitor</t>
  </si>
  <si>
    <t>GO:0000502;GO:0006511</t>
  </si>
  <si>
    <t>ubiquitin-dependent protein catabolic process;proteasome complex</t>
  </si>
  <si>
    <t>Bradi2g25117</t>
  </si>
  <si>
    <t>zinc finger BED domain-containing RICESLEEPER 2-like [Setaria italica]</t>
  </si>
  <si>
    <t>GO:0043231;GO:0044444;GO:0005488</t>
  </si>
  <si>
    <t>cytoplasmic part;intracellular membrane-bounded organelle;binding</t>
  </si>
  <si>
    <t>Bradi3g17208</t>
  </si>
  <si>
    <t>phloem-specific lectin</t>
  </si>
  <si>
    <t>Bradi4g08550</t>
  </si>
  <si>
    <t>nad dependent epimerase dehydratase family protein</t>
  </si>
  <si>
    <t>GO:0048364;GO:0051301;GO:0004842;GO:0008270;GO:0050662;GO:0016021;GO:0005886;GO:0016874;GO:0016567</t>
  </si>
  <si>
    <t>coenzyme binding;root development;plasma membrane;protein ubiquitination;ubiquitin-protein transferase activity;cell division;ligase activity;integral component of membrane;zinc ion binding</t>
  </si>
  <si>
    <t>Bradi4g33870</t>
  </si>
  <si>
    <t>splicing factor u2af 38 kda subunit</t>
  </si>
  <si>
    <t>GO:0000166;GO:0005634;GO:0003677;GO:0008380;GO:0003723;GO:0046872;GO:0006397</t>
  </si>
  <si>
    <t>metal ion binding;mRNA processing;nucleus;DNA binding;RNA binding;nucleotide binding;RNA splicing</t>
  </si>
  <si>
    <t>Bradi4g32770</t>
  </si>
  <si>
    <t>PREDICTED: uncharacterized protein LOC104584690</t>
  </si>
  <si>
    <t>Bradi4g16767</t>
  </si>
  <si>
    <t>GO:0008270;GO:0043231;GO:0006355;GO:0044444</t>
  </si>
  <si>
    <t>cytoplasmic part;intracellular membrane-bounded organelle;zinc ion binding;regulation of transcription, DNA-templated</t>
  </si>
  <si>
    <t>Bradi3g12870</t>
  </si>
  <si>
    <t>Bradi1g06530</t>
  </si>
  <si>
    <t>Bradi4g25417</t>
  </si>
  <si>
    <t>26s proteasome non-atpase regulatory subunit 3</t>
  </si>
  <si>
    <t>GO:0050790;GO:0042176;GO:0000502;GO:0030234;GO:0009536</t>
  </si>
  <si>
    <t>regulation of catalytic activity;plastid;proteasome complex;enzyme regulator activity;regulation of protein catabolic process</t>
  </si>
  <si>
    <t>Bradi4g25130</t>
  </si>
  <si>
    <t>Bradi5g01880</t>
  </si>
  <si>
    <t>g patch domain-containing protein 8</t>
  </si>
  <si>
    <t>Bradi1g75970</t>
  </si>
  <si>
    <t>Bradi4g12854</t>
  </si>
  <si>
    <t>Bradi3g05247</t>
  </si>
  <si>
    <t>Os02g0170200 [Oryza sativa Japonica Group]</t>
  </si>
  <si>
    <t>GO:0006306;GO:0006355;GO:0008168</t>
  </si>
  <si>
    <t>methyltransferase activity;DNA methylation;regulation of transcription, DNA-templated</t>
  </si>
  <si>
    <t>Bradi1g34566</t>
  </si>
  <si>
    <t>Bradi3g60628</t>
  </si>
  <si>
    <t>oryzain alpha chain</t>
  </si>
  <si>
    <t>GO:0005739;GO:0006508;GO:0008234</t>
  </si>
  <si>
    <t>cysteine-type peptidase activity;proteolysis;mitochondrion</t>
  </si>
  <si>
    <t>Bradi1g01660</t>
  </si>
  <si>
    <t>integral membrane protein</t>
  </si>
  <si>
    <t>GO:0009507;GO:0005739;GO:0016020</t>
  </si>
  <si>
    <t>membrane;chloroplast;mitochondrion</t>
  </si>
  <si>
    <t>Bradi1g14340</t>
  </si>
  <si>
    <t>iron-sulfur protein nubpl</t>
  </si>
  <si>
    <t>Bradi2g35030</t>
  </si>
  <si>
    <t>Bradi2g59320</t>
  </si>
  <si>
    <t>delta( )-delta( )-dienoyl- mitochondrial-like</t>
  </si>
  <si>
    <t>GO:0005777;GO:0051750;GO:0006635</t>
  </si>
  <si>
    <t>fatty acid beta-oxidation;peroxisome;delta3,5-delta2,4-dienoyl-CoA isomerase activity</t>
  </si>
  <si>
    <t>Bradi3g59480</t>
  </si>
  <si>
    <t>methyltransferase-like protein 7a</t>
  </si>
  <si>
    <t>Bradi3g14960</t>
  </si>
  <si>
    <t>GO:0005975;GO:0046872;GO:0004462;GO:0006090</t>
  </si>
  <si>
    <t>carbohydrate metabolic process;lactoylglutathione lyase activity;metal ion binding;pyruvate metabolic process</t>
  </si>
  <si>
    <t>Bradi1g05520</t>
  </si>
  <si>
    <t>Bradi5g10421</t>
  </si>
  <si>
    <t>Bradi5g13061</t>
  </si>
  <si>
    <t>Os04g0471300 [Oryza sativa Japonica Group]</t>
  </si>
  <si>
    <t>Bradi4g16540</t>
  </si>
  <si>
    <t>phosphatidate mitochondrial isoform x1</t>
  </si>
  <si>
    <t>Bradi3g07530</t>
  </si>
  <si>
    <t>Bradi2g36960</t>
  </si>
  <si>
    <t>Bradi4g16740</t>
  </si>
  <si>
    <t>lob domain-containing protein 41-like</t>
  </si>
  <si>
    <t>Bradi5g26810</t>
  </si>
  <si>
    <t>cleavage and polyadenylation specificity factor subunit 5-like</t>
  </si>
  <si>
    <t>GO:0005849;GO:0003729;GO:0009536;GO:0006378;GO:0016787</t>
  </si>
  <si>
    <t>plastid;mRNA polyadenylation;hydrolase activity;mRNA cleavage factor complex;mRNA binding</t>
  </si>
  <si>
    <t>Bradi1g38813</t>
  </si>
  <si>
    <t>Bradi3g45360</t>
  </si>
  <si>
    <t>Bradi1g75700</t>
  </si>
  <si>
    <t>cysteine-rich repeat secretory protein 3</t>
  </si>
  <si>
    <t>Bradi2g39041</t>
  </si>
  <si>
    <t>Bradi5g24430</t>
  </si>
  <si>
    <t>nuclease s1</t>
  </si>
  <si>
    <t>GO:0003676;GO:0006308;GO:0090305;GO:0004519;GO:0016023</t>
  </si>
  <si>
    <t>cytoplasmic vesicle;nucleic acid binding;DNA catabolic process;endonuclease activity;nucleic acid phosphodiester bond hydrolysis</t>
  </si>
  <si>
    <t>Bradi4g36060</t>
  </si>
  <si>
    <t>senescence-inducible chloroplast stay-green protein 1</t>
  </si>
  <si>
    <t>GO:0016020;GO:0044434;GO:0010304;GO:0015996</t>
  </si>
  <si>
    <t>membrane;chloroplast part;chlorophyll catabolic process;PSII associated light-harvesting complex II catabolic process</t>
  </si>
  <si>
    <t>Bradi1g36185</t>
  </si>
  <si>
    <t>Bradi1g46520</t>
  </si>
  <si>
    <t>g-protein coupled receptor 1</t>
  </si>
  <si>
    <t>GO:0010231;GO:0009094;GO:0006571;GO:0007202;GO:0005794;GO:0044214;GO:0007166;GO:0009785;GO:0005774;GO:0009735;GO:0000278;GO:0009788;GO:0004888;GO:0009908;GO:0009939;GO:0032960;GO:0010244</t>
  </si>
  <si>
    <t>spanning component of plasma membrane;L-phenylalanine biosynthetic process;regulation of inositol trisphosphate biosynthetic process;cell surface receptor signaling pathway;response to low fluence blue light stimulus by blue low-fluence system;transmembrane signaling receptor activity;tyrosine biosynthetic process;mitotic cell cycle;vacuolar membrane;blue light signaling pathway;Golgi apparatus;maintenance of seed dormancy;positive regulation of gibberellic acid mediated signaling pathway;activation of phospholipase C activity;response to cytokinin;flower development;negative regulation of abscisic acid-activated signaling pathway</t>
  </si>
  <si>
    <t>Bradi3g40350</t>
  </si>
  <si>
    <t>Bradi3g17040</t>
  </si>
  <si>
    <t>transmembrane protein 120 homolog</t>
  </si>
  <si>
    <t>Bradi1g55518</t>
  </si>
  <si>
    <t>Bradi1g30782</t>
  </si>
  <si>
    <t>Bradi2g01095</t>
  </si>
  <si>
    <t>aquaporin nip4-1-like</t>
  </si>
  <si>
    <t>Bradi1g28610</t>
  </si>
  <si>
    <t>PREDICTED: uncharacterized protein LOC100821765</t>
  </si>
  <si>
    <t>Bradi3g08327</t>
  </si>
  <si>
    <t>PREDICTED: uncharacterized protein LOC100825523</t>
  </si>
  <si>
    <t>Bradi4g45100</t>
  </si>
  <si>
    <t>PREDICTED: uncharacterized protein LOC100826174</t>
  </si>
  <si>
    <t>Bradi1g40543</t>
  </si>
  <si>
    <t>Bradi1g37876</t>
  </si>
  <si>
    <t>Bradi4g34470</t>
  </si>
  <si>
    <t>uncharacterized loc100272378</t>
  </si>
  <si>
    <t>Bradi3g29017</t>
  </si>
  <si>
    <t>e3 ubiquitin-protein ligase march11 isoform x2</t>
  </si>
  <si>
    <t>Bradi4g02810</t>
  </si>
  <si>
    <t>PREDICTED: uncharacterized protein LOC100821251 isoform X2</t>
  </si>
  <si>
    <t>Bradi3g60941</t>
  </si>
  <si>
    <t>PREDICTED: uncharacterized protein LOC100824815</t>
  </si>
  <si>
    <t>Bradi1g14517</t>
  </si>
  <si>
    <t>Bradi2g26145</t>
  </si>
  <si>
    <t>Bradi1g35454</t>
  </si>
  <si>
    <t>Bradi1g22746</t>
  </si>
  <si>
    <t>transmembrane protein 230-like</t>
  </si>
  <si>
    <t>Bradi3g17450</t>
  </si>
  <si>
    <t>Bradi3g30712</t>
  </si>
  <si>
    <t>Bradi2g08600</t>
  </si>
  <si>
    <t>Bradi1g04320</t>
  </si>
  <si>
    <t>zerumbone synthase-like</t>
  </si>
  <si>
    <t>GO:0009408;GO:0009750;GO:0010182;GO:0005829;GO:0010115;GO:0006561;GO:0055114;GO:0004022;GO:0009414</t>
  </si>
  <si>
    <t>regulation of abscisic acid biosynthetic process;response to water deprivation;oxidation-reduction process;cytosol;response to fructose;alcohol dehydrogenase (NAD) activity;sugar mediated signaling pathway;proline biosynthetic process;response to heat</t>
  </si>
  <si>
    <t>Bradi3g07470</t>
  </si>
  <si>
    <t>spx domain-containing protein 1-like</t>
  </si>
  <si>
    <t>GO:0005634;GO:0080040;GO:0070417</t>
  </si>
  <si>
    <t>nucleus;cellular response to cold;positive regulation of cellular response to phosphate starvation</t>
  </si>
  <si>
    <t>Bradi3g26730</t>
  </si>
  <si>
    <t>GO:0003677;GO:0003743;GO:0006355;GO:0005673;GO:0005840;GO:0006446;GO:0006367</t>
  </si>
  <si>
    <t>transcription initiation from RNA polymerase II promoter;transcription factor TFIIE complex;ribosome;regulation of translational initiation;translation initiation factor activity;DNA binding;regulation of transcription, DNA-templated</t>
  </si>
  <si>
    <t>Bradi1g12240</t>
  </si>
  <si>
    <t>GO:0006541;GO:0016740</t>
  </si>
  <si>
    <t>transferase activity;glutamine metabolic process</t>
  </si>
  <si>
    <t>Bradi1g40732</t>
  </si>
  <si>
    <t>hypothetical protein BRADI_1g40543 [Brachypodium distachyon]</t>
  </si>
  <si>
    <t>Bradi2g45700</t>
  </si>
  <si>
    <t>amsh-like ubiquitin thioesterase 2 isoform x1</t>
  </si>
  <si>
    <t>GO:0003723;GO:0005515;GO:0070536;GO:0071108</t>
  </si>
  <si>
    <t>protein K63-linked deubiquitination;protein binding;RNA binding;protein K48-linked deubiquitination</t>
  </si>
  <si>
    <t>Bradi2g02866</t>
  </si>
  <si>
    <t>Bradi1g06440</t>
  </si>
  <si>
    <t>Bradi2g13200</t>
  </si>
  <si>
    <t>PREDICTED: uncharacterized protein LOC100843962</t>
  </si>
  <si>
    <t>Bradi4g10013</t>
  </si>
  <si>
    <t>GO:0090558;GO:0005739;GO:0016020;GO:0010638;GO:0016023;GO:0009653;GO:0048513;GO:0048468;GO:0044238;GO:0044249;GO:0071704;GO:0009536</t>
  </si>
  <si>
    <t>animal organ development;cell development;plastid;membrane;cytoplasmic vesicle;positive regulation of organelle organization;plant epidermis development;cellular biosynthetic process;primary metabolic process;organic substance metabolic process;mitochondrion;anatomical structure morphogenesis</t>
  </si>
  <si>
    <t>Bradi2g21860</t>
  </si>
  <si>
    <t>nadh--cytochrome b5 reductase 1-like</t>
  </si>
  <si>
    <t>Bradi4g30150</t>
  </si>
  <si>
    <t>loc100284144 isoform x1</t>
  </si>
  <si>
    <t>Bradi1g38000</t>
  </si>
  <si>
    <t>trna a64-2 -o-ribosylphosphate transferase isoform x1</t>
  </si>
  <si>
    <t>GO:0043399;GO:0009536;GO:0019988</t>
  </si>
  <si>
    <t>plastid;charged-tRNA amino acid modification;tRNA A64-2'-O-ribosylphosphate transferase activity</t>
  </si>
  <si>
    <t>Bradi2g21290</t>
  </si>
  <si>
    <t>dr1-associated corepressor-like isoform x1</t>
  </si>
  <si>
    <t>Bradi4g10101</t>
  </si>
  <si>
    <t>GO:0003676;GO:0005524;GO:0008270;GO:0004672;GO:0006468</t>
  </si>
  <si>
    <t>protein kinase activity;nucleic acid binding;protein phosphorylation;ATP binding;zinc ion binding</t>
  </si>
  <si>
    <t>Bradi1g12837</t>
  </si>
  <si>
    <t>acidic leucine-rich nuclear phosphoprotein 32-related protein 2-like</t>
  </si>
  <si>
    <t>Bradi2g21420</t>
  </si>
  <si>
    <t>snf1-related protein kinase regulatory subunit beta-1-like isoform x1</t>
  </si>
  <si>
    <t>GO:0005515;GO:0043562;GO:0016310;GO:0016301;GO:0009744</t>
  </si>
  <si>
    <t>response to sucrose;kinase activity;protein binding;phosphorylation;cellular response to nitrogen levels</t>
  </si>
  <si>
    <t>Bradi4g35690</t>
  </si>
  <si>
    <t>ribosomal rna processing protein 36 homolog</t>
  </si>
  <si>
    <t>GO:0051604;GO:0006364;GO:0005730;GO:0000398</t>
  </si>
  <si>
    <t>mRNA splicing, via spliceosome;protein maturation;rRNA processing;nucleolus</t>
  </si>
  <si>
    <t>Bradi1g68099</t>
  </si>
  <si>
    <t>Os03g0680566 [Oryza sativa Japonica Group]</t>
  </si>
  <si>
    <t>GO:0003676;GO:0006259</t>
  </si>
  <si>
    <t>DNA metabolic process;nucleic acid binding</t>
  </si>
  <si>
    <t>Bradi3g14840</t>
  </si>
  <si>
    <t>lipase yor059c isoform x1</t>
  </si>
  <si>
    <t>Bradi4g25060</t>
  </si>
  <si>
    <t>PREDICTED: uncharacterized protein LOC100822681</t>
  </si>
  <si>
    <t>Bradi4g20490</t>
  </si>
  <si>
    <t>PREDICTED: uncharacterized protein LOC100836694 isoform X1</t>
  </si>
  <si>
    <t>Bradi1g63640</t>
  </si>
  <si>
    <t>Bradi3g02580</t>
  </si>
  <si>
    <t>general transcription factor iih subunit 3 isoform x1</t>
  </si>
  <si>
    <t>GO:0000394;GO:0000439;GO:0006289;GO:0006355;GO:0006366;GO:0016023</t>
  </si>
  <si>
    <t>RNA splicing, via endonucleolytic cleavage and ligation;core TFIIH complex;cytoplasmic vesicle;nucleotide-excision repair;transcription from RNA polymerase II promoter;regulation of transcription, DNA-templated</t>
  </si>
  <si>
    <t>Bradi4g11137</t>
  </si>
  <si>
    <t>alkylated dna repair protein alkb homolog 8 isoform x1</t>
  </si>
  <si>
    <t>GO:0016706;GO:0055114</t>
  </si>
  <si>
    <t>oxidation-reduction process;oxidoreductase activity, acting on paired donors, with incorporation or reduction of molecular oxygen, 2-oxoglutarate as one donor, and incorporation of one atom each of oxygen into both donors</t>
  </si>
  <si>
    <t>Bradi4g09210</t>
  </si>
  <si>
    <t>rhomboid-like protease 2</t>
  </si>
  <si>
    <t>GO:0000166;GO:0003676;GO:0006508;GO:0016021;GO:0004252</t>
  </si>
  <si>
    <t>nucleic acid binding;integral component of membrane;proteolysis;nucleotide binding;serine-type endopeptidase activity</t>
  </si>
  <si>
    <t>Bradi3g06880</t>
  </si>
  <si>
    <t>protein yif1b-b-like</t>
  </si>
  <si>
    <t>Bradi5g17600</t>
  </si>
  <si>
    <t>myb-related protein 305-like</t>
  </si>
  <si>
    <t>GO:0003677;GO:0051087;GO:0043167;GO:0005829;GO:0051082;GO:0042026</t>
  </si>
  <si>
    <t>protein refolding;ion binding;cytosol;DNA binding;unfolded protein binding;chaperone binding</t>
  </si>
  <si>
    <t>Bradi1g36490</t>
  </si>
  <si>
    <t>Bradi3g35560</t>
  </si>
  <si>
    <t>ethylene-responsive transcription factor rap2-13-like</t>
  </si>
  <si>
    <t>Bradi4g11133</t>
  </si>
  <si>
    <t>Bradi1g45996</t>
  </si>
  <si>
    <t>protein tic chloroplastic</t>
  </si>
  <si>
    <t>Bradi1g02850</t>
  </si>
  <si>
    <t>Bradi2g37790</t>
  </si>
  <si>
    <t>transcription factor iiia</t>
  </si>
  <si>
    <t>Bradi3g17077</t>
  </si>
  <si>
    <t>PREDICTED: uncharacterized protein LOC100821022 isoform X2</t>
  </si>
  <si>
    <t>Bradi3g50770</t>
  </si>
  <si>
    <t>Bradi5g12547</t>
  </si>
  <si>
    <t>zein protein-body er membrane protein</t>
  </si>
  <si>
    <t>Bradi1g00219</t>
  </si>
  <si>
    <t>Bradi2g35282</t>
  </si>
  <si>
    <t>Bradi3g42420</t>
  </si>
  <si>
    <t>er lumen protein-retaining receptor</t>
  </si>
  <si>
    <t>GO:0005739;GO:0016021;GO:0005783;GO:0046923;GO:0006621</t>
  </si>
  <si>
    <t>ER retention sequence binding;integral component of membrane;endoplasmic reticulum;mitochondrion;protein retention in ER lumen</t>
  </si>
  <si>
    <t>Bradi4g07700</t>
  </si>
  <si>
    <t>Bradi1g20730</t>
  </si>
  <si>
    <t>uncharacterized j domain-containing protein</t>
  </si>
  <si>
    <t>GO:0010508;GO:0009507</t>
  </si>
  <si>
    <t>chloroplast;positive regulation of autophagy</t>
  </si>
  <si>
    <t>Bradi1g08907</t>
  </si>
  <si>
    <t>uncharacterized loc100277758</t>
  </si>
  <si>
    <t>Bradi3g07380</t>
  </si>
  <si>
    <t>Bradi3g37327</t>
  </si>
  <si>
    <t>Bradi1g34867</t>
  </si>
  <si>
    <t>casp-like protein 4u1</t>
  </si>
  <si>
    <t>Bradi5g18450</t>
  </si>
  <si>
    <t>transport and golgi organization 2 homolog</t>
  </si>
  <si>
    <t>Bradi5g20280</t>
  </si>
  <si>
    <t>secretory carrier-associated membrane protein 6</t>
  </si>
  <si>
    <t>GO:0030658;GO:0005739;GO:0015031;GO:0016021;GO:0005794;GO:0005886</t>
  </si>
  <si>
    <t>protein transport;plasma membrane;transport vesicle membrane;integral component of membrane;mitochondrion;Golgi apparatus</t>
  </si>
  <si>
    <t>Bradi1g71517</t>
  </si>
  <si>
    <t>ribosome biogenesis protein tsr3 homolog</t>
  </si>
  <si>
    <t>GO:0005634;GO:0030490;GO:0005829;GO:0009536</t>
  </si>
  <si>
    <t>maturation of SSU-rRNA;plastid;cytosol;nucleus</t>
  </si>
  <si>
    <t>Bradi3g27381</t>
  </si>
  <si>
    <t>Bradi3g25661</t>
  </si>
  <si>
    <t>Bradi3g40990</t>
  </si>
  <si>
    <t>e3 ubiquitin-protein ligase rnf123-like</t>
  </si>
  <si>
    <t>Bradi1g58845</t>
  </si>
  <si>
    <t>Chloroplastic group IIA intron splicing facilitator CRS1, chloroplastic</t>
  </si>
  <si>
    <t>Bradi1g66900</t>
  </si>
  <si>
    <t>Bradi1g51330</t>
  </si>
  <si>
    <t>acid phosphatase 1</t>
  </si>
  <si>
    <t>GO:0005739;GO:0006470;GO:0019497;GO:0006771;GO:0003993</t>
  </si>
  <si>
    <t>acid phosphatase activity;protein dephosphorylation;riboflavin metabolic process;hexachlorocyclohexane metabolic process;mitochondrion</t>
  </si>
  <si>
    <t>Bradi5g04590</t>
  </si>
  <si>
    <t>receptor homology transmembrane domain- and ring domain-containing protein 1</t>
  </si>
  <si>
    <t>GO:0006869;GO:0016558;GO:0008270;GO:0005515;GO:0010351;GO:0009750;GO:0006508;GO:0000306;GO:0006891;GO:0008233;GO:0009744</t>
  </si>
  <si>
    <t>response to sucrose;response to fructose;lithium ion transport;lipid transport;peptidase activity;intra-Golgi vesicle-mediated transport;protein binding;protein import into peroxisome matrix;proteolysis;extrinsic component of vacuolar membrane;zinc ion binding</t>
  </si>
  <si>
    <t>Bradi1g31150</t>
  </si>
  <si>
    <t>senescence-associated protein dh</t>
  </si>
  <si>
    <t>Bradi4g17390</t>
  </si>
  <si>
    <t>chromophore lyase chloroplastic isoform x1</t>
  </si>
  <si>
    <t>GO:0009707;GO:0010020;GO:0017009;GO:0051302;GO:0016829;GO:0000302</t>
  </si>
  <si>
    <t>chloroplast outer membrane;regulation of cell division;chloroplast fission;lyase activity;protein-phycocyanobilin linkage;response to reactive oxygen species</t>
  </si>
  <si>
    <t>Bradi4g36790</t>
  </si>
  <si>
    <t>PREDICTED: uncharacterized protein At1g76070-like</t>
  </si>
  <si>
    <t>Bradi1g76260</t>
  </si>
  <si>
    <t>Bradi1g45565</t>
  </si>
  <si>
    <t>Bradi4g37160</t>
  </si>
  <si>
    <t>u11 u12 small nuclear ribonucleoprotein 31 kda protein</t>
  </si>
  <si>
    <t>GO:0000166;GO:0003676;GO:0005634;GO:0051302;GO:0008270;GO:0032502;GO:0000398</t>
  </si>
  <si>
    <t>regulation of cell division;mRNA splicing, via spliceosome;developmental process;nucleic acid binding;nucleus;nucleotide binding;zinc ion binding</t>
  </si>
  <si>
    <t>Bradi3g08200</t>
  </si>
  <si>
    <t>Bradi2g00955</t>
  </si>
  <si>
    <t>Bradi4g07456</t>
  </si>
  <si>
    <t>Bradi4g22266</t>
  </si>
  <si>
    <t>Bradi4g35867</t>
  </si>
  <si>
    <t>probable 6-phosphogluconolactonase chloroplastic</t>
  </si>
  <si>
    <t>GO:0005975;GO:0009507;GO:0006098;GO:0017057</t>
  </si>
  <si>
    <t>carbohydrate metabolic process;chloroplast;pentose-phosphate shunt;6-phosphogluconolactonase activity</t>
  </si>
  <si>
    <t>Bradi2g55770</t>
  </si>
  <si>
    <t>prolyl 4-hydroxylase alpha subunit-like</t>
  </si>
  <si>
    <t>Bradi1g12063</t>
  </si>
  <si>
    <t>Bradi2g42440</t>
  </si>
  <si>
    <t>loc100281547 isoform x1</t>
  </si>
  <si>
    <t>Bradi1g23871</t>
  </si>
  <si>
    <t>Os06g0148900 [Oryza sativa Japonica Group]</t>
  </si>
  <si>
    <t>Bradi2g61110</t>
  </si>
  <si>
    <t>ring finger-like protein</t>
  </si>
  <si>
    <t>GO:0003677;GO:0008270;GO:0005515;GO:0009536</t>
  </si>
  <si>
    <t>plastid;protein binding;DNA binding;zinc ion binding</t>
  </si>
  <si>
    <t>Bradi5g22070</t>
  </si>
  <si>
    <t>GO:0051087;GO:0006915</t>
  </si>
  <si>
    <t>apoptotic process;chaperone binding</t>
  </si>
  <si>
    <t>Bradi3g14400</t>
  </si>
  <si>
    <t>s-adenosyl-l-methionine-dependent methyltransferase superfamily partial</t>
  </si>
  <si>
    <t>GO:0048573;GO:0006487;GO:0008168;GO:0032259</t>
  </si>
  <si>
    <t>methyltransferase activity;methylation;protein N-linked glycosylation;photoperiodism, flowering</t>
  </si>
  <si>
    <t>Bradi1g10720</t>
  </si>
  <si>
    <t>gpn-loop gtpase 3 homolog</t>
  </si>
  <si>
    <t>Bradi3g50886</t>
  </si>
  <si>
    <t>mar-binding expressed</t>
  </si>
  <si>
    <t>GO:0043231;GO:0044444;GO:0044237</t>
  </si>
  <si>
    <t>cytoplasmic part;cellular metabolic process;intracellular membrane-bounded organelle</t>
  </si>
  <si>
    <t>Bradi3g52300</t>
  </si>
  <si>
    <t>GO:0005634;GO:0005515;GO:0006464;GO:0005773;GO:0016874;GO:0006511</t>
  </si>
  <si>
    <t>ubiquitin-dependent protein catabolic process;vacuole;nucleus;ligase activity;cellular protein modification process;protein binding</t>
  </si>
  <si>
    <t>Bradi3g29620</t>
  </si>
  <si>
    <t>Bradi4g23967</t>
  </si>
  <si>
    <t>myb-related protein zm38-like</t>
  </si>
  <si>
    <t>Bradi3g36450</t>
  </si>
  <si>
    <t>myosin-like protein</t>
  </si>
  <si>
    <t>Bradi5g17070</t>
  </si>
  <si>
    <t>low quality protein: endophilin-a2-like</t>
  </si>
  <si>
    <t>Bradi5g17045</t>
  </si>
  <si>
    <t>Bradi4g43030</t>
  </si>
  <si>
    <t>dtw domain-containing protein 2</t>
  </si>
  <si>
    <t>Bradi1g61110</t>
  </si>
  <si>
    <t>amelogenin precursor like protein</t>
  </si>
  <si>
    <t>Bradi1g20560</t>
  </si>
  <si>
    <t>Bradi5g10967</t>
  </si>
  <si>
    <t>photosystem II D1 (chloroplast) [Alloteropsis semialata]</t>
  </si>
  <si>
    <t>GO:0006118;GO:0009772;GO:0016491;GO:0045156;GO:0046872;GO:0009523;GO:0016021;GO:0018298;GO:0016168;GO:0009635;GO:0009535</t>
  </si>
  <si>
    <t>photosystem II;response to herbicide;chlorophyll binding;electron transporter, transferring electrons within the cyclic electron transport pathway of photosynthesis activity;metal ion binding;oxidoreductase activity;photosynthetic electron transport in photosystem II;integral component of membrane;protein-chromophore linkage;obsolete electron transport;chloroplast thylakoid membrane</t>
  </si>
  <si>
    <t>Bradi3g60946</t>
  </si>
  <si>
    <t>tbc1 domain family member 15-like</t>
  </si>
  <si>
    <t>Bradi3g43735</t>
  </si>
  <si>
    <t>hypothetical protein BRADI_2g33095</t>
  </si>
  <si>
    <t>Bradi3g21630</t>
  </si>
  <si>
    <t>ankyrin repeat domain-containing protein 6</t>
  </si>
  <si>
    <t>Bradi1g43603</t>
  </si>
  <si>
    <t>Bradi2g01511</t>
  </si>
  <si>
    <t>alanine-trna acid forming aminoacyl-trna and related binding isoform 1</t>
  </si>
  <si>
    <t>GO:0009570;GO:0009097;GO:0006450;GO:0009793;GO:0009099;GO:0009098;GO:0002161;GO:0006531;GO:0006364;GO:0009658;GO:0006522;GO:0003676;GO:0005524;GO:0006429;GO:0004823;GO:0004813;GO:0006419;GO:0005739;GO:0010027;GO:0010228;GO:0048481;GO:0010103;GO:0016226;GO:0016556</t>
  </si>
  <si>
    <t>stomatal complex morphogenesis;regulation of translational fidelity;plant ovule development;chloroplast stroma;rRNA processing;nucleic acid binding;valine biosynthetic process;leucine biosynthetic process;leucyl-tRNA aminoacylation;alanine-tRNA ligase activity;mRNA modification;mitochondrion;aminoacyl-tRNA editing activity;alanine metabolic process;iron-sulfur cluster assembly;isoleucine biosynthetic process;embryo development ending in seed dormancy;vegetative to reproductive phase transition of meristem;chloroplast organization;leucine-tRNA ligase activity;aspartate metabolic process;thylakoid membrane organization;ATP binding;alanyl-tRNA aminoacylation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</si>
  <si>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</si>
  <si>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Bradi2g00450</t>
  </si>
  <si>
    <t>PREDICTED: uncharacterized protein LOC100826528</t>
  </si>
  <si>
    <t>Bradi3g23060</t>
  </si>
  <si>
    <t>PREDICTED: uncharacterized protein At1g10890-like isoform X1</t>
  </si>
  <si>
    <t>Bradi5g01430</t>
  </si>
  <si>
    <t>serine arginine-rich splicing factor rs31-like</t>
  </si>
  <si>
    <t>GO:0000166;GO:0003723;GO:0005681;GO:0000398</t>
  </si>
  <si>
    <t>mRNA splicing, via spliceosome;spliceosomal complex;RNA binding;nucleotide binding</t>
  </si>
  <si>
    <t>Bradi1g45884</t>
  </si>
  <si>
    <t>Bradi3g55297</t>
  </si>
  <si>
    <t>Bradi1g04191</t>
  </si>
  <si>
    <t>Bradi3g61009</t>
  </si>
  <si>
    <t>PREDICTED: uncharacterized protein LOC106866299 isoform X3</t>
  </si>
  <si>
    <t>Bradi3g49915</t>
  </si>
  <si>
    <t>Bradi4g07780</t>
  </si>
  <si>
    <t>iron-sulfur cluster co-chaperone protein mitochondrial</t>
  </si>
  <si>
    <t>GO:0005739;GO:0051087;GO:0006457;GO:0051259</t>
  </si>
  <si>
    <t>protein oligomerization;protein folding;mitochondrion;chaperone binding</t>
  </si>
  <si>
    <t>Bradi3g35617</t>
  </si>
  <si>
    <t>Os07g0143600, partial</t>
  </si>
  <si>
    <t>Bradi2g35703</t>
  </si>
  <si>
    <t>Bradi3g56710</t>
  </si>
  <si>
    <t>rrna-processing protein utp23 homolog</t>
  </si>
  <si>
    <t>GO:0032040;GO:0009793;GO:0009220</t>
  </si>
  <si>
    <t>pyrimidine ribonucleotide biosynthetic process;embryo development ending in seed dormancy;small-subunit processome</t>
  </si>
  <si>
    <t>Bradi4g22175</t>
  </si>
  <si>
    <t>hypothetical protein BRADI_1g47855</t>
  </si>
  <si>
    <t>Bradi5g26340</t>
  </si>
  <si>
    <t>ring finger protein 141</t>
  </si>
  <si>
    <t>Bradi5g25827</t>
  </si>
  <si>
    <t>peroxisome biogenesis protein 22-like</t>
  </si>
  <si>
    <t>Bradi4g27950</t>
  </si>
  <si>
    <t>Bradi1g53140</t>
  </si>
  <si>
    <t>btb poz domain-containing protein at4g08455</t>
  </si>
  <si>
    <t>Bradi2g04000</t>
  </si>
  <si>
    <t>dre-binding protein 2</t>
  </si>
  <si>
    <t>GO:0005634;GO:0005667;GO:0003677;GO:0003700;GO:0009651;GO:0045893;GO:0045449</t>
  </si>
  <si>
    <t>transcription factor activity, sequence-specific DNA binding;response to salt stress;transcription factor complex;nucleus;DNA binding;positive regulation of transcription, DNA-templated;regulation of transcription, DNA-templated</t>
  </si>
  <si>
    <t>Bradi4g16840</t>
  </si>
  <si>
    <t>repressor protein</t>
  </si>
  <si>
    <t>GO:0005634;GO:0046982;GO:0043565;GO:0016114</t>
  </si>
  <si>
    <t>protein heterodimerization activity;terpenoid biosynthetic process;sequence-specific DNA binding;nucleus</t>
  </si>
  <si>
    <t>Bradi3g05270</t>
  </si>
  <si>
    <t>Bradi5g25284</t>
  </si>
  <si>
    <t>Bradi3g08512</t>
  </si>
  <si>
    <t>hypothetical protein OsI_18441</t>
  </si>
  <si>
    <t>Bradi2g30470</t>
  </si>
  <si>
    <t>Bradi1g64520</t>
  </si>
  <si>
    <t>PREDICTED: uncharacterized protein LOC100833733</t>
  </si>
  <si>
    <t>Bradi1g18793</t>
  </si>
  <si>
    <t>low quality protein: ubiquitin carboxyl-terminal hydrolase 24</t>
  </si>
  <si>
    <t>Bradi2g54560</t>
  </si>
  <si>
    <t>GO:0009506;GO:0000911;GO:0016023;GO:0009664;GO:0009505;GO:0042545</t>
  </si>
  <si>
    <t>cytoplasmic vesicle;plant-type cell wall;plasmodesma;cell wall modification;cytokinesis by cell plate formation;plant-type cell wall organization</t>
  </si>
  <si>
    <t>Bradi3g40020</t>
  </si>
  <si>
    <t>g patch domain-containing protein 11</t>
  </si>
  <si>
    <t>Bradi3g55880</t>
  </si>
  <si>
    <t>uncharacterized loc100278402</t>
  </si>
  <si>
    <t>Bradi2g58870</t>
  </si>
  <si>
    <t>histone acetyltransferase hac-like protein 1</t>
  </si>
  <si>
    <t>GO:0008270;GO:0005515;GO:0008152;GO:0016740</t>
  </si>
  <si>
    <t>transferase activity;metabolic process;protein binding;zinc ion binding</t>
  </si>
  <si>
    <t>Bradi1g77270</t>
  </si>
  <si>
    <t>PREDICTED: uncharacterized protein LOC100845936</t>
  </si>
  <si>
    <t>Bradi2g45961</t>
  </si>
  <si>
    <t>Os01g0666500 [Oryza sativa Japonica Group]</t>
  </si>
  <si>
    <t>Bradi1g05306</t>
  </si>
  <si>
    <t>Bradi1g73830</t>
  </si>
  <si>
    <t>PREDICTED: uncharacterized protein LOC100828534</t>
  </si>
  <si>
    <t>GO:0009536;GO:0009646</t>
  </si>
  <si>
    <t>plastid;response to absence of light</t>
  </si>
  <si>
    <t>Bradi4g44260</t>
  </si>
  <si>
    <t>Bradi4g42940</t>
  </si>
  <si>
    <t>r3h domain-containing protein 4-like</t>
  </si>
  <si>
    <t>Bradi3g27745</t>
  </si>
  <si>
    <t>Bradi0012s00201</t>
  </si>
  <si>
    <t>hypothetical protein BRADI_0011s00200</t>
  </si>
  <si>
    <t>Bradi5g10860</t>
  </si>
  <si>
    <t>Bradi1g61050</t>
  </si>
  <si>
    <t>probable f-actin-capping protein subunit beta</t>
  </si>
  <si>
    <t>GO:0051016;GO:0009408;GO:0003779;GO:0005737;GO:0008290</t>
  </si>
  <si>
    <t>cytoplasm;F-actin capping protein complex;barbed-end actin filament capping;actin binding;response to heat</t>
  </si>
  <si>
    <t>Bradi4g39500</t>
  </si>
  <si>
    <t>Bradi3g10270</t>
  </si>
  <si>
    <t>Bradi3g38325</t>
  </si>
  <si>
    <t>sodium channel modifier 1-like</t>
  </si>
  <si>
    <t>Bradi1g60390</t>
  </si>
  <si>
    <t>Bradi2g26386</t>
  </si>
  <si>
    <t>Bradi4g39381</t>
  </si>
  <si>
    <t>Bradi3g15541</t>
  </si>
  <si>
    <t>Bradi1g76810</t>
  </si>
  <si>
    <t>uncharacterized loc100278223</t>
  </si>
  <si>
    <t>Bradi1g48935</t>
  </si>
  <si>
    <t>PREDICTED: uncharacterized protein LOC106865771</t>
  </si>
  <si>
    <t>Bradi2g11990</t>
  </si>
  <si>
    <t>Bradi1g47035</t>
  </si>
  <si>
    <t>GO:0005524;GO:0001510;GO:0048544;GO:0009452;GO:0005739;GO:0004672;GO:0008168;GO:0003682;GO:0006468;GO:0000785;GO:0009536</t>
  </si>
  <si>
    <t>plastid;methyltransferase activity;7-methylguanosine RNA capping;protein kinase activity;recognition of pollen;protein phosphorylation;chromatin;ATP binding;chromatin binding;RNA methylation;mitochondrion</t>
  </si>
  <si>
    <t>Cellular Component;Cellular Component;Molecular Function;Molecular Function;Molecular Function;Molecular Function;Biological Process;Biological Process;Biological Process;Biological Process;Cellular Component</t>
  </si>
  <si>
    <t>Bradi1g68250</t>
  </si>
  <si>
    <t>member of ras oncogene family-like 3</t>
  </si>
  <si>
    <t>GO:0005525;GO:0003924;GO:0032482;GO:0016023;GO:0006886</t>
  </si>
  <si>
    <t>cytoplasmic vesicle;GTP binding;Rab protein signal transduction;GTPase activity;intracellular protein transport</t>
  </si>
  <si>
    <t>Bradi2g07810</t>
  </si>
  <si>
    <t>probable aquaporin tip4-3</t>
  </si>
  <si>
    <t>GO:0005887;GO:0015840;GO:0009705;GO:0006833;GO:0015254;GO:0009992;GO:0015793;GO:0034220;GO:0042807;GO:0015250</t>
  </si>
  <si>
    <t>plant-type vacuole membrane;water channel activity;central vacuole;water transport;glycerol transport;urea transport;glycerol channel activity;cellular water homeostasis;integral component of plasma membrane;ion transmembrane transport</t>
  </si>
  <si>
    <t>Bradi3g30170</t>
  </si>
  <si>
    <t>membrane steroid-binding protein 1</t>
  </si>
  <si>
    <t>GO:0006888;GO:0005515;GO:0030308;GO:0005783;GO:0005794;GO:0005496;GO:0005886</t>
  </si>
  <si>
    <t>steroid binding;plasma membrane;ER to Golgi vesicle-mediated transport;negative regulation of cell growth;protein binding;endoplasmic reticulum;Golgi apparatus</t>
  </si>
  <si>
    <t>Bradi1g01790</t>
  </si>
  <si>
    <t>Bradi3g29627</t>
  </si>
  <si>
    <t>Bradi1g60045</t>
  </si>
  <si>
    <t>Bradi2g41240</t>
  </si>
  <si>
    <t>PREDICTED: uncharacterized protein LOC100830007</t>
  </si>
  <si>
    <t>GO:0000166;GO:0006418;GO:0004812</t>
  </si>
  <si>
    <t>tRNA aminoacylation for protein translation;aminoacyl-tRNA ligase activity;nucleotide binding</t>
  </si>
  <si>
    <t>Bradi3g50045</t>
  </si>
  <si>
    <t>hypothetical protein BRADI_3g50046</t>
  </si>
  <si>
    <t>Bradi4g20090</t>
  </si>
  <si>
    <t>Bradi4g22715</t>
  </si>
  <si>
    <t>Bradi2g15420</t>
  </si>
  <si>
    <t>Bradi1g25297</t>
  </si>
  <si>
    <t>Bradi1g57546</t>
  </si>
  <si>
    <t>heat shock protein binding</t>
  </si>
  <si>
    <t>Bradi1g03900</t>
  </si>
  <si>
    <t>Bradi3g10240</t>
  </si>
  <si>
    <t>isochorismatase family protein rutb</t>
  </si>
  <si>
    <t>Bradi3g45920</t>
  </si>
  <si>
    <t>nadph-dependent pterin aldehyde reductase</t>
  </si>
  <si>
    <t>GO:0009409;GO:0016616;GO:0005829;GO:0055114;GO:0006760;GO:0000038;GO:0042335</t>
  </si>
  <si>
    <t>oxidation-reduction process;cytosol;very long-chain fatty acid metabolic process;cuticle development;folic acid-containing compound metabolic process;oxidoreductase activity, acting on the CH-OH group of donors, NAD or NADP as acceptor;response to cold</t>
  </si>
  <si>
    <t>Bradi5g25601</t>
  </si>
  <si>
    <t>acyl- thioesterase 1</t>
  </si>
  <si>
    <t>Bradi1g69461</t>
  </si>
  <si>
    <t>Bradi2g54250</t>
  </si>
  <si>
    <t>dirigent protein 17-like</t>
  </si>
  <si>
    <t>Bradi5g11225</t>
  </si>
  <si>
    <t>Bradi1g73240</t>
  </si>
  <si>
    <t>hnh endonuclease domain-containing family protein</t>
  </si>
  <si>
    <t>Bradi2g15930</t>
  </si>
  <si>
    <t>apospory-associated protein c</t>
  </si>
  <si>
    <t>GO:0005975;GO:0030246;GO:0016853</t>
  </si>
  <si>
    <t>carbohydrate metabolic process;carbohydrate binding;isomerase activity</t>
  </si>
  <si>
    <t>Bradi4g11670</t>
  </si>
  <si>
    <t>2-aminoethanethiol dioxygenase-like</t>
  </si>
  <si>
    <t>GO:0016702;GO:0005739;GO:0055114</t>
  </si>
  <si>
    <t>oxidoreductase activity, acting on single donors with incorporation of molecular oxygen, incorporation of two atoms of oxygen;oxidation-reduction process;mitochondrion</t>
  </si>
  <si>
    <t>Bradi1g75507</t>
  </si>
  <si>
    <t>phd finger protein ing1</t>
  </si>
  <si>
    <t>Bradi1g37660</t>
  </si>
  <si>
    <t>hypothetical protein TRIUR3_31167</t>
  </si>
  <si>
    <t>Bradi2g19230</t>
  </si>
  <si>
    <t>Bradi3g42850</t>
  </si>
  <si>
    <t>vesicle-associated membrane protein 727</t>
  </si>
  <si>
    <t>GO:0005768;GO:0016192;GO:0007033;GO:0016021;GO:0031201;GO:0016023;GO:0006623</t>
  </si>
  <si>
    <t>endosome;cytoplasmic vesicle;vacuole organization;SNARE complex;integral component of membrane;protein targeting to vacuole;vesicle-mediated transport</t>
  </si>
  <si>
    <t>Bradi2g53160</t>
  </si>
  <si>
    <t>f-box protein skip24 isoform x1</t>
  </si>
  <si>
    <t>Bradi3g38380</t>
  </si>
  <si>
    <t>thymidylate synthase-like</t>
  </si>
  <si>
    <t>Bradi1g58256</t>
  </si>
  <si>
    <t>PREDICTED: uncharacterized protein LOC100831504</t>
  </si>
  <si>
    <t>Bradi2g60765</t>
  </si>
  <si>
    <t>Bradi2g14200</t>
  </si>
  <si>
    <t>pleckstrin-like proteiny domain-containing family protein</t>
  </si>
  <si>
    <t>Bradi2g24130</t>
  </si>
  <si>
    <t>protein yipf6 homolog</t>
  </si>
  <si>
    <t>Bradi1g58317</t>
  </si>
  <si>
    <t>l-aminoadipate-semialdehyde dehydrogenase-phosphopantetheinyl transferase-like</t>
  </si>
  <si>
    <t>GO:0000287;GO:0015940;GO:0005739;GO:0006633;GO:0008897</t>
  </si>
  <si>
    <t>magnesium ion binding;holo-[acyl-carrier-protein] synthase activity;fatty acid biosynthetic process;pantothenate biosynthetic process;mitochondrion</t>
  </si>
  <si>
    <t>Bradi3g33330</t>
  </si>
  <si>
    <t>cell number regulator 6-like</t>
  </si>
  <si>
    <t>Bradi2g37640</t>
  </si>
  <si>
    <t>GO:0000166;GO:0003676;GO:0008270;GO:0005739</t>
  </si>
  <si>
    <t>nucleic acid binding;mitochondrion;nucleotide binding;zinc ion binding</t>
  </si>
  <si>
    <t>Bradi1g45985</t>
  </si>
  <si>
    <t>cyclin-dependent kinase inhibitor 2</t>
  </si>
  <si>
    <t>Bradi2g06480</t>
  </si>
  <si>
    <t>carnitine isoform 1</t>
  </si>
  <si>
    <t>Bradi3g15270</t>
  </si>
  <si>
    <t>Bradi3g46810</t>
  </si>
  <si>
    <t>Bradi3g17140</t>
  </si>
  <si>
    <t>uncharacterized loc100277547</t>
  </si>
  <si>
    <t>Bradi1g09420</t>
  </si>
  <si>
    <t>aba-responsive protein</t>
  </si>
  <si>
    <t>Bradi5g08874</t>
  </si>
  <si>
    <t>hypothetical protein TRIUR3_15206</t>
  </si>
  <si>
    <t>Bradi1g06590</t>
  </si>
  <si>
    <t>protein arv1 homolog isoform x1</t>
  </si>
  <si>
    <t>Bradi2g54127</t>
  </si>
  <si>
    <t>GO:0004848;GO:0006144</t>
  </si>
  <si>
    <t>ureidoglycolate hydrolase activity;purine nucleobase metabolic process</t>
  </si>
  <si>
    <t>Bradi5g01943</t>
  </si>
  <si>
    <t>PREDICTED: putative uncharacterized protein FLJ22184</t>
  </si>
  <si>
    <t>Bradi2g06900</t>
  </si>
  <si>
    <t>gdsl esterase lipase at5g45920</t>
  </si>
  <si>
    <t>Bradi3g09490</t>
  </si>
  <si>
    <t>probable inactive dual specificity protein phosphatase-like at4g18593 isoform x2</t>
  </si>
  <si>
    <t>Bradi3g41400</t>
  </si>
  <si>
    <t>cation cation antiporter</t>
  </si>
  <si>
    <t>Bradi2g43070</t>
  </si>
  <si>
    <t>PREDICTED: uncharacterized protein LOC100844273 isoform X1</t>
  </si>
  <si>
    <t>Bradi3g42860</t>
  </si>
  <si>
    <t>multiple myeloma tumor-associated protein 2 homolog</t>
  </si>
  <si>
    <t>Bradi3g25633</t>
  </si>
  <si>
    <t>Bradi4g45156</t>
  </si>
  <si>
    <t>hypothetical protein BRADI_4g45161</t>
  </si>
  <si>
    <t>Bradi2g52026</t>
  </si>
  <si>
    <t>PREDICTED: uncharacterized protein LOC100823255</t>
  </si>
  <si>
    <t>Bradi1g14780</t>
  </si>
  <si>
    <t>lob domain-containing protein 37-like</t>
  </si>
  <si>
    <t>Bradi2g21060</t>
  </si>
  <si>
    <t>ap2 domain containing protein</t>
  </si>
  <si>
    <t>Bradi3g41869</t>
  </si>
  <si>
    <t>Os12g0209000 [Oryza sativa Japonica Group]</t>
  </si>
  <si>
    <t>GO:0005524;GO:0009507</t>
  </si>
  <si>
    <t>chloroplast;ATP binding</t>
  </si>
  <si>
    <t>Bradi1g22770</t>
  </si>
  <si>
    <t>wiskott-aldrich syndrome protein family member 1-like isoform x2</t>
  </si>
  <si>
    <t>Bradi4g40321</t>
  </si>
  <si>
    <t>Bradi3g09850</t>
  </si>
  <si>
    <t>reticulon-like protein b2</t>
  </si>
  <si>
    <t>GO:0005789;GO:0003676;GO:0016021</t>
  </si>
  <si>
    <t>endoplasmic reticulum membrane;nucleic acid binding;integral component of membrane</t>
  </si>
  <si>
    <t>Bradi2g04870</t>
  </si>
  <si>
    <t>tudor domain-containing protein 3</t>
  </si>
  <si>
    <t>Bradi3g40759</t>
  </si>
  <si>
    <t>BTB POZ and MATH domain-containing 1-like</t>
  </si>
  <si>
    <t>Bradi1g05206</t>
  </si>
  <si>
    <t>Bradi4g43322</t>
  </si>
  <si>
    <t>bzip transcription factor superfamily protein isoform 1</t>
  </si>
  <si>
    <t>GO:0000166;GO:0005667;GO:0003700;GO:0016021;GO:0006355;GO:0043565;GO:0045449</t>
  </si>
  <si>
    <t>transcription factor activity, sequence-specific DNA binding;sequence-specific DNA binding;transcription factor complex;integral component of membrane;nucleotide binding;regulation of transcription, DNA-templated</t>
  </si>
  <si>
    <t>Bradi1g32881</t>
  </si>
  <si>
    <t>Bradi1g50800</t>
  </si>
  <si>
    <t>Bradi4g08395</t>
  </si>
  <si>
    <t>Bradi2g37587</t>
  </si>
  <si>
    <t>Bradi2g39530</t>
  </si>
  <si>
    <t>Bradi1g48630</t>
  </si>
  <si>
    <t>proline-rich cell wall</t>
  </si>
  <si>
    <t>Bradi4g39565</t>
  </si>
  <si>
    <t>Bradi2g01990</t>
  </si>
  <si>
    <t>abscisic acid-deficient 4</t>
  </si>
  <si>
    <t>GO:0009517;GO:0032928;GO:0009941;GO:0009688;GO:0016122;GO:0010117;GO:0042744</t>
  </si>
  <si>
    <t>hydrogen peroxide catabolic process;chloroplast envelope;photoprotection;regulation of superoxide anion generation;PSII associated light-harvesting complex II;xanthophyll metabolic process;abscisic acid biosynthetic process</t>
  </si>
  <si>
    <t>Bradi3g43230</t>
  </si>
  <si>
    <t>PREDICTED: uncharacterized protein LOC100835249</t>
  </si>
  <si>
    <t>Bradi3g42690</t>
  </si>
  <si>
    <t>GO:0004719;GO:0046500;GO:0006479</t>
  </si>
  <si>
    <t>S-adenosylmethionine metabolic process;protein methylation;protein-L-isoaspartate (D-aspartate) O-methyltransferase activity</t>
  </si>
  <si>
    <t>Bradi1g09410</t>
  </si>
  <si>
    <t>sorghum bicolor protein targeted either to mitochondria or chloroplast proteins t50848</t>
  </si>
  <si>
    <t>Bradi4g06190</t>
  </si>
  <si>
    <t>Bradi5g01283</t>
  </si>
  <si>
    <t>hypothetical protein BRADI_3g32335</t>
  </si>
  <si>
    <t>Bradi4g35552</t>
  </si>
  <si>
    <t>proline-rich 36-like</t>
  </si>
  <si>
    <t>Bradi3g15350</t>
  </si>
  <si>
    <t>Bradi3g06957</t>
  </si>
  <si>
    <t>GO:0003723;GO:0046872</t>
  </si>
  <si>
    <t>metal ion binding;RNA binding</t>
  </si>
  <si>
    <t>Bradi1g26640</t>
  </si>
  <si>
    <t>Bradi3g30040</t>
  </si>
  <si>
    <t>Bradi1g22077</t>
  </si>
  <si>
    <t>GO:0005525;GO:0006614;GO:0044424</t>
  </si>
  <si>
    <t>GTP binding;SRP-dependent cotranslational protein targeting to membrane;intracellular part</t>
  </si>
  <si>
    <t>Bradi5g00297</t>
  </si>
  <si>
    <t>Bradi1g39082</t>
  </si>
  <si>
    <t>Bradi4g03166</t>
  </si>
  <si>
    <t>Bradi1g32340</t>
  </si>
  <si>
    <t>otu domain-containing protein ddb_g0284757-like</t>
  </si>
  <si>
    <t>GO:0006508;GO:0008233;GO:0005886;GO:0009536</t>
  </si>
  <si>
    <t>plastid;plasma membrane;peptidase activity;proteolysis</t>
  </si>
  <si>
    <t>Bradi1g09173</t>
  </si>
  <si>
    <t>Bradi1g56612</t>
  </si>
  <si>
    <t>PREDICTED: uncharacterized protein LOC104581712 isoform X1</t>
  </si>
  <si>
    <t>Bradi2g37252</t>
  </si>
  <si>
    <t>Bradi1g21968</t>
  </si>
  <si>
    <t>Bradi3g44385</t>
  </si>
  <si>
    <t>Os12g0521101</t>
  </si>
  <si>
    <t>Bradi2g39800</t>
  </si>
  <si>
    <t>e3 ubiquitin-protein ligase chip</t>
  </si>
  <si>
    <t>GO:0003743;GO:0004842;GO:0001731;GO:0005515;GO:0016282;GO:0033290;GO:0006446;GO:0005840;GO:0016874;GO:0005852;GO:0016567</t>
  </si>
  <si>
    <t>eukaryotic 48S preinitiation complex;protein ubiquitination;ubiquitin-protein transferase activity;ligase activity;regulation of translational initiation;ribosome;eukaryotic 43S preinitiation complex;translation initiation factor activity;protein binding;formation of translation preinitiation complex;eukaryotic translation initiation factor 3 complex</t>
  </si>
  <si>
    <t>Cellular Component;Cellular Component;Cellular Component;Molecular Function;Molecular Function;Molecular Function;Molecular Function;Biological Process;Biological Process;Biological Process;Cellular Component</t>
  </si>
  <si>
    <t>Bradi2g52180</t>
  </si>
  <si>
    <t>partner of nob1</t>
  </si>
  <si>
    <t>GO:0003723;GO:0006364;GO:0005730</t>
  </si>
  <si>
    <t>rRNA processing;nucleolus;RNA binding</t>
  </si>
  <si>
    <t>Bradi1g20589</t>
  </si>
  <si>
    <t>PREDICTED: uncharacterized protein LOC100827528</t>
  </si>
  <si>
    <t>Bradi4g26955</t>
  </si>
  <si>
    <t>heavy metal-associated domain containing protein</t>
  </si>
  <si>
    <t>Bradi3g05140</t>
  </si>
  <si>
    <t>Bradi2g02522</t>
  </si>
  <si>
    <t>Bradi2g02176</t>
  </si>
  <si>
    <t>homeobox even-skipped homolog protein 2</t>
  </si>
  <si>
    <t>Bradi2g45526</t>
  </si>
  <si>
    <t>PREDICTED: uncharacterized protein LOC104582647</t>
  </si>
  <si>
    <t>Bradi2g01758</t>
  </si>
  <si>
    <t>e3 ubiquitin-protein ligase sina-like protein 6</t>
  </si>
  <si>
    <t>Bradi3g11594</t>
  </si>
  <si>
    <t>Bradi5g22810</t>
  </si>
  <si>
    <t>Bradi5g14190</t>
  </si>
  <si>
    <t>cytochrome b5 domain-containing protein rlf</t>
  </si>
  <si>
    <t>GO:0046872;GO:0005829;GO:0020037;GO:0010311</t>
  </si>
  <si>
    <t>lateral root formation;metal ion binding;cytosol;heme binding</t>
  </si>
  <si>
    <t>Bradi5g01487</t>
  </si>
  <si>
    <t>Bradi1g75420</t>
  </si>
  <si>
    <t>gata transcription factor 1-like</t>
  </si>
  <si>
    <t>Bradi4g21200</t>
  </si>
  <si>
    <t>dnaj homolog subfamily c member 28-like</t>
  </si>
  <si>
    <t>GO:0017119;GO:0006890;GO:0048213;GO:0007030;GO:0000301</t>
  </si>
  <si>
    <t>Golgi transport complex;retrograde transport, vesicle recycling within Golgi;Golgi organization;Golgi vesicle prefusion complex stabilization;retrograde vesicle-mediated transport, Golgi to ER</t>
  </si>
  <si>
    <t>Bradi3g43970</t>
  </si>
  <si>
    <t>PREDICTED: uncharacterized protein LOC100826669</t>
  </si>
  <si>
    <t>Bradi1g02100</t>
  </si>
  <si>
    <t>ras-related protein raba2a</t>
  </si>
  <si>
    <t>GO:0005525;GO:0006913;GO:0016192;GO:0007264;GO:0003924;GO:0008152;GO:0005829;GO:0006886;GO:0009504;GO:0005886;GO:0019932</t>
  </si>
  <si>
    <t>GTP binding;cytosol;plasma membrane;cell plate;small GTPase mediated signal transduction;nucleocytoplasmic transport;metabolic process;GTPase activity;intracellular protein transport;vesicle-mediated transport;second-messenger-mediated signaling</t>
  </si>
  <si>
    <t>Bradi1g21647</t>
  </si>
  <si>
    <t>GO:0005739;GO:0006359;GO:0009536</t>
  </si>
  <si>
    <t>plastid;regulation of transcription from RNA polymerase III promoter;mitochondrion</t>
  </si>
  <si>
    <t>Bradi2g48750</t>
  </si>
  <si>
    <t>adenine phosphoribosyltransferase</t>
  </si>
  <si>
    <t>Bradi5g01115</t>
  </si>
  <si>
    <t>disease resistance RGA1 [Zea mays]</t>
  </si>
  <si>
    <t>Bradi1g61330</t>
  </si>
  <si>
    <t>serine arginine-rich sc35-like splicing factor scl30a isoform x5</t>
  </si>
  <si>
    <t>Bradi4g31350</t>
  </si>
  <si>
    <t>PREDICTED: uncharacterized protein LOC100832192</t>
  </si>
  <si>
    <t>Bradi1g14978</t>
  </si>
  <si>
    <t>Bradi2g07400</t>
  </si>
  <si>
    <t>nucleolar protein 58</t>
  </si>
  <si>
    <t>Bradi3g09423</t>
  </si>
  <si>
    <t>Bradi2g25240</t>
  </si>
  <si>
    <t>rpa-interacting protein a</t>
  </si>
  <si>
    <t>Bradi1g49276</t>
  </si>
  <si>
    <t>GO:0006570;GO:0004725;GO:0006470;GO:0008138</t>
  </si>
  <si>
    <t>protein tyrosine/serine/threonine phosphatase activity;protein tyrosine phosphatase activity;protein dephosphorylation;tyrosine metabolic process</t>
  </si>
  <si>
    <t>Bradi2g33399</t>
  </si>
  <si>
    <t>Bradi2g50300</t>
  </si>
  <si>
    <t>calcyclin-binding</t>
  </si>
  <si>
    <t>Bradi4g07190</t>
  </si>
  <si>
    <t>dna-directed rna polymerase iii subunit rpc9-like</t>
  </si>
  <si>
    <t>GO:0000166;GO:0006206;GO:0003899;GO:0006351;GO:0006144;GO:0005730</t>
  </si>
  <si>
    <t>DNA-directed 5'-3' RNA polymerase activity;pyrimidine nucleobase metabolic process;transcription, DNA-templated;nucleolus;purine nucleobase metabolic process;nucleotide binding</t>
  </si>
  <si>
    <t>Bradi1g69090</t>
  </si>
  <si>
    <t>uncharacterized loc100276958</t>
  </si>
  <si>
    <t>Bradi4g24417</t>
  </si>
  <si>
    <t>Bradi5g21250</t>
  </si>
  <si>
    <t>ethylene-responsive transcription factor 4-like</t>
  </si>
  <si>
    <t>Bradi3g42970</t>
  </si>
  <si>
    <t>PREDICTED: uncharacterized protein LOC100835952 isoform X1</t>
  </si>
  <si>
    <t>Bradi2g30540</t>
  </si>
  <si>
    <t>Bradi5g19175</t>
  </si>
  <si>
    <t>hypothetical protein BRADI_4g39575</t>
  </si>
  <si>
    <t>Bradi4g10720</t>
  </si>
  <si>
    <t>PREDICTED: uncharacterized protein LOC100832690 isoform X1</t>
  </si>
  <si>
    <t>Bradi1g72130</t>
  </si>
  <si>
    <t>ubiquitin-like-conjugating enzyme atg10</t>
  </si>
  <si>
    <t>GO:0006914;GO:0006497;GO:0004839;GO:0031396;GO:0019777;GO:0005622</t>
  </si>
  <si>
    <t>ubiquitin activating enzyme activity;Atg12 transferase activity;autophagy;regulation of protein ubiquitination;protein lipidation;intracellular</t>
  </si>
  <si>
    <t>Bradi1g15850</t>
  </si>
  <si>
    <t>GO:0005515;GO:0007165;GO:0019199;GO:0016023;GO:0006468</t>
  </si>
  <si>
    <t>cytoplasmic vesicle;signal transduction;protein phosphorylation;protein binding;transmembrane receptor protein kinase activity</t>
  </si>
  <si>
    <t>Bradi1g27370</t>
  </si>
  <si>
    <t>cyclin-p3-1-like isoform x5</t>
  </si>
  <si>
    <t>Bradi4g20193</t>
  </si>
  <si>
    <t>Bradi1g44830</t>
  </si>
  <si>
    <t>dcc family protein chloroplastic</t>
  </si>
  <si>
    <t>Bradi1g59610</t>
  </si>
  <si>
    <t>Bradi4g40380</t>
  </si>
  <si>
    <t>sirohydrochlorin ferrochelatase</t>
  </si>
  <si>
    <t>GO:0006979;GO:0009507;GO:0051266;GO:0009236;GO:0019354;GO:0016852</t>
  </si>
  <si>
    <t>chloroplast;cobalamin biosynthetic process;sirohydrochlorin ferrochelatase activity;response to oxidative stress;sirohydrochlorin cobaltochelatase activity;siroheme biosynthetic process</t>
  </si>
  <si>
    <t>Bradi1g78640</t>
  </si>
  <si>
    <t>Bradi2g09800</t>
  </si>
  <si>
    <t>PREDICTED: uncharacterized protein LOC100822108</t>
  </si>
  <si>
    <t>GO:0048573;GO:0006635;GO:0005739</t>
  </si>
  <si>
    <t>fatty acid beta-oxidation;photoperiodism, flowering;mitochondrion</t>
  </si>
  <si>
    <t>Bradi5g03075</t>
  </si>
  <si>
    <t>ribosomal RNA apurinic site specific lyase [Oryza sativa Japonica Group]</t>
  </si>
  <si>
    <t>Bradi1g46137</t>
  </si>
  <si>
    <t>Bradi1g14690</t>
  </si>
  <si>
    <t>GO:0045893;GO:0006260;GO:0048046;GO:0043687;GO:0003697;GO:0000002;GO:0045910</t>
  </si>
  <si>
    <t>single-stranded DNA binding;DNA replication;apoplast;negative regulation of DNA recombination;mitochondrial genome maintenance;post-translational protein modification;positive regulation of transcription, DNA-templated</t>
  </si>
  <si>
    <t>Bradi4g14190</t>
  </si>
  <si>
    <t>transcription factor bhlh47-like</t>
  </si>
  <si>
    <t>Bradi2g15710</t>
  </si>
  <si>
    <t>PREDICTED: uncharacterized protein LOC100831946</t>
  </si>
  <si>
    <t>Bradi5g17640</t>
  </si>
  <si>
    <t>Bradi2g32250</t>
  </si>
  <si>
    <t>abscisic acid receptor pyl8-like</t>
  </si>
  <si>
    <t>Bradi1g09290</t>
  </si>
  <si>
    <t>Bradi4g16065</t>
  </si>
  <si>
    <t>Bradi3g58600</t>
  </si>
  <si>
    <t>GO:0000166;GO:0008143;GO:0016607;GO:0005774</t>
  </si>
  <si>
    <t>nuclear speck;poly(A) binding;vacuolar membrane;nucleotide binding</t>
  </si>
  <si>
    <t>Bradi1g29970</t>
  </si>
  <si>
    <t>dnl zinc finger family protein</t>
  </si>
  <si>
    <t>Bradi3g26952</t>
  </si>
  <si>
    <t>Bradi5g10867</t>
  </si>
  <si>
    <t>hypothetical protein BRADI_5g10866 [Brachypodium distachyon]</t>
  </si>
  <si>
    <t>Bradi3g05652</t>
  </si>
  <si>
    <t>retrotransposon , , unclassified, expressed</t>
  </si>
  <si>
    <t>GO:0097159;GO:1901363;GO:0007154;GO:0043167;GO:0051716;GO:0042221;GO:0016772;GO:0044237;GO:0071704</t>
  </si>
  <si>
    <t>transferase activity, transferring phosphorus-containing groups;organic cyclic compound binding;ion binding;cell communication;cellular metabolic process;heterocyclic compound binding;response to chemical;organic substance metabolic process;cellular response to stimulus</t>
  </si>
  <si>
    <t>Bradi3g28362</t>
  </si>
  <si>
    <t>Bradi3g10810</t>
  </si>
  <si>
    <t>GO:1901002;GO:0005096;GO:0009611;GO:1902479;GO:0006563;GO:0008289;GO:0005886;GO:0043547;GO:0006544;GO:0006566;GO:0005634;GO:0009738;GO:0005515;GO:0046486;GO:0046872;GO:0004609;GO:0005829</t>
  </si>
  <si>
    <t>metal ion binding;cytosol;plasma membrane;response to wounding;nucleus;positive regulation of GTPase activity;protein binding;lipid binding;glycine metabolic process;positive regulation of defense response to bacterium, incompatible interaction;positive regulation of response to salt stress;glycerolipid metabolic process;phosphatidylserine decarboxylase activity;L-serine metabolic process;threonine metabolic process;GTPase activator activity;abscisic acid-activated signaling pathway</t>
  </si>
  <si>
    <t>Bradi4g10072</t>
  </si>
  <si>
    <t>Bradi2g07021</t>
  </si>
  <si>
    <t>PREDICTED: uncharacterized protein LOC100829176 isoform X2</t>
  </si>
  <si>
    <t>Bradi3g10170</t>
  </si>
  <si>
    <t>Bradi1g11620</t>
  </si>
  <si>
    <t>phosphatase family protein</t>
  </si>
  <si>
    <t>Bradi1g65015</t>
  </si>
  <si>
    <t>PREDICTED: uncharacterized protein LOC100845625</t>
  </si>
  <si>
    <t>Bradi1g50490</t>
  </si>
  <si>
    <t>probable gluconokinase</t>
  </si>
  <si>
    <t>GO:0005524;GO:0005975;GO:0016310;GO:0016301;GO:0009536</t>
  </si>
  <si>
    <t>carbohydrate metabolic process;plastid;kinase activity;ATP binding;phosphorylation</t>
  </si>
  <si>
    <t>Bradi2g36057</t>
  </si>
  <si>
    <t>pentatricopeptide repeat-containing protein at1g11900</t>
  </si>
  <si>
    <t>Bradi5g17840</t>
  </si>
  <si>
    <t>PREDICTED: uncharacterized protein LOC100824047</t>
  </si>
  <si>
    <t>Bradi1g01802</t>
  </si>
  <si>
    <t>Bradi2g46210</t>
  </si>
  <si>
    <t>PREDICTED: uncharacterized protein LOC100827369</t>
  </si>
  <si>
    <t>Bradi2g48901</t>
  </si>
  <si>
    <t>Bradi3g55370</t>
  </si>
  <si>
    <t>PREDICTED: uncharacterized protein YAE1-like isoform X2</t>
  </si>
  <si>
    <t>Bradi3g45710</t>
  </si>
  <si>
    <t>tetratricopeptide repeat protein 33</t>
  </si>
  <si>
    <t>GO:0003677;GO:0005667;GO:0005515;GO:0003713;GO:0045941</t>
  </si>
  <si>
    <t>transcription factor complex;transcription coactivator activity;protein binding;DNA binding;positive regulation of transcription, DNA-templated</t>
  </si>
  <si>
    <t>Bradi2g07975</t>
  </si>
  <si>
    <t>Bradi3g17318</t>
  </si>
  <si>
    <t>Bradi3g15283</t>
  </si>
  <si>
    <t>Bradi3g50320</t>
  </si>
  <si>
    <t>u6 snrna phosphodiesterase isoform x1</t>
  </si>
  <si>
    <t>GO:0048573;GO:0005634;GO:0090305;GO:0008380;GO:0004518;GO:0034477;GO:0006397</t>
  </si>
  <si>
    <t>nuclease activity;mRNA processing;U6 snRNA 3'-end processing;nucleus;photoperiodism, flowering;nucleic acid phosphodiester bond hydrolysis;RNA splicing</t>
  </si>
  <si>
    <t>Bradi4g09646</t>
  </si>
  <si>
    <t>Bradi5g13967</t>
  </si>
  <si>
    <t>GO:0003677;GO:0006206;GO:0003899;GO:0006351;GO:0006144;GO:0005730</t>
  </si>
  <si>
    <t>DNA-directed 5'-3' RNA polymerase activity;pyrimidine nucleobase metabolic process;transcription, DNA-templated;nucleolus;purine nucleobase metabolic process;DNA binding</t>
  </si>
  <si>
    <t>Bradi3g13620</t>
  </si>
  <si>
    <t>GO:0042538;GO:0009611;GO:0009610;GO:0009753;GO:0009723;GO:0009414;GO:0009733;GO:0004842;GO:0009408;GO:0009738;GO:0051087;GO:0016874;GO:0016567</t>
  </si>
  <si>
    <t>response to ethylene;response to water deprivation;protein ubiquitination;ubiquitin-protein transferase activity;response to wounding;response to heat;response to jasmonic acid;response to symbiotic fungus;ligase activity;response to auxin;hyperosmotic salinity response;chaperone binding;abscisic acid-activated signaling pathway</t>
  </si>
  <si>
    <t>Bradi4g01710</t>
  </si>
  <si>
    <t>mediator of rna polymerase ii transcription subunit 19a-like isoform x1</t>
  </si>
  <si>
    <t>Bradi1g20360</t>
  </si>
  <si>
    <t>Bradi3g01980</t>
  </si>
  <si>
    <t>Bradi2g41230</t>
  </si>
  <si>
    <t>pith domain-containing protein 1</t>
  </si>
  <si>
    <t>Bradi1g42860</t>
  </si>
  <si>
    <t>Bradi1g43876</t>
  </si>
  <si>
    <t>GO:0006508;GO:0019344;GO:0005829;GO:0008233;GO:0005773;GO:0009536</t>
  </si>
  <si>
    <t>plastid;vacuole;cytosol;cysteine biosynthetic process;peptidase activity;proteolysis</t>
  </si>
  <si>
    <t>Bradi2g56662</t>
  </si>
  <si>
    <t>Os05g0427300 [Oryza sativa Japonica Group]</t>
  </si>
  <si>
    <t>GO:0000166;GO:0003676;GO:0016757;GO:0008152</t>
  </si>
  <si>
    <t>transferase activity, transferring glycosyl groups;nucleic acid binding;metabolic process;nucleotide binding</t>
  </si>
  <si>
    <t>Bradi4g13730</t>
  </si>
  <si>
    <t>grf1-interacting factor 2-like</t>
  </si>
  <si>
    <t>Bradi4g34980</t>
  </si>
  <si>
    <t>upf0664 stress-induced</t>
  </si>
  <si>
    <t>Bradi5g25720</t>
  </si>
  <si>
    <t>probable adenylate kinase chloroplastic</t>
  </si>
  <si>
    <t>GO:0004017;GO:0005524;GO:0046939;GO:0009507;GO:0005739;GO:0046034;GO:0006144</t>
  </si>
  <si>
    <t>nucleotide phosphorylation;chloroplast;ATP metabolic process;adenylate kinase activity;ATP binding;purine nucleobase metabolic process;mitochondrion</t>
  </si>
  <si>
    <t>Bradi1g02056</t>
  </si>
  <si>
    <t>Bradi1g05260</t>
  </si>
  <si>
    <t>protein rte1-homolog</t>
  </si>
  <si>
    <t>GO:0016020;GO:0016023;GO:0006661</t>
  </si>
  <si>
    <t>membrane;cytoplasmic vesicle;phosphatidylinositol biosynthetic process</t>
  </si>
  <si>
    <t>Bradi5g18047</t>
  </si>
  <si>
    <t>low quality protein: brain-specific angiogenesis inhibitor 1</t>
  </si>
  <si>
    <t>Bradi4g01766</t>
  </si>
  <si>
    <t>Bradi2g51980</t>
  </si>
  <si>
    <t>Bradi3g40096</t>
  </si>
  <si>
    <t>Bradi1g02130</t>
  </si>
  <si>
    <t>fad binding protein</t>
  </si>
  <si>
    <t>Bradi4g13770</t>
  </si>
  <si>
    <t>PREDICTED: uncharacterized protein LOC100836805 isoform X1</t>
  </si>
  <si>
    <t>Bradi3g32256</t>
  </si>
  <si>
    <t>leucine-rich repeat receptor kinase EMS1-like</t>
  </si>
  <si>
    <t>Bradi4g08723</t>
  </si>
  <si>
    <t>Bradi1g02950</t>
  </si>
  <si>
    <t>zinc finger matrin-type protein 2</t>
  </si>
  <si>
    <t>Bradi1g72191</t>
  </si>
  <si>
    <t>ebna-1-like protein</t>
  </si>
  <si>
    <t>Bradi1g58258</t>
  </si>
  <si>
    <t>PREDICTED: uncharacterized protein LOC104581736 isoform X1</t>
  </si>
  <si>
    <t>Bradi2g18713</t>
  </si>
  <si>
    <t>Bradi1g39305</t>
  </si>
  <si>
    <t>Bradi5g25960</t>
  </si>
  <si>
    <t>Bradi4g00987</t>
  </si>
  <si>
    <t>Bradi2g42270</t>
  </si>
  <si>
    <t>holocarboxylase synthetase</t>
  </si>
  <si>
    <t>Bradi1g05247</t>
  </si>
  <si>
    <t>GO:0008270;GO:0007275;GO:0006970;GO:0000976;GO:1901575;GO:0003682;GO:0006342;GO:0000785;GO:0044248;GO:0044765;GO:0005677;GO:0005654;GO:0044712;GO:0005515;GO:0031507;GO:0032787</t>
  </si>
  <si>
    <t>chromatin silencing;single-organism catabolic process;nucleoplasm;cellular catabolic process;transcription regulatory region sequence-specific DNA binding;response to osmotic stress;single-organism transport;chromatin;protein binding;chromatin binding;organic substance catabolic process;multicellular organism development;chromatin silencing complex;heterochromatin assembly;monocarboxylic acid metabolic process;zinc ion binding</t>
  </si>
  <si>
    <t>Bradi2g09970</t>
  </si>
  <si>
    <t>splicing factor u2af large subunit b-like isoform x2</t>
  </si>
  <si>
    <t>Bradi5g03350</t>
  </si>
  <si>
    <t>zinc finger protein 318-like</t>
  </si>
  <si>
    <t>Bradi2g55860</t>
  </si>
  <si>
    <t>Bradi4g05590</t>
  </si>
  <si>
    <t>lysine-specific demethylase 6b</t>
  </si>
  <si>
    <t>Bradi4g41610</t>
  </si>
  <si>
    <t>rna polymerase ii subunit a c-terminal domain phosphatase ssu72</t>
  </si>
  <si>
    <t>GO:0005634;GO:0004721;GO:0009507;GO:0005739;GO:0006470;GO:0006397</t>
  </si>
  <si>
    <t>phosphoprotein phosphatase activity;chloroplast;mRNA processing;nucleus;protein dephosphorylation;mitochondrion</t>
  </si>
  <si>
    <t>Bradi3g56129</t>
  </si>
  <si>
    <t>PREDICTED: uncharacterized protein LOC104581351</t>
  </si>
  <si>
    <t>Bradi2g14445</t>
  </si>
  <si>
    <t>Bradi5g11000</t>
  </si>
  <si>
    <t>obp3-responsive gene 4 isoform 1</t>
  </si>
  <si>
    <t>Bradi1g29420</t>
  </si>
  <si>
    <t>PREDICTED: uncharacterized protein LOC100841286</t>
  </si>
  <si>
    <t>GO:0015630;GO:0044430</t>
  </si>
  <si>
    <t>cytoskeletal part;microtubule cytoskeleton</t>
  </si>
  <si>
    <t>Bradi2g02990</t>
  </si>
  <si>
    <t>m-phase phosphoprotein 6 isoform x1</t>
  </si>
  <si>
    <t>Bradi1g32655</t>
  </si>
  <si>
    <t>Bradi3g17147</t>
  </si>
  <si>
    <t>homeobox protein arx</t>
  </si>
  <si>
    <t>Bradi4g15156</t>
  </si>
  <si>
    <t>Bradi3g44100</t>
  </si>
  <si>
    <t>uncharacterized loc100275397</t>
  </si>
  <si>
    <t>Bradi2g35743</t>
  </si>
  <si>
    <t>Bradi4g34450</t>
  </si>
  <si>
    <t>Bradi3g21898</t>
  </si>
  <si>
    <t>PREDICTED: uncharacterized protein LOC100828813</t>
  </si>
  <si>
    <t>Bradi2g33610</t>
  </si>
  <si>
    <t>hypoxanthine-guanine phosphoribosyltransferase</t>
  </si>
  <si>
    <t>GO:0005737;GO:0046100;GO:0006166;GO:0004422;GO:0052657</t>
  </si>
  <si>
    <t>cytoplasm;hypoxanthine phosphoribosyltransferase activity;hypoxanthine metabolic process;guanine phosphoribosyltransferase activity;purine ribonucleoside salvage</t>
  </si>
  <si>
    <t>Bradi5g10570</t>
  </si>
  <si>
    <t>glutathione s-transferase tchqd</t>
  </si>
  <si>
    <t>Bradi3g05560</t>
  </si>
  <si>
    <t>fe-s cluster assembly protein dre2 {eco:0000255</t>
  </si>
  <si>
    <t>Bradi3g04556</t>
  </si>
  <si>
    <t>Bradi1g64400</t>
  </si>
  <si>
    <t>PREDICTED: uncharacterized protein LOC100824874</t>
  </si>
  <si>
    <t>Bradi2g37770</t>
  </si>
  <si>
    <t>PREDICTED: uncharacterized protein LOC100828595</t>
  </si>
  <si>
    <t>Bradi2g14480</t>
  </si>
  <si>
    <t>Bradi3g02760</t>
  </si>
  <si>
    <t>GO:0005525;GO:0007264;GO:0005739;GO:0006886;GO:0006499</t>
  </si>
  <si>
    <t>GTP binding;small GTPase mediated signal transduction;mitochondrion;N-terminal protein myristoylation;intracellular protein transport</t>
  </si>
  <si>
    <t>Bradi4g13556</t>
  </si>
  <si>
    <t>Bradi2g34150</t>
  </si>
  <si>
    <t>u4 small nuclear ribonucleoprotein 27 kda protein</t>
  </si>
  <si>
    <t>GO:0008270;GO:0005739;GO:0008152;GO:0005829;GO:0016874</t>
  </si>
  <si>
    <t>cytosol;ligase activity;metabolic process;mitochondrion;zinc ion binding</t>
  </si>
  <si>
    <t>Bradi3g33790</t>
  </si>
  <si>
    <t>pentatricopeptide repeat superfamily protein</t>
  </si>
  <si>
    <t>Bradi5g15897</t>
  </si>
  <si>
    <t>Bradi1g49303</t>
  </si>
  <si>
    <t>Bradi5g11516</t>
  </si>
  <si>
    <t>Os06g0475800 [Oryza sativa Japonica Group]</t>
  </si>
  <si>
    <t>Bradi1g57126</t>
  </si>
  <si>
    <t>Bradi2g46930</t>
  </si>
  <si>
    <t>ras rap gtpase-activating</t>
  </si>
  <si>
    <t>Bradi3g04410</t>
  </si>
  <si>
    <t>Bradi3g02690</t>
  </si>
  <si>
    <t>PREDICTED: uncharacterized protein LOC100821833</t>
  </si>
  <si>
    <t>Bradi4g08025</t>
  </si>
  <si>
    <t>probable tyrosine-protein phosphatase at1g05000</t>
  </si>
  <si>
    <t>Bradi4g06060</t>
  </si>
  <si>
    <t>Bradi2g36200</t>
  </si>
  <si>
    <t>Bradi4g05140</t>
  </si>
  <si>
    <t>splicing arginine serine-rich 12</t>
  </si>
  <si>
    <t>Bradi5g18837</t>
  </si>
  <si>
    <t>ring-h2 finger protein atl69</t>
  </si>
  <si>
    <t>Bradi1g31240</t>
  </si>
  <si>
    <t>integral membrane</t>
  </si>
  <si>
    <t>GO:0016021;GO:0016023;GO:0005886</t>
  </si>
  <si>
    <t>cytoplasmic vesicle;plasma membrane;integral component of membrane</t>
  </si>
  <si>
    <t>Bradi3g42830</t>
  </si>
  <si>
    <t>late embryogenesis abundant hydroxyproline-rich glycoprotein family</t>
  </si>
  <si>
    <t>Bradi2g50370</t>
  </si>
  <si>
    <t>c2c2-dof transcription partial</t>
  </si>
  <si>
    <t>Bradi5g19330</t>
  </si>
  <si>
    <t>Bradi4g13224</t>
  </si>
  <si>
    <t>Bradi1g00247</t>
  </si>
  <si>
    <t>Bradi3g59310</t>
  </si>
  <si>
    <t>Bradi3g57225</t>
  </si>
  <si>
    <t>Bradi2g05212</t>
  </si>
  <si>
    <t>Bradi1g55520</t>
  </si>
  <si>
    <t>phosphopantetheine adenylyltransferase 1-like</t>
  </si>
  <si>
    <t>GO:0015940;GO:0065007;GO:0009941;GO:0006970;GO:0004595;GO:0006655;GO:0051741;GO:0005524;GO:0015937;GO:0010236;GO:0019288;GO:0019761;GO:0032259</t>
  </si>
  <si>
    <t>chloroplast envelope;2-methyl-6-phytyl-1,4-benzoquinone methyltransferase activity;response to osmotic stress;pantetheine-phosphate adenylyltransferase activity;plastoquinone biosynthetic process;glucosinolate biosynthetic process;biological regulation;pantothenate biosynthetic process;phosphatidylglycerol biosynthetic process;methylation;isopentenyl diphosphate biosynthetic process, methylerythritol 4-phosphate pathway;ATP binding;coenzyme A biosynthetic process</t>
  </si>
  <si>
    <t>Bradi4g07160</t>
  </si>
  <si>
    <t>PREDICTED: uncharacterized protein At2g34160-like</t>
  </si>
  <si>
    <t>GO:0003676;GO:0010332;GO:0006302</t>
  </si>
  <si>
    <t>response to gamma radiation;double-strand break repair;nucleic acid binding</t>
  </si>
  <si>
    <t>Bradi2g04471</t>
  </si>
  <si>
    <t>PREDICTED: uncharacterized protein LOC100834614</t>
  </si>
  <si>
    <t>Bradi2g26795</t>
  </si>
  <si>
    <t>atpase wrnip1-like</t>
  </si>
  <si>
    <t>Bradi1g24705</t>
  </si>
  <si>
    <t>Bradi2g18310</t>
  </si>
  <si>
    <t>duf1230 family protein</t>
  </si>
  <si>
    <t>Bradi4g06630</t>
  </si>
  <si>
    <t>histone deacetylase 6</t>
  </si>
  <si>
    <t>Bradi1g72590</t>
  </si>
  <si>
    <t>Bradi4g08390</t>
  </si>
  <si>
    <t>GO:0009507;GO:0009308;GO:0005507;GO:0048038;GO:0005739;GO:0042631</t>
  </si>
  <si>
    <t>quinone binding;chloroplast;amine metabolic process;copper ion binding;cellular response to water deprivation;mitochondrion</t>
  </si>
  <si>
    <t>Bradi3g54680</t>
  </si>
  <si>
    <t>uncharacterized loc100277099</t>
  </si>
  <si>
    <t>Bradi4g22235</t>
  </si>
  <si>
    <t>PREDICTED: uncharacterized protein LOC104585529</t>
  </si>
  <si>
    <t>Bradi4g17444</t>
  </si>
  <si>
    <t>Bradi4g14140</t>
  </si>
  <si>
    <t>peptidyl-prolyl cis-trans isomerase cyp23</t>
  </si>
  <si>
    <t>Bradi4g42756</t>
  </si>
  <si>
    <t>Bradi3g42633</t>
  </si>
  <si>
    <t>GO:0003676;GO:0005667;GO:0003700;GO:0046872;GO:0006355;GO:0045449</t>
  </si>
  <si>
    <t>transcription factor activity, sequence-specific DNA binding;metal ion binding;nucleic acid binding;transcription factor complex;regulation of transcription, DNA-templated</t>
  </si>
  <si>
    <t>Bradi2g43870</t>
  </si>
  <si>
    <t>myosin id heavy chain</t>
  </si>
  <si>
    <t>GO:0016459;GO:0008152;GO:0010200;GO:0006623;GO:0005886;GO:0048193;GO:0003774</t>
  </si>
  <si>
    <t>myosin complex;plasma membrane;metabolic process;Golgi vesicle transport;motor activity;protein targeting to vacuole;response to chitin</t>
  </si>
  <si>
    <t>Bradi5g26983</t>
  </si>
  <si>
    <t>Bradi4g06600</t>
  </si>
  <si>
    <t>Bradi2g51240</t>
  </si>
  <si>
    <t>mal d 1-associated protein</t>
  </si>
  <si>
    <t>Bradi5g01153</t>
  </si>
  <si>
    <t>Bradi3g05840</t>
  </si>
  <si>
    <t>ring-h2 finger protein atl56-like</t>
  </si>
  <si>
    <t>Bradi1g59501</t>
  </si>
  <si>
    <t>Bradi5g22690</t>
  </si>
  <si>
    <t>Bradi3g32086</t>
  </si>
  <si>
    <t>Bradi1g74470</t>
  </si>
  <si>
    <t>Bradi3g46890</t>
  </si>
  <si>
    <t>uncharacterized endoplasmic reticulum membrane protein ygl010w-like</t>
  </si>
  <si>
    <t>Bradi4g25520</t>
  </si>
  <si>
    <t>proteoglycan 4-like</t>
  </si>
  <si>
    <t>Bradi3g28990</t>
  </si>
  <si>
    <t>uncharacterized loc100277341</t>
  </si>
  <si>
    <t>Bradi3g35220</t>
  </si>
  <si>
    <t>Bradi5g03220</t>
  </si>
  <si>
    <t>ubiquitin-fold modifier-conjugating enzyme 1</t>
  </si>
  <si>
    <t>GO:0016579;GO:0004842;GO:0009407;GO:0005622;GO:0048193;GO:0016567</t>
  </si>
  <si>
    <t>protein deubiquitination;toxin catabolic process;protein ubiquitination;ubiquitin-protein transferase activity;intracellular;Golgi vesicle transport</t>
  </si>
  <si>
    <t>Bradi3g08801</t>
  </si>
  <si>
    <t>PREDICTED: uncharacterized protein LOC104583483</t>
  </si>
  <si>
    <t>Bradi4g10231</t>
  </si>
  <si>
    <t>hypothetical protein BRADI_1g56416</t>
  </si>
  <si>
    <t>Bradi1g44096</t>
  </si>
  <si>
    <t>Bradi1g29390</t>
  </si>
  <si>
    <t>coiled-coil domain-containing protein 12</t>
  </si>
  <si>
    <t>Bradi1g46510</t>
  </si>
  <si>
    <t>hypothetical protein F775_03575</t>
  </si>
  <si>
    <t>Bradi1g48982</t>
  </si>
  <si>
    <t>Bradi1g65400</t>
  </si>
  <si>
    <t>sequence-specific dna binding transcription factors</t>
  </si>
  <si>
    <t>Bradi4g03720</t>
  </si>
  <si>
    <t>GO:0004721;GO:0045010;GO:0006470;GO:0005884</t>
  </si>
  <si>
    <t>phosphoprotein phosphatase activity;actin nucleation;actin filament;protein dephosphorylation</t>
  </si>
  <si>
    <t>Bradi4g30533</t>
  </si>
  <si>
    <t>Os03g0311600 [Oryza sativa Japonica Group]</t>
  </si>
  <si>
    <t>Bradi1g04290</t>
  </si>
  <si>
    <t>Bradi4g22862</t>
  </si>
  <si>
    <t>Bradi3g26958</t>
  </si>
  <si>
    <t>Bradi3g24650</t>
  </si>
  <si>
    <t>Bradi4g04800</t>
  </si>
  <si>
    <t>PREDICTED: uncharacterized protein LOC100843516</t>
  </si>
  <si>
    <t>Bradi2g49610</t>
  </si>
  <si>
    <t>signal peptidase complex catalytic subunit sec11a-like</t>
  </si>
  <si>
    <t>GO:0016021;GO:0006465;GO:0008233</t>
  </si>
  <si>
    <t>signal peptide processing;peptidase activity;integral component of membrane</t>
  </si>
  <si>
    <t>Bradi3g19893</t>
  </si>
  <si>
    <t>Bradi5g10662</t>
  </si>
  <si>
    <t>Bradi1g38577</t>
  </si>
  <si>
    <t>Bradi2g06840</t>
  </si>
  <si>
    <t>Bradi2g36310</t>
  </si>
  <si>
    <t>Bradi4g02521</t>
  </si>
  <si>
    <t>Bradi3g38514</t>
  </si>
  <si>
    <t>probable serine threonine- kinase At4g35230</t>
  </si>
  <si>
    <t>Bradi2g27904</t>
  </si>
  <si>
    <t>Bradi2g10564</t>
  </si>
  <si>
    <t>hypothetical protein BRADI_2g10563</t>
  </si>
  <si>
    <t>Bradi2g31900</t>
  </si>
  <si>
    <t>Bradi2g31172</t>
  </si>
  <si>
    <t>hypothetical protein F775_04358</t>
  </si>
  <si>
    <t>Bradi4g13613</t>
  </si>
  <si>
    <t>PREDICTED: uncharacterized protein LOC100824214</t>
  </si>
  <si>
    <t>Bradi2g54480</t>
  </si>
  <si>
    <t>coatomer subunit zeta-1-like</t>
  </si>
  <si>
    <t>Bradi4g25998</t>
  </si>
  <si>
    <t>bis(5 -adenosyl)-triphosphatase</t>
  </si>
  <si>
    <t>Bradi2g58091</t>
  </si>
  <si>
    <t>bcl-2 binding anthanogene-1</t>
  </si>
  <si>
    <t>Bradi3g61028</t>
  </si>
  <si>
    <t>Bradi1g67150</t>
  </si>
  <si>
    <t>PREDICTED: uncharacterized protein LOC100835381</t>
  </si>
  <si>
    <t>Bradi2g38818</t>
  </si>
  <si>
    <t>Bradi1g78766</t>
  </si>
  <si>
    <t>Bradi2g03090</t>
  </si>
  <si>
    <t>Bradi3g21944</t>
  </si>
  <si>
    <t>type ii cytoskeletal 1</t>
  </si>
  <si>
    <t>Bradi3g04467</t>
  </si>
  <si>
    <t>uncharacterized loc100278233</t>
  </si>
  <si>
    <t>Bradi3g06280</t>
  </si>
  <si>
    <t>PREDICTED: uncharacterized protein LOC100834010</t>
  </si>
  <si>
    <t>GO:0009560;GO:0009536</t>
  </si>
  <si>
    <t>plastid;embryo sac egg cell differentiation</t>
  </si>
  <si>
    <t>Bradi3g51810</t>
  </si>
  <si>
    <t>ring-h2 zinc finger protein rha1a-like</t>
  </si>
  <si>
    <t>Bradi2g53990</t>
  </si>
  <si>
    <t>hit-type zinc finger family isoform 1</t>
  </si>
  <si>
    <t>Bradi3g09430</t>
  </si>
  <si>
    <t>Bradi2g51100</t>
  </si>
  <si>
    <t>dna helicase ino80 complex-1-like protein</t>
  </si>
  <si>
    <t>Bradi3g38533</t>
  </si>
  <si>
    <t>uncharacterized loc100278045</t>
  </si>
  <si>
    <t>Bradi1g34350</t>
  </si>
  <si>
    <t>aig2-like protein</t>
  </si>
  <si>
    <t>Bradi5g00330</t>
  </si>
  <si>
    <t>Bradi4g21900</t>
  </si>
  <si>
    <t>Bradi4g35710</t>
  </si>
  <si>
    <t>Bradi5g18546</t>
  </si>
  <si>
    <t>Bradi3g38110</t>
  </si>
  <si>
    <t>Bradi1g75231</t>
  </si>
  <si>
    <t>probable 28s rrna (cytosine-c )-methyltransferase isoform x1</t>
  </si>
  <si>
    <t>Bradi1g28380</t>
  </si>
  <si>
    <t>probable protein s-acyltransferase 12</t>
  </si>
  <si>
    <t>Bradi2g01764</t>
  </si>
  <si>
    <t>e3 ubiquitin-protein ligase sina-like 7</t>
  </si>
  <si>
    <t>Bradi2g01290</t>
  </si>
  <si>
    <t>Bradi4g12039</t>
  </si>
  <si>
    <t>protein fra10ac1 isoform x1</t>
  </si>
  <si>
    <t>Bradi4g44820</t>
  </si>
  <si>
    <t>swr1 complex subunit 6</t>
  </si>
  <si>
    <t>GO:0042802;GO:0042826;GO:0009909;GO:0031491;GO:0031063;GO:0000812;GO:0043486;GO:0000118;GO:0042742;GO:0009536;GO:0048638</t>
  </si>
  <si>
    <t>Swr1 complex;histone exchange;plastid;identical protein binding;regulation of flower development;regulation of developmental growth;defense response to bacterium;histone deacetylase binding;nucleosome binding;histone deacetylase complex;regulation of histone deacetylation</t>
  </si>
  <si>
    <t>Bradi3g33208</t>
  </si>
  <si>
    <t>Os10g0557800</t>
  </si>
  <si>
    <t>Bradi3g42461</t>
  </si>
  <si>
    <t>Bradi4g28521</t>
  </si>
  <si>
    <t>Bradi4g40905</t>
  </si>
  <si>
    <t>Proliferating cell nuclear antigen</t>
  </si>
  <si>
    <t>GO:0043626;GO:0045739;GO:0006272;GO:0045740;GO:0003682;GO:0006298;GO:0042575;GO:0003684;GO:0000785;GO:0005634;GO:0030337;GO:0034644;GO:0019985</t>
  </si>
  <si>
    <t>DNA polymerase processivity factor activity;leading strand elongation;nucleus;mismatch repair;chromatin;chromatin binding;positive regulation of DNA replication;DNA polymerase complex;positive regulation of DNA repair;cellular response to UV;PCNA complex;damaged DNA binding;translesion synthesis</t>
  </si>
  <si>
    <t>Cellular Component;Cellular Component;Molecular Function;Molecular Function;Molecular Function;Biological Process;Biological Process;Biological Process;Biological Process;Biological Process;Biological Process;Cellular Component;Cellular Component</t>
  </si>
  <si>
    <t>Bradi1g27990</t>
  </si>
  <si>
    <t>Bradi4g03172</t>
  </si>
  <si>
    <t>Bradi4g34065</t>
  </si>
  <si>
    <t>Bradi2g02080</t>
  </si>
  <si>
    <t>PREDICTED: uncharacterized protein LOC100832138</t>
  </si>
  <si>
    <t>Bradi3g17602</t>
  </si>
  <si>
    <t>hypothetical protein BRADI_1g47021</t>
  </si>
  <si>
    <t>Bradi1g34413</t>
  </si>
  <si>
    <t>Bradi3g43320</t>
  </si>
  <si>
    <t>Bradi1g78680</t>
  </si>
  <si>
    <t>Bradi2g58878</t>
  </si>
  <si>
    <t>e3 ubiquitin-protein ligase rnf4-like isoform x1</t>
  </si>
  <si>
    <t>Bradi1g23532</t>
  </si>
  <si>
    <t>Bradi3g52200</t>
  </si>
  <si>
    <t>udp-n-acetylglucosamine transferase subunit alg14 homolog</t>
  </si>
  <si>
    <t>Bradi2g54200</t>
  </si>
  <si>
    <t>nuclear transcription factor y subunit b</t>
  </si>
  <si>
    <t>Bradi2g02110</t>
  </si>
  <si>
    <t>signal peptidase complex subunit 3a-like</t>
  </si>
  <si>
    <t>GO:0016021;GO:0006465;GO:0016023;GO:0008233;GO:0005787</t>
  </si>
  <si>
    <t>signal peptide processing;cytoplasmic vesicle;signal peptidase complex;peptidase activity;integral component of membrane</t>
  </si>
  <si>
    <t>Bradi4g31206</t>
  </si>
  <si>
    <t>Bradi1g21070</t>
  </si>
  <si>
    <t>probable calcium-binding protein cml20</t>
  </si>
  <si>
    <t>GO:0051301;GO:0005815;GO:0005737;GO:0005509;GO:0007067;GO:0005886</t>
  </si>
  <si>
    <t>cytoplasm;microtubule organizing center;plasma membrane;mitotic nuclear division;cell division;calcium ion binding</t>
  </si>
  <si>
    <t>Bradi4g38227</t>
  </si>
  <si>
    <t>Bradi1g57650</t>
  </si>
  <si>
    <t>probable rna-binding protein 18</t>
  </si>
  <si>
    <t>Bradi2g12660</t>
  </si>
  <si>
    <t>Bradi5g03836</t>
  </si>
  <si>
    <t>PREDICTED: uncharacterized protein LOC104584134</t>
  </si>
  <si>
    <t>Bradi5g20171</t>
  </si>
  <si>
    <t>PREDICTED: uncharacterized protein LOC104585414</t>
  </si>
  <si>
    <t>Bradi1g72185</t>
  </si>
  <si>
    <t>Bradi2g14981</t>
  </si>
  <si>
    <t>Bradi4g24906</t>
  </si>
  <si>
    <t>Bradi1g02390</t>
  </si>
  <si>
    <t>e3 ubiquitin-protein ligase rnf170-like</t>
  </si>
  <si>
    <t>GO:0008270;GO:0005515;GO:0005739;GO:0003690;GO:0006355</t>
  </si>
  <si>
    <t>double-stranded DNA binding;protein binding;mitochondrion;zinc ion binding;regulation of transcription, DNA-templated</t>
  </si>
  <si>
    <t>Bradi1g46525</t>
  </si>
  <si>
    <t>Bradi4g40473</t>
  </si>
  <si>
    <t>Bradi5g04100</t>
  </si>
  <si>
    <t>Bradi1g67190</t>
  </si>
  <si>
    <t>josephin-like protein isoform x2</t>
  </si>
  <si>
    <t>GO:0008242;GO:0006508</t>
  </si>
  <si>
    <t>omega peptidase activity;proteolysis</t>
  </si>
  <si>
    <t>Bradi2g23560</t>
  </si>
  <si>
    <t>Bradi3g21575</t>
  </si>
  <si>
    <t>Bradi2g42862</t>
  </si>
  <si>
    <t>Bradi2g28886</t>
  </si>
  <si>
    <t>Bradi2g26520</t>
  </si>
  <si>
    <t>GO:0005829;GO:0008168;GO:0010332;GO:0006302;GO:0032259</t>
  </si>
  <si>
    <t>response to gamma radiation;cytosol;methyltransferase activity;double-strand break repair;methylation</t>
  </si>
  <si>
    <t>Bradi3g36560</t>
  </si>
  <si>
    <t>ac087851_14 ferredoxin</t>
  </si>
  <si>
    <t>Bradi3g14070</t>
  </si>
  <si>
    <t>Bradi1g14745</t>
  </si>
  <si>
    <t>Bradi3g14440</t>
  </si>
  <si>
    <t>mediator of rna polymerase ii transcription subunit 21</t>
  </si>
  <si>
    <t>GO:0005739;GO:0016592;GO:0043078;GO:0050832</t>
  </si>
  <si>
    <t>polar nucleus;mediator complex;defense response to fungus;mitochondrion</t>
  </si>
  <si>
    <t>Bradi4g22740</t>
  </si>
  <si>
    <t>powdery mildew resistance protein pm3</t>
  </si>
  <si>
    <t>Bradi1g41500</t>
  </si>
  <si>
    <t>hypothetical protein BRADI_3g27746</t>
  </si>
  <si>
    <t>Bradi3g00804</t>
  </si>
  <si>
    <t>GO:0000166;GO:0003676;GO:0000139;GO:0048208</t>
  </si>
  <si>
    <t>COPII vesicle coating;Golgi membrane;nucleic acid binding;nucleotide binding</t>
  </si>
  <si>
    <t>Bradi1g28700</t>
  </si>
  <si>
    <t>orm1-like protein 3</t>
  </si>
  <si>
    <t>Bradi3g19483</t>
  </si>
  <si>
    <t>PREDICTED: elastin-like</t>
  </si>
  <si>
    <t>Bradi4g17951</t>
  </si>
  <si>
    <t>Bradi2g60256</t>
  </si>
  <si>
    <t>Bradi1g72853</t>
  </si>
  <si>
    <t>Bradi3g24674</t>
  </si>
  <si>
    <t>PREDICTED: uncharacterized protein LOC104583631</t>
  </si>
  <si>
    <t>Bradi4g40900</t>
  </si>
  <si>
    <t>proteasome assembly chaperone 4</t>
  </si>
  <si>
    <t>GO:0043248</t>
  </si>
  <si>
    <t>proteasome assembly</t>
  </si>
  <si>
    <t>Bradi1g04160</t>
  </si>
  <si>
    <t>60s ribosomal protein l24</t>
  </si>
  <si>
    <t>Bradi5g20950</t>
  </si>
  <si>
    <t>uncharacterized loc100382565</t>
  </si>
  <si>
    <t>Bradi3g32263</t>
  </si>
  <si>
    <t>PREDICTED: uncharacterized protein LOC100835119</t>
  </si>
  <si>
    <t>Bradi3g05091</t>
  </si>
  <si>
    <t>Bradi5g25403</t>
  </si>
  <si>
    <t>Bradi5g06677</t>
  </si>
  <si>
    <t>Bradi3g10946</t>
  </si>
  <si>
    <t>Cytochrome P450 86B1</t>
  </si>
  <si>
    <t>Bradi1g04590</t>
  </si>
  <si>
    <t>Bradi2g41350</t>
  </si>
  <si>
    <t>sodium potassium calcium exchanger 1</t>
  </si>
  <si>
    <t>Bradi2g42560</t>
  </si>
  <si>
    <t>PREDICTED: uncharacterized protein LOC100835101</t>
  </si>
  <si>
    <t>GO:0016558;GO:0006635;GO:0016023</t>
  </si>
  <si>
    <t>cytoplasmic vesicle;fatty acid beta-oxidation;protein import into peroxisome matrix</t>
  </si>
  <si>
    <t>Bradi2g02526</t>
  </si>
  <si>
    <t>Bradi3g05240</t>
  </si>
  <si>
    <t>glycine cleavage system h protein mitochondrial</t>
  </si>
  <si>
    <t>GO:0005524;GO:0009749;GO:0009750;GO:0005739;GO:0019464;GO:0005960;GO:0009744</t>
  </si>
  <si>
    <t>glycine cleavage complex;response to sucrose;response to glucose;response to fructose;glycine decarboxylation via glycine cleavage system;ATP binding;mitochondrion</t>
  </si>
  <si>
    <t>Bradi3g39110</t>
  </si>
  <si>
    <t>Bradi2g44225</t>
  </si>
  <si>
    <t>Bradi3g03150</t>
  </si>
  <si>
    <t>Bradi4g23765</t>
  </si>
  <si>
    <t>Bradi4g24718</t>
  </si>
  <si>
    <t>hypothetical protein F775_13242</t>
  </si>
  <si>
    <t>GO:0009295;GO:0044085;GO:0034660;GO:0010468;GO:0032268;GO:2000112;GO:0044763;GO:0051171;GO:0009536;GO:0009657;GO:0044767</t>
  </si>
  <si>
    <t>plastid;cellular component biogenesis;regulation of cellular macromolecule biosynthetic process;plastid organization;regulation of gene expression;single-organism cellular process;regulation of nitrogen compound metabolic process;regulation of cellular protein metabolic process;single-organism developmental process;nucleoid;ncRNA metabolic process</t>
  </si>
  <si>
    <t>Bradi1g31193</t>
  </si>
  <si>
    <t>PREDICTED: uncharacterized protein LOC100820963 isoform X2</t>
  </si>
  <si>
    <t>Bradi2g06410</t>
  </si>
  <si>
    <t>PREDICTED: uncharacterized protein LOC100844661</t>
  </si>
  <si>
    <t>Bradi1g05700</t>
  </si>
  <si>
    <t>Bradi1g56069</t>
  </si>
  <si>
    <t>Bradi4g04244</t>
  </si>
  <si>
    <t>hypothetical protein BRADI_2g35547</t>
  </si>
  <si>
    <t>Bradi1g04820</t>
  </si>
  <si>
    <t>Bradi2g62660</t>
  </si>
  <si>
    <t>gata transcription factor 16-like</t>
  </si>
  <si>
    <t>Bradi3g55080</t>
  </si>
  <si>
    <t>Bradi3g54578</t>
  </si>
  <si>
    <t>Bradi2g01060</t>
  </si>
  <si>
    <t>Bradi3g58160</t>
  </si>
  <si>
    <t>intraflagellar transport protein</t>
  </si>
  <si>
    <t>Bradi2g26216</t>
  </si>
  <si>
    <t>Bradi1g10040</t>
  </si>
  <si>
    <t>PREDICTED: uncharacterized protein LOC100835790 isoform X1</t>
  </si>
  <si>
    <t>Bradi1g29103</t>
  </si>
  <si>
    <t>Bradi4g00245</t>
  </si>
  <si>
    <t>serine threonine- kinase GRIK2-like [Phoenix dactylifera]</t>
  </si>
  <si>
    <t>Bradi5g10093</t>
  </si>
  <si>
    <t>Bradi5g17336</t>
  </si>
  <si>
    <t>Bradi3g55330</t>
  </si>
  <si>
    <t>PREDICTED: uncharacterized protein LOC100831347</t>
  </si>
  <si>
    <t>Bradi3g10980</t>
  </si>
  <si>
    <t>pollen ole e 1 allergen and extensin family partial</t>
  </si>
  <si>
    <t>Bradi4g12177</t>
  </si>
  <si>
    <t>Bradi1g21290</t>
  </si>
  <si>
    <t>cytochrome c oxidase subunit 6b-1-like</t>
  </si>
  <si>
    <t>Bradi2g18175</t>
  </si>
  <si>
    <t>Bradi3g27977</t>
  </si>
  <si>
    <t>Bradi4g32890</t>
  </si>
  <si>
    <t>pheromone-processing carboxypeptidase kex1-like</t>
  </si>
  <si>
    <t>Bradi3g50893</t>
  </si>
  <si>
    <t>Bradi4g24933</t>
  </si>
  <si>
    <t>Bradi5g20456</t>
  </si>
  <si>
    <t>Bradi2g49560</t>
  </si>
  <si>
    <t>histidine-containing phosphotransfer protein 4</t>
  </si>
  <si>
    <t>GO:0000160;GO:0005739;GO:0016023;GO:0004871</t>
  </si>
  <si>
    <t>cytoplasmic vesicle;signal transducer activity;phosphorelay signal transduction system;mitochondrion</t>
  </si>
  <si>
    <t>Bradi1g39332</t>
  </si>
  <si>
    <t>Bradi1g38928</t>
  </si>
  <si>
    <t>Bradi4g34370</t>
  </si>
  <si>
    <t>peptidyl-prolyl cis-trans isomerase fkbp15-1-like</t>
  </si>
  <si>
    <t>Bradi2g14353</t>
  </si>
  <si>
    <t>PREDICTED: uncharacterized protein LOC100835397</t>
  </si>
  <si>
    <t>Bradi3g06911</t>
  </si>
  <si>
    <t>Bradi3g09736</t>
  </si>
  <si>
    <t>Bradi4g05062</t>
  </si>
  <si>
    <t>Bradi4g09813</t>
  </si>
  <si>
    <t>Bradi4g42070</t>
  </si>
  <si>
    <t>Bradi1g12475</t>
  </si>
  <si>
    <t>Bradi5g11082</t>
  </si>
  <si>
    <t>Os04g0445400 [Oryza sativa Japonica Group]</t>
  </si>
  <si>
    <t>Bradi5g14777</t>
  </si>
  <si>
    <t>hypothetical protein BRADI_4g07483</t>
  </si>
  <si>
    <t>Bradi2g23637</t>
  </si>
  <si>
    <t>disease resistance RPP8 4</t>
  </si>
  <si>
    <t>GO:0097159;GO:1901363;GO:0043167;GO:0044424</t>
  </si>
  <si>
    <t>organic cyclic compound binding;ion binding;heterocyclic compound binding;intracellular part</t>
  </si>
  <si>
    <t>Bradi5g19506</t>
  </si>
  <si>
    <t>Bradi3g30106</t>
  </si>
  <si>
    <t>Bradi1g56800</t>
  </si>
  <si>
    <t>protein uxt homolog</t>
  </si>
  <si>
    <t>GO:0000122;GO:0016272;GO:0051082;GO:0001106;GO:0006457</t>
  </si>
  <si>
    <t>prefoldin complex;protein folding;RNA polymerase II transcription corepressor activity;negative regulation of transcription from RNA polymerase II promoter;unfolded protein binding</t>
  </si>
  <si>
    <t>Bradi1g03965</t>
  </si>
  <si>
    <t>PREDICTED: uncharacterized protein LOC100820984</t>
  </si>
  <si>
    <t>Bradi1g27120</t>
  </si>
  <si>
    <t>GO:0005524;GO:0006228;GO:0006206;GO:0046872;GO:0006241;GO:0006183;GO:0006165;GO:0004550;GO:0006144</t>
  </si>
  <si>
    <t>pyrimidine nucleobase metabolic process;metal ion binding;UTP biosynthetic process;nucleoside diphosphate kinase activity;nucleoside diphosphate phosphorylation;CTP biosynthetic process;ATP binding;purine nucleobase metabolic process;GTP biosynthetic process</t>
  </si>
  <si>
    <t>Bradi4g17376</t>
  </si>
  <si>
    <t>hypothetical protein BRADI_4g07951</t>
  </si>
  <si>
    <t>Bradi3g41866</t>
  </si>
  <si>
    <t>hypothetical protein BRADI_0022s00300</t>
  </si>
  <si>
    <t>Bradi4g21986</t>
  </si>
  <si>
    <t>Bradi1g53230</t>
  </si>
  <si>
    <t>root r-b1-like</t>
  </si>
  <si>
    <t>Bradi4g33510</t>
  </si>
  <si>
    <t>Bradi3g06915</t>
  </si>
  <si>
    <t>PREDICTED: uncharacterized protein LOC100842413 [Brachypodium distachyon]</t>
  </si>
  <si>
    <t>Bradi3g09398</t>
  </si>
  <si>
    <t>Bradi3g41547</t>
  </si>
  <si>
    <t>glycyl-trna synthetase mitochondrial</t>
  </si>
  <si>
    <t>GO:0003677;GO:0004820;GO:0005524;GO:0005667;GO:0003700;GO:0006426;GO:0006563;GO:0006355;GO:0009345;GO:0045449;GO:0006544;GO:0006566</t>
  </si>
  <si>
    <t>glycine metabolic process;transcription factor activity, sequence-specific DNA binding;glycine-tRNA ligase activity;transcription factor complex;glycyl-tRNA aminoacylation;glycine-tRNA ligase complex;L-serine metabolic process;threonine metabolic process;ATP binding;DNA binding;regulation of transcription, DNA-templated</t>
  </si>
  <si>
    <t>Molecular Function;Molecular Function;Molecular Function;Molecular Function;Biological Process;Biological Process;Cellular Component;Biological Process;Biological Process;Biological Process;Biological Process;Cellular Component</t>
  </si>
  <si>
    <t>Bradi2g39103</t>
  </si>
  <si>
    <t>Bradi4g09546</t>
  </si>
  <si>
    <t>hypothetical protein BRADI_2g31172</t>
  </si>
  <si>
    <t>GO:0043231;GO:0006508;GO:0008234</t>
  </si>
  <si>
    <t>cysteine-type peptidase activity;intracellular membrane-bounded organelle;proteolysis</t>
  </si>
  <si>
    <t>Bradi1g76000</t>
  </si>
  <si>
    <t>PREDICTED: uncharacterized protein At4g08330, chloroplastic</t>
  </si>
  <si>
    <t>GO:0055114;GO:0005886;GO:0033743</t>
  </si>
  <si>
    <t>oxidation-reduction process;plasma membrane;peptide-methionine (R)-S-oxide reductase activity</t>
  </si>
  <si>
    <t>Bradi3g06830</t>
  </si>
  <si>
    <t>PREDICTED: uncharacterized protein LOC100832868</t>
  </si>
  <si>
    <t>Bradi2g35110</t>
  </si>
  <si>
    <t>mediator of rna polymerase ii transcription subunit 28</t>
  </si>
  <si>
    <t>GO:0016592;GO:0008152;GO:0016740</t>
  </si>
  <si>
    <t>transferase activity;mediator complex;metabolic process</t>
  </si>
  <si>
    <t>Bradi4g07010</t>
  </si>
  <si>
    <t>translation initiation factor eIF-2B subunit alpha-like</t>
  </si>
  <si>
    <t>GO:0019509;GO:0005085;GO:0046523;GO:0005851;GO:0006446;GO:0043547</t>
  </si>
  <si>
    <t>guanyl-nucleotide exchange factor activity;eukaryotic translation initiation factor 2B complex;L-methionine salvage from methylthioadenosine;regulation of translational initiation;positive regulation of GTPase activity;S-methyl-5-thioribose-1-phosphate isomerase activity</t>
  </si>
  <si>
    <t>Bradi4g29095</t>
  </si>
  <si>
    <t>Bradi3g55076</t>
  </si>
  <si>
    <t>PREDICTED: uncharacterized protein LOC104581359</t>
  </si>
  <si>
    <t>Bradi4g33801</t>
  </si>
  <si>
    <t>Bradi5g06409</t>
  </si>
  <si>
    <t>Bradi1g51149</t>
  </si>
  <si>
    <t>pleckstrin homology domain containing, family A [Zea mays]</t>
  </si>
  <si>
    <t>Bradi5g08857</t>
  </si>
  <si>
    <t>Bradi2g31083</t>
  </si>
  <si>
    <t>Bradi2g57944</t>
  </si>
  <si>
    <t>Bradi4g22587</t>
  </si>
  <si>
    <t>Bradi1g15390</t>
  </si>
  <si>
    <t>Bradi3g35410</t>
  </si>
  <si>
    <t>Bradi2g08870</t>
  </si>
  <si>
    <t>wound-induced serine protease inhibitor</t>
  </si>
  <si>
    <t>GO:0004867;GO:0010951;GO:0016023;GO:0008233;GO:0005576</t>
  </si>
  <si>
    <t>cytoplasmic vesicle;negative regulation of endopeptidase activity;serine-type endopeptidase inhibitor activity;extracellular region;peptidase activity</t>
  </si>
  <si>
    <t>Bradi1g13190</t>
  </si>
  <si>
    <t>GO:0016829;GO:0009741;GO:0006661</t>
  </si>
  <si>
    <t>response to brassinosteroid;lyase activity;phosphatidylinositol biosynthetic process</t>
  </si>
  <si>
    <t>Bradi5g13953</t>
  </si>
  <si>
    <t>Bradi1g15986</t>
  </si>
  <si>
    <t>Bradi4g28779</t>
  </si>
  <si>
    <t>Bradi5g25810</t>
  </si>
  <si>
    <t>PREDICTED: uncharacterized protein LOC100833951</t>
  </si>
  <si>
    <t>Bradi3g46410</t>
  </si>
  <si>
    <t>PREDICTED: uncharacterized protein LOC100829518</t>
  </si>
  <si>
    <t>Bradi3g01560</t>
  </si>
  <si>
    <t>dna-directed rna polymerase ii subunit 4</t>
  </si>
  <si>
    <t>GO:0000166;GO:0006206;GO:0003899;GO:0000394;GO:0006366;GO:0006144;GO:0005730;GO:0005665</t>
  </si>
  <si>
    <t>DNA-directed 5'-3' RNA polymerase activity;RNA splicing, via endonucleolytic cleavage and ligation;pyrimidine nucleobase metabolic process;nucleolus;transcription from RNA polymerase II promoter;DNA-directed RNA polymerase II, core complex;purine nucleobase metabolic process;nucleotide binding</t>
  </si>
  <si>
    <t>Bradi1g31660</t>
  </si>
  <si>
    <t>PREDICTED: uncharacterized protein LOC100828366</t>
  </si>
  <si>
    <t>Bradi1g66142</t>
  </si>
  <si>
    <t>Bradi1g58694</t>
  </si>
  <si>
    <t>Bradi1g39105</t>
  </si>
  <si>
    <t>Bradi4g28718</t>
  </si>
  <si>
    <t>PREDICTED: uncharacterized protein LOC104585087</t>
  </si>
  <si>
    <t>Bradi2g24260</t>
  </si>
  <si>
    <t>Bradi5g13640</t>
  </si>
  <si>
    <t>Bradi4g01150</t>
  </si>
  <si>
    <t>tata-box-binding protein 2</t>
  </si>
  <si>
    <t>GO:0005634;GO:0003677;GO:0032440;GO:0006355;GO:0006352;GO:0055114</t>
  </si>
  <si>
    <t>DNA-templated transcription, initiation;oxidation-reduction process;2-alkenal reductase [NAD(P)] activity;nucleus;DNA binding;regulation of transcription, DNA-templated</t>
  </si>
  <si>
    <t>Bradi3g20106</t>
  </si>
  <si>
    <t>Bradi3g09412</t>
  </si>
  <si>
    <t>Bradi3g05071</t>
  </si>
  <si>
    <t>GO:0005488;GO:0009987</t>
  </si>
  <si>
    <t>cellular process;binding</t>
  </si>
  <si>
    <t>Bradi5g13656</t>
  </si>
  <si>
    <t>Bradi2g19214</t>
  </si>
  <si>
    <t>phospholipid-transporting atpase 9</t>
  </si>
  <si>
    <t>GO:0000287;GO:0005524;GO:0006812;GO:0045332;GO:0015917;GO:0005739;GO:0016021;GO:0004012;GO:0004672;GO:0006468</t>
  </si>
  <si>
    <t>aminophospholipid transport;magnesium ion binding;phospholipid translocation;protein kinase activity;phospholipid-translocating ATPase activity;protein phosphorylation;integral component of membrane;ATP binding;cation transport;mitochondrion</t>
  </si>
  <si>
    <t>Bradi4g17182</t>
  </si>
  <si>
    <t>GO:0051276;GO:0004386;GO:0044763;GO:0006259;GO:0044710</t>
  </si>
  <si>
    <t>DNA metabolic process;chromosome organization;single-organism metabolic process;helicase activity;single-organism cellular process</t>
  </si>
  <si>
    <t>Bradi5g03065</t>
  </si>
  <si>
    <t>Bradi4g16443</t>
  </si>
  <si>
    <t>zinc finger ccch domain-containing protein 45</t>
  </si>
  <si>
    <t>Bradi1g14422</t>
  </si>
  <si>
    <t>Bradi4g00363</t>
  </si>
  <si>
    <t>protein yippee-like</t>
  </si>
  <si>
    <t>Bradi5g01725</t>
  </si>
  <si>
    <t>Bradi2g62341</t>
  </si>
  <si>
    <t>Bradi4g09982</t>
  </si>
  <si>
    <t>Bradi4g12005</t>
  </si>
  <si>
    <t>Bradi3g26040</t>
  </si>
  <si>
    <t>Bradi4g35045</t>
  </si>
  <si>
    <t>Bradi2g24056</t>
  </si>
  <si>
    <t>Bradi1g32645</t>
  </si>
  <si>
    <t>PREDICTED: uncharacterized protein LOC100827307</t>
  </si>
  <si>
    <t>Bradi1g13600</t>
  </si>
  <si>
    <t>uncharacterized loc103645754</t>
  </si>
  <si>
    <t>Bradi2g57230</t>
  </si>
  <si>
    <t>type ii cytoskeletal 59 component iv</t>
  </si>
  <si>
    <t>Bradi4g27148</t>
  </si>
  <si>
    <t>Bradi1g28105</t>
  </si>
  <si>
    <t>hypothetical protein BRADI_1g28106, partial</t>
  </si>
  <si>
    <t>Bradi3g01718</t>
  </si>
  <si>
    <t>hypothetical protein BRADI_4g07142</t>
  </si>
  <si>
    <t>Bradi2g44232</t>
  </si>
  <si>
    <t>Bradi1g45272</t>
  </si>
  <si>
    <t>Bradi1g08872</t>
  </si>
  <si>
    <t>Bradi4g24555</t>
  </si>
  <si>
    <t>hypothetical protein F775_33204</t>
  </si>
  <si>
    <t>Bradi1g72286</t>
  </si>
  <si>
    <t>hypothetical protein BRADI_1g72285</t>
  </si>
  <si>
    <t>Bradi3g45422</t>
  </si>
  <si>
    <t>hypothetical protein BRADI_1g64226</t>
  </si>
  <si>
    <t>Bradi1g22425</t>
  </si>
  <si>
    <t>Bradi3g46397</t>
  </si>
  <si>
    <t>salt tolerant protein</t>
  </si>
  <si>
    <t>Bradi5g07355</t>
  </si>
  <si>
    <t>Bradi4g44445</t>
  </si>
  <si>
    <t>Bradi2g42858</t>
  </si>
  <si>
    <t>PREDICTED: uncharacterized protein LOC104583904, partial</t>
  </si>
  <si>
    <t>Bradi4g44233</t>
  </si>
  <si>
    <t>GO:0031083;GO:0005739;GO:0016197</t>
  </si>
  <si>
    <t>endosomal transport;BLOC-1 complex;mitochondrion</t>
  </si>
  <si>
    <t>Bradi3g60000</t>
  </si>
  <si>
    <t>erwinia induced protein 2</t>
  </si>
  <si>
    <t>GO:0005739;GO:0016021;GO:0005783;GO:0016023;GO:0006886;GO:0006007</t>
  </si>
  <si>
    <t>cytoplasmic vesicle;glucose catabolic process;integral component of membrane;endoplasmic reticulum;mitochondrion;intracellular protein transport</t>
  </si>
  <si>
    <t>Bradi2g03051</t>
  </si>
  <si>
    <t>PREDICTED: uncharacterized protein LOC100845161</t>
  </si>
  <si>
    <t>GO:0010468;GO:0006396;GO:0009536</t>
  </si>
  <si>
    <t>plastid;regulation of gene expression;RNA processing</t>
  </si>
  <si>
    <t>Bradi2g41360</t>
  </si>
  <si>
    <t>cp protein</t>
  </si>
  <si>
    <t>Bradi5g21880</t>
  </si>
  <si>
    <t>indole-3-acetic acid-induced protein arg7</t>
  </si>
  <si>
    <t>GO:0005516;GO:0005739;GO:0009536;GO:0009734</t>
  </si>
  <si>
    <t>plastid;calmodulin binding;auxin-activated signaling pathway;mitochondrion</t>
  </si>
  <si>
    <t>Bradi2g45656</t>
  </si>
  <si>
    <t>Bradi3g58280</t>
  </si>
  <si>
    <t>dnaj-related protein scj1-like</t>
  </si>
  <si>
    <t>Bradi4g18945</t>
  </si>
  <si>
    <t>PREDICTED: uncharacterized protein LOC100844314</t>
  </si>
  <si>
    <t>Bradi3g32255</t>
  </si>
  <si>
    <t>hypothetical protein TRIUR3_09118</t>
  </si>
  <si>
    <t>Bradi1g07693</t>
  </si>
  <si>
    <t>Bradi2g17932</t>
  </si>
  <si>
    <t>Bradi1g57173</t>
  </si>
  <si>
    <t>Bradi3g51300</t>
  </si>
  <si>
    <t>uncharacterized loc100278665</t>
  </si>
  <si>
    <t>Bradi1g76292</t>
  </si>
  <si>
    <t>Bradi2g14492</t>
  </si>
  <si>
    <t>PREDICTED: uncharacterized protein LOC100821594 isoform X1</t>
  </si>
  <si>
    <t>Bradi5g00407</t>
  </si>
  <si>
    <t>Bradi1g30845</t>
  </si>
  <si>
    <t>TPA: hypothetical protein ZEAMMB73_213546, partial</t>
  </si>
  <si>
    <t>Bradi1g20140</t>
  </si>
  <si>
    <t>dnaj homolog subfamily b member 5</t>
  </si>
  <si>
    <t>Bradi3g11208</t>
  </si>
  <si>
    <t>Bradi3g40857</t>
  </si>
  <si>
    <t>Bradi3g06065</t>
  </si>
  <si>
    <t>Bradi1g11770</t>
  </si>
  <si>
    <t>Bradi1g46747</t>
  </si>
  <si>
    <t>Bradi3g20424</t>
  </si>
  <si>
    <t>Bradi1g15595</t>
  </si>
  <si>
    <t>Bradi5g07541</t>
  </si>
  <si>
    <t>PREDICTED: uncharacterized protein LOC104585308</t>
  </si>
  <si>
    <t>Bradi3g21230</t>
  </si>
  <si>
    <t>GO:0003723;GO:0019013;GO:0042254;GO:0005730;GO:0005840</t>
  </si>
  <si>
    <t>viral nucleocapsid;nucleolus;ribosome;RNA binding;ribosome biogenesis</t>
  </si>
  <si>
    <t>Bradi4g30075</t>
  </si>
  <si>
    <t>Bradi1g22700</t>
  </si>
  <si>
    <t>Bradi2g30220</t>
  </si>
  <si>
    <t>Bradi2g58146</t>
  </si>
  <si>
    <t>PREDICTED: uncharacterized protein LOC100828476</t>
  </si>
  <si>
    <t>Bradi4g06936</t>
  </si>
  <si>
    <t>PREDICTED: uncharacterized protein LOC104582798 isoform X1</t>
  </si>
  <si>
    <t>Bradi1g58116</t>
  </si>
  <si>
    <t>Bradi5g25944</t>
  </si>
  <si>
    <t>Os03g0636800</t>
  </si>
  <si>
    <t>Bradi4g13896</t>
  </si>
  <si>
    <t>Os05g0193700 [Oryza sativa Japonica Group]</t>
  </si>
  <si>
    <t>Bradi5g06242</t>
  </si>
  <si>
    <t>Bradi3g44602</t>
  </si>
  <si>
    <t>Bradi2g21136</t>
  </si>
  <si>
    <t>PREDICTED: uncharacterized protein LOC100833070</t>
  </si>
  <si>
    <t>Bradi1g13920</t>
  </si>
  <si>
    <t>kxdl motif-containing protein 1</t>
  </si>
  <si>
    <t>Bradi3g53327</t>
  </si>
  <si>
    <t>Os02g0715400 [Oryza sativa Japonica Group]</t>
  </si>
  <si>
    <t>Bradi5g03651</t>
  </si>
  <si>
    <t>Bradi2g52987</t>
  </si>
  <si>
    <t>serine-type endopeptidase inhibitor</t>
  </si>
  <si>
    <t>Bradi3g04953</t>
  </si>
  <si>
    <t>phospholipase d beta 1</t>
  </si>
  <si>
    <t>GO:0046470;GO:0005509;GO:0016020;GO:0009395;GO:0004630;GO:0070290</t>
  </si>
  <si>
    <t>membrane;phospholipase D activity;N-acylphosphatidylethanolamine-specific phospholipase D activity;phospholipid catabolic process;phosphatidylcholine metabolic process;calcium ion binding</t>
  </si>
  <si>
    <t>Bradi2g35547</t>
  </si>
  <si>
    <t>Bradi3g45720</t>
  </si>
  <si>
    <t>rna polymerase ii transcriptional coactivator kiwi-like</t>
  </si>
  <si>
    <t>Bradi1g65850</t>
  </si>
  <si>
    <t>uncharacterized loc100280023</t>
  </si>
  <si>
    <t>Bradi1g72050</t>
  </si>
  <si>
    <t>bet1-like protein at4g14600</t>
  </si>
  <si>
    <t>Bradi3g54330</t>
  </si>
  <si>
    <t>PREDICTED: uncharacterized protein LOC100829613</t>
  </si>
  <si>
    <t>Bradi5g21993</t>
  </si>
  <si>
    <t>Bradi4g28706</t>
  </si>
  <si>
    <t>Bradi2g05102</t>
  </si>
  <si>
    <t>GO:0016757;GO:0016020;GO:0008152;GO:0016023</t>
  </si>
  <si>
    <t>membrane;cytoplasmic vesicle;transferase activity, transferring glycosyl groups;metabolic process</t>
  </si>
  <si>
    <t>Bradi4g17280</t>
  </si>
  <si>
    <t>succinate dehydrogenase assembly factor mitochondrial</t>
  </si>
  <si>
    <t>Bradi2g39865</t>
  </si>
  <si>
    <t>Bradi4g13525</t>
  </si>
  <si>
    <t>Bradi5g22175</t>
  </si>
  <si>
    <t>Bradi1g78805</t>
  </si>
  <si>
    <t>Bradi1g29451</t>
  </si>
  <si>
    <t>PREDICTED: uncharacterized protein LOC100842500</t>
  </si>
  <si>
    <t>Bradi1g45011</t>
  </si>
  <si>
    <t>Bradi2g47177</t>
  </si>
  <si>
    <t>peptidyl-prolyl cis-trans isomerase FKBP18, chloroplastic isoform X1</t>
  </si>
  <si>
    <t>Bradi2g39330</t>
  </si>
  <si>
    <t>general transcription factor iih subunit 5-like</t>
  </si>
  <si>
    <t>GO:0000439;GO:0006289;GO:0006355</t>
  </si>
  <si>
    <t>core TFIIH complex;nucleotide-excision repair;regulation of transcription, DNA-templated</t>
  </si>
  <si>
    <t>Bradi1g23590</t>
  </si>
  <si>
    <t>Bradi5g18510</t>
  </si>
  <si>
    <t>PREDICTED: uncharacterized protein LOC100826306</t>
  </si>
  <si>
    <t>Bradi1g65455</t>
  </si>
  <si>
    <t>Bradi2g04537</t>
  </si>
  <si>
    <t>Bradi1g27314</t>
  </si>
  <si>
    <t>Bradi2g38981</t>
  </si>
  <si>
    <t>Bradi2g55710</t>
  </si>
  <si>
    <t>PREDICTED: uncharacterized protein LOC100833877</t>
  </si>
  <si>
    <t>Bradi1g35448</t>
  </si>
  <si>
    <t>Bradi4g13688</t>
  </si>
  <si>
    <t>Bradi4g24333</t>
  </si>
  <si>
    <t>Bradi1g09513</t>
  </si>
  <si>
    <t>Bradi4g13517</t>
  </si>
  <si>
    <t>Bradi5g03483</t>
  </si>
  <si>
    <t>Bradi4g04755</t>
  </si>
  <si>
    <t>Bradi5g09151</t>
  </si>
  <si>
    <t>Bradi3g49410</t>
  </si>
  <si>
    <t>GO:0003676;GO:0005509;GO:0015074;GO:0009654;GO:0015979;GO:0019898</t>
  </si>
  <si>
    <t>photosystem II oxygen evolving complex;photosynthesis;nucleic acid binding;DNA integration;extrinsic component of membrane;calcium ion binding</t>
  </si>
  <si>
    <t>Bradi2g48416</t>
  </si>
  <si>
    <t>PREDICTED: uncharacterized protein LOC100828836 isoform X1</t>
  </si>
  <si>
    <t>Bradi3g44863</t>
  </si>
  <si>
    <t>Bradi3g16767</t>
  </si>
  <si>
    <t>Bradi3g24667</t>
  </si>
  <si>
    <t>hypothetical protein BRADI_3g24661, partial</t>
  </si>
  <si>
    <t>Bradi5g16050</t>
  </si>
  <si>
    <t>Bradi1g14553</t>
  </si>
  <si>
    <t>Bradi4g17331</t>
  </si>
  <si>
    <t>Bradi3g26675</t>
  </si>
  <si>
    <t>Bradi4g28716</t>
  </si>
  <si>
    <t>PREDICTED: uncharacterized protein LOC100822265</t>
  </si>
  <si>
    <t>Bradi3g34120</t>
  </si>
  <si>
    <t>Bradi1g49854</t>
  </si>
  <si>
    <t>Bradi4g41373</t>
  </si>
  <si>
    <t>PREDICTED: uncharacterized protein LOC104584770</t>
  </si>
  <si>
    <t>Bradi4g33840</t>
  </si>
  <si>
    <t>Bradi2g20080</t>
  </si>
  <si>
    <t>PREDICTED: uncharacterized protein LOC100838091 isoform X1</t>
  </si>
  <si>
    <t>GO:0006626;GO:0043189;GO:0006355</t>
  </si>
  <si>
    <t>protein targeting to mitochondrion;H4/H2A histone acetyltransferase complex;regulation of transcription, DNA-templated</t>
  </si>
  <si>
    <t>Bradi1g15725</t>
  </si>
  <si>
    <t>Bradi1g77955</t>
  </si>
  <si>
    <t>PREDICTED: uncharacterized protein LOC104584527 [Brachypodium distachyon]</t>
  </si>
  <si>
    <t>Bradi5g16604</t>
  </si>
  <si>
    <t>Os04g0531700, partial [Oryza sativa Japonica Group]</t>
  </si>
  <si>
    <t>GO:0005524;GO:0016491;GO:0016021;GO:0016023;GO:0055114;GO:0009069;GO:0004674;GO:0030246;GO:0006468</t>
  </si>
  <si>
    <t>cytoplasmic vesicle;carbohydrate binding;oxidation-reduction process;protein serine/threonine kinase activity;serine family amino acid metabolic process;oxidoreductase activity;protein phosphorylation;integral component of membrane;ATP binding</t>
  </si>
  <si>
    <t>Bradi1g35608</t>
  </si>
  <si>
    <t>RDM1 isoform X3</t>
  </si>
  <si>
    <t>GO:0005634;GO:0044030;GO:0070918;GO:0043621</t>
  </si>
  <si>
    <t>nucleus;regulation of DNA methylation;protein self-association;production of small RNA involved in gene silencing by RNA</t>
  </si>
  <si>
    <t>Bradi4g25933</t>
  </si>
  <si>
    <t>Bradi1g71390</t>
  </si>
  <si>
    <t>nadh-ubiquinone oxidoreductase chain 5</t>
  </si>
  <si>
    <t>Bradi4g28741</t>
  </si>
  <si>
    <t>Bradi5g26385</t>
  </si>
  <si>
    <t>Os03g0164300, partial [Oryza sativa Japonica Group]</t>
  </si>
  <si>
    <t>GO:0006537;GO:0005737;GO:0000051;GO:0004350;GO:0006561;GO:0055114</t>
  </si>
  <si>
    <t>cytoplasm;oxidation-reduction process;obsolete urea cycle intermediate metabolic process;glutamate biosynthetic process;proline biosynthetic process;glutamate-5-semialdehyde dehydrogenase activity</t>
  </si>
  <si>
    <t>Bradi1g53402</t>
  </si>
  <si>
    <t>Bradi2g28434</t>
  </si>
  <si>
    <t>Bradi3g57763</t>
  </si>
  <si>
    <t>Bradi2g33123</t>
  </si>
  <si>
    <t>Bradi4g33505</t>
  </si>
  <si>
    <t>Bradi1g38410</t>
  </si>
  <si>
    <t>PREDICTED: uncharacterized protein LOC100843727</t>
  </si>
  <si>
    <t>Bradi4g23937</t>
  </si>
  <si>
    <t>Bradi3g29740</t>
  </si>
  <si>
    <t>d -box splicing factor-binding site protein</t>
  </si>
  <si>
    <t>Bradi1g42336</t>
  </si>
  <si>
    <t>Bradi1g53391</t>
  </si>
  <si>
    <t>Bradi2g28093</t>
  </si>
  <si>
    <t>Bradi3g25812</t>
  </si>
  <si>
    <t>Bradi3g43570</t>
  </si>
  <si>
    <t>GO:0006807;GO:0003924;GO:0016151</t>
  </si>
  <si>
    <t>nickel cation binding;nitrogen compound metabolic process;GTPase activity</t>
  </si>
  <si>
    <t>Bradi4g30753</t>
  </si>
  <si>
    <t>Bradi3g22357</t>
  </si>
  <si>
    <t>Bradi2g19030</t>
  </si>
  <si>
    <t>ubiquitin domain-containing protein 1-like</t>
  </si>
  <si>
    <t>GO:0043130</t>
  </si>
  <si>
    <t>ubiquitin binding</t>
  </si>
  <si>
    <t>Bradi4g36305</t>
  </si>
  <si>
    <t>Bradi5g10952</t>
  </si>
  <si>
    <t>hypothetical protein F775_24002</t>
  </si>
  <si>
    <t>Bradi1g30710</t>
  </si>
  <si>
    <t>PREDICTED: uncharacterized protein LOC100837027</t>
  </si>
  <si>
    <t>Bradi3g24142</t>
  </si>
  <si>
    <t>Bradi1g02540</t>
  </si>
  <si>
    <t>PREDICTED: uncharacterized protein LOC100841103</t>
  </si>
  <si>
    <t>Bradi1g18705</t>
  </si>
  <si>
    <t>Bradi3g55310</t>
  </si>
  <si>
    <t>tubulin-folding cofactor a</t>
  </si>
  <si>
    <t>Bradi1g00341</t>
  </si>
  <si>
    <t>PREDICTED: uncharacterized protein LOC100833317</t>
  </si>
  <si>
    <t>Bradi4g10441</t>
  </si>
  <si>
    <t>Os07g0511500 [Oryza sativa Japonica Group]</t>
  </si>
  <si>
    <t>Bradi5g27703</t>
  </si>
  <si>
    <t>Bradi5g05158</t>
  </si>
  <si>
    <t>Bradi4g04073</t>
  </si>
  <si>
    <t>Bradi2g42006</t>
  </si>
  <si>
    <t>Bradi5g25278</t>
  </si>
  <si>
    <t>Bradi3g51095</t>
  </si>
  <si>
    <t>Bradi3g30463</t>
  </si>
  <si>
    <t>Bradi5g13597</t>
  </si>
  <si>
    <t>centromere X</t>
  </si>
  <si>
    <t>GO:0006281;GO:0051382;GO:0006661</t>
  </si>
  <si>
    <t>kinetochore assembly;phosphatidylinositol biosynthetic process;DNA repair</t>
  </si>
  <si>
    <t>Bradi3g51362</t>
  </si>
  <si>
    <t>Bradi4g32901</t>
  </si>
  <si>
    <t>Bradi1g56086</t>
  </si>
  <si>
    <t>Bradi2g02531</t>
  </si>
  <si>
    <t>Bradi1g00222</t>
  </si>
  <si>
    <t>Bradi3g24826</t>
  </si>
  <si>
    <t>PREDICTED: uncharacterized protein LOC100840434</t>
  </si>
  <si>
    <t>Bradi3g10286</t>
  </si>
  <si>
    <t>Bradi1g47855</t>
  </si>
  <si>
    <t>Bradi3g42485</t>
  </si>
  <si>
    <t>Bradi2g18280</t>
  </si>
  <si>
    <t>PREDICTED: uncharacterized protein At4g29660</t>
  </si>
  <si>
    <t>Bradi2g46266</t>
  </si>
  <si>
    <t>Bradi4g00218</t>
  </si>
  <si>
    <t>Bradi5g06695</t>
  </si>
  <si>
    <t>Bradi4g22155</t>
  </si>
  <si>
    <t>Bradi2g12914</t>
  </si>
  <si>
    <t>Bradi1g56606</t>
  </si>
  <si>
    <t>Bradi4g13528</t>
  </si>
  <si>
    <t>Bradi3g05690</t>
  </si>
  <si>
    <t>Bradi1g76835</t>
  </si>
  <si>
    <t>det1- and ddb1-associated protein 1-like</t>
  </si>
  <si>
    <t>Bradi4g29286</t>
  </si>
  <si>
    <t>hypothetical protein BRADI_3g30463</t>
  </si>
  <si>
    <t>Bradi5g21492</t>
  </si>
  <si>
    <t>Bradi3g61016</t>
  </si>
  <si>
    <t>Bradi1g46656</t>
  </si>
  <si>
    <t>Bradi3g56975</t>
  </si>
  <si>
    <t>Bradi1g50245</t>
  </si>
  <si>
    <t>nuclease i</t>
  </si>
  <si>
    <t>Bradi4g18811</t>
  </si>
  <si>
    <t>protein sco1 homolog mitochondrial</t>
  </si>
  <si>
    <t>GO:0006626;GO:0009790;GO:0033617;GO:0019243;GO:0005739</t>
  </si>
  <si>
    <t>methylglyoxal catabolic process to D-lactate via S-lactoyl-glutathione;mitochondrial respiratory chain complex IV assembly;protein targeting to mitochondrion;embryo development;mitochondrion</t>
  </si>
  <si>
    <t>Bradi5g06124</t>
  </si>
  <si>
    <t>PREDICTED: uncharacterized protein LOC100845746</t>
  </si>
  <si>
    <t>Bradi3g34370</t>
  </si>
  <si>
    <t>PREDICTED: uncharacterized protein LOC100839840</t>
  </si>
  <si>
    <t>GO:0051510;GO:0051302;GO:0009556;GO:0045732;GO:0007276;GO:0010997;GO:0046621;GO:0032875</t>
  </si>
  <si>
    <t>microsporogenesis;regulation of cell division;regulation of unidimensional cell growth;positive regulation of protein catabolic process;regulation of DNA endoreduplication;negative regulation of organ growth;gamete generation;anaphase-promoting complex binding</t>
  </si>
  <si>
    <t>Bradi2g10560</t>
  </si>
  <si>
    <t>UDP-galactose transporter 2-like [Brachypodium distachyon]</t>
  </si>
  <si>
    <t>Bradi1g49136</t>
  </si>
  <si>
    <t>Os03g0811200 [Oryza sativa Japonica Group]</t>
  </si>
  <si>
    <t>Bradi2g18449</t>
  </si>
  <si>
    <t>Bradi3g32027</t>
  </si>
  <si>
    <t>Bradi2g16920</t>
  </si>
  <si>
    <t>Bradi2g09276</t>
  </si>
  <si>
    <t>Bradi4g02890</t>
  </si>
  <si>
    <t>hypothetical protein F775_42507</t>
  </si>
  <si>
    <t>Bradi1g66475</t>
  </si>
  <si>
    <t>Bradi3g30730</t>
  </si>
  <si>
    <t>response to low sulfur</t>
  </si>
  <si>
    <t>Bradi2g36012</t>
  </si>
  <si>
    <t>Bradi3g28055</t>
  </si>
  <si>
    <t>Bradi2g39657</t>
  </si>
  <si>
    <t>Bradi2g61540</t>
  </si>
  <si>
    <t>ubiquitin-fold modifier 1</t>
  </si>
  <si>
    <t>Bradi1g68516</t>
  </si>
  <si>
    <t>Bradi5g09714</t>
  </si>
  <si>
    <t>Bradi1g56885</t>
  </si>
  <si>
    <t>Bradi2g17899</t>
  </si>
  <si>
    <t>Bradi4g20796</t>
  </si>
  <si>
    <t>Bradi4g28690</t>
  </si>
  <si>
    <t>Bradi3g06073</t>
  </si>
  <si>
    <t>Bradi4g23935</t>
  </si>
  <si>
    <t>Bradi2g35125</t>
  </si>
  <si>
    <t>Bradi1g37646</t>
  </si>
  <si>
    <t>Bradi3g18135</t>
  </si>
  <si>
    <t>Bradi2g24717</t>
  </si>
  <si>
    <t>Bradi4g07870</t>
  </si>
  <si>
    <t>signal peptidase complex subunit 1</t>
  </si>
  <si>
    <t>GO:0005739;GO:0016021;GO:0006465;GO:0016023;GO:0008233;GO:0005787</t>
  </si>
  <si>
    <t>signal peptide processing;cytoplasmic vesicle;signal peptidase complex;peptidase activity;integral component of membrane;mitochondrion</t>
  </si>
  <si>
    <t>Bradi4g37845</t>
  </si>
  <si>
    <t>Bradi4g09656</t>
  </si>
  <si>
    <t>Bradi1g58687</t>
  </si>
  <si>
    <t>Bradi4g17498</t>
  </si>
  <si>
    <t>Bradi2g56340</t>
  </si>
  <si>
    <t>PREDICTED: uncharacterized protein LOC100831113</t>
  </si>
  <si>
    <t>Bradi2g24310</t>
  </si>
  <si>
    <t>PREDICTED: uncharacterized protein LOC100840727</t>
  </si>
  <si>
    <t>Bradi2g34545</t>
  </si>
  <si>
    <t>Bradi3g17313</t>
  </si>
  <si>
    <t>F-box LRR-repeat 23</t>
  </si>
  <si>
    <t>Bradi3g15060</t>
  </si>
  <si>
    <t>cysteine-rich pdz-binding protein</t>
  </si>
  <si>
    <t>Bradi4g10443</t>
  </si>
  <si>
    <t>Bradi5g03115</t>
  </si>
  <si>
    <t>Bradi4g35291</t>
  </si>
  <si>
    <t>Os05g0535200 [Oryza sativa Japonica Group]</t>
  </si>
  <si>
    <t>Bradi2g57402</t>
  </si>
  <si>
    <t>PREDICTED: uncharacterized protein LOC104581722</t>
  </si>
  <si>
    <t>Bradi3g57280</t>
  </si>
  <si>
    <t>Bradi4g35010</t>
  </si>
  <si>
    <t>dolichol-phosphate mannosyltransferase subunit 3</t>
  </si>
  <si>
    <t>GO:0005789;GO:0006506;GO:0005739;GO:0033185;GO:0004582;GO:0009853;GO:0016023;GO:0035269;GO:0000136</t>
  </si>
  <si>
    <t>photorespiration;endoplasmic reticulum membrane;cytoplasmic vesicle;protein O-linked mannosylation;dolichyl-phosphate beta-D-mannosyltransferase activity;GPI anchor biosynthetic process;dolichol-phosphate-mannose synthase complex;alpha-1,6-mannosyltransferase complex;mitochondrion</t>
  </si>
  <si>
    <t>Cellular Component;Cellular Component;Cellular Component;Cellular Component;Molecular Function;Biological Process;Biological Process;Biological Process;Cellular Component</t>
  </si>
  <si>
    <t>Bradi3g49305</t>
  </si>
  <si>
    <t>Bradi3g51447</t>
  </si>
  <si>
    <t>dna-directed rna polymerase iii subunit rpc10</t>
  </si>
  <si>
    <t>GO:0016799;GO:0003677;GO:0008270;GO:0006206;GO:0003899;GO:0006284;GO:0006351;GO:0003906;GO:0006144;GO:0005730</t>
  </si>
  <si>
    <t>DNA-directed 5'-3' RNA polymerase activity;hydrolase activity, hydrolyzing N-glycosyl compounds;DNA-(apurinic or apyrimidinic site) lyase activity;pyrimidine nucleobase metabolic process;base-excision repair;transcription, DNA-templated;nucleolus;purine nucleobase metabolic process;DNA binding;zinc ion binding</t>
  </si>
  <si>
    <t>Bradi3g37475</t>
  </si>
  <si>
    <t>Bradi4g19863</t>
  </si>
  <si>
    <t>Bradi1g27220</t>
  </si>
  <si>
    <t>vacuolar protein sorting-associated protein 32 homolog 1-like</t>
  </si>
  <si>
    <t>Bradi5g00489</t>
  </si>
  <si>
    <t>Bradi3g09402</t>
  </si>
  <si>
    <t>Bradi5g15990</t>
  </si>
  <si>
    <t>PREDICTED: uncharacterized protein LOC100823021</t>
  </si>
  <si>
    <t>Bradi4g35435</t>
  </si>
  <si>
    <t>Bradi3g11596</t>
  </si>
  <si>
    <t>Bradi1g33925</t>
  </si>
  <si>
    <t>Bradi4g17526</t>
  </si>
  <si>
    <t>Bradi4g42850</t>
  </si>
  <si>
    <t>PREDICTED: uncharacterized protein LOC100826917</t>
  </si>
  <si>
    <t>Bradi2g57015</t>
  </si>
  <si>
    <t>Bradi4g28650</t>
  </si>
  <si>
    <t>f-box spry domain-containing protein 1</t>
  </si>
  <si>
    <t>Bradi5g03286</t>
  </si>
  <si>
    <t>Bradi4g30091</t>
  </si>
  <si>
    <t>Bradi1g52545</t>
  </si>
  <si>
    <t>Os08g0548900 [Oryza sativa Japonica Group]</t>
  </si>
  <si>
    <t>Bradi4g24576</t>
  </si>
  <si>
    <t>PREDICTED: uncharacterized protein LOC104582858 [Brachypodium distachyon]</t>
  </si>
  <si>
    <t>Bradi2g34375</t>
  </si>
  <si>
    <t>Bradi3g06525</t>
  </si>
  <si>
    <t>Bradi2g33055</t>
  </si>
  <si>
    <t>Bradi2g24203</t>
  </si>
  <si>
    <t>Bradi1g27394</t>
  </si>
  <si>
    <t>26S protease regulatory subunit 6B</t>
  </si>
  <si>
    <t>Bradi1g65452</t>
  </si>
  <si>
    <t>Os08g0266700 [Oryza sativa Japonica Group]</t>
  </si>
  <si>
    <t>GO:0050794;GO:0006261;GO:0022402;GO:0048229;GO:0048856;GO:0000228;GO:0006996</t>
  </si>
  <si>
    <t>nuclear chromosome;cell cycle process;gametophyte development;organelle organization;anatomical structure development;DNA-dependent DNA replication;regulation of cellular process</t>
  </si>
  <si>
    <t>Bradi1g03951</t>
  </si>
  <si>
    <t>Bradi3g17324</t>
  </si>
  <si>
    <t>probable sugar phosphate phosphate translocator at1g06470</t>
  </si>
  <si>
    <t>GO:0016021;GO:0006863</t>
  </si>
  <si>
    <t>purine nucleobase transport;integral component of membrane</t>
  </si>
  <si>
    <t>Bradi3g34003</t>
  </si>
  <si>
    <t>3-hydroxyisobutyryl-coenzyme a expressed</t>
  </si>
  <si>
    <t>Bradi2g03006</t>
  </si>
  <si>
    <t>PREDICTED: uncharacterized protein LOC100840728</t>
  </si>
  <si>
    <t>GO:0031426;GO:0045893;GO:0035196;GO:0030422;GO:0031425;GO:0043687;GO:0009536;GO:0000398</t>
  </si>
  <si>
    <t>polycistronic mRNA processing;mRNA splicing, via spliceosome;plastid;post-translational protein modification;production of siRNA involved in RNA interference;chloroplast RNA processing;production of miRNAs involved in gene silencing by miRNA;positive regulation of transcription, DNA-templated</t>
  </si>
  <si>
    <t>Bradi2g31953</t>
  </si>
  <si>
    <t>Bradi2g02842</t>
  </si>
  <si>
    <t>Bradi1g60135</t>
  </si>
  <si>
    <t>Bradi2g41293</t>
  </si>
  <si>
    <t>Os06g0717100 [Oryza sativa Japonica Group]</t>
  </si>
  <si>
    <t>Bradi4g03266</t>
  </si>
  <si>
    <t>Bradi4g22615</t>
  </si>
  <si>
    <t>Bradi4g34204</t>
  </si>
  <si>
    <t>Bradi1g60394</t>
  </si>
  <si>
    <t>Bradi3g18762</t>
  </si>
  <si>
    <t>Bradi2g31084</t>
  </si>
  <si>
    <t>Bradi1g30170</t>
  </si>
  <si>
    <t>uncharacterized loc100274819</t>
  </si>
  <si>
    <t>Bradi4g37923</t>
  </si>
  <si>
    <t>Bradi1g18635</t>
  </si>
  <si>
    <t>hypothetical protein F775_33115</t>
  </si>
  <si>
    <t>Bradi1g49230</t>
  </si>
  <si>
    <t>GO:0005634;GO:0006448;GO:0003746;GO:0046872;GO:0006355;GO:0005840</t>
  </si>
  <si>
    <t>metal ion binding;nucleus;ribosome;translation elongation factor activity;regulation of transcription, DNA-templated;regulation of translational elongation</t>
  </si>
  <si>
    <t>Bradi2g46263</t>
  </si>
  <si>
    <t>Bradi3g21013</t>
  </si>
  <si>
    <t>phosphate transporter</t>
  </si>
  <si>
    <t>GO:0022857;GO:0016021</t>
  </si>
  <si>
    <t>transmembrane transporter activity;integral component of membrane</t>
  </si>
  <si>
    <t>Bradi1g31656</t>
  </si>
  <si>
    <t>Bradi5g14946</t>
  </si>
  <si>
    <t>Bradi1g12705</t>
  </si>
  <si>
    <t>Bradi1g04305</t>
  </si>
  <si>
    <t>Bradi4g36150</t>
  </si>
  <si>
    <t>sdh8a_orysj ame: full=succinate dehydrogenase subunit mitochondrila</t>
  </si>
  <si>
    <t>GO:0045273;GO:0016023;GO:0006099;GO:0005743;GO:0009536</t>
  </si>
  <si>
    <t>tricarboxylic acid cycle;plastid;cytoplasmic vesicle;mitochondrial inner membrane;respiratory chain complex II</t>
  </si>
  <si>
    <t>Bradi5g03646</t>
  </si>
  <si>
    <t>Bradi4g22237</t>
  </si>
  <si>
    <t>hypothetical protein BRADI_4g27103, partial</t>
  </si>
  <si>
    <t>Bradi5g15871</t>
  </si>
  <si>
    <t>Bradi2g26362</t>
  </si>
  <si>
    <t>Bradi3g50047</t>
  </si>
  <si>
    <t>Bradi1g39318</t>
  </si>
  <si>
    <t>Bradi1g50120</t>
  </si>
  <si>
    <t>PREDICTED: uncharacterized protein LOC100833421</t>
  </si>
  <si>
    <t>Bradi3g57330</t>
  </si>
  <si>
    <t>Bradi3g30795</t>
  </si>
  <si>
    <t>Bradi2g41370</t>
  </si>
  <si>
    <t>protein transport protein sec61 beta subunit</t>
  </si>
  <si>
    <t>Bradi1g57390</t>
  </si>
  <si>
    <t>PREDICTED: uncharacterized protein LOC100843802</t>
  </si>
  <si>
    <t>GO:0016023;GO:0005774</t>
  </si>
  <si>
    <t>cytoplasmic vesicle;vacuolar membrane</t>
  </si>
  <si>
    <t>Bradi4g28680</t>
  </si>
  <si>
    <t>Bradi2g54595</t>
  </si>
  <si>
    <t>apoptotic chromatin condensation inducer in the nucleus</t>
  </si>
  <si>
    <t>GO:0010508;GO:0010629;GO:0051253;GO:0005737;GO:0044763</t>
  </si>
  <si>
    <t>cytoplasm;negative regulation of RNA metabolic process;positive regulation of autophagy;single-organism cellular process;negative regulation of gene expression</t>
  </si>
  <si>
    <t>Bradi2g35367</t>
  </si>
  <si>
    <t>Bradi5g18688</t>
  </si>
  <si>
    <t>Bradi1g03953</t>
  </si>
  <si>
    <t>PREDICTED: shugoshin-1-like</t>
  </si>
  <si>
    <t>Bradi3g01220</t>
  </si>
  <si>
    <t>GO:0009627;GO:0008565;GO:0006886;GO:0005784;GO:0034976</t>
  </si>
  <si>
    <t>systemic acquired resistance;Sec61 translocon complex;protein transporter activity;response to endoplasmic reticulum stress;intracellular protein transport</t>
  </si>
  <si>
    <t>Bradi2g10155</t>
  </si>
  <si>
    <t>Bradi2g04733</t>
  </si>
  <si>
    <t>hypothetical protein BRADI_2g04732</t>
  </si>
  <si>
    <t>Bradi2g33205</t>
  </si>
  <si>
    <t>Bradi2g29278</t>
  </si>
  <si>
    <t>Bradi2g40953</t>
  </si>
  <si>
    <t>Bradi4g06520</t>
  </si>
  <si>
    <t>PREDICTED: uncharacterized protein LOC100833510</t>
  </si>
  <si>
    <t>Bradi5g26231</t>
  </si>
  <si>
    <t>Bradi4g12044</t>
  </si>
  <si>
    <t>Bradi1g70880</t>
  </si>
  <si>
    <t>PREDICTED: uncharacterized protein LOC100831704</t>
  </si>
  <si>
    <t>Bradi3g55960</t>
  </si>
  <si>
    <t>mediator of rna polymerase ii transcription subunit 2</t>
  </si>
  <si>
    <t>Bradi2g26756</t>
  </si>
  <si>
    <t>Bradi2g28781</t>
  </si>
  <si>
    <t>hypothetical protein BRADI_2g09236, partial</t>
  </si>
  <si>
    <t>Bradi1g63696</t>
  </si>
  <si>
    <t>Bradi2g05163</t>
  </si>
  <si>
    <t>Bradi4g38012</t>
  </si>
  <si>
    <t>hypothetical protein F775_05627</t>
  </si>
  <si>
    <t>Bradi2g40956</t>
  </si>
  <si>
    <t>Bradi4g13371</t>
  </si>
  <si>
    <t>Bradi4g40616</t>
  </si>
  <si>
    <t>subtilisin inhibitor-like</t>
  </si>
  <si>
    <t>Bradi4g15632</t>
  </si>
  <si>
    <t>Bradi5g03081</t>
  </si>
  <si>
    <t>Bradi2g32969</t>
  </si>
  <si>
    <t>Bradi2g47183</t>
  </si>
  <si>
    <t>Bradi4g24770</t>
  </si>
  <si>
    <t>Bradi5g15325</t>
  </si>
  <si>
    <t>Os08g0505200 [Oryza sativa Japonica Group]</t>
  </si>
  <si>
    <t>GO:0006999;GO:0017056;GO:0044611;GO:0000059</t>
  </si>
  <si>
    <t>protein import into nucleus, docking;structural constituent of nuclear pore;nuclear pore organization;nuclear pore inner ring</t>
  </si>
  <si>
    <t>Bradi2g62480</t>
  </si>
  <si>
    <t>hexose transporter hxt14</t>
  </si>
  <si>
    <t>Bradi4g03296</t>
  </si>
  <si>
    <t>PREDICTED: uncharacterized protein LOC100831544</t>
  </si>
  <si>
    <t>Bradi1g54252</t>
  </si>
  <si>
    <t>Bradi2g30467</t>
  </si>
  <si>
    <t>Bradi3g17322</t>
  </si>
  <si>
    <t>Bradi2g31380</t>
  </si>
  <si>
    <t>Bradi4g38685</t>
  </si>
  <si>
    <t>GO:0005737;GO:0006914;GO:0015031;GO:0016740</t>
  </si>
  <si>
    <t>cytoplasm;protein transport;transferase activity;autophagy</t>
  </si>
  <si>
    <t>Bradi2g06540</t>
  </si>
  <si>
    <t>uncharacterized loc100276701</t>
  </si>
  <si>
    <t>Bradi1g26603</t>
  </si>
  <si>
    <t>Bradi5g14396</t>
  </si>
  <si>
    <t>Bradi2g58562</t>
  </si>
  <si>
    <t>Bradi5g02952</t>
  </si>
  <si>
    <t>Bradi3g32885</t>
  </si>
  <si>
    <t>LSD1-like [Nelumbo nucifera]</t>
  </si>
  <si>
    <t>Bradi5g12697</t>
  </si>
  <si>
    <t>GO:0005634;GO:0000160;GO:0005829;GO:0006355;GO:0009736;GO:0045449;GO:0000156</t>
  </si>
  <si>
    <t>cytosol;nucleus;phosphorelay signal transduction system;cytokinin-activated signaling pathway;phosphorelay response regulator activity;regulation of transcription, DNA-templated</t>
  </si>
  <si>
    <t>Bradi3g28992</t>
  </si>
  <si>
    <t>Os02g0696600 [Oryza sativa Japonica Group]</t>
  </si>
  <si>
    <t>Bradi2g61463</t>
  </si>
  <si>
    <t>Bradi1g47857</t>
  </si>
  <si>
    <t>Bradi1g67851</t>
  </si>
  <si>
    <t>Bradi1g77812</t>
  </si>
  <si>
    <t>Bradi1g68255</t>
  </si>
  <si>
    <t>Bradi1g63365</t>
  </si>
  <si>
    <t>Bradi3g53445</t>
  </si>
  <si>
    <t>Bradi2g16891</t>
  </si>
  <si>
    <t>Bradi2g22893</t>
  </si>
  <si>
    <t>hypothetical protein TRIUR3_26659</t>
  </si>
  <si>
    <t>Bradi5g27920</t>
  </si>
  <si>
    <t>Bradi3g27975</t>
  </si>
  <si>
    <t>Bradi2g18452</t>
  </si>
  <si>
    <t>Bradi3g47456</t>
  </si>
  <si>
    <t>Bradi3g08506</t>
  </si>
  <si>
    <t>Bradi2g31715</t>
  </si>
  <si>
    <t>protein kish-like</t>
  </si>
  <si>
    <t>GO:0009507;GO:0016021;GO:0016023;GO:0005576</t>
  </si>
  <si>
    <t>cytoplasmic vesicle;chloroplast;extracellular region;integral component of membrane</t>
  </si>
  <si>
    <t>Bradi3g21017</t>
  </si>
  <si>
    <t>Bradi5g00560</t>
  </si>
  <si>
    <t>PREDICTED: uncharacterized protein LOC100820859</t>
  </si>
  <si>
    <t>GO:0048573;GO:0016023;GO:0006661</t>
  </si>
  <si>
    <t>cytoplasmic vesicle;phosphatidylinositol biosynthetic process;photoperiodism, flowering</t>
  </si>
  <si>
    <t>Bradi4g15114</t>
  </si>
  <si>
    <t>Bradi3g05685</t>
  </si>
  <si>
    <t>Bradi3g44090</t>
  </si>
  <si>
    <t>PREDICTED: uncharacterized protein LOC100827089</t>
  </si>
  <si>
    <t>Bradi3g05820</t>
  </si>
  <si>
    <t>protein transport protein sec61 subunit gamma</t>
  </si>
  <si>
    <t>GO:0005789;GO:0071806;GO:0006605;GO:0015450;GO:0009941;GO:0016021</t>
  </si>
  <si>
    <t>endoplasmic reticulum membrane;chloroplast envelope;protein targeting;protein transmembrane transport;integral component of membrane;P-P-bond-hydrolysis-driven protein transmembrane transporter activity</t>
  </si>
  <si>
    <t>Bradi2g53750</t>
  </si>
  <si>
    <t>Bradi5g27414</t>
  </si>
  <si>
    <t>Bradi5g08140</t>
  </si>
  <si>
    <t>PREDICTED: uncharacterized protein LOC100836824</t>
  </si>
  <si>
    <t>Bradi1g26736</t>
  </si>
  <si>
    <t>Bradi1g42876</t>
  </si>
  <si>
    <t>Bradi1g28326</t>
  </si>
  <si>
    <t>TPA: hypothetical protein ZEAMMB73_580275</t>
  </si>
  <si>
    <t>Bradi1g27115</t>
  </si>
  <si>
    <t>Bradi4g33260</t>
  </si>
  <si>
    <t>PREDICTED: uncharacterized protein LOC100840868</t>
  </si>
  <si>
    <t>Bradi2g49193</t>
  </si>
  <si>
    <t>Bradi1g02306</t>
  </si>
  <si>
    <t>Bradi1g23410</t>
  </si>
  <si>
    <t>stress-associated endoplasmic reticulum protein 2-like</t>
  </si>
  <si>
    <t>GO:0005783</t>
  </si>
  <si>
    <t>endoplasmic reticulum</t>
  </si>
  <si>
    <t>Bradi1g72963</t>
  </si>
  <si>
    <t>ring fyve phd zinc finger superfamily isoform 1</t>
  </si>
  <si>
    <t>GO:0046872;GO:0016023;GO:0006661</t>
  </si>
  <si>
    <t>cytoplasmic vesicle;metal ion binding;phosphatidylinositol biosynthetic process</t>
  </si>
  <si>
    <t>Bradi4g04246</t>
  </si>
  <si>
    <t>hypothetical protein BRADI_4g04245</t>
  </si>
  <si>
    <t>Bradi1g36055</t>
  </si>
  <si>
    <t>Bradi4g30985</t>
  </si>
  <si>
    <t>Bradi3g08883</t>
  </si>
  <si>
    <t>Bradi2g43080</t>
  </si>
  <si>
    <t>Bradi1g69125</t>
  </si>
  <si>
    <t>Bradi2g22870</t>
  </si>
  <si>
    <t>Bradi3g15225</t>
  </si>
  <si>
    <t>Bradi2g61882</t>
  </si>
  <si>
    <t>hypothetical protein BRADI_1g26603</t>
  </si>
  <si>
    <t>Bradi1g78670</t>
  </si>
  <si>
    <t>abc transporter f family member 3</t>
  </si>
  <si>
    <t>Bradi4g13523</t>
  </si>
  <si>
    <t>Bradi1g59883</t>
  </si>
  <si>
    <t>GO:0009570;GO:0000023;GO:0009902;GO:0019252;GO:0006098;GO:0034660;GO:0010027;GO:0019288</t>
  </si>
  <si>
    <t>chloroplast stroma;pentose-phosphate shunt;maltose metabolic process;chloroplast relocation;starch biosynthetic process;thylakoid membrane organization;isopentenyl diphosphate biosynthetic process, methylerythritol 4-phosphate pathway;ncRNA metabolic process</t>
  </si>
  <si>
    <t>Bradi2g16871</t>
  </si>
  <si>
    <t>Bradi1g46527</t>
  </si>
  <si>
    <t>Bradi1g58685</t>
  </si>
  <si>
    <t>cdpk-related kinase 5-like</t>
  </si>
  <si>
    <t>Bradi2g39021</t>
  </si>
  <si>
    <t>Bradi2g40015</t>
  </si>
  <si>
    <t>Bradi1g67971</t>
  </si>
  <si>
    <t>PREDICTED: uncharacterized protein LOC100844534</t>
  </si>
  <si>
    <t>Bradi2g35646</t>
  </si>
  <si>
    <t>Bradi4g37510</t>
  </si>
  <si>
    <t>hypothetical protein F775_27789</t>
  </si>
  <si>
    <t>Bradi3g08407</t>
  </si>
  <si>
    <t>Os04g0481400 [Oryza sativa Japonica Group]</t>
  </si>
  <si>
    <t>GO:0004719;GO:0046500;GO:0006479;GO:0009536</t>
  </si>
  <si>
    <t>plastid;S-adenosylmethionine metabolic process;protein methylation;protein-L-isoaspartate (D-aspartate) O-methyltransferase activity</t>
  </si>
  <si>
    <t>Bradi1g01948</t>
  </si>
  <si>
    <t>poly(ADP-ribose) glycohydrolase 1-like isoform X1 [Brachypodium distachyon]</t>
  </si>
  <si>
    <t>Bradi1g18332</t>
  </si>
  <si>
    <t>Bradi4g34206</t>
  </si>
  <si>
    <t>Bradi2g15152</t>
  </si>
  <si>
    <t>Bradi3g40091</t>
  </si>
  <si>
    <t>Bradi2g10575</t>
  </si>
  <si>
    <t>Bradi1g29106</t>
  </si>
  <si>
    <t>Bradi5g01286</t>
  </si>
  <si>
    <t>Bradi3g59713</t>
  </si>
  <si>
    <t>Bradi2g39706</t>
  </si>
  <si>
    <t>hypothetical protein BRADI_2g39705</t>
  </si>
  <si>
    <t>Bradi1g47521</t>
  </si>
  <si>
    <t>hypothetical protein BRADI_1g47520</t>
  </si>
  <si>
    <t>Bradi1g68094</t>
  </si>
  <si>
    <t>protein stip1-like protein</t>
  </si>
  <si>
    <t>Bradi3g16346</t>
  </si>
  <si>
    <t>Bradi1g51586</t>
  </si>
  <si>
    <t>Bradi4g22435</t>
  </si>
  <si>
    <t>Bradi3g29165</t>
  </si>
  <si>
    <t>Bradi4g11121</t>
  </si>
  <si>
    <t>Bradi4g23956</t>
  </si>
  <si>
    <t>Bradi2g26515</t>
  </si>
  <si>
    <t>Bradi2g19764</t>
  </si>
  <si>
    <t>Bradi1g01442</t>
  </si>
  <si>
    <t>Bradi3g48790</t>
  </si>
  <si>
    <t>Bradi3g49370</t>
  </si>
  <si>
    <t>Bradi2g06620</t>
  </si>
  <si>
    <t>GO:0006094;GO:0019643;GO:0009536;GO:0008964</t>
  </si>
  <si>
    <t>reductive tricarboxylic acid cycle;plastid;phosphoenolpyruvate carboxylase activity;gluconeogenesis</t>
  </si>
  <si>
    <t>Bradi1g39167</t>
  </si>
  <si>
    <t>Bradi5g14330</t>
  </si>
  <si>
    <t>Bradi4g21836</t>
  </si>
  <si>
    <t>Bradi4g13600</t>
  </si>
  <si>
    <t>Bradi4g30860</t>
  </si>
  <si>
    <t>Bradi3g04217</t>
  </si>
  <si>
    <t>Bradi1g25117</t>
  </si>
  <si>
    <t>mixed-linked glucan synthase 2</t>
  </si>
  <si>
    <t>GO:0016021;GO:0000139;GO:0016760;GO:0006011;GO:0030244;GO:0071555;GO:0005982;GO:0009536;GO:0005985</t>
  </si>
  <si>
    <t>cellulose synthase (UDP-forming) activity;starch metabolic process;plastid;cellulose biosynthetic process;UDP-glucose metabolic process;Golgi membrane;sucrose metabolic process;integral component of membrane;cell wall organization</t>
  </si>
  <si>
    <t>Bradi3g40250</t>
  </si>
  <si>
    <t>Bradi4g02552</t>
  </si>
  <si>
    <t>Bradi3g32200</t>
  </si>
  <si>
    <t>plastid movement impaired1</t>
  </si>
  <si>
    <t>Bradi1g60340</t>
  </si>
  <si>
    <t>dual specificity protein kinase shkd-like</t>
  </si>
  <si>
    <t>Bradi4g01540</t>
  </si>
  <si>
    <t>cation h(+) antiporter 19-like</t>
  </si>
  <si>
    <t>Bradi4g37220</t>
  </si>
  <si>
    <t>receptor kinase 5</t>
  </si>
  <si>
    <t>Bradi5g03127</t>
  </si>
  <si>
    <t>GO:0005524;GO:0048544;GO:0005739;GO:0016023;GO:0009069;GO:0004674;GO:0006468;GO:0009536</t>
  </si>
  <si>
    <t>plastid;cytoplasmic vesicle;protein serine/threonine kinase activity;serine family amino acid metabolic process;recognition of pollen;protein phosphorylation;ATP binding;mitochondrion</t>
  </si>
  <si>
    <t>Bradi3g44810</t>
  </si>
  <si>
    <t>Bradi1g66120</t>
  </si>
  <si>
    <t>GO:0016887;GO:1902074;GO:0055075;GO:2000032;GO:1901002;GO:0055078;GO:0009753;GO:0048226;GO:0009751;GO:0006810;GO:0005886;GO:0009733;GO:0005524;GO:0009739;GO:0071472;GO:0009408;GO:0009737;GO:0048225;GO:0016021;GO:0071456;GO:0010345</t>
  </si>
  <si>
    <t>response to salt;cellular response to hypoxia;cellular response to salt stress;plasma membrane;transport;potassium ion homeostasis;integral component of membrane;response to heat;response to salicylic acid;sodium ion homeostasis;response to jasmonic acid;suberin biosynthetic process;suberin network;ATPase activity;response to gibberellin;positive regulation of response to salt stress;response to auxin;ATP binding;response to abscisic acid;Casparian strip;regulation of secondary shoot formation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</si>
  <si>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</si>
  <si>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Bradi3g50990</t>
  </si>
  <si>
    <t>Bradi3g50267</t>
  </si>
  <si>
    <t>Bradi2g37380</t>
  </si>
  <si>
    <t>Os01g0152500 [Oryza sativa Japonica Group]</t>
  </si>
  <si>
    <t>Bradi5g23027</t>
  </si>
  <si>
    <t>g-type lectin s-receptor-like serine threonine-protein kinase b120</t>
  </si>
  <si>
    <t>Bradi3g21640</t>
  </si>
  <si>
    <t>urea-proton symporter dur3</t>
  </si>
  <si>
    <t>GO:0071918;GO:0016021;GO:0015293;GO:0005886;GO:0015204</t>
  </si>
  <si>
    <t>plasma membrane;urea transmembrane transport;integral component of membrane;urea transmembrane transporter activity;symporter activity</t>
  </si>
  <si>
    <t>Bradi2g26800</t>
  </si>
  <si>
    <t>abc transporter g family member 23</t>
  </si>
  <si>
    <t>Bradi1g24010</t>
  </si>
  <si>
    <t>primary amine oxidase-like</t>
  </si>
  <si>
    <t>GO:0009308;GO:0005507;GO:0048038;GO:0008131;GO:0016023;GO:0055114</t>
  </si>
  <si>
    <t>quinone binding;cytoplasmic vesicle;oxidation-reduction process;amine metabolic process;copper ion binding;primary amine oxidase activity</t>
  </si>
  <si>
    <t>Bradi5g00925</t>
  </si>
  <si>
    <t>GO:0001653;GO:0005524;GO:0009506;GO:0031625;GO:0046777;GO:0007178;GO:0009069;GO:0030246;GO:0005886;GO:0009536;GO:0004675;GO:0009755</t>
  </si>
  <si>
    <t>hormone-mediated signaling pathway;protein autophosphorylation;plastid;carbohydrate binding;plasma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</si>
  <si>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Bradi3g04567</t>
  </si>
  <si>
    <t>GO:0005524;GO:0005515;GO:0007165;GO:0005509;GO:0038023;GO:0016023;GO:0009069;GO:0004674;GO:0006468;GO:0030247</t>
  </si>
  <si>
    <t>cytoplasmic vesicle;protein serine/threonine kinase activity;polysaccharide binding;signal transduction;serine family amino acid metabolic process;protein phosphorylation;protein binding;ATP binding;signaling receptor activity;calcium ion binding</t>
  </si>
  <si>
    <t>Bradi2g16700</t>
  </si>
  <si>
    <t>PREDICTED: uncharacterized protein LOC104583095</t>
  </si>
  <si>
    <t>Bradi1g25760</t>
  </si>
  <si>
    <t>GO:0003676;GO:0005524;GO:0016023;GO:0004672;GO:0006468</t>
  </si>
  <si>
    <t>cytoplasmic vesicle;protein kinase activity;nucleic acid binding;protein phosphorylation;ATP binding</t>
  </si>
  <si>
    <t>Bradi3g29080</t>
  </si>
  <si>
    <t>domain found in egl- and pleckstrin family expressed</t>
  </si>
  <si>
    <t>GO:0006118;GO:0015035;GO:0048653;GO:0009055;GO:0045454;GO:0055114;GO:0005622;GO:0035556</t>
  </si>
  <si>
    <t>oxidation-reduction process;cell redox homeostasis;intracellular signal transduction;intracellular;electron carrier activity;obsolete electron transport;protein disulfide oxidoreductase activity;anther development</t>
  </si>
  <si>
    <t>Bradi1g06280</t>
  </si>
  <si>
    <t>Bradi1g23710</t>
  </si>
  <si>
    <t>GO:0005524;GO:0016020;GO:0016023;GO:0009069;GO:0004674;GO:0030246;GO:0006468</t>
  </si>
  <si>
    <t>membrane;cytoplasmic vesicle;carbohydrate binding;protein serine/threonine kinase activity;serine family amino acid metabolic process;protein phosphorylation;ATP binding</t>
  </si>
  <si>
    <t>Bradi5g16900</t>
  </si>
  <si>
    <t>beta-fructofuranosidase 1-like</t>
  </si>
  <si>
    <t>GO:0017177;GO:0004575;GO:0005773;GO:0005982;GO:0005985</t>
  </si>
  <si>
    <t>glucosidase II complex;starch metabolic process;vacuole;sucrose alpha-glucosidase activity;sucrose metabolic process</t>
  </si>
  <si>
    <t>Bradi3g45800</t>
  </si>
  <si>
    <t>udp-glucuronate:xylan alpha-glucuronosyltransferase 3</t>
  </si>
  <si>
    <t>GO:0016788;GO:0045492;GO:0015020;GO:0005794;GO:0009834</t>
  </si>
  <si>
    <t>xylan biosynthetic process;plant-type secondary cell wall biogenesis;hydrolase activity, acting on ester bonds;Golgi apparatus;glucuronosyltransferase activity</t>
  </si>
  <si>
    <t>Bradi1g12397</t>
  </si>
  <si>
    <t>Bradi1g57750</t>
  </si>
  <si>
    <t>Bradi1g23722</t>
  </si>
  <si>
    <t>Bradi4g02192</t>
  </si>
  <si>
    <t>Bradi1g23716</t>
  </si>
  <si>
    <t>Bradi1g77940</t>
  </si>
  <si>
    <t>Bradi1g41957</t>
  </si>
  <si>
    <t>phosphomannomutase phosphoglucomutase</t>
  </si>
  <si>
    <t>GO:0009570;GO:0000023;GO:0016868;GO:0019252;GO:0042631</t>
  </si>
  <si>
    <t>chloroplast stroma;maltose metabolic process;starch biosynthetic process;cellular response to water deprivation;intramolecular transferase activity, phosphotransferases</t>
  </si>
  <si>
    <t>Bradi5g04760</t>
  </si>
  <si>
    <t>GO:0031956;GO:0046949;GO:0005524;GO:0001676;GO:0005737;GO:0080110;GO:0004467</t>
  </si>
  <si>
    <t>cytoplasm;long-chain fatty acid-CoA ligase activity;long-chain fatty acid metabolic process;sporopollenin biosynthetic process;fatty-acyl-CoA biosynthetic process;medium-chain fatty acid-CoA ligase activity;ATP binding</t>
  </si>
  <si>
    <t>Bradi3g28190</t>
  </si>
  <si>
    <t>Bradi1g46616</t>
  </si>
  <si>
    <t>Bradi3g52096</t>
  </si>
  <si>
    <t>GO:0015112;GO:0006826;GO:0016020;GO:0015706;GO:0009698;GO:0042398;GO:0010106;GO:0006598;GO:0009734</t>
  </si>
  <si>
    <t>polyamine catabolic process;cellular response to iron ion starvation;cellular modified amino acid biosynthetic process;membrane;nitrate transport;phenylpropanoid metabolic process;iron ion transport;nitrate transmembrane transporter activity;auxin-activated signaling pathway</t>
  </si>
  <si>
    <t>Bradi2g43570</t>
  </si>
  <si>
    <t>abc transporter g family member 10</t>
  </si>
  <si>
    <t>GO:0005524;GO:0042626;GO:0008152;GO:0006810;GO:0009536;GO:0043190</t>
  </si>
  <si>
    <t>plastid;ATP-binding cassette (ABC) transporter complex;metabolic process;transport;ATP binding;ATPase activity, coupled to transmembrane movement of substances</t>
  </si>
  <si>
    <t>Bradi2g43100</t>
  </si>
  <si>
    <t>GO:0005515;GO:0045893;GO:0030154;GO:0009965;GO:0016556</t>
  </si>
  <si>
    <t>cell differentiation;leaf morphogenesis;protein binding;mRNA modification;positive regulation of transcription, DNA-templated</t>
  </si>
  <si>
    <t>Bradi1g12440</t>
  </si>
  <si>
    <t>Bradi1g65100</t>
  </si>
  <si>
    <t>laccase-3</t>
  </si>
  <si>
    <t>GO:0046274;GO:0005507;GO:0048046;GO:0016023;GO:0055114;GO:0052716;GO:0009536</t>
  </si>
  <si>
    <t>plastid;cytoplasmic vesicle;hydroquinone:oxygen oxidoreductase activity;oxidation-reduction process;apoplast;copper ion binding;lignin catabolic process</t>
  </si>
  <si>
    <t>Bradi3g34727</t>
  </si>
  <si>
    <t>Bradi4g39330</t>
  </si>
  <si>
    <t>laccase-25-like</t>
  </si>
  <si>
    <t>Bradi2g27987</t>
  </si>
  <si>
    <t>Bradi1g11876</t>
  </si>
  <si>
    <t>Bradi2g11170</t>
  </si>
  <si>
    <t>probable wrky transcription factor 47</t>
  </si>
  <si>
    <t>Bradi2g41702</t>
  </si>
  <si>
    <t>Bradi1g51850</t>
  </si>
  <si>
    <t>Bradi3g14710</t>
  </si>
  <si>
    <t>terpene synthase</t>
  </si>
  <si>
    <t>Bradi2g55280</t>
  </si>
  <si>
    <t>cytochrome p450 86a1</t>
  </si>
  <si>
    <t>GO:0000041;GO:0005506;GO:0055114;GO:0018685;GO:0005773;GO:0006631;GO:0010345;GO:0020037</t>
  </si>
  <si>
    <t>iron ion binding;fatty acid metabolic process;suberin biosynthetic process;oxidation-reduction process;vacuole;heme binding;alkane 1-monooxygenase activity;transition metal ion transport</t>
  </si>
  <si>
    <t>Bradi1g16020</t>
  </si>
  <si>
    <t>PREDICTED: LOW QUALITY PROTEIN: uncharacterized protein LOC100831184</t>
  </si>
  <si>
    <t>Bradi3g20850</t>
  </si>
  <si>
    <t>Bradi5g21770</t>
  </si>
  <si>
    <t>Bradi4g28612</t>
  </si>
  <si>
    <t>Bradi5g02460</t>
  </si>
  <si>
    <t>cytochrome p450 93a2-like</t>
  </si>
  <si>
    <t>Bradi3g09380</t>
  </si>
  <si>
    <t>GO:0005634;GO:0003677;GO:0050660;GO:0030284;GO:0006040;GO:0006355;GO:0016023;GO:0008762;GO:0055114;GO:0005496;GO:0043401</t>
  </si>
  <si>
    <t>steroid binding;cytoplasmic vesicle;estrogen receptor activity;oxidation-reduction process;amino sugar metabolic process;UDP-N-acetylmuramate dehydrogenase activity;nucleus;flavin adenine dinucleotide binding;steroid hormone mediated signaling pathway;DNA binding;regulation of transcription, DNA-templated</t>
  </si>
  <si>
    <t>Bradi4g07906</t>
  </si>
  <si>
    <t>Bradi3g36430</t>
  </si>
  <si>
    <t>Bradi2g15720</t>
  </si>
  <si>
    <t>3-ketoacyl- synthase 11-like</t>
  </si>
  <si>
    <t>Bradi2g33165</t>
  </si>
  <si>
    <t>GO:0016746;GO:0005739;GO:0008152</t>
  </si>
  <si>
    <t>transferase activity, transferring acyl groups;metabolic process;mitochondrion</t>
  </si>
  <si>
    <t>Bradi2g33290</t>
  </si>
  <si>
    <t>6-phosphofructokinase 2</t>
  </si>
  <si>
    <t>Bradi2g23220</t>
  </si>
  <si>
    <t>probable monofunctional riboflavin biosynthesis protein riba chloroplastic</t>
  </si>
  <si>
    <t>GO:0005525;GO:0009507;GO:0003735;GO:0046872;GO:0003935;GO:0009231;GO:0008686;GO:0042254;GO:0005840;GO:0006412</t>
  </si>
  <si>
    <t>riboflavin biosynthetic process;GTP binding;chloroplast;metal ion binding;GTP cyclohydrolase II activity;3,4-dihydroxy-2-butanone-4-phosphate synthase activity;translation;ribosome;structural constituent of ribosome;ribosome biogenesis</t>
  </si>
  <si>
    <t>Bradi1g11910</t>
  </si>
  <si>
    <t>nucleobase-ascorbate transporter lpe1</t>
  </si>
  <si>
    <t>Bradi2g04025</t>
  </si>
  <si>
    <t>31 kda chloroplastic</t>
  </si>
  <si>
    <t>Bradi1g69870</t>
  </si>
  <si>
    <t>microtubule-associated protein 70-4-like</t>
  </si>
  <si>
    <t>GO:0045492;GO:0007010;GO:0045298;GO:0005737;GO:0010051;GO:0010413;GO:0005874;GO:0008017;GO:0009832</t>
  </si>
  <si>
    <t>cytoplasm;microtubule;xylan biosynthetic process;cytoskeleton organization;plant-type cell wall biogenesis;microtubule binding;glucuronoxylan metabolic process;xylem and phloem pattern formation;tubulin complex</t>
  </si>
  <si>
    <t>Cellular Component;Cellular Component;Molecular Function;Biological Process;Biological Process;Biological Process;Biological Process;Biological Process;Cellular Component</t>
  </si>
  <si>
    <t>Bradi5g01797</t>
  </si>
  <si>
    <t>Bradi1g71360</t>
  </si>
  <si>
    <t>Bradi3g22820</t>
  </si>
  <si>
    <t>GO:0005506;GO:0016705;GO:0005739;GO:0016020;GO:0016023;GO:0008168;GO:0055114;GO:0004497;GO:0020037;GO:0032259</t>
  </si>
  <si>
    <t>iron ion binding;membrane;cytoplasmic vesicle;oxidation-reduction process;methyltransferase activity;heme binding;methylation;oxidoreductase activity, acting on paired donors, with incorporation or reduction of molecular oxygen;monooxygenase activity;mitochondrion</t>
  </si>
  <si>
    <t>Bradi5g16797</t>
  </si>
  <si>
    <t>GO:0016021;GO:0012505;GO:0046527;GO:0006664</t>
  </si>
  <si>
    <t>glucosyltransferase activity;glycolipid metabolic process;integral component of membrane;endomembrane system</t>
  </si>
  <si>
    <t>Bradi1g44920</t>
  </si>
  <si>
    <t>GO:0005794;GO:0009536;GO:0010411</t>
  </si>
  <si>
    <t>plastid;xyloglucan metabolic process;Golgi apparatus</t>
  </si>
  <si>
    <t>Bradi5g00980</t>
  </si>
  <si>
    <t>Bradi1g61577</t>
  </si>
  <si>
    <t>flavonoid 3 -hydroxylase 1-like</t>
  </si>
  <si>
    <t>Bradi5g21430</t>
  </si>
  <si>
    <t>Bradi5g02750</t>
  </si>
  <si>
    <t>inorganic phosphate transporter 1-13</t>
  </si>
  <si>
    <t>GO:0055085;GO:0006817;GO:0016021;GO:0015293;GO:0016023</t>
  </si>
  <si>
    <t>transmembrane transport;cytoplasmic vesicle;phosphate ion transport;integral component of membrane;symporter activity</t>
  </si>
  <si>
    <t>Bradi2g47970</t>
  </si>
  <si>
    <t>phospholipase a1-ii 5</t>
  </si>
  <si>
    <t>GO:0016117;GO:0009651;GO:0009750;GO:0009650;GO:0009395;GO:0008970;GO:0009507;GO:0006833;GO:0046486;GO:0019375;GO:0019344;GO:0019761;GO:0016036</t>
  </si>
  <si>
    <t>UV protection;water transport;response to fructose;cysteine biosynthetic process;cellular response to phosphate starvation;glucosinolate biosynthetic process;chloroplast;response to salt stress;glycerolipid metabolic process;phosphatidylcholine 1-acylhydrolase activity;phospholipid catabolic process;carotenoid biosynthetic process;galactolipid biosynthetic process</t>
  </si>
  <si>
    <t>Bradi3g48950</t>
  </si>
  <si>
    <t>Bradi4g33760</t>
  </si>
  <si>
    <t>endoglucanase 4 precursor</t>
  </si>
  <si>
    <t>Bradi1g42690</t>
  </si>
  <si>
    <t>GO:0005975;GO:0008422</t>
  </si>
  <si>
    <t>carbohydrate metabolic process;beta-glucosidase activity</t>
  </si>
  <si>
    <t>Bradi3g46070</t>
  </si>
  <si>
    <t>Bradi3g20677</t>
  </si>
  <si>
    <t>polyamine oxidase</t>
  </si>
  <si>
    <t>GO:0052896;GO:0052897;GO:0052893;GO:0016023;GO:0055114;GO:0052900;GO:0052898</t>
  </si>
  <si>
    <t>cytoplasmic vesicle;N8-acetylspermidine:oxygen oxidoreductase (propane-1,3-diamine-forming) activity;oxidation-reduction process;spermidine oxidase (propane-1,3-diamine-forming) activity;N1-acetylspermidine:oxygen oxidoreductase (propane-1,3-diamine-forming) activity;N1-acetylspermine:oxygen oxidoreductase (propane-1,3-diamine-forming) activity;spermine oxidase (propane-1,3-diamine-forming) activity</t>
  </si>
  <si>
    <t>Bradi3g51480</t>
  </si>
  <si>
    <t>Bradi3g23210</t>
  </si>
  <si>
    <t>Bradi3g61060</t>
  </si>
  <si>
    <t>Bradi1g30740</t>
  </si>
  <si>
    <t>GO:0016747;GO:0005739;GO:0016020;GO:0016023;GO:0006633</t>
  </si>
  <si>
    <t>membrane;cytoplasmic vesicle;transferase activity, transferring acyl groups other than amino-acyl groups;fatty acid biosynthetic process;mitochondrion</t>
  </si>
  <si>
    <t>Bradi4g43350</t>
  </si>
  <si>
    <t>Bradi4g43460</t>
  </si>
  <si>
    <t>PREDICTED: uncharacterized protein LOC100821855</t>
  </si>
  <si>
    <t>Bradi1g24667</t>
  </si>
  <si>
    <t>Bradi2g34060</t>
  </si>
  <si>
    <t>cytokinin-o-glucosyltransferase 1</t>
  </si>
  <si>
    <t>Bradi5g03211</t>
  </si>
  <si>
    <t>Bradi2g37660</t>
  </si>
  <si>
    <t>Bradi2g24910</t>
  </si>
  <si>
    <t>Bradi2g12880</t>
  </si>
  <si>
    <t>GO:0016747;GO:0044255;GO:0009536</t>
  </si>
  <si>
    <t>cellular lipid metabolic process;plastid;transferase activity, transferring acyl groups other than amino-acyl groups</t>
  </si>
  <si>
    <t>Bradi1g34610</t>
  </si>
  <si>
    <t>Bradi2g49110</t>
  </si>
  <si>
    <t>Bradi2g40740</t>
  </si>
  <si>
    <t>GO:0009705;GO:0015112;GO:0055085;GO:0016021;GO:0015706;GO:0005886;GO:0042128</t>
  </si>
  <si>
    <t>plant-type vacuole membrane;transmembrane transport;nitrate transport;nitrate assimilation;plasma membrane;integral component of membrane;nitrate transmembrane transporter activity</t>
  </si>
  <si>
    <t>Bradi4g40570</t>
  </si>
  <si>
    <t>Bradi1g34370</t>
  </si>
  <si>
    <t>Bradi1g23700</t>
  </si>
  <si>
    <t>Bradi5g21110</t>
  </si>
  <si>
    <t>GO:0016747;GO:0016020;GO:0008152</t>
  </si>
  <si>
    <t>membrane;transferase activity, transferring acyl groups other than amino-acyl groups;metabolic process</t>
  </si>
  <si>
    <t>Bradi4g07902</t>
  </si>
  <si>
    <t>Bradi1g02735</t>
  </si>
  <si>
    <t>Bradi4g07930</t>
  </si>
  <si>
    <t>Bradi4g31430</t>
  </si>
  <si>
    <t>Bradi4g36340</t>
  </si>
  <si>
    <t>type alpha 5</t>
  </si>
  <si>
    <t>Bradi3g06420</t>
  </si>
  <si>
    <t>Bradi3g40357</t>
  </si>
  <si>
    <t>PREDICTED: uncharacterized protein LOC100843069 isoform X2</t>
  </si>
  <si>
    <t>GO:0016020;GO:0005773</t>
  </si>
  <si>
    <t>membrane;vacuole</t>
  </si>
  <si>
    <t>Bradi3g27325</t>
  </si>
  <si>
    <t>Bradi1g50897</t>
  </si>
  <si>
    <t>Bradi2g51540</t>
  </si>
  <si>
    <t>GO:0019762;GO:0016023;GO:0080028;GO:0016787</t>
  </si>
  <si>
    <t>glucosinolate catabolic process;cytoplasmic vesicle;hydrolase activity;nitrile biosynthetic process</t>
  </si>
  <si>
    <t>Bradi3g32273</t>
  </si>
  <si>
    <t>Bradi2g60886</t>
  </si>
  <si>
    <t>Bradi3g36217</t>
  </si>
  <si>
    <t>Bradi1g72670</t>
  </si>
  <si>
    <t>GO:0016491;GO:0044710</t>
  </si>
  <si>
    <t>single-organism metabolic process;oxidoreductase activity</t>
  </si>
  <si>
    <t>Bradi2g08670</t>
  </si>
  <si>
    <t>s-type anion channel slah1-like</t>
  </si>
  <si>
    <t>Bradi1g07680</t>
  </si>
  <si>
    <t>Bradi3g49730</t>
  </si>
  <si>
    <t>PREDICTED: uncharacterized protein LOC100822763 isoform X1</t>
  </si>
  <si>
    <t>Bradi3g41620</t>
  </si>
  <si>
    <t>PREDICTED: uncharacterized protein LOC100825842</t>
  </si>
  <si>
    <t>GO:0046482;GO:0009738;GO:0009610;GO:0016023;GO:0005773</t>
  </si>
  <si>
    <t>cytoplasmic vesicle;vacuole;para-aminobenzoic acid metabolic process;response to symbiotic fungus;abscisic acid-activated signaling pathway</t>
  </si>
  <si>
    <t>Bradi1g45440</t>
  </si>
  <si>
    <t>GO:0010053;GO:0043647;GO:0016868;GO:1901575;GO:0048468;GO:0009932;GO:0016787;GO:0044712;GO:0044723;GO:0046856</t>
  </si>
  <si>
    <t>cell tip growth;single-organism catabolic process;cell development;organic substance catabolic process;hydrolase activity;phosphatidylinositol dephosphorylation;root epidermal cell differentiation;intramolecular transferase activity, phosphotransferases;single-organism carbohydrate metabolic process;inositol phosphate metabolic process</t>
  </si>
  <si>
    <t>Bradi1g66720</t>
  </si>
  <si>
    <t>laccase 17</t>
  </si>
  <si>
    <t>Bradi3g11353</t>
  </si>
  <si>
    <t>Os02g0307900</t>
  </si>
  <si>
    <t>Bradi4g01850</t>
  </si>
  <si>
    <t>PREDICTED: uncharacterized protein LOC104584354</t>
  </si>
  <si>
    <t>Bradi3g60320</t>
  </si>
  <si>
    <t>Bradi1g52580</t>
  </si>
  <si>
    <t>GO:0030639;GO:0080110;GO:0005783;GO:0090439</t>
  </si>
  <si>
    <t>sporopollenin biosynthetic process;polyketide biosynthetic process;tetraketide alpha-pyrone synthase activity;endoplasmic reticulum</t>
  </si>
  <si>
    <t>Bradi2g45270</t>
  </si>
  <si>
    <t>phospholipase a1-ii 2-like</t>
  </si>
  <si>
    <t>Bradi2g54000</t>
  </si>
  <si>
    <t>gibberellin 2-beta-dioxygenase 1</t>
  </si>
  <si>
    <t>GO:0016491;GO:0009536</t>
  </si>
  <si>
    <t>plastid;oxidoreductase activity</t>
  </si>
  <si>
    <t>Bradi5g16780</t>
  </si>
  <si>
    <t>non-inhibitory serpin-10</t>
  </si>
  <si>
    <t>Bradi4g30437</t>
  </si>
  <si>
    <t>chain solution structure of 3-methyladenine dna glycosylase i</t>
  </si>
  <si>
    <t>Bradi1g03235</t>
  </si>
  <si>
    <t>Histone-lysine N-methyltransferase, H3 lysine-9, H3 lysine-27, H4 lysine-20 and cytosine specific SUVH2</t>
  </si>
  <si>
    <t>Bradi1g49180</t>
  </si>
  <si>
    <t>PREDICTED: uncharacterized protein LOC100837157</t>
  </si>
  <si>
    <t>Bradi2g31937</t>
  </si>
  <si>
    <t>protein phytochrome kinase substrate 1-like</t>
  </si>
  <si>
    <t>Bradi5g24640</t>
  </si>
  <si>
    <t>GO:0004337;GO:0006694;GO:0016114</t>
  </si>
  <si>
    <t>terpenoid biosynthetic process;geranyltranstransferase activity;steroid biosynthetic process</t>
  </si>
  <si>
    <t>Bradi4g06485</t>
  </si>
  <si>
    <t>heptahelical transmembrane protein 4-like</t>
  </si>
  <si>
    <t>Bradi4g10690</t>
  </si>
  <si>
    <t>Bradi4g23800</t>
  </si>
  <si>
    <t>Bradi4g19020</t>
  </si>
  <si>
    <t>pyridoxal phosphate-dependent transferases superfamily protein</t>
  </si>
  <si>
    <t>Bradi2g04240</t>
  </si>
  <si>
    <t>Bradi4g12820</t>
  </si>
  <si>
    <t>Bradi2g16750</t>
  </si>
  <si>
    <t>Bradi1g18470</t>
  </si>
  <si>
    <t>gdsl esterase lipase at2g23540</t>
  </si>
  <si>
    <t>GO:0016788;GO:0052886;GO:0016023;GO:0055114;GO:0052889;GO:0052887</t>
  </si>
  <si>
    <t>9,9'-di-cis-zeta-carotene desaturation to 7,9,7',9'-tetra-cis-lycopene;cytoplasmic vesicle;oxidation-reduction process;hydrolase activity, acting on ester bonds;7,9,9'-tricis-neurosporene:quinone oxidoreductase activity;9,9'-dicis-carotene:quinone oxidoreductase activity</t>
  </si>
  <si>
    <t>Bradi4g22610</t>
  </si>
  <si>
    <t>GO:0008270;GO:0005737;GO:0055114;GO:0004024</t>
  </si>
  <si>
    <t>cytoplasm;alcohol dehydrogenase activity, zinc-dependent;oxidation-reduction process;zinc ion binding</t>
  </si>
  <si>
    <t>Bradi3g33070</t>
  </si>
  <si>
    <t>qwrf motif-containing protein 7-like</t>
  </si>
  <si>
    <t>Bradi4g37203</t>
  </si>
  <si>
    <t>hypothetical protein F775_21595</t>
  </si>
  <si>
    <t>Bradi3g41700</t>
  </si>
  <si>
    <t>Bradi5g11800</t>
  </si>
  <si>
    <t>Bradi5g20726</t>
  </si>
  <si>
    <t>Bradi4g32080</t>
  </si>
  <si>
    <t>2-hydroxyisoflavanone dehydratase-like</t>
  </si>
  <si>
    <t>Bradi1g51747</t>
  </si>
  <si>
    <t>Bradi1g75300</t>
  </si>
  <si>
    <t>PREDICTED: uncharacterized protein LOC104584059</t>
  </si>
  <si>
    <t>Bradi1g25930</t>
  </si>
  <si>
    <t>Bradi5g20880</t>
  </si>
  <si>
    <t>plant intracellular ras-group-related lrr protein 1-like</t>
  </si>
  <si>
    <t>Bradi3g52847</t>
  </si>
  <si>
    <t>monoacylglycerol lipase ABHD6-like</t>
  </si>
  <si>
    <t>Bradi3g35630</t>
  </si>
  <si>
    <t>uncharacterized methyltransferase chloroplastic-like</t>
  </si>
  <si>
    <t>GO:0009507;GO:0005739;GO:0008168;GO:0032259</t>
  </si>
  <si>
    <t>chloroplast;methyltransferase activity;methylation;mitochondrion</t>
  </si>
  <si>
    <t>Bradi1g36260</t>
  </si>
  <si>
    <t>fructose-bisphosphate cytoplasmic isozyme 1</t>
  </si>
  <si>
    <t>GO:0006094;GO:0006020;GO:0006098;GO:0006096;GO:0006013;GO:0044211;GO:0006000;GO:0004332;GO:0044206;GO:0000023;GO:0009718;GO:0005524;GO:0009507;GO:0006206;GO:0019252;GO:0004849;GO:0015976</t>
  </si>
  <si>
    <t>fructose-bisphosphate aldolase activity;inositol metabolic process;carbon utilization;mannose metabolic process;uridine kinase activity;anthocyanin-containing compound biosynthetic process;pentose-phosphate shunt;starch biosynthetic process;glycolytic process;gluconeogenesis;fructose metabolic process;CTP salvage;pyrimidine nucleobase metabolic process;chloroplast;UMP salvage;maltose metabolic process;ATP binding</t>
  </si>
  <si>
    <t>Bradi5g19690</t>
  </si>
  <si>
    <t>Bradi4g08647</t>
  </si>
  <si>
    <t>Bradi2g12204</t>
  </si>
  <si>
    <t>Bradi2g23870</t>
  </si>
  <si>
    <t>protein transparent testa 1-like</t>
  </si>
  <si>
    <t>Bradi1g19713</t>
  </si>
  <si>
    <t>Bradi4g34157</t>
  </si>
  <si>
    <t>Bradi4g29290</t>
  </si>
  <si>
    <t>GO:0045492;GO:0005524;GO:0016926;GO:0010413;GO:0010228;GO:0009069;GO:0004674;GO:0006468;GO:0050665</t>
  </si>
  <si>
    <t>xylan biosynthetic process;vegetative to reproductive phase transition of meristem;protein desumoylation;protein serine/threonine kinase activity;serine family amino acid metabolic process;glucuronoxylan metabolic process;protein phosphorylation;hydrogen peroxide biosynthetic process;ATP binding</t>
  </si>
  <si>
    <t>Bradi4g42140</t>
  </si>
  <si>
    <t>Bradi3g00570</t>
  </si>
  <si>
    <t>Bradi3g31440</t>
  </si>
  <si>
    <t>alpha beta fold family expressed</t>
  </si>
  <si>
    <t>Bradi3g35762</t>
  </si>
  <si>
    <t>Os08g0412800 [Oryza sativa Japonica Group]</t>
  </si>
  <si>
    <t>Bradi4g21700</t>
  </si>
  <si>
    <t>Bradi3g33170</t>
  </si>
  <si>
    <t>transcription factor une10 isoform x2</t>
  </si>
  <si>
    <t>Bradi2g47310</t>
  </si>
  <si>
    <t>farnesyl pyrophosphate synthetase</t>
  </si>
  <si>
    <t>Bradi3g19670</t>
  </si>
  <si>
    <t>Bradi5g22800</t>
  </si>
  <si>
    <t>Bradi3g13590</t>
  </si>
  <si>
    <t>peroxidase 47-like</t>
  </si>
  <si>
    <t>GO:0009698;GO:0042398;GO:0005576;GO:0006598;GO:0020037;GO:0042744;GO:0004601;GO:0006979;GO:0046872;GO:0006804;GO:0015706;GO:0016023;GO:0055114;GO:0010167</t>
  </si>
  <si>
    <t>polyamine catabolic process;hydrogen peroxide catabolic process;peroxidase activity;response to nitrate;oxidation-reduction process;metal ion binding;heme binding;extracellular region;response to oxidative stress;obsolete peroxidase reaction;cellular modified amino acid biosynthetic process;cytoplasmic vesicle;nitrate transport;phenylpropanoid metabolic process</t>
  </si>
  <si>
    <t>Bradi2g40640</t>
  </si>
  <si>
    <t>Bradi1g05450</t>
  </si>
  <si>
    <t>Bradi2g41380</t>
  </si>
  <si>
    <t>ribonuclease h-like domain</t>
  </si>
  <si>
    <t>Bradi3g17165</t>
  </si>
  <si>
    <t>myb-like dna-binding domain containing protein</t>
  </si>
  <si>
    <t>GO:0005634;GO:0003677;GO:0005667;GO:0003700;GO:0045893;GO:1901430;GO:0045449;GO:2000652</t>
  </si>
  <si>
    <t>transcription factor activity, sequence-specific DNA binding;positive regulation of syringal lignin biosynthetic process;transcription factor complex;nucleus;regulation of secondary cell wall biogenesis;DNA binding;positive regulation of transcription, DNA-templated;regulation of transcription, DNA-templated</t>
  </si>
  <si>
    <t>Bradi2g15670</t>
  </si>
  <si>
    <t>zinc finger ccch domain-containing protein 9-like</t>
  </si>
  <si>
    <t>Bradi1g22270</t>
  </si>
  <si>
    <t>Bradi1g28860</t>
  </si>
  <si>
    <t>GO:0016788;GO:0005506;GO:0016705;GO:0055114;GO:0004497;GO:0020037</t>
  </si>
  <si>
    <t>iron ion binding;oxidation-reduction process;heme binding;oxidoreductase activity, acting on paired donors, with incorporation or reduction of molecular oxygen;monooxygenase activity;hydrolase activity, acting on ester bonds</t>
  </si>
  <si>
    <t>Bradi3g26967</t>
  </si>
  <si>
    <t>chlorophyllase- chloroplastic</t>
  </si>
  <si>
    <t>GO:0016023;GO:0009536;GO:0047746;GO:0015996</t>
  </si>
  <si>
    <t>plastid;cytoplasmic vesicle;chlorophyll catabolic process;chlorophyllase activity</t>
  </si>
  <si>
    <t>Bradi2g03467</t>
  </si>
  <si>
    <t>Bradi5g16917</t>
  </si>
  <si>
    <t>nac domain-containing protein 7</t>
  </si>
  <si>
    <t>Bradi2g43056</t>
  </si>
  <si>
    <t>GO:0016023;GO:0042973;GO:0005982;GO:0005985</t>
  </si>
  <si>
    <t>starch metabolic process;cytoplasmic vesicle;glucan endo-1,3-beta-D-glucosidase activity;sucrose metabolic process</t>
  </si>
  <si>
    <t>Bradi4g37870</t>
  </si>
  <si>
    <t>Bradi5g02100</t>
  </si>
  <si>
    <t>Bradi4g31417</t>
  </si>
  <si>
    <t>keratin associated protein</t>
  </si>
  <si>
    <t>Bradi3g09500</t>
  </si>
  <si>
    <t>sulfotransferase 16</t>
  </si>
  <si>
    <t>Bradi4g44530</t>
  </si>
  <si>
    <t>peroxidase 4-like</t>
  </si>
  <si>
    <t>Bradi1g22403</t>
  </si>
  <si>
    <t>Bradi1g58057</t>
  </si>
  <si>
    <t>Bradi2g06497</t>
  </si>
  <si>
    <t>Bradi1g17790</t>
  </si>
  <si>
    <t>cationic peroxidase 1-like</t>
  </si>
  <si>
    <t>Bradi1g63060</t>
  </si>
  <si>
    <t>Bradi2g59001</t>
  </si>
  <si>
    <t>PREDICTED: uncharacterized protein At4g15970-like isoform X2</t>
  </si>
  <si>
    <t>Bradi4g31582</t>
  </si>
  <si>
    <t>transmembrane 45B-like</t>
  </si>
  <si>
    <t>Bradi2g03717</t>
  </si>
  <si>
    <t>peptidase m48-like</t>
  </si>
  <si>
    <t>GO:0000287;GO:0019509;GO:0016020;GO:0006470;GO:0006508;GO:0004222;GO:0043874;GO:0009536</t>
  </si>
  <si>
    <t>magnesium ion binding;acireductone synthase activity;plastid;membrane;L-methionine salvage from methylthioadenosine;metalloendopeptidase activity;protein dephosphorylation;proteolysis</t>
  </si>
  <si>
    <t>Bradi3g44540</t>
  </si>
  <si>
    <t>Bradi4g31572</t>
  </si>
  <si>
    <t>Bradi3g04460</t>
  </si>
  <si>
    <t>Bradi4g05190</t>
  </si>
  <si>
    <t>peroxidase 15</t>
  </si>
  <si>
    <t>Bradi3g18977</t>
  </si>
  <si>
    <t>transcription factor rax3</t>
  </si>
  <si>
    <t>Bradi4g21130</t>
  </si>
  <si>
    <t>Bradi5g20718</t>
  </si>
  <si>
    <t>Bradi1g15830</t>
  </si>
  <si>
    <t>uncharacterized loc100278439</t>
  </si>
  <si>
    <t>Bradi1g07010</t>
  </si>
  <si>
    <t>GO:0005524;GO:0038023;GO:0009069;GO:0004674;GO:0006468;GO:0005622;GO:0009755</t>
  </si>
  <si>
    <t>hormone-mediated signaling pathway;protein serine/threonine kinase activity;serine family amino acid metabolic process;protein phosphorylation;intracellular;ATP binding;signaling receptor activity</t>
  </si>
  <si>
    <t>Bradi2g36720</t>
  </si>
  <si>
    <t>Bradi2g35850</t>
  </si>
  <si>
    <t>acc oxidase</t>
  </si>
  <si>
    <t>Bradi1g18300</t>
  </si>
  <si>
    <t>GO:0016491;GO:0005739;GO:0016023;GO:0055114</t>
  </si>
  <si>
    <t>cytoplasmic vesicle;oxidation-reduction process;oxidoreductase activity;mitochondrion</t>
  </si>
  <si>
    <t>Bradi3g46030</t>
  </si>
  <si>
    <t>Bradi4g29380</t>
  </si>
  <si>
    <t>homeobox-leucine zipper protein hox25-like</t>
  </si>
  <si>
    <t>Bradi3g52260</t>
  </si>
  <si>
    <t>Bradi3g15160</t>
  </si>
  <si>
    <t>Bradi3g00513</t>
  </si>
  <si>
    <t>putative uncharacterized protein</t>
  </si>
  <si>
    <t>Bradi4g07370</t>
  </si>
  <si>
    <t>histone-lysine n-methyltransferase setd1b-like</t>
  </si>
  <si>
    <t>Bradi2g20931</t>
  </si>
  <si>
    <t>Bradi3g26630</t>
  </si>
  <si>
    <t>GO:0045491;GO:0016023</t>
  </si>
  <si>
    <t>xylan metabolic process;cytoplasmic vesicle</t>
  </si>
  <si>
    <t>Bradi2g36268</t>
  </si>
  <si>
    <t>Bradi4g39269</t>
  </si>
  <si>
    <t>isoflavone reductase homolog</t>
  </si>
  <si>
    <t>Bradi1g77867</t>
  </si>
  <si>
    <t>GO:0006306;GO:0009536</t>
  </si>
  <si>
    <t>plastid;DNA methylation</t>
  </si>
  <si>
    <t>Bradi2g11140</t>
  </si>
  <si>
    <t>chitinase 10</t>
  </si>
  <si>
    <t>GO:0004568;GO:0016998;GO:0000272;GO:0006032</t>
  </si>
  <si>
    <t>chitinase activity;polysaccharide catabolic process;chitin catabolic process;cell wall macromolecule catabolic process</t>
  </si>
  <si>
    <t>Bradi5g19910</t>
  </si>
  <si>
    <t>Bradi4g36601</t>
  </si>
  <si>
    <t>probable aquaporin pip2-7</t>
  </si>
  <si>
    <t>Bradi3g06350</t>
  </si>
  <si>
    <t>metal-dependent hydrolase-like protein</t>
  </si>
  <si>
    <t>Bradi3g16880</t>
  </si>
  <si>
    <t>indole-3-glycerol phosphate chloroplastic</t>
  </si>
  <si>
    <t>Bradi4g16290</t>
  </si>
  <si>
    <t>Bradi2g27420</t>
  </si>
  <si>
    <t>Bradi1g22450</t>
  </si>
  <si>
    <t>Bradi5g21790</t>
  </si>
  <si>
    <t>chloroplast-targeted copper</t>
  </si>
  <si>
    <t>Bradi3g13670</t>
  </si>
  <si>
    <t>beta-carotene isomerase chloroplastic-like</t>
  </si>
  <si>
    <t>GO:0009534;GO:0009941;GO:0016556</t>
  </si>
  <si>
    <t>chloroplast envelope;chloroplast thylakoid;mRNA modification</t>
  </si>
  <si>
    <t>Bradi1g36130</t>
  </si>
  <si>
    <t>Bradi4g02820</t>
  </si>
  <si>
    <t>Bradi2g01580</t>
  </si>
  <si>
    <t>Bradi2g42570</t>
  </si>
  <si>
    <t>probable strigolactone esterase d14 homolog</t>
  </si>
  <si>
    <t>Bradi3g09110</t>
  </si>
  <si>
    <t>thermospermine synthase acaulis5</t>
  </si>
  <si>
    <t>GO:0016768;GO:0006560;GO:0008361;GO:0007389;GO:0048767;GO:0008168;GO:0009932;GO:0048759;GO:0009926;GO:0006525;GO:0009825;GO:0005737;GO:0000271;GO:0010218;GO:0019482;GO:0043481;GO:0071555;GO:0010487;GO:0010014;GO:0032259</t>
  </si>
  <si>
    <t>proline metabolic process;cell tip growth;multidimensional cell growth;xylem vessel member cell differentiation;arginine metabolic process;root hair elongation;regulation of cell size;polysaccharide biosynthetic process;response to far red light;cytoplasm;auxin polar transport;beta-alanine metabolic process;thermospermine synthase activity;methyltransferase activity;spermine synthase activity;methylation;meristem initiation;anthocyanin accumulation in tissues in response to UV light;cell wall organization;pattern specification process</t>
  </si>
  <si>
    <t>Bradi2g62510</t>
  </si>
  <si>
    <t>transcription factor myb59-like</t>
  </si>
  <si>
    <t>Bradi5g17680</t>
  </si>
  <si>
    <t>probable aquaporin tip5-1</t>
  </si>
  <si>
    <t>GO:0006833;GO:0071918;GO:0005739;GO:0016021;GO:0015250;GO:0005774;GO:0090406;GO:0015204</t>
  </si>
  <si>
    <t>water channel activity;water transport;urea transmembrane transport;pollen tube;vacuolar membrane;integral component of membrane;urea transmembrane transporter activity;mitochondrion</t>
  </si>
  <si>
    <t>Bradi3g35170</t>
  </si>
  <si>
    <t>Bradi4g11367</t>
  </si>
  <si>
    <t>tropinone reductase-like protein</t>
  </si>
  <si>
    <t>Bradi1g28480</t>
  </si>
  <si>
    <t>Bradi3g56917</t>
  </si>
  <si>
    <t>Bradi1g38050</t>
  </si>
  <si>
    <t>PREDICTED: uncharacterized protein LOC100821286</t>
  </si>
  <si>
    <t>Bradi1g19182</t>
  </si>
  <si>
    <t>Bradi5g21910</t>
  </si>
  <si>
    <t>germin-like protein 2-1</t>
  </si>
  <si>
    <t>GO:0016023;GO:0030145;GO:0005576;GO:0045735</t>
  </si>
  <si>
    <t>cytoplasmic vesicle;nutrient reservoir activity;manganese ion binding;extracellular region</t>
  </si>
  <si>
    <t>Bradi4g07490</t>
  </si>
  <si>
    <t>Bradi1g09910</t>
  </si>
  <si>
    <t>prostamide prostaglandin f synthase isoform x1</t>
  </si>
  <si>
    <t>Bradi4g25636</t>
  </si>
  <si>
    <t>Bradi5g27330</t>
  </si>
  <si>
    <t>Bradi4g29230</t>
  </si>
  <si>
    <t>Bradi4g28120</t>
  </si>
  <si>
    <t>uncharacterized loc100278096</t>
  </si>
  <si>
    <t>Bradi3g18800</t>
  </si>
  <si>
    <t>wuschel-related homeobox 11-like</t>
  </si>
  <si>
    <t>Bradi3g54240</t>
  </si>
  <si>
    <t>Bradi1g10470</t>
  </si>
  <si>
    <t>Bradi1g14810</t>
  </si>
  <si>
    <t>Bradi3g59502</t>
  </si>
  <si>
    <t>at5g39570 mij24_40</t>
  </si>
  <si>
    <t>Bradi1g57240</t>
  </si>
  <si>
    <t>PREDICTED: uncharacterized protein LOC100840153</t>
  </si>
  <si>
    <t>Bradi2g47540</t>
  </si>
  <si>
    <t>GO:0005887;GO:0016023;GO:0034219;GO:0051119</t>
  </si>
  <si>
    <t>cytoplasmic vesicle;sugar transmembrane transporter activity;carbohydrate transmembrane transport;integral component of plasma membrane</t>
  </si>
  <si>
    <t>Bradi3g25667</t>
  </si>
  <si>
    <t>hypothetical protein SORBIDRAFT_05g009986, partial</t>
  </si>
  <si>
    <t>Bradi1g27280</t>
  </si>
  <si>
    <t>photosynthetic ndh subunit of subcomplex b chloroplastic</t>
  </si>
  <si>
    <t>GO:0070838;GO:0006098;GO:0009055;GO:0009773;GO:0009535;GO:0006118;GO:0019252;GO:0046872;GO:0019288;GO:0019761;GO:0051536;GO:0030003;GO:0010598</t>
  </si>
  <si>
    <t>NAD(P)H dehydrogenase complex (plastoquinone);metal ion binding;pentose-phosphate shunt;starch biosynthetic process;photosynthetic electron transport in photosystem I;glucosinolate biosynthetic process;electron carrier activity;chloroplast thylakoid membrane;iron-sulfur cluster binding;divalent metal ion transport;cellular cation homeostasis;isopentenyl diphosphate biosynthetic process, methylerythritol 4-phosphate pathway;obsolete electron transport</t>
  </si>
  <si>
    <t>Bradi4g34800</t>
  </si>
  <si>
    <t>Bradi4g18280</t>
  </si>
  <si>
    <t>GO:0001653;GO:0009506;GO:0031625;GO:0046777;GO:0016023;GO:0007178;GO:0009069;GO:0005886;GO:0004675;GO:0009755</t>
  </si>
  <si>
    <t>hormone-mediated signaling pathway;protein autophosphorylation;cytoplasmic vesicle;plasma membrane;serine family amino acid metabolic process;plasmodesma;transmembrane receptor protein serine/threonine kinase activity;peptide receptor activity;transmembrane receptor protein serine/threonine kinase signaling pathway;ubiquitin protein ligase binding</t>
  </si>
  <si>
    <t>Bradi2g08737</t>
  </si>
  <si>
    <t>PREDICTED: uncharacterized protein LOC104582533</t>
  </si>
  <si>
    <t>Bradi5g27020</t>
  </si>
  <si>
    <t>vacuolar iron transporter homolog 4-like</t>
  </si>
  <si>
    <t>GO:0055072;GO:0006811;GO:0016021;GO:0005774</t>
  </si>
  <si>
    <t>ion transport;vacuolar membrane;integral component of membrane;iron ion homeostasis</t>
  </si>
  <si>
    <t>Bradi3g29380</t>
  </si>
  <si>
    <t>PREDICTED: uncharacterized protein LOC100841239</t>
  </si>
  <si>
    <t>Bradi2g16271</t>
  </si>
  <si>
    <t>chlorophyll a-b binding chloroplastic</t>
  </si>
  <si>
    <t>GO:0009507;GO:0046872;GO:0009523;GO:0016021;GO:0009765;GO:0009522;GO:0018298;GO:0016168</t>
  </si>
  <si>
    <t>photosystem II;chlorophyll binding;chloroplast;metal ion binding;photosystem I;integral component of membrane;protein-chromophore linkage;photosynthesis, light harvesting</t>
  </si>
  <si>
    <t>Bradi1g38090</t>
  </si>
  <si>
    <t>PREDICTED: uncharacterized protein LOC100821901</t>
  </si>
  <si>
    <t>Bradi3g15190</t>
  </si>
  <si>
    <t>Bradi3g15210</t>
  </si>
  <si>
    <t>Bradi5g10402</t>
  </si>
  <si>
    <t>Wall-associated receptor kinase 5</t>
  </si>
  <si>
    <t>GO:0097159;GO:1901363;GO:0043167</t>
  </si>
  <si>
    <t>organic cyclic compound binding;ion binding;heterocyclic compound binding</t>
  </si>
  <si>
    <t>Bradi2g49020</t>
  </si>
  <si>
    <t>probable wrky transcription factor 43</t>
  </si>
  <si>
    <t>Bradi1g45812</t>
  </si>
  <si>
    <t>MADS box VRT-2 [Hordeum vulgare vulgare]</t>
  </si>
  <si>
    <t>Bradi3g38840</t>
  </si>
  <si>
    <t>bzip transcription partial</t>
  </si>
  <si>
    <t>Bradi3g09414</t>
  </si>
  <si>
    <t>Bradi1g75350</t>
  </si>
  <si>
    <t>GO:0008270;GO:0005515;GO:0005739;GO:0016023</t>
  </si>
  <si>
    <t>cytoplasmic vesicle;protein binding;mitochondrion;zinc ion binding</t>
  </si>
  <si>
    <t>Bradi3g38115</t>
  </si>
  <si>
    <t>probable bri1 kinase inhibitor 1</t>
  </si>
  <si>
    <t>GO:0044444</t>
  </si>
  <si>
    <t>cytoplasmic part</t>
  </si>
  <si>
    <t>Bradi5g22660</t>
  </si>
  <si>
    <t>Bradi3g12577</t>
  </si>
  <si>
    <t>Bradi3g46880</t>
  </si>
  <si>
    <t>GO:0006118;GO:0045156;GO:0006098;GO:0005509;GO:0009654;GO:0009543;GO:0009344;GO:0019898;GO:0009767;GO:0009535</t>
  </si>
  <si>
    <t>photosynthetic electron transport chain;nitrite reductase complex [NAD(P)H];electron transporter, transferring electrons within the cyclic electron transport pathway of photosynthesis activity;photosystem II oxygen evolving complex;pentose-phosphate shunt;chloroplast thylakoid lumen;obsolete electron transport;chloroplast thylakoid membrane;extrinsic component of membrane;calcium ion binding</t>
  </si>
  <si>
    <t>Bradi3g54236</t>
  </si>
  <si>
    <t>ring-h2 zinc finger</t>
  </si>
  <si>
    <t>Bradi4g15017</t>
  </si>
  <si>
    <t>probable receptor-like protein kinase at5g47070 isoform x2</t>
  </si>
  <si>
    <t>Bradi1g03070</t>
  </si>
  <si>
    <t>cell wall vacuolar inhibitor of fructosidase 2-like</t>
  </si>
  <si>
    <t>Bradi2g22269</t>
  </si>
  <si>
    <t>RING-H2 finger ATL74</t>
  </si>
  <si>
    <t>Bradi1g59450</t>
  </si>
  <si>
    <t>flavoprotein wrba</t>
  </si>
  <si>
    <t>Bradi1g32080</t>
  </si>
  <si>
    <t>ring-h2 finger protein atl74-like</t>
  </si>
  <si>
    <t>Bradi1g66163</t>
  </si>
  <si>
    <t>Bradi1g13000</t>
  </si>
  <si>
    <t>Bradi4g11431</t>
  </si>
  <si>
    <t>Bradi2g06150</t>
  </si>
  <si>
    <t>PREDICTED: uncharacterized protein LOC100840103</t>
  </si>
  <si>
    <t>Bradi1g64620</t>
  </si>
  <si>
    <t>multidrug resistance protein abc transporter family</t>
  </si>
  <si>
    <t>Bradi1g26380</t>
  </si>
  <si>
    <t>nep1-interacting protein 2</t>
  </si>
  <si>
    <t>GO:0008270;GO:0005515;GO:0016021;GO:0044435</t>
  </si>
  <si>
    <t>plastid part;integral component of membrane;protein binding;zinc ion binding</t>
  </si>
  <si>
    <t>Bradi1g33055</t>
  </si>
  <si>
    <t>Os03g0158600 [Oryza sativa Japonica Group]</t>
  </si>
  <si>
    <t>Bradi3g19202</t>
  </si>
  <si>
    <t>Os08g0260600 [Oryza sativa Japonica Group]</t>
  </si>
  <si>
    <t>Bradi1g68150</t>
  </si>
  <si>
    <t>GO:0006118;GO:0009055;GO:0016023;GO:0031225</t>
  </si>
  <si>
    <t>cytoplasmic vesicle;anchored component of membrane;electron carrier activity;obsolete electron transport</t>
  </si>
  <si>
    <t>Bradi1g06686</t>
  </si>
  <si>
    <t>Bradi4g32920</t>
  </si>
  <si>
    <t>Bradi2g59220</t>
  </si>
  <si>
    <t>PREDICTED: uncharacterized protein LOC100827360</t>
  </si>
  <si>
    <t>Bradi1g78772</t>
  </si>
  <si>
    <t>23 kda jasmonate-induced</t>
  </si>
  <si>
    <t>Bradi1g45760</t>
  </si>
  <si>
    <t>glycine-rich protein hc1-like</t>
  </si>
  <si>
    <t>Bradi3g14200</t>
  </si>
  <si>
    <t>uncharacterized loc100275427</t>
  </si>
  <si>
    <t>Bradi1g35890</t>
  </si>
  <si>
    <t>Bradi1g29025</t>
  </si>
  <si>
    <t>Bradi3g58880</t>
  </si>
  <si>
    <t>Bradi4g00486</t>
  </si>
  <si>
    <t>acyl- thioesterase catalytic acting on ester bonds</t>
  </si>
  <si>
    <t>Bradi4g04050</t>
  </si>
  <si>
    <t>myb-related protein mybas2-like</t>
  </si>
  <si>
    <t>Bradi5g04080</t>
  </si>
  <si>
    <t>GO:0009573;GO:0046487;GO:0019253;GO:0009853;GO:0055114;GO:0004497;GO:0016984</t>
  </si>
  <si>
    <t>photorespiration;oxidation-reduction process;glyoxylate metabolic process;ribulose-bisphosphate carboxylase activity;chloroplast ribulose bisphosphate carboxylase complex;monooxygenase activity;reductive pentose-phosphate cycle</t>
  </si>
  <si>
    <t>Bradi2g47107</t>
  </si>
  <si>
    <t>Bradi5g09270</t>
  </si>
  <si>
    <t>centroradialis</t>
  </si>
  <si>
    <t>GO:0005667;GO:0008429;GO:0003712;GO:0045449;GO:0009910</t>
  </si>
  <si>
    <t>negative regulation of flower development;transcription factor complex;transcription cofactor activity;phosphatidylethanolamine binding;regulation of transcription, DNA-templated</t>
  </si>
  <si>
    <t>Bradi5g08650</t>
  </si>
  <si>
    <t>protein tify 9-like</t>
  </si>
  <si>
    <t>GO:0009738;GO:0042538;GO:0042803;GO:0009695;GO:0009620;GO:2000022;GO:0009723;GO:0009414;GO:0009733</t>
  </si>
  <si>
    <t>response to fungus;response to ethylene;response to water deprivation;protein homodimerization activity;regulation of jasmonic acid mediated signaling pathway;response to auxin;hyperosmotic salinity response;jasmonic acid biosynthetic process;abscisic acid-activated signaling pathway</t>
  </si>
  <si>
    <t>Bradi1g32850</t>
  </si>
  <si>
    <t>Bradi5g26725</t>
  </si>
  <si>
    <t>probable phospholipid hydroperoxide glutathione peroxidase</t>
  </si>
  <si>
    <t>GO:0006979;GO:0004602;GO:0006749;GO:0006804;GO:0055114</t>
  </si>
  <si>
    <t>oxidation-reduction process;glutathione metabolic process;glutathione peroxidase activity;response to oxidative stress;obsolete peroxidase reaction</t>
  </si>
  <si>
    <t>Bradi2g01450</t>
  </si>
  <si>
    <t>Bradi3g06687</t>
  </si>
  <si>
    <t>Bradi2g16005</t>
  </si>
  <si>
    <t>Os05g0568800 [Oryza sativa Japonica Group]</t>
  </si>
  <si>
    <t>Bradi3g26385</t>
  </si>
  <si>
    <t>Bradi3g56290</t>
  </si>
  <si>
    <t>Bradi3g28309</t>
  </si>
  <si>
    <t>Os02g0729300 [Oryza sativa Japonica Group]</t>
  </si>
  <si>
    <t>Bradi1g30690</t>
  </si>
  <si>
    <t>Bradi4g16650</t>
  </si>
  <si>
    <t>phospholipase a2</t>
  </si>
  <si>
    <t>GO:0004623;GO:0005509;GO:0009395;GO:0016023;GO:0008289;GO:0005576</t>
  </si>
  <si>
    <t>phospholipase A2 activity;cytoplasmic vesicle;extracellular region;phospholipid catabolic process;lipid binding;calcium ion binding</t>
  </si>
  <si>
    <t>Bradi5g21290</t>
  </si>
  <si>
    <t>cold-responsive protein wcor15-2a</t>
  </si>
  <si>
    <t>Bradi5g24520</t>
  </si>
  <si>
    <t>subtilisin-like protease sdd1</t>
  </si>
  <si>
    <t>Bradi1g33906</t>
  </si>
  <si>
    <t>PREDICTED: uncharacterized protein LOC100833655</t>
  </si>
  <si>
    <t>Bradi3g38370</t>
  </si>
  <si>
    <t>GO:0016023;GO:0046983;GO:0009536</t>
  </si>
  <si>
    <t>plastid;cytoplasmic vesicle;protein dimerization activity</t>
  </si>
  <si>
    <t>Bradi2g26460</t>
  </si>
  <si>
    <t>argininosuccinate chloroplastic</t>
  </si>
  <si>
    <t>GO:0009570;GO:0005524;GO:0006526;GO:0006560;GO:0009165;GO:0006531;GO:0004055;GO:0006567;GO:0006522</t>
  </si>
  <si>
    <t>threonine catabolic process;alanine metabolic process;proline metabolic process;nucleotide biosynthetic process;chloroplast stroma;aspartate metabolic process;argininosuccinate synthase activity;arginine biosynthetic process;ATP binding</t>
  </si>
  <si>
    <t>Bradi4g16191</t>
  </si>
  <si>
    <t>Bradi4g01042</t>
  </si>
  <si>
    <t>Bradi4g41509</t>
  </si>
  <si>
    <t>Os03g0683300 [Oryza sativa Japonica Group]</t>
  </si>
  <si>
    <t>GO:0043231;GO:0044444;GO:0016787</t>
  </si>
  <si>
    <t>cytoplasmic part;hydrolase activity;intracellular membrane-bounded organelle</t>
  </si>
  <si>
    <t>Bradi2g36606</t>
  </si>
  <si>
    <t>Bradi3g47180</t>
  </si>
  <si>
    <t>Bradi1g58141</t>
  </si>
  <si>
    <t>Bradi2g59450</t>
  </si>
  <si>
    <t>PREDICTED: uncharacterized protein LOC100833561 isoform X1</t>
  </si>
  <si>
    <t>Bradi2g51090</t>
  </si>
  <si>
    <t>calcium-binding protein cml23</t>
  </si>
  <si>
    <t>Bradi3g53190</t>
  </si>
  <si>
    <t>PREDICTED: uncharacterized protein LOC100842353</t>
  </si>
  <si>
    <t>Bradi1g60395</t>
  </si>
  <si>
    <t>Os03g0398250 [Oryza sativa Japonica Group]</t>
  </si>
  <si>
    <t>Bradi5g24880</t>
  </si>
  <si>
    <t>heavy-metal-associated domain-containing family protein</t>
  </si>
  <si>
    <t>Bradi4g42255</t>
  </si>
  <si>
    <t>uncharacterized loc100275856</t>
  </si>
  <si>
    <t>Bradi3g43143</t>
  </si>
  <si>
    <t>PREDICTED: uncharacterized protein LOC104583758</t>
  </si>
  <si>
    <t>Bradi3g06546</t>
  </si>
  <si>
    <t>Bradi4g02140</t>
  </si>
  <si>
    <t>auxin-responsive protein saur71</t>
  </si>
  <si>
    <t>GO:0097159;GO:1901363;GO:0008152;GO:0016301;GO:0009733</t>
  </si>
  <si>
    <t>organic cyclic compound binding;kinase activity;heterocyclic compound binding;metabolic process;response to auxin</t>
  </si>
  <si>
    <t>Bradi3g08010</t>
  </si>
  <si>
    <t>nucleolar protein</t>
  </si>
  <si>
    <t>GO:0048765</t>
  </si>
  <si>
    <t>root hair cell differentiation</t>
  </si>
  <si>
    <t>Bradi4g42290</t>
  </si>
  <si>
    <t>uncharacterized loc100278192</t>
  </si>
  <si>
    <t>Bradi1g78013</t>
  </si>
  <si>
    <t>hypothetical protein F775_23901</t>
  </si>
  <si>
    <t>Bradi2g26375</t>
  </si>
  <si>
    <t>Bradi3g15033</t>
  </si>
  <si>
    <t>Bradi1g21950</t>
  </si>
  <si>
    <t>Bradi1g06691</t>
  </si>
  <si>
    <t>Os04g0521900 [Oryza sativa Japonica Group]</t>
  </si>
  <si>
    <t>Bradi3g02028</t>
  </si>
  <si>
    <t>Bradi1g34591</t>
  </si>
  <si>
    <t>Bradi2g58340</t>
  </si>
  <si>
    <t>cold and drought-regulated protein cora-like</t>
  </si>
  <si>
    <t>Bradi2g11550</t>
  </si>
  <si>
    <t>Bradi3g14630</t>
  </si>
  <si>
    <t>PREDICTED: uncharacterized protein LOC100830339</t>
  </si>
  <si>
    <t>Bradi2g42550</t>
  </si>
  <si>
    <t>Bradi1g70380</t>
  </si>
  <si>
    <t>PREDICTED: uncharacterized protein LOC100826825</t>
  </si>
  <si>
    <t>Bradi1g22321</t>
  </si>
  <si>
    <t>periaxin-like [Brachypodium distachyon]</t>
  </si>
  <si>
    <t>Bradi1g39120</t>
  </si>
  <si>
    <t>nonspecific lipid-transfer protein 3 precursor</t>
  </si>
  <si>
    <t>GO:0006869;GO:0016023;GO:0008289;GO:0009536</t>
  </si>
  <si>
    <t>plastid;cytoplasmic vesicle;lipid transport;lipid binding</t>
  </si>
  <si>
    <t>Bradi1g10580</t>
  </si>
  <si>
    <t>Bradi5g16787</t>
  </si>
  <si>
    <t>Bradi5g09610</t>
  </si>
  <si>
    <t>Bradi2g42530</t>
  </si>
  <si>
    <t>GO:0008270;GO:0016023</t>
  </si>
  <si>
    <t>cytoplasmic vesicle;zinc ion binding</t>
  </si>
  <si>
    <t>Bradi1g30075</t>
  </si>
  <si>
    <t>Bradi4g37035</t>
  </si>
  <si>
    <t>Bradi1g34500</t>
  </si>
  <si>
    <t>PREDICTED: uncharacterized protein LOC100824163</t>
  </si>
  <si>
    <t>GO:0045893;GO:0030154;GO:0016023;GO:0009965</t>
  </si>
  <si>
    <t>cell differentiation;cytoplasmic vesicle;leaf morphogenesis;positive regulation of transcription, DNA-templated</t>
  </si>
  <si>
    <t>Bradi1g22330</t>
  </si>
  <si>
    <t>Bradi1g22361</t>
  </si>
  <si>
    <t>fibronectin-binding A-like</t>
  </si>
  <si>
    <t>Bradi2g39740</t>
  </si>
  <si>
    <t>GO:0000166;GO:0003676;GO:0000023;GO:0031072;GO:0009507;GO:0019252;GO:0006098;GO:0051082</t>
  </si>
  <si>
    <t>chloroplast;pentose-phosphate shunt;nucleic acid binding;maltose metabolic process;starch biosynthetic process;heat shock protein binding;unfolded protein binding;nucleotide binding</t>
  </si>
  <si>
    <t>Bradi2g09310</t>
  </si>
  <si>
    <t>GO:0005525;GO:0005634;GO:2000280;GO:0005515;GO:0072686;GO:0005737;GO:0045841;GO:0009733</t>
  </si>
  <si>
    <t>cytoplasm;GTP binding;regulation of root development;negative regulation of mitotic metaphase/anaphase transition;nucleus;response to auxin;protein binding;mitotic spindle</t>
  </si>
  <si>
    <t>Bradi1g48836</t>
  </si>
  <si>
    <t>nadh-plastoquinone oxidoreductase subunit 3</t>
  </si>
  <si>
    <t>quinone binding;proton transport;plasma membrane;ubiquinone biosynthetic process;photosynthesis, light reaction;NADH dehydrogenase (ubiquinone) activity;mitochondrial electron transport, NADH to ubiquinone;integral component of membrane;sodium ion transport;chloroplast thylakoid membrane</t>
  </si>
  <si>
    <t>Bradi4g05620</t>
  </si>
  <si>
    <t>glutaredoxin-c15-like</t>
  </si>
  <si>
    <t>Bradi4g05650</t>
  </si>
  <si>
    <t>Bradi2g12960</t>
  </si>
  <si>
    <t>glutaredoxin-c1</t>
  </si>
  <si>
    <t>GO:0006118;GO:0015035;GO:0005737;GO:0009055;GO:0045454;GO:0055114</t>
  </si>
  <si>
    <t>cytoplasm;oxidation-reduction process;cell redox homeostasis;electron carrier activity;obsolete electron transport;protein disulfide oxidoreductase activity</t>
  </si>
  <si>
    <t>Bradi4g05660</t>
  </si>
  <si>
    <t>glutaredoxin-c14</t>
  </si>
  <si>
    <t>Bradi4g05734</t>
  </si>
  <si>
    <t>glycine-rich A3-like [Brachypodium distachyon]</t>
  </si>
  <si>
    <t>Bradi5g24825</t>
  </si>
  <si>
    <t>hypothetical protein SORBIDRAFT_06g031550</t>
  </si>
  <si>
    <t>Bradi5g15350</t>
  </si>
  <si>
    <t>Bradi2g17540</t>
  </si>
  <si>
    <t>Bradi2g17530</t>
  </si>
  <si>
    <t>Bradi2g17550</t>
  </si>
  <si>
    <t>Bradi2g50620</t>
  </si>
  <si>
    <t>PREDICTED: uncharacterized protein LOC100828394</t>
  </si>
  <si>
    <t>Bradi4g30130</t>
  </si>
  <si>
    <t>PREDICTED: uncharacterized protein LOC100834251</t>
  </si>
  <si>
    <t>Bradi2g19836</t>
  </si>
  <si>
    <t>Bradi3g30840</t>
  </si>
  <si>
    <t>PREDICTED: uncharacterized protein LOC100840436</t>
  </si>
  <si>
    <t>Bradi3g46062</t>
  </si>
  <si>
    <t>protein auxin-regulated gene involved in organ size-like</t>
  </si>
  <si>
    <t>Bradi1g78801</t>
  </si>
  <si>
    <t>Bradi5g02112</t>
  </si>
  <si>
    <t>Eukaryotic translation initiation factor 3 subunit G</t>
  </si>
  <si>
    <t>GO:0000166;GO:0003743;GO:0005840;GO:0006446;GO:0005852</t>
  </si>
  <si>
    <t>ribosome;regulation of translational initiation;translation initiation factor activity;eukaryotic translation initiation factor 3 complex;nucleotide binding</t>
  </si>
  <si>
    <t>Bradi1g21095</t>
  </si>
  <si>
    <t>polcalcin phl p 7-like</t>
  </si>
  <si>
    <t>Bradi1g45530</t>
  </si>
  <si>
    <t>hypothetical protein F775_06906</t>
  </si>
  <si>
    <t>Bradi3g13403</t>
  </si>
  <si>
    <t>Bradi2g10610</t>
  </si>
  <si>
    <t>PREDICTED: uncharacterized protein LOC100846296</t>
  </si>
  <si>
    <t>Bradi4g31670</t>
  </si>
  <si>
    <t>formate--tetrahydrofolate ligase-like</t>
  </si>
  <si>
    <t>Bradi4g34885</t>
  </si>
  <si>
    <t>Bradi1g44680</t>
  </si>
  <si>
    <t>PREDICTED: uncharacterized protein LOC100823744</t>
  </si>
  <si>
    <t>Bradi4g16422</t>
  </si>
  <si>
    <t>Bradi3g17305</t>
  </si>
  <si>
    <t>Bradi1g58746</t>
  </si>
  <si>
    <t>Bradi2g46345</t>
  </si>
  <si>
    <t>monothiol glutaredoxin-s11-like isoform x1</t>
  </si>
  <si>
    <t>Bradi2g07250</t>
  </si>
  <si>
    <t>Bradi1g44370</t>
  </si>
  <si>
    <t>PREDICTED: uncharacterized protein LOC100845166</t>
  </si>
  <si>
    <t>Bradi1g45535</t>
  </si>
  <si>
    <t>Bradi4g19641</t>
  </si>
  <si>
    <t>PREDICTED: uncharacterized protein LOC100829238</t>
  </si>
  <si>
    <t>Bradi5g12463</t>
  </si>
  <si>
    <t>Bradi1g05756</t>
  </si>
  <si>
    <t>photosystem i subunit vii</t>
  </si>
  <si>
    <t>GO:0006118;GO:0016491;GO:0046872;GO:0009055;GO:0009522;GO:0051539;GO:0009773;GO:0009535</t>
  </si>
  <si>
    <t>4 iron, 4 sulfur cluster binding;metal ion binding;photosystem I;oxidoreductase activity;photosynthetic electron transport in photosystem I;electron carrier activity;obsolete electron transport;chloroplast thylakoid membrane</t>
  </si>
  <si>
    <t>Bradi2g11878</t>
  </si>
  <si>
    <t>photosystem II CP43 chlorophyll apo (chloroplast) [Triticum turgidum]</t>
  </si>
  <si>
    <t>Bradi3g60930</t>
  </si>
  <si>
    <t>Bradi5g26711</t>
  </si>
  <si>
    <t>Bradi1g31072</t>
  </si>
  <si>
    <t>hydrophobic protein osr8</t>
  </si>
  <si>
    <t>Bradi2g61065</t>
  </si>
  <si>
    <t>Bradi5g27326</t>
  </si>
  <si>
    <t>Bradi3g36507</t>
  </si>
  <si>
    <t>Os09g0408500 [Oryza sativa Japonica Group]</t>
  </si>
  <si>
    <t>GO:0046916;GO:0046914;GO:0005737;GO:0003682;GO:0030001;GO:0000785</t>
  </si>
  <si>
    <t>cytoplasm;transition metal ion binding;metal ion transport;cellular transition metal ion homeostasis;chromatin;chromatin binding</t>
  </si>
  <si>
    <t>Cellular Component;Molecular Function;Molecular Function;Biological Process;Biological Process;Cellular Component</t>
  </si>
  <si>
    <t>Bradi4g20203</t>
  </si>
  <si>
    <t>Bradi1g19052</t>
  </si>
  <si>
    <t>Bradi1g55488</t>
  </si>
  <si>
    <t>hypothetical protein BRADI_1g55485</t>
  </si>
  <si>
    <t>Bradi2g01104</t>
  </si>
  <si>
    <t>Bradi3g11175</t>
  </si>
  <si>
    <t>Bradi5g08150</t>
  </si>
  <si>
    <t>PREDICTED: uncharacterized protein LOC100837132</t>
  </si>
  <si>
    <t>Bradi2g54990</t>
  </si>
  <si>
    <t>PREDICTED: uncharacterized protein LOC100824890</t>
  </si>
  <si>
    <t>GO:0016023;GO:0031225</t>
  </si>
  <si>
    <t>cytoplasmic vesicle;anchored component of membrane</t>
  </si>
  <si>
    <t>Bradi2g51675</t>
  </si>
  <si>
    <t>hypothetical protein TRIUR3_03752</t>
  </si>
  <si>
    <t>Bradi1g52120</t>
  </si>
  <si>
    <t>PREDICTED: uncharacterized protein LOC100846744</t>
  </si>
  <si>
    <t>Bradi2g06220</t>
  </si>
  <si>
    <t>metallothionein-like protein</t>
  </si>
  <si>
    <t>GO:0010363;GO:0009651;GO:0009750;GO:0008361;GO:0009963;GO:0007389;GO:0046686;GO:0006612;GO:0005622;GO:0040007;GO:0009926;GO:0006833;GO:0006878;GO:0005507;GO:0010015</t>
  </si>
  <si>
    <t>response to cadmium ion;water transport;response to fructose;regulation of plant-type hypersensitive response;copper ion binding;cellular copper ion homeostasis;regulation of cell size;protein targeting to membrane;auxin polar transport;positive regulation of flavonoid biosynthetic process;response to salt stress;root morphogenesis;growth;intracellular;pattern specification process</t>
  </si>
  <si>
    <t>Bradi2g27085</t>
  </si>
  <si>
    <t>Bradi2g09366</t>
  </si>
  <si>
    <t>Bradi4g12970</t>
  </si>
  <si>
    <t>Bradi4g28540</t>
  </si>
  <si>
    <t>Bradi4g17820</t>
  </si>
  <si>
    <t>cytochrome b6 f complex subunit v</t>
  </si>
  <si>
    <t>GO:0006118;GO:0005507;GO:0010207;GO:0005739;GO:0009512;GO:0016021;GO:0006354;GO:0016023;GO:0045158;GO:0017004;GO:0009767;GO:0009535</t>
  </si>
  <si>
    <t>cytochrome b6f complex;photosynthetic electron transport chain;photosystem II assembly;cytoplasmic vesicle;DNA-templated transcription, elongation;electron transporter, transferring electrons within cytochrome b6/f complex of photosystem II activity;copper ion binding;integral component of membrane;obsolete electron transport;cytochrome complex assembly;mitochondrion;chloroplast thylakoid membrane</t>
  </si>
  <si>
    <t>Bradi1g60345</t>
  </si>
  <si>
    <t>Bradi5g00871</t>
  </si>
  <si>
    <t>Bradi1g72517</t>
  </si>
  <si>
    <t>Bradi1g78800</t>
  </si>
  <si>
    <t>Bradi5g21960</t>
  </si>
  <si>
    <t>GO:0046777;GO:0007178;GO:0009069;GO:0006898;GO:0042742;GO:0005886;GO:0004675;GO:0009755;GO:0052544;GO:0001653;GO:0005524;GO:0009506;GO:0031625;GO:0016021;GO:0016023;GO:0016045;GO:0010359</t>
  </si>
  <si>
    <t>plasma membrane;serine family amino acid metabolic process;integral component of membrane;peptide receptor activity;transmembrane receptor protein serine/threonine kinase signaling pathway;hormone-mediated signaling pathway;defense response by callose deposition in cell wall;receptor-mediated endocytosis;protein autophosphorylation;cytoplasmic vesicle;detection of bacterium;plasmodesma;defense response to bacterium;transmembrane receptor protein serine/threonine kinase activity;ATP binding;regulation of anion channel activity;ubiquitin protein ligase binding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</si>
  <si>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</si>
  <si>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Bradi4g33160</t>
  </si>
  <si>
    <t>probable lrr receptor-like serine threonine-protein kinase at4g26540</t>
  </si>
  <si>
    <t>Bradi1g22650</t>
  </si>
  <si>
    <t>probable lrr receptor-like serine threonine-protein kinase at1g74360</t>
  </si>
  <si>
    <t>GO:0010363;GO:0009595;GO:0046777;GO:0007178;GO:0043069;GO:0005524;GO:0000165;GO:0009506;GO:0002679;GO:0030968;GO:0010310;GO:0050832;GO:0009581;GO:0009862;GO:0009069;GO:0006612;GO:0009867;GO:0042742;GO:0005886;GO:0004675;GO:0001653;GO:0052542;GO:0031625;GO:0005739;GO:0016021;GO:0016023;GO:0010200;GO:0031348</t>
  </si>
  <si>
    <t>endoplasmic reticulum unfolded protein response;serine family amino acid metabolic process;regulation of plant-type hypersensitive response;protein targeting to membrane;detection of external stimulus;protein autophosphorylation;MAPK cascade;detection of biotic stimulus;plasmodesma;defense response to bacterium;transmembrane receptor protein serine/threonine kinase activity;ATP binding;ubiquitin protein ligase binding;defense response by callose deposition;negative regulation of defense response;systemic acquired resistance, salicylic acid mediated signaling pathway;plasma membrane;negative regulation of programmed cell death;integral component of membrane;peptide receptor activity;transmembrane receptor protein serine/threonine kinase signaling pathway;defense response to fungus;respiratory burst involved in defense response;mitochondrion;response to chitin;cytoplasmic vesicle;regulation of hydrogen peroxide metabolic process;jasmonic acid mediated signaling pathway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</si>
  <si>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</si>
  <si>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Bradi2g42110</t>
  </si>
  <si>
    <t>protein quirky</t>
  </si>
  <si>
    <t>GO:0010162;GO:0016757;GO:0019915;GO:0009640;GO:0009793;GO:0010182;GO:0009845;GO:0009933;GO:0005886;GO:0009536;GO:0005544;GO:0005634;GO:0009506;GO:0005515;GO:0009909;GO:0005509;GO:0050826;GO:0010228;GO:0016567</t>
  </si>
  <si>
    <t>response to freezing;plasma membrane;calcium-dependent phospholipid binding;sugar mediated signaling pathway;protein ubiquitination;nucleus;seed germination;lipid storage;protein binding;calcium ion binding;photomorphogenesis;embryo development ending in seed dormancy;vegetative to reproductive phase transition of meristem;plastid;regulation of flower development;seed dormancy process;plasmodesma;transferase activity, transferring glycosyl groups;meristem structural organization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</si>
  <si>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</si>
  <si>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Bradi2g49447</t>
  </si>
  <si>
    <t>Bradi1g32160</t>
  </si>
  <si>
    <t>GO:0005524;GO:0005515;GO:0007165;GO:0038023;GO:0016021;GO:0016023;GO:0009069;GO:0004674;GO:0006468</t>
  </si>
  <si>
    <t>cytoplasmic vesicle;protein serine/threonine kinase activity;signal transduction;serine family amino acid metabolic process;protein phosphorylation;integral component of membrane;protein binding;ATP binding;signaling receptor activity</t>
  </si>
  <si>
    <t>Bradi2g19380</t>
  </si>
  <si>
    <t>Bradi2g03020</t>
  </si>
  <si>
    <t>Bradi4g12684</t>
  </si>
  <si>
    <t>Bradi5g25157</t>
  </si>
  <si>
    <t>auxin response factor 11</t>
  </si>
  <si>
    <t>GO:0044212;GO:0007155;GO:0045449;GO:0009734;GO:0009855;GO:0006346;GO:0048439;GO:0006417;GO:0005667;GO:0003700;GO:0009909;GO:0045010;GO:0071555;GO:0048481;GO:0051567;GO:0010014;GO:0042802;GO:0010073;GO:0009741;GO:0010090;GO:0048765;GO:0009944;GO:0009965;GO:0009942;GO:0048527;GO:0005634;GO:0016020;GO:0010305;GO:0016246;GO:0031048</t>
  </si>
  <si>
    <t>transcription factor activity, sequence-specific DNA binding;leaf vascular tissue pattern formation;membrane;RNA interference;plant ovule development;identical protein binding;trichome morphogenesis;transcription factor complex;transcription regulatory region DNA binding;determination of bilateral symmetry;actin nucleation;histone H3-K9 methylation;response to brassinosteroid;regulation of flower development;cell adhesion;root hair cell differentiation;flower morphogenesis;polarity specification of adaxial/abaxial axis;nucleus;regulation of translation;auxin-activated signaling pathway;meristem maintenance;regulation of transcription, DNA-templated;longitudinal axis specification;leaf morphogenesis;methylation-dependent chromatin silencing;meristem initiation;chromatin silencing by small RNA;lateral root development;cell wall organization</t>
  </si>
  <si>
    <t>Bradi2g39537</t>
  </si>
  <si>
    <t>Bradi2g39393</t>
  </si>
  <si>
    <t>Bradi4g00206</t>
  </si>
  <si>
    <t>g-type lectin s-receptor-like serine threonine-protein kinase at5g35370</t>
  </si>
  <si>
    <t>Bradi4g09247</t>
  </si>
  <si>
    <t>Bradi4g32027</t>
  </si>
  <si>
    <t>Bradi3g37940</t>
  </si>
  <si>
    <t>GO:0050464;GO:0030151;GO:0009325;GO:0006809;GO:0022900;GO:0009703;GO:0020037;GO:0043546;GO:0042128</t>
  </si>
  <si>
    <t>nitrate reductase (NADPH) activity;electron transport chain;nitrate assimilation;heme binding;nitrate reductase complex;nitrate reductase (NADH) activity;molybdenum ion binding;molybdopterin cofactor binding;nitric oxide biosynthetic process</t>
  </si>
  <si>
    <t>Bradi1g22540</t>
  </si>
  <si>
    <t>GO:0005524;GO:0007165;GO:0043231;GO:0005509;GO:0038023;GO:0044444;GO:0009069;GO:0004674;GO:0006468;GO:0030247</t>
  </si>
  <si>
    <t>cytoplasmic part;protein serine/threonine kinase activity;polysaccharide binding;signal transduction;serine family amino acid metabolic process;intracellular membrane-bounded organelle;protein phosphorylation;ATP binding;signaling receptor activity;calcium ion binding</t>
  </si>
  <si>
    <t>Bradi3g37216</t>
  </si>
  <si>
    <t>Bradi1g29446</t>
  </si>
  <si>
    <t>Bradi1g09260</t>
  </si>
  <si>
    <t>lipoxygenase 2</t>
  </si>
  <si>
    <t>GO:0005515;GO:0005737;GO:0005506;GO:0031408;GO:0051707;GO:0009611;GO:0016165;GO:0022900</t>
  </si>
  <si>
    <t>cytoplasm;oxylipin biosynthetic process;iron ion binding;electron transport chain;linoleate 13S-lipoxygenase activity;response to wounding;protein binding;response to other organism</t>
  </si>
  <si>
    <t>Bradi1g09270</t>
  </si>
  <si>
    <t>GO:0002215;GO:0005515;GO:0005737;GO:0005506;GO:0031408;GO:0009611;GO:0016165;GO:0022900;GO:0050832</t>
  </si>
  <si>
    <t>cytoplasm;oxylipin biosynthetic process;iron ion binding;electron transport chain;linoleate 13S-lipoxygenase activity;defense response to nematode;response to wounding;protein binding;defense response to fungus</t>
  </si>
  <si>
    <t>Bradi1g66160</t>
  </si>
  <si>
    <t>Bradi4g02500</t>
  </si>
  <si>
    <t>Bradi3g27197</t>
  </si>
  <si>
    <t>Bradi2g62990</t>
  </si>
  <si>
    <t>cysteine-rich receptor-like protein kinase 27</t>
  </si>
  <si>
    <t>Bradi2g36828</t>
  </si>
  <si>
    <t>cation h(+) antiporter 20</t>
  </si>
  <si>
    <t>Bradi1g44317</t>
  </si>
  <si>
    <t>potassium channel kor1</t>
  </si>
  <si>
    <t>Bradi5g10130</t>
  </si>
  <si>
    <t>cellulose synthase-like protein h1</t>
  </si>
  <si>
    <t>Bradi4g01526</t>
  </si>
  <si>
    <t>Bradi1g67365</t>
  </si>
  <si>
    <t>Bradi1g46170</t>
  </si>
  <si>
    <t>Bradi3g47900</t>
  </si>
  <si>
    <t>cyclic nucleotide-gated ion channel 15</t>
  </si>
  <si>
    <t>Bradi2g60418</t>
  </si>
  <si>
    <t>Bradi3g19087</t>
  </si>
  <si>
    <t>probable xyloglucan glycosyltransferase 5</t>
  </si>
  <si>
    <t>GO:0005802;GO:0016757;GO:0005768;GO:0008152;GO:0016021;GO:0000139;GO:0071555;GO:0005886</t>
  </si>
  <si>
    <t>endosome;plasma membrane;transferase activity, transferring glycosyl groups;Golgi membrane;metabolic process;integral component of membrane;cell wall organization;trans-Golgi network</t>
  </si>
  <si>
    <t>Bradi4g05420</t>
  </si>
  <si>
    <t>PREDICTED: uncharacterized protein LOC104584851</t>
  </si>
  <si>
    <t>Bradi1g25540</t>
  </si>
  <si>
    <t>Bradi3g43110</t>
  </si>
  <si>
    <t>heat shock -like</t>
  </si>
  <si>
    <t>GO:0019538</t>
  </si>
  <si>
    <t>protein metabolic process</t>
  </si>
  <si>
    <t>Bradi5g16170</t>
  </si>
  <si>
    <t>probable metal-nicotianamine transporter ysl14</t>
  </si>
  <si>
    <t>Bradi5g27320</t>
  </si>
  <si>
    <t>Bradi4g02287</t>
  </si>
  <si>
    <t>Bradi2g47191</t>
  </si>
  <si>
    <t>cysteine-rich receptor-like protein kinase 15</t>
  </si>
  <si>
    <t>GO:0004568;GO:0005524;GO:0005975;GO:0016998;GO:0008061;GO:0006032;GO:0009069;GO:0004674;GO:0006468</t>
  </si>
  <si>
    <t>carbohydrate metabolic process;chitinase activity;protein serine/threonine kinase activity;serine family amino acid metabolic process;chitin catabolic process;protein phosphorylation;chitin binding;cell wall macromolecule catabolic process;ATP binding</t>
  </si>
  <si>
    <t>Bradi2g51570</t>
  </si>
  <si>
    <t>Bradi4g05400</t>
  </si>
  <si>
    <t>PREDICTED: uncharacterized protein LOC104584381</t>
  </si>
  <si>
    <t>Bradi3g48697</t>
  </si>
  <si>
    <t>ap2-like ethylene-responsive transcription factor bbm2</t>
  </si>
  <si>
    <t>Bradi1g42397</t>
  </si>
  <si>
    <t>Bradi5g14960</t>
  </si>
  <si>
    <t>Bradi2g57747</t>
  </si>
  <si>
    <t>Bradi2g58100</t>
  </si>
  <si>
    <t>protein terminal ear1</t>
  </si>
  <si>
    <t>Bradi3g51790</t>
  </si>
  <si>
    <t>lysm domain receptor-like kinase 4</t>
  </si>
  <si>
    <t>Bradi3g07790</t>
  </si>
  <si>
    <t>Bradi4g16350</t>
  </si>
  <si>
    <t>GO:0005524;GO:0045087;GO:0016023;GO:0004672;GO:0006468</t>
  </si>
  <si>
    <t>cytoplasmic vesicle;innate immune response;protein kinase activity;protein phosphorylation;ATP binding</t>
  </si>
  <si>
    <t>Bradi1g23730</t>
  </si>
  <si>
    <t>Bradi1g62554</t>
  </si>
  <si>
    <t>btb poz domain-containing protein at1g03010-like isoform x1</t>
  </si>
  <si>
    <t>Bradi5g16770</t>
  </si>
  <si>
    <t>Bradi1g67730</t>
  </si>
  <si>
    <t>phosphoenolpyruvate carboxykinase</t>
  </si>
  <si>
    <t>GO:0004612;GO:0005524;GO:0006094;GO:0005737;GO:0006099;GO:0016310;GO:0016301;GO:0015976</t>
  </si>
  <si>
    <t>cytoplasm;carbon utilization;tricarboxylic acid cycle;phosphoenolpyruvate carboxykinase (ATP) activity;kinase activity;ATP binding;gluconeogenesis;phosphorylation</t>
  </si>
  <si>
    <t>Bradi4g29790</t>
  </si>
  <si>
    <t>Bradi1g69580</t>
  </si>
  <si>
    <t>ma3 domain-containing protein</t>
  </si>
  <si>
    <t>GO:0008152;GO:0005488;GO:0016853</t>
  </si>
  <si>
    <t>binding;isomerase activity;metabolic process</t>
  </si>
  <si>
    <t>Bradi2g43950</t>
  </si>
  <si>
    <t>Bradi5g16160</t>
  </si>
  <si>
    <t>probable metal-nicotianamine transporter ysl13</t>
  </si>
  <si>
    <t>Bradi4g02209</t>
  </si>
  <si>
    <t>Bradi1g57560</t>
  </si>
  <si>
    <t>ap2-like ethylene-responsive transcription factor ant</t>
  </si>
  <si>
    <t>Bradi3g58040</t>
  </si>
  <si>
    <t>GO:0001575;GO:0005634;GO:0003677;GO:0036065;GO:0016020;GO:0006355;GO:0009247;GO:0008107;GO:0042546</t>
  </si>
  <si>
    <t>membrane;glycolipid biosynthetic process;fucosylation;cell wall biogenesis;nucleus;globoside metabolic process;DNA binding;galactoside 2-alpha-L-fucosyltransferase activity;regulation of transcription, DNA-templated</t>
  </si>
  <si>
    <t>Bradi3g28410</t>
  </si>
  <si>
    <t>Bradi2g25460</t>
  </si>
  <si>
    <t>Bradi1g45020</t>
  </si>
  <si>
    <t>probable auxin efflux carrier component 1c</t>
  </si>
  <si>
    <t>Bradi2g40470</t>
  </si>
  <si>
    <t>Bradi1g43970</t>
  </si>
  <si>
    <t>protein nrt1 ptr family</t>
  </si>
  <si>
    <t>Bradi2g50580</t>
  </si>
  <si>
    <t>Bradi3g31630</t>
  </si>
  <si>
    <t>protein hothead-like</t>
  </si>
  <si>
    <t>Bradi3g51590</t>
  </si>
  <si>
    <t>mate efflux family protein 9-like</t>
  </si>
  <si>
    <t>Bradi5g18830</t>
  </si>
  <si>
    <t>Bradi2g54690</t>
  </si>
  <si>
    <t>laccase-12 13-like</t>
  </si>
  <si>
    <t>Bradi2g52090</t>
  </si>
  <si>
    <t>polyphenol chloroplastic-like</t>
  </si>
  <si>
    <t>GO:0006118;GO:0006570;GO:0046872;GO:0004097;GO:0016023;GO:0055114;GO:0046148</t>
  </si>
  <si>
    <t>catechol oxidase activity;pigment biosynthetic process;cytoplasmic vesicle;oxidation-reduction process;metal ion binding;tyrosine metabolic process;obsolete electron transport</t>
  </si>
  <si>
    <t>Bradi3g44990</t>
  </si>
  <si>
    <t>cell wall invertase</t>
  </si>
  <si>
    <t>Bradi1g64970</t>
  </si>
  <si>
    <t>PREDICTED: uncharacterized protein LOC100834377</t>
  </si>
  <si>
    <t>Bradi2g37350</t>
  </si>
  <si>
    <t>GO:0046856</t>
  </si>
  <si>
    <t>phosphatidylinositol dephosphorylation</t>
  </si>
  <si>
    <t>Bradi1g46037</t>
  </si>
  <si>
    <t>Bradi3g37245</t>
  </si>
  <si>
    <t>Bradi1g25517</t>
  </si>
  <si>
    <t>glucan endo- -beta-glucosidase 13</t>
  </si>
  <si>
    <t>GO:0005524;GO:0005975;GO:0006536;GO:0003922;GO:0016462;GO:0016023;GO:0006177;GO:0006144;GO:0004553</t>
  </si>
  <si>
    <t>carbohydrate metabolic process;cytoplasmic vesicle;hydrolase activity, hydrolyzing O-glycosyl compounds;pyrophosphatase activity;GMP synthase (glutamine-hydrolyzing) activity;ATP binding;purine nucleobase metabolic process;glutamate metabolic process;GMP biosynthetic process</t>
  </si>
  <si>
    <t>Bradi2g11860</t>
  </si>
  <si>
    <t>Bradi1g76110</t>
  </si>
  <si>
    <t>cytochrome p450 78a9-like</t>
  </si>
  <si>
    <t>Bradi1g76500</t>
  </si>
  <si>
    <t>mlo protein</t>
  </si>
  <si>
    <t>GO:0009607;GO:0005516;GO:0008219;GO:0016021;GO:0006952</t>
  </si>
  <si>
    <t>response to biotic stimulus;cell death;defense response;integral component of membrane;calmodulin binding</t>
  </si>
  <si>
    <t>Bradi1g46050</t>
  </si>
  <si>
    <t>Bradi1g46002</t>
  </si>
  <si>
    <t>probable fucosyltransferase 7</t>
  </si>
  <si>
    <t>Bradi4g37130</t>
  </si>
  <si>
    <t>Bradi4g33550</t>
  </si>
  <si>
    <t>tonoplast dicarboxylate transporter-like</t>
  </si>
  <si>
    <t>GO:0005623;GO:0006814;GO:0051453;GO:0016020;GO:0015140;GO:0071423</t>
  </si>
  <si>
    <t>regulation of intracellular pH;membrane;malate transmembrane transporter activity;cell;sodium ion transport;malate transmembrane transport</t>
  </si>
  <si>
    <t>Bradi3g27680</t>
  </si>
  <si>
    <t>probable inorganic phosphate transporter 1-8</t>
  </si>
  <si>
    <t>GO:0005315;GO:0055085;GO:0006817;GO:0016021;GO:0015293</t>
  </si>
  <si>
    <t>transmembrane transport;phosphate ion transport;integral component of membrane;inorganic phosphate transmembrane transporter activity;symporter activity</t>
  </si>
  <si>
    <t>Bradi3g43160</t>
  </si>
  <si>
    <t>cytochrome p450 cyp73a100-like</t>
  </si>
  <si>
    <t>Bradi4g35890</t>
  </si>
  <si>
    <t>Bradi1g72910</t>
  </si>
  <si>
    <t>Bradi1g30640</t>
  </si>
  <si>
    <t>PREDICTED: uncharacterized protein LOC100834863</t>
  </si>
  <si>
    <t>Bradi3g60750</t>
  </si>
  <si>
    <t>Bradi3g47827</t>
  </si>
  <si>
    <t>Bradi3g30520</t>
  </si>
  <si>
    <t>GO:0005506;GO:0016020;GO:0044550;GO:0016709;GO:0016023;GO:0022900;GO:0020037</t>
  </si>
  <si>
    <t>oxidoreductase activity, acting on paired donors, with incorporation or reduction of molecular oxygen, NAD(P)H as one donor, and incorporation of one atom of oxygen;iron ion binding;electron transport chain;membrane;cytoplasmic vesicle;heme binding;secondary metabolite biosynthetic process</t>
  </si>
  <si>
    <t>Bradi5g26270</t>
  </si>
  <si>
    <t>probable polyol transporter 4</t>
  </si>
  <si>
    <t>Bradi4g31610</t>
  </si>
  <si>
    <t>GO:0005524;GO:0034551;GO:0009693;GO:0005739;GO:0016023;GO:0004672;GO:0006468</t>
  </si>
  <si>
    <t>ethylene biosynthetic process;cytoplasmic vesicle;protein kinase activity;mitochondrial respiratory chain complex III assembly;protein phosphorylation;ATP binding;mitochondrion</t>
  </si>
  <si>
    <t>Bradi2g44300</t>
  </si>
  <si>
    <t>Bradi1g60140</t>
  </si>
  <si>
    <t>nodulation-signaling pathway 1</t>
  </si>
  <si>
    <t>GO:2000032;GO:0042446</t>
  </si>
  <si>
    <t>hormone biosynthetic process;regulation of secondary shoot formation</t>
  </si>
  <si>
    <t>Bradi3g07595</t>
  </si>
  <si>
    <t>isoflavone 2 -hydroxylase-like</t>
  </si>
  <si>
    <t>GO:0098542;GO:0005506;GO:0016020;GO:0044550;GO:0016709;GO:0042343;GO:0055114;GO:0020037</t>
  </si>
  <si>
    <t>oxidoreductase activity, acting on paired donors, with incorporation or reduction of molecular oxygen, NAD(P)H as one donor, and incorporation of one atom of oxygen;iron ion binding;membrane;oxidation-reduction process;defense response to other organism;heme binding;secondary metabolite biosynthetic process;indole glucosinolate metabolic process</t>
  </si>
  <si>
    <t>Bradi4g27930</t>
  </si>
  <si>
    <t>Bradi1g68350</t>
  </si>
  <si>
    <t>auxin transporter-like protein 2</t>
  </si>
  <si>
    <t>Bradi2g06530</t>
  </si>
  <si>
    <t>cbl-interacting protein kinase 13</t>
  </si>
  <si>
    <t>Bradi2g21900</t>
  </si>
  <si>
    <t>uncharacterized loc100193076</t>
  </si>
  <si>
    <t>Bradi1g35980</t>
  </si>
  <si>
    <t>cytochrome p450 93a3-like</t>
  </si>
  <si>
    <t>Bradi1g07930</t>
  </si>
  <si>
    <t>GO:0098542;GO:0005506;GO:0016020;GO:0044550;GO:0016709;GO:0016023;GO:0042343;GO:0022900;GO:0020037</t>
  </si>
  <si>
    <t>oxidoreductase activity, acting on paired donors, with incorporation or reduction of molecular oxygen, NAD(P)H as one donor, and incorporation of one atom of oxygen;iron ion binding;electron transport chain;membrane;cytoplasmic vesicle;defense response to other organism;heme binding;secondary metabolite biosynthetic process;indole glucosinolate metabolic process</t>
  </si>
  <si>
    <t>Bradi3g21090</t>
  </si>
  <si>
    <t>auxin transporter-like protein 3</t>
  </si>
  <si>
    <t>GO:0055085;GO:0016021;GO:0015293;GO:0006865;GO:0005886;GO:0009734</t>
  </si>
  <si>
    <t>transmembrane transport;plasma membrane;integral component of membrane;symporter activity;amino acid transport;auxin-activated signaling pathway</t>
  </si>
  <si>
    <t>Bradi3g42220</t>
  </si>
  <si>
    <t>Bradi3g20960</t>
  </si>
  <si>
    <t>Bradi4g42540</t>
  </si>
  <si>
    <t>Bradi1g00678</t>
  </si>
  <si>
    <t>homeobox protein 2 isoform x1</t>
  </si>
  <si>
    <t>Bradi1g20240</t>
  </si>
  <si>
    <t>Bradi5g17300</t>
  </si>
  <si>
    <t>GO:0050660;GO:0006040;GO:0016023;GO:0008762;GO:0055114</t>
  </si>
  <si>
    <t>cytoplasmic vesicle;oxidation-reduction process;amino sugar metabolic process;UDP-N-acetylmuramate dehydrogenase activity;flavin adenine dinucleotide binding</t>
  </si>
  <si>
    <t>Bradi3g14780</t>
  </si>
  <si>
    <t>Bradi3g06320</t>
  </si>
  <si>
    <t>Bradi2g37800</t>
  </si>
  <si>
    <t>ethylene-responsive transcription factor rap2-7 isoform x2</t>
  </si>
  <si>
    <t>Bradi2g19780</t>
  </si>
  <si>
    <t>Bradi4g17046</t>
  </si>
  <si>
    <t>Bradi3g07750</t>
  </si>
  <si>
    <t>Bradi2g42380</t>
  </si>
  <si>
    <t>GO:0006094;GO:0006560;GO:0006096;GO:0006552;GO:0006574;GO:0006550;GO:0006699;GO:0006568;GO:0006554;GO:0006631;GO:0004029;GO:0046251;GO:0006525;GO:0006547;GO:0019260;GO:0046486;GO:0019482;GO:0019852;GO:0055114</t>
  </si>
  <si>
    <t>proline metabolic process;oxidation-reduction process;arginine metabolic process;bile acid biosynthetic process;1,2-dichloroethane catabolic process;aldehyde dehydrogenase (NAD) activity;glycolytic process;leucine catabolic process;tryptophan metabolic process;gluconeogenesis;isoleucine catabolic process;lysine catabolic process;fatty acid metabolic process;beta-alanine metabolic process;histidine metabolic process;valine catabolic process;L-ascorbic acid metabolic process;glycerolipid metabolic process;limonene catabolic process</t>
  </si>
  <si>
    <t>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</si>
  <si>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Bradi1g62500</t>
  </si>
  <si>
    <t>Bradi4g18970</t>
  </si>
  <si>
    <t>inactive tetrahydrocannabinolic acid synthase-like</t>
  </si>
  <si>
    <t>Bradi4g07100</t>
  </si>
  <si>
    <t>Bradi1g45950</t>
  </si>
  <si>
    <t>udp-glycosyltransferase 73c6-like</t>
  </si>
  <si>
    <t>Bradi4g29110</t>
  </si>
  <si>
    <t>membrane transport</t>
  </si>
  <si>
    <t>Bradi1g37907</t>
  </si>
  <si>
    <t>solute carrier family 40 member 1-like</t>
  </si>
  <si>
    <t>GO:0005381;GO:0016021;GO:0034755</t>
  </si>
  <si>
    <t>iron ion transmembrane transporter activity;integral component of membrane;iron ion transmembrane transport</t>
  </si>
  <si>
    <t>Bradi4g29120</t>
  </si>
  <si>
    <t>Bradi2g22440</t>
  </si>
  <si>
    <t>wrky transcription factor 33</t>
  </si>
  <si>
    <t>Bradi1g54580</t>
  </si>
  <si>
    <t>endoglucanase 1-like</t>
  </si>
  <si>
    <t>GO:0071555;GO:0005576;GO:0005982;GO:0030245;GO:0009536;GO:0008810;GO:0005985</t>
  </si>
  <si>
    <t>starch metabolic process;plastid;extracellular region;cellulase activity;cellulose catabolic process;sucrose metabolic process;cell wall organization</t>
  </si>
  <si>
    <t>Bradi5g26210</t>
  </si>
  <si>
    <t>Bradi3g47480</t>
  </si>
  <si>
    <t>Bradi5g16083</t>
  </si>
  <si>
    <t>cytokinin dehydrogenase 3-like</t>
  </si>
  <si>
    <t>Bradi4g27139</t>
  </si>
  <si>
    <t>PREDICTED: uncharacterized protein LOC100845926</t>
  </si>
  <si>
    <t>Bradi3g58670</t>
  </si>
  <si>
    <t>cytokinin-o-glucosyltransferase 2</t>
  </si>
  <si>
    <t>Bradi1g76330</t>
  </si>
  <si>
    <t>catalase isozyme 1</t>
  </si>
  <si>
    <t>GO:0006979;GO:0046872;GO:0004096;GO:0006804;GO:0015947;GO:0055114;GO:0006568;GO:0009514;GO:0020037;GO:0042744</t>
  </si>
  <si>
    <t>hydrogen peroxide catabolic process;glyoxysome;oxidation-reduction process;metal ion binding;heme binding;methane metabolic process;catalase activity;response to oxidative stress;tryptophan metabolic process;obsolete peroxidase reaction</t>
  </si>
  <si>
    <t>Bradi3g58680</t>
  </si>
  <si>
    <t>Bradi5g24360</t>
  </si>
  <si>
    <t>Bradi5g16120</t>
  </si>
  <si>
    <t>Bradi3g15720</t>
  </si>
  <si>
    <t>Bradi1g64790</t>
  </si>
  <si>
    <t>GO:0010363;GO:0009595;GO:0080142;GO:0006355;GO:0043565;GO:0009862;GO:0043069;GO:0045449;GO:0006612;GO:0009867;GO:0005667;GO:0000165;GO:0009409;GO:0009816;GO:0003700;GO:0005516;GO:0019684;GO:0010112;GO:0010200;GO:0010310;GO:0050832;GO:0031348</t>
  </si>
  <si>
    <t>negative regulation of defense response;transcription factor activity, sequence-specific DNA binding;systemic acquired resistance, salicylic acid mediated signaling pathway;photosynthesis, light reaction;regulation of plant-type hypersensitive response;transcription factor complex;negative regulation of programmed cell death;protein targeting to membrane;regulation of systemic acquired resistance;defense response to fungus;calmodulin binding;regulation of transcription, DNA-templated;response to chitin;defense response to bacterium, incompatible interaction;MAPK cascade;sequence-specific DNA binding;detection of biotic stimulus;regulation of hydrogen peroxide metabolic process;regulation of salicylic acid biosynthetic process;jasmonic acid mediated signaling pathway;response to cold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</si>
  <si>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</si>
  <si>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Bradi3g58700</t>
  </si>
  <si>
    <t>Bradi1g45567</t>
  </si>
  <si>
    <t>Bradi1g49322</t>
  </si>
  <si>
    <t>Os06g0281800 [Oryza sativa Japonica Group]</t>
  </si>
  <si>
    <t>Bradi4g32815</t>
  </si>
  <si>
    <t>Bradi2g49067</t>
  </si>
  <si>
    <t>Bradi2g37670</t>
  </si>
  <si>
    <t>Bradi2g05611</t>
  </si>
  <si>
    <t>Bradi1g63927</t>
  </si>
  <si>
    <t>Bradi5g07152</t>
  </si>
  <si>
    <t>Bradi4g21570</t>
  </si>
  <si>
    <t>Bradi5g16100</t>
  </si>
  <si>
    <t>udp-glycosyltransferase 73d1-like</t>
  </si>
  <si>
    <t>Bradi1g37050</t>
  </si>
  <si>
    <t>Bradi1g49350</t>
  </si>
  <si>
    <t>GO:0000166;GO:0003676;GO:0016747;GO:0008152</t>
  </si>
  <si>
    <t>transferase activity, transferring acyl groups other than amino-acyl groups;nucleic acid binding;metabolic process;nucleotide binding</t>
  </si>
  <si>
    <t>Bradi4g35350</t>
  </si>
  <si>
    <t>crocetin glucosyltransferase 2-like</t>
  </si>
  <si>
    <t>Bradi1g47232</t>
  </si>
  <si>
    <t>Bradi3g15740</t>
  </si>
  <si>
    <t>transferase family protein</t>
  </si>
  <si>
    <t>Bradi5g03400</t>
  </si>
  <si>
    <t>udp-glycosyltransferase 74e2-like</t>
  </si>
  <si>
    <t>Bradi3g41377</t>
  </si>
  <si>
    <t>act domain-containing protein acr4-like</t>
  </si>
  <si>
    <t>Bradi5g18020</t>
  </si>
  <si>
    <t>Bradi1g47220</t>
  </si>
  <si>
    <t>malonyl- :anthocyanidin 5-o-glucoside-6 -o-malonyltransferase-like</t>
  </si>
  <si>
    <t>Bradi5g10710</t>
  </si>
  <si>
    <t>udp-glycosyltransferase 89b1-like</t>
  </si>
  <si>
    <t>Bradi2g08460</t>
  </si>
  <si>
    <t>GO:0003676;GO:0046872;GO:0009536</t>
  </si>
  <si>
    <t>plastid;metal ion binding;nucleic acid binding</t>
  </si>
  <si>
    <t>Bradi1g70820</t>
  </si>
  <si>
    <t>Bradi5g03390</t>
  </si>
  <si>
    <t>Bradi2g60597</t>
  </si>
  <si>
    <t>amino acid permease</t>
  </si>
  <si>
    <t>GO:0005524;GO:0009343;GO:0003989;GO:0046872;GO:0016021;GO:0004075;GO:0015171;GO:0006633;GO:0006090;GO:0003333</t>
  </si>
  <si>
    <t>biotin carboxylase activity;metal ion binding;amino acid transmembrane transport;pyruvate metabolic process;fatty acid biosynthetic process;integral component of membrane;biotin carboxylase complex;acetyl-CoA carboxylase activity;ATP binding;amino acid transmembrane transporter activity</t>
  </si>
  <si>
    <t>Bradi3g15750</t>
  </si>
  <si>
    <t>Bradi3g13527</t>
  </si>
  <si>
    <t>Bradi2g52740</t>
  </si>
  <si>
    <t>udp-glycosyltransferase 87a1-like</t>
  </si>
  <si>
    <t>Bradi4g35342</t>
  </si>
  <si>
    <t>Bradi1g68680</t>
  </si>
  <si>
    <t>Bradi1g60291</t>
  </si>
  <si>
    <t>transcription factor btd-like</t>
  </si>
  <si>
    <t>Bradi5g24760</t>
  </si>
  <si>
    <t>GO:0005524;GO:0005739;GO:0016020;GO:0009069;GO:0004674;GO:0030246;GO:0006468;GO:0009536</t>
  </si>
  <si>
    <t>plastid;membrane;carbohydrate binding;protein serine/threonine kinase activity;serine family amino acid metabolic process;protein phosphorylation;ATP binding;mitochondrion</t>
  </si>
  <si>
    <t>Bradi3g22950</t>
  </si>
  <si>
    <t>Bradi1g53527</t>
  </si>
  <si>
    <t>Bradi1g10840</t>
  </si>
  <si>
    <t>Bradi3g46540</t>
  </si>
  <si>
    <t>Bradi3g52420</t>
  </si>
  <si>
    <t>probable wrky transcription factor 35</t>
  </si>
  <si>
    <t>Bradi1g60170</t>
  </si>
  <si>
    <t>Bradi2g60190</t>
  </si>
  <si>
    <t>GO:0004190;GO:0009057;GO:0006508;GO:0016023</t>
  </si>
  <si>
    <t>cytoplasmic vesicle;aspartic-type endopeptidase activity;macromolecule catabolic process;proteolysis</t>
  </si>
  <si>
    <t>Bradi1g64300</t>
  </si>
  <si>
    <t>Bradi4g29271</t>
  </si>
  <si>
    <t>protein altered xyloglucan 4-like isoform x2</t>
  </si>
  <si>
    <t>GO:0042967;GO:0005794;GO:0010411;GO:0016413</t>
  </si>
  <si>
    <t>O-acetyltransferase activity;xyloglucan metabolic process;acyl-carrier-protein biosynthetic process;Golgi apparatus</t>
  </si>
  <si>
    <t>Bradi2g22300</t>
  </si>
  <si>
    <t>PREDICTED: uncharacterized protein LOC100843645</t>
  </si>
  <si>
    <t>Bradi1g64560</t>
  </si>
  <si>
    <t>xyloglucan 6-xylosyltransferase 1-like</t>
  </si>
  <si>
    <t>Bradi4g31860</t>
  </si>
  <si>
    <t>Bradi4g35200</t>
  </si>
  <si>
    <t>Bradi2g23050</t>
  </si>
  <si>
    <t>probable membrane-associated kinase regulator 4</t>
  </si>
  <si>
    <t>Bradi2g25850</t>
  </si>
  <si>
    <t>GO:0004190;GO:0030163;GO:0005739;GO:0006508;GO:0016023;GO:0005576</t>
  </si>
  <si>
    <t>cytoplasmic vesicle;aspartic-type endopeptidase activity;protein catabolic process;extracellular region;proteolysis;mitochondrion</t>
  </si>
  <si>
    <t>Bradi3g06020</t>
  </si>
  <si>
    <t>Bradi1g33001</t>
  </si>
  <si>
    <t>dihydroflavonol-4-reductase isoform x1</t>
  </si>
  <si>
    <t>GO:0010162;GO:0009062;GO:0050662;GO:0003824;GO:0009686;GO:0009740</t>
  </si>
  <si>
    <t>coenzyme binding;gibberellin biosynthetic process;gibberellic acid mediated signaling pathway;fatty acid catabolic process;seed dormancy process;catalytic activity</t>
  </si>
  <si>
    <t>Bradi1g44900</t>
  </si>
  <si>
    <t>Bradi3g39820</t>
  </si>
  <si>
    <t>Bradi2g39320</t>
  </si>
  <si>
    <t>xylem cysteine proteinase 1-like</t>
  </si>
  <si>
    <t>GO:0006508;GO:0004197;GO:0016023;GO:0006810;GO:0005215</t>
  </si>
  <si>
    <t>transporter activity;cytoplasmic vesicle;cysteine-type endopeptidase activity;transport;proteolysis</t>
  </si>
  <si>
    <t>Bradi4g36820</t>
  </si>
  <si>
    <t>Bradi1g30950</t>
  </si>
  <si>
    <t>Bradi3g08450</t>
  </si>
  <si>
    <t>probable f-box protein at4g22030</t>
  </si>
  <si>
    <t>Bradi2g60197</t>
  </si>
  <si>
    <t>xylanase inhibitor</t>
  </si>
  <si>
    <t>Bradi1g64030</t>
  </si>
  <si>
    <t>Bradi4g32380</t>
  </si>
  <si>
    <t>Bradi4g24425</t>
  </si>
  <si>
    <t>Bradi3g45200</t>
  </si>
  <si>
    <t>Bradi4g27341</t>
  </si>
  <si>
    <t>Bradi3g37980</t>
  </si>
  <si>
    <t>Bradi1g75785</t>
  </si>
  <si>
    <t>Bradi3g53070</t>
  </si>
  <si>
    <t>Bradi3g56217</t>
  </si>
  <si>
    <t>Bradi2g60210</t>
  </si>
  <si>
    <t>Bradi1g67500</t>
  </si>
  <si>
    <t>Bradi3g38090</t>
  </si>
  <si>
    <t>Bradi2g52640</t>
  </si>
  <si>
    <t>GO:0055085;GO:0016021;GO:0009734</t>
  </si>
  <si>
    <t>transmembrane transport;integral component of membrane;auxin-activated signaling pathway</t>
  </si>
  <si>
    <t>Bradi3g08460</t>
  </si>
  <si>
    <t>Bradi1g29776</t>
  </si>
  <si>
    <t>GO:0005524;GO:0047262;GO:0009069;GO:0004674;GO:0006468;GO:0005982;GO:0005985;GO:0009117</t>
  </si>
  <si>
    <t>nucleotide metabolic process;polygalacturonate 4-alpha-galacturonosyltransferase activity;starch metabolic process;protein serine/threonine kinase activity;serine family amino acid metabolic process;sucrose metabolic process;protein phosphorylation;ATP binding</t>
  </si>
  <si>
    <t>Bradi2g06990</t>
  </si>
  <si>
    <t>Bradi4g36870</t>
  </si>
  <si>
    <t>Bradi1g76732</t>
  </si>
  <si>
    <t>secondary wall nac transcription factor 5 isoform x1</t>
  </si>
  <si>
    <t>Bradi1g74279</t>
  </si>
  <si>
    <t>probable indole-3-pyruvate monooxygenase YUCCA4</t>
  </si>
  <si>
    <t>Bradi4g36810</t>
  </si>
  <si>
    <t>Bradi1g37667</t>
  </si>
  <si>
    <t>zinc transporter 7-like</t>
  </si>
  <si>
    <t>GO:0016021;GO:0005385;GO:0071577;GO:0005886</t>
  </si>
  <si>
    <t>plasma membrane;zinc II ion transmembrane transport;zinc ion transmembrane transporter activity;integral component of membrane</t>
  </si>
  <si>
    <t>Bradi2g01406</t>
  </si>
  <si>
    <t>f-box protein at4g17565</t>
  </si>
  <si>
    <t>Bradi1g74770</t>
  </si>
  <si>
    <t>GO:0071949;GO:0055114;GO:0004497</t>
  </si>
  <si>
    <t>FAD binding;oxidation-reduction process;monooxygenase activity</t>
  </si>
  <si>
    <t>Bradi5g21730</t>
  </si>
  <si>
    <t>PREDICTED: uncharacterized protein LOC100833858</t>
  </si>
  <si>
    <t>Bradi5g21720</t>
  </si>
  <si>
    <t>PREDICTED: uncharacterized protein LOC100833550</t>
  </si>
  <si>
    <t>Bradi1g12727</t>
  </si>
  <si>
    <t>Bradi4g32634</t>
  </si>
  <si>
    <t>Bradi4g16496</t>
  </si>
  <si>
    <t>Bradi1g47850</t>
  </si>
  <si>
    <t>Bradi2g45360</t>
  </si>
  <si>
    <t>Bradi2g32510</t>
  </si>
  <si>
    <t>Bradi2g06510</t>
  </si>
  <si>
    <t>Bradi4g33557</t>
  </si>
  <si>
    <t>Bradi3g35130</t>
  </si>
  <si>
    <t>serine threonine protein kinase-like protein</t>
  </si>
  <si>
    <t>GO:0005524;GO:1901576;GO:0016023;GO:0004672;GO:0006468;GO:0044249</t>
  </si>
  <si>
    <t>organic substance biosynthetic process;cytoplasmic vesicle;protein kinase activity;cellular biosynthetic process;protein phosphorylation;ATP binding</t>
  </si>
  <si>
    <t>Bradi1g45910</t>
  </si>
  <si>
    <t>low quality protein: nascent polypeptide-associated complex subunit muscle-specific form</t>
  </si>
  <si>
    <t>Bradi3g10260</t>
  </si>
  <si>
    <t>transcription factor bhlh68-like</t>
  </si>
  <si>
    <t>Bradi3g59718</t>
  </si>
  <si>
    <t>Bradi1g47350</t>
  </si>
  <si>
    <t>Bradi1g19840</t>
  </si>
  <si>
    <t>Bradi4g38932</t>
  </si>
  <si>
    <t>Ethylene-responsive transcription factor 1B</t>
  </si>
  <si>
    <t>Bradi2g33270</t>
  </si>
  <si>
    <t>zinc finger ccch domain-containing protein 2-like</t>
  </si>
  <si>
    <t>GO:0003676;GO:0005634;GO:0008270;GO:0010150;GO:0009867</t>
  </si>
  <si>
    <t>nucleic acid binding;nucleus;jasmonic acid mediated signaling pathway;zinc ion binding;leaf senescence</t>
  </si>
  <si>
    <t>Bradi2g48580</t>
  </si>
  <si>
    <t>b3 domain-containing protein os01g0723500-like</t>
  </si>
  <si>
    <t>Bradi1g38325</t>
  </si>
  <si>
    <t>Bradi1g45280</t>
  </si>
  <si>
    <t>PREDICTED: uncharacterized protein LOC100837837</t>
  </si>
  <si>
    <t>Bradi1g60756</t>
  </si>
  <si>
    <t>Bradi2g47550</t>
  </si>
  <si>
    <t>salicylate carboxymethyltransferase-like</t>
  </si>
  <si>
    <t>Bradi5g09247</t>
  </si>
  <si>
    <t>purple acid phosphatase 22-like</t>
  </si>
  <si>
    <t>Bradi4g34311</t>
  </si>
  <si>
    <t>Os10g0331500</t>
  </si>
  <si>
    <t>Bradi3g33217</t>
  </si>
  <si>
    <t>Bradi4g22620</t>
  </si>
  <si>
    <t>alcohol dehydrogenase 3</t>
  </si>
  <si>
    <t>Bradi2g61060</t>
  </si>
  <si>
    <t>calcium-dependent lipid-binding family protein</t>
  </si>
  <si>
    <t>Bradi3g55850</t>
  </si>
  <si>
    <t>Bradi4g39160</t>
  </si>
  <si>
    <t>Bradi1g35220</t>
  </si>
  <si>
    <t>endoglucanase 24-like</t>
  </si>
  <si>
    <t>GO:0016021;GO:0016023;GO:0071555;GO:0005982;GO:0030245;GO:0008810;GO:0005985</t>
  </si>
  <si>
    <t>starch metabolic process;cytoplasmic vesicle;cellulase activity;cellulose catabolic process;sucrose metabolic process;integral component of membrane;cell wall organization</t>
  </si>
  <si>
    <t>Bradi2g10000</t>
  </si>
  <si>
    <t>serine threonine-protein kinase-like protein at5g23170</t>
  </si>
  <si>
    <t>Bradi3g09670</t>
  </si>
  <si>
    <t>transcription factor speechless-like</t>
  </si>
  <si>
    <t>Bradi3g35746</t>
  </si>
  <si>
    <t>PREDICTED: uncharacterized protein LOC101762614</t>
  </si>
  <si>
    <t>GO:0048451;GO:0008270;GO:0048453</t>
  </si>
  <si>
    <t>petal formation;sepal formation;zinc ion binding</t>
  </si>
  <si>
    <t>Bradi2g56000</t>
  </si>
  <si>
    <t>actin-7</t>
  </si>
  <si>
    <t>Bradi1g17090</t>
  </si>
  <si>
    <t>nicotianamine synthase 3</t>
  </si>
  <si>
    <t>GO:0030418;GO:0006826;GO:0030410</t>
  </si>
  <si>
    <t>nicotianamine synthase activity;nicotianamine biosynthetic process;iron ion transport</t>
  </si>
  <si>
    <t>Bradi1g35157</t>
  </si>
  <si>
    <t>Bradi3g32787</t>
  </si>
  <si>
    <t>Bradi2g12330</t>
  </si>
  <si>
    <t>Bradi5g14460</t>
  </si>
  <si>
    <t>PREDICTED: uncharacterized protein LOC100824265</t>
  </si>
  <si>
    <t>Bradi5g14470</t>
  </si>
  <si>
    <t>PREDICTED: uncharacterized protein LOC100841904</t>
  </si>
  <si>
    <t>Bradi3g59714</t>
  </si>
  <si>
    <t>GO:0016788;GO:0016023</t>
  </si>
  <si>
    <t>cytoplasmic vesicle;hydrolase activity, acting on ester bonds</t>
  </si>
  <si>
    <t>Bradi3g50810</t>
  </si>
  <si>
    <t>Bradi1g49720</t>
  </si>
  <si>
    <t>short-chain dehydrogenase tic chloroplastic</t>
  </si>
  <si>
    <t>Bradi4g32490</t>
  </si>
  <si>
    <t>Bradi2g55970</t>
  </si>
  <si>
    <t>Bradi3g44867</t>
  </si>
  <si>
    <t>Bradi1g60762</t>
  </si>
  <si>
    <t>GO:0006508;GO:0004197;GO:0009536</t>
  </si>
  <si>
    <t>plastid;cysteine-type endopeptidase activity;proteolysis</t>
  </si>
  <si>
    <t>Bradi4g44642</t>
  </si>
  <si>
    <t>Bradi2g48557</t>
  </si>
  <si>
    <t>senescence-associated protein 12</t>
  </si>
  <si>
    <t>Bradi1g38730</t>
  </si>
  <si>
    <t>GO:0005634;GO:0003677;GO:0005667;GO:0003700;GO:0048829;GO:0006355;GO:0045449;GO:0003002;GO:0009834;GO:0010455</t>
  </si>
  <si>
    <t>transcription factor activity, sequence-specific DNA binding;plant-type secondary cell wall biogenesis;root cap development;positive regulation of cell fate commitment;transcription factor complex;nucleus;DNA binding;regionalization;regulation of transcription, DNA-templated</t>
  </si>
  <si>
    <t>Cellular Component;Molecular Function;Molecular Function;Biological Process;Biological Process;Biological Process;Biological Process;Biological Process;Cellular Component;Biological Process</t>
  </si>
  <si>
    <t>Bradi5g12250</t>
  </si>
  <si>
    <t>Bradi5g00810</t>
  </si>
  <si>
    <t>12-oxophytodienoate reductase 5</t>
  </si>
  <si>
    <t>Bradi1g56830</t>
  </si>
  <si>
    <t>Bradi2g51060</t>
  </si>
  <si>
    <t>PREDICTED: uncharacterized protein At4g15545-like</t>
  </si>
  <si>
    <t>Bradi4g31395</t>
  </si>
  <si>
    <t>Bradi2g20640</t>
  </si>
  <si>
    <t>Bradi4g37480</t>
  </si>
  <si>
    <t>Bradi5g14520</t>
  </si>
  <si>
    <t>PREDICTED: uncharacterized protein LOC100826417</t>
  </si>
  <si>
    <t>Bradi5g16040</t>
  </si>
  <si>
    <t>Bradi1g12560</t>
  </si>
  <si>
    <t>probable galacturonosyltransferase-like 1</t>
  </si>
  <si>
    <t>Bradi2g53610</t>
  </si>
  <si>
    <t>transcription repressor ofp2-like</t>
  </si>
  <si>
    <t>Bradi3g05500</t>
  </si>
  <si>
    <t>myb family transcription factor apl isoform x1</t>
  </si>
  <si>
    <t>GO:0003677;GO:0010087</t>
  </si>
  <si>
    <t>phloem or xylem histogenesis;DNA binding</t>
  </si>
  <si>
    <t>Bradi2g34344</t>
  </si>
  <si>
    <t>Os01g0255200 [Oryza sativa Japonica Group]</t>
  </si>
  <si>
    <t>Bradi5g09237</t>
  </si>
  <si>
    <t>root cap protein 2</t>
  </si>
  <si>
    <t>Bradi2g12180</t>
  </si>
  <si>
    <t>Bradi1g77730</t>
  </si>
  <si>
    <t>Bradi3g21747</t>
  </si>
  <si>
    <t>Bradi1g60800</t>
  </si>
  <si>
    <t>tpa: metacaspase family protein</t>
  </si>
  <si>
    <t>Bradi1g64687</t>
  </si>
  <si>
    <t>myb-related protein p</t>
  </si>
  <si>
    <t>GO:0003677;GO:0051555;GO:0005667;GO:0003700;GO:0006355;GO:0045449</t>
  </si>
  <si>
    <t>transcription factor activity, sequence-specific DNA binding;transcription factor complex;flavonol biosynthetic process;DNA binding;regulation of transcription, DNA-templated</t>
  </si>
  <si>
    <t>Bradi1g41712</t>
  </si>
  <si>
    <t>protein cup-shaped cotyledon 1-like</t>
  </si>
  <si>
    <t>Bradi3g60170</t>
  </si>
  <si>
    <t>Bradi4g10510</t>
  </si>
  <si>
    <t>Bradi4g32020</t>
  </si>
  <si>
    <t>GO:0009507;GO:0009651;GO:0006098;GO:0005618;GO:0016021;GO:0005774;GO:0006007;GO:0006810;GO:0009723</t>
  </si>
  <si>
    <t>response to ethylene;chloroplast;response to salt stress;pentose-phosphate shunt;glucose catabolic process;transport;cell wall;vacuolar membrane;integral component of membrane</t>
  </si>
  <si>
    <t>Cellular Component;Cellular Component;Cellular Component;Cellular Component;Biological Process;Biological Process;Biological Process;Biological Process;Biological Process</t>
  </si>
  <si>
    <t>Bradi4g27770</t>
  </si>
  <si>
    <t>GO:0003676;GO:0048731;GO:0046872</t>
  </si>
  <si>
    <t>metal ion binding;system development;nucleic acid binding</t>
  </si>
  <si>
    <t>Bradi4g42587</t>
  </si>
  <si>
    <t>transposon unclassified</t>
  </si>
  <si>
    <t>Bradi1g32540</t>
  </si>
  <si>
    <t>clk4-associating serine arginine rich protein</t>
  </si>
  <si>
    <t>Bradi5g27210</t>
  </si>
  <si>
    <t>Bradi1g19716</t>
  </si>
  <si>
    <t>Bradi5g27130</t>
  </si>
  <si>
    <t>anionic peroxidase</t>
  </si>
  <si>
    <t>Bradi5g27160</t>
  </si>
  <si>
    <t>peroxidase 12</t>
  </si>
  <si>
    <t>Bradi4g44646</t>
  </si>
  <si>
    <t>Bradi2g27977</t>
  </si>
  <si>
    <t>Bradi4g32627</t>
  </si>
  <si>
    <t>clathrin assembly protein at4g40080</t>
  </si>
  <si>
    <t>GO:0005543</t>
  </si>
  <si>
    <t>phospholipid binding</t>
  </si>
  <si>
    <t>Bradi1g12900</t>
  </si>
  <si>
    <t>methyl- -binding protein 2-like isoform x2</t>
  </si>
  <si>
    <t>Bradi2g51190</t>
  </si>
  <si>
    <t>root cap protein 1</t>
  </si>
  <si>
    <t>Bradi4g32650</t>
  </si>
  <si>
    <t>transcription factor bhlh94-like</t>
  </si>
  <si>
    <t>Bradi3g53220</t>
  </si>
  <si>
    <t>Bradi1g64120</t>
  </si>
  <si>
    <t>galactinol synthase 3</t>
  </si>
  <si>
    <t>GO:0047216;GO:0006012</t>
  </si>
  <si>
    <t>inositol 3-alpha-galactosyltransferase activity;galactose metabolic process</t>
  </si>
  <si>
    <t>Bradi2g35907</t>
  </si>
  <si>
    <t>Bradi2g41680</t>
  </si>
  <si>
    <t>Bradi4g45360</t>
  </si>
  <si>
    <t>Bradi2g44050</t>
  </si>
  <si>
    <t>heat stress transcription factor c-1b-like</t>
  </si>
  <si>
    <t>GO:0005634;GO:0005667;GO:0003700;GO:0009408;GO:0046872;GO:0006355;GO:0043565;GO:0045449</t>
  </si>
  <si>
    <t>transcription factor activity, sequence-specific DNA binding;metal ion binding;sequence-specific DNA binding;transcription factor complex;nucleus;regulation of transcription, DNA-templated;response to heat</t>
  </si>
  <si>
    <t>Bradi2g59590</t>
  </si>
  <si>
    <t>PREDICTED: uncharacterized protein LOC104583368</t>
  </si>
  <si>
    <t>Bradi4g42570</t>
  </si>
  <si>
    <t>Bradi2g60490</t>
  </si>
  <si>
    <t>beta- -glucanase</t>
  </si>
  <si>
    <t>GO:0006952;GO:0042973;GO:0005982;GO:0005985</t>
  </si>
  <si>
    <t>starch metabolic process;glucan endo-1,3-beta-D-glucosidase activity;defense response;sucrose metabolic process</t>
  </si>
  <si>
    <t>Bradi2g15440</t>
  </si>
  <si>
    <t>Bradi1g45572</t>
  </si>
  <si>
    <t>Bradi4g04430</t>
  </si>
  <si>
    <t>Bradi1g59537</t>
  </si>
  <si>
    <t>Bradi1g15600</t>
  </si>
  <si>
    <t>peroxidase 1</t>
  </si>
  <si>
    <t>Bradi4g29990</t>
  </si>
  <si>
    <t>Bradi2g44390</t>
  </si>
  <si>
    <t>plasmodesmata callose-binding protein 2</t>
  </si>
  <si>
    <t>Bradi4g31530</t>
  </si>
  <si>
    <t>Bradi1g64140</t>
  </si>
  <si>
    <t>Bradi2g62418</t>
  </si>
  <si>
    <t>pectin acetylesterase 5-like</t>
  </si>
  <si>
    <t>GO:0005739;GO:0008152;GO:0016021;GO:0016023;GO:0016787</t>
  </si>
  <si>
    <t>cytoplasmic vesicle;hydrolase activity;metabolic process;integral component of membrane;mitochondrion</t>
  </si>
  <si>
    <t>Bradi1g00690</t>
  </si>
  <si>
    <t>Bradi1g64603</t>
  </si>
  <si>
    <t>argininosuccinate lyase</t>
  </si>
  <si>
    <t>Bradi3g39370</t>
  </si>
  <si>
    <t>caffeoyl- o-methyltransferase 2</t>
  </si>
  <si>
    <t>Bradi5g08630</t>
  </si>
  <si>
    <t>ring finger</t>
  </si>
  <si>
    <t>Bradi5g19920</t>
  </si>
  <si>
    <t>Bradi3g28875</t>
  </si>
  <si>
    <t>Bradi3g33780</t>
  </si>
  <si>
    <t>peroxidase 57-like</t>
  </si>
  <si>
    <t>Bradi4g36410</t>
  </si>
  <si>
    <t>Bradi1g47820</t>
  </si>
  <si>
    <t>Bradi3g58640</t>
  </si>
  <si>
    <t>Bradi2g30423</t>
  </si>
  <si>
    <t>Bradi3g48070</t>
  </si>
  <si>
    <t>transcription factor bhlh128-like</t>
  </si>
  <si>
    <t>Bradi1g38297</t>
  </si>
  <si>
    <t>bacterial-induced peroxidase precursor</t>
  </si>
  <si>
    <t>Bradi1g63390</t>
  </si>
  <si>
    <t>GO:0005739;GO:0006470;GO:0019497;GO:0016023;GO:0006771;GO:0003993</t>
  </si>
  <si>
    <t>cytoplasmic vesicle;acid phosphatase activity;protein dephosphorylation;riboflavin metabolic process;hexachlorocyclohexane metabolic process;mitochondrion</t>
  </si>
  <si>
    <t>Bradi4g27170</t>
  </si>
  <si>
    <t>Bradi4g16970</t>
  </si>
  <si>
    <t>Bradi3g58650</t>
  </si>
  <si>
    <t>Bradi3g11600</t>
  </si>
  <si>
    <t>Bradi2g10340</t>
  </si>
  <si>
    <t>Bradi1g69070</t>
  </si>
  <si>
    <t>PREDICTED: uncharacterized protein At1g01500-like</t>
  </si>
  <si>
    <t>Bradi3g53060</t>
  </si>
  <si>
    <t>transcription factor bhlh086</t>
  </si>
  <si>
    <t>Bradi1g07260</t>
  </si>
  <si>
    <t>Bradi1g14600</t>
  </si>
  <si>
    <t>transcription factor bhlh84-like</t>
  </si>
  <si>
    <t>Bradi1g70340</t>
  </si>
  <si>
    <t>uncharacterized loc100278877</t>
  </si>
  <si>
    <t>Bradi4g09417</t>
  </si>
  <si>
    <t>Bradi1g27867</t>
  </si>
  <si>
    <t>probable xyloglucan endotransglucosylase hydrolase protein 32</t>
  </si>
  <si>
    <t>Bradi2g52820</t>
  </si>
  <si>
    <t>Bradi3g27827</t>
  </si>
  <si>
    <t>Bradi1g13990</t>
  </si>
  <si>
    <t>Bradi2g20060</t>
  </si>
  <si>
    <t>tcp family transcription factor containing protein</t>
  </si>
  <si>
    <t>Bradi5g01850</t>
  </si>
  <si>
    <t>web family protein at2g17940-like</t>
  </si>
  <si>
    <t>Bradi3g59390</t>
  </si>
  <si>
    <t>aquaporin nip2-1</t>
  </si>
  <si>
    <t>GO:0015115;GO:0015840;GO:0015708;GO:0016021;GO:0048226;GO:0005886</t>
  </si>
  <si>
    <t>silicate transmembrane transporter activity;plasma membrane;urea transport;silicate transport;integral component of membrane;Casparian strip</t>
  </si>
  <si>
    <t>Bradi3g27840</t>
  </si>
  <si>
    <t>Bradi2g01460</t>
  </si>
  <si>
    <t>Bradi5g20734</t>
  </si>
  <si>
    <t>Bradi1g29350</t>
  </si>
  <si>
    <t>Bradi1g12760</t>
  </si>
  <si>
    <t>Bradi2g50687</t>
  </si>
  <si>
    <t>Bradi5g23800</t>
  </si>
  <si>
    <t>coatomer subunit epsilon-1-like</t>
  </si>
  <si>
    <t>GO:0006888;GO:0005515;GO:0006890;GO:0015031;GO:0005198;GO:0006891;GO:0030126</t>
  </si>
  <si>
    <t>protein transport;ER to Golgi vesicle-mediated transport;COPI vesicle coat;retrograde vesicle-mediated transport, Golgi to ER;intra-Golgi vesicle-mediated transport;structural molecule activity;protein binding</t>
  </si>
  <si>
    <t>Bradi1g52187</t>
  </si>
  <si>
    <t>nac domain-containing protein 7-like</t>
  </si>
  <si>
    <t>Bradi1g44040</t>
  </si>
  <si>
    <t>Bradi3g16390</t>
  </si>
  <si>
    <t>Bradi3g13300</t>
  </si>
  <si>
    <t>transcription factor hec3-like</t>
  </si>
  <si>
    <t>Bradi4g25540</t>
  </si>
  <si>
    <t>btb poz domain-containing protein at3g56230-like</t>
  </si>
  <si>
    <t>Bradi3g19861</t>
  </si>
  <si>
    <t>Bradi2g48907</t>
  </si>
  <si>
    <t>Bradi2g47196</t>
  </si>
  <si>
    <t>acidic endochitinase-like</t>
  </si>
  <si>
    <t>GO:0005975;GO:0043231;GO:0044444;GO:0004553</t>
  </si>
  <si>
    <t>carbohydrate metabolic process;cytoplasmic part;hydrolase activity, hydrolyzing O-glycosyl compounds;intracellular membrane-bounded organelle</t>
  </si>
  <si>
    <t>Bradi1g66880</t>
  </si>
  <si>
    <t>GO:0000041;GO:0010359;GO:0050832</t>
  </si>
  <si>
    <t>defense response to fungus;transition metal ion transport;regulation of anion channel activity</t>
  </si>
  <si>
    <t>Bradi1g63700</t>
  </si>
  <si>
    <t>protein synthesis inhibitor ii</t>
  </si>
  <si>
    <t>Bradi1g17520</t>
  </si>
  <si>
    <t>proline-rich protein 2-like</t>
  </si>
  <si>
    <t>Bradi1g47210</t>
  </si>
  <si>
    <t>Bradi3g26810</t>
  </si>
  <si>
    <t>chitinase 2-like</t>
  </si>
  <si>
    <t>Bradi1g47250</t>
  </si>
  <si>
    <t>Bradi1g47226</t>
  </si>
  <si>
    <t>Bradi5g15246</t>
  </si>
  <si>
    <t>myb transcription factor</t>
  </si>
  <si>
    <t>Bradi2g37150</t>
  </si>
  <si>
    <t>cysteine-rich repeat secretory protein 55-like</t>
  </si>
  <si>
    <t>Bradi1g66450</t>
  </si>
  <si>
    <t>33-kda secretory protein</t>
  </si>
  <si>
    <t>Bradi4g42167</t>
  </si>
  <si>
    <t>b3 domain-containing protein os11g0156000-like</t>
  </si>
  <si>
    <t>Bradi3g33410</t>
  </si>
  <si>
    <t>homeobox-leucine zipper protein hat4</t>
  </si>
  <si>
    <t>GO:0005634;GO:0005667;GO:0003700;GO:0048856;GO:0006355;GO:0043565;GO:0045449;GO:0044767</t>
  </si>
  <si>
    <t>transcription factor activity, sequence-specific DNA binding;sequence-specific DNA binding;transcription factor complex;nucleus;single-organism developmental process;anatomical structure development;regulation of transcription, DNA-templated</t>
  </si>
  <si>
    <t>Bradi4g30402</t>
  </si>
  <si>
    <t>glutathione S-transferase T3-like [Oryza brachyantha]</t>
  </si>
  <si>
    <t>Bradi1g42430</t>
  </si>
  <si>
    <t>Bradi4g43370</t>
  </si>
  <si>
    <t>phosphoglycerate mutase-like protein 4</t>
  </si>
  <si>
    <t>Bradi5g17770</t>
  </si>
  <si>
    <t>beta-expansin 1 precursor</t>
  </si>
  <si>
    <t>Bradi3g32140</t>
  </si>
  <si>
    <t>Bradi3g32070</t>
  </si>
  <si>
    <t>exp30_orysj ame: full= expansin-a30 ame: full=alpha-expansin-30 ame: full= 30 ame: full= 30 ame: full= flags: precursor</t>
  </si>
  <si>
    <t>Bradi3g19010</t>
  </si>
  <si>
    <t>constans-like 6 protein</t>
  </si>
  <si>
    <t>Bradi3g56972</t>
  </si>
  <si>
    <t>Bradi1g56790</t>
  </si>
  <si>
    <t>Bradi2g45560</t>
  </si>
  <si>
    <t>Bradi4g26180</t>
  </si>
  <si>
    <t>GO:0005634;GO:0003677;GO:0005667;GO:0003700;GO:0009737;GO:0006355;GO:0009753;GO:0010118;GO:0009751;GO:0045449;GO:0009416;GO:0009414</t>
  </si>
  <si>
    <t>response to jasmonic acid;transcription factor activity, sequence-specific DNA binding;stomatal movement;response to water deprivation;transcription factor complex;nucleus;response to light stimulus;response to abscisic acid;DNA binding;regulation of transcription, DNA-templated;response to salicylic acid</t>
  </si>
  <si>
    <t>Cellular Component;Molecular Function;Molecular Function;Biological Process;Biological Process;Biological Process;Biological Process;Biological Process;Biological Process;Biological Process;Cellular Component;Biological Process</t>
  </si>
  <si>
    <t>Bradi3g50166</t>
  </si>
  <si>
    <t>Bradi2g49140</t>
  </si>
  <si>
    <t>Bradi1g17420</t>
  </si>
  <si>
    <t>Bradi1g17760</t>
  </si>
  <si>
    <t>transcription repressor ofp17</t>
  </si>
  <si>
    <t>GO:0045892</t>
  </si>
  <si>
    <t>negative regulation of transcription, DNA-templated</t>
  </si>
  <si>
    <t>Bradi3g16960</t>
  </si>
  <si>
    <t>PREDICTED: uncharacterized protein LOC100832465</t>
  </si>
  <si>
    <t>Bradi1g71910</t>
  </si>
  <si>
    <t>g2-like transcription partial</t>
  </si>
  <si>
    <t>Bradi3g50050</t>
  </si>
  <si>
    <t>Bradi2g34520</t>
  </si>
  <si>
    <t>lob domain-containing protein 15-like</t>
  </si>
  <si>
    <t>Bradi2g24850</t>
  </si>
  <si>
    <t>seven-transmembrane-domain protein 1</t>
  </si>
  <si>
    <t>GO:0005887;GO:0005783;GO:0016023;GO:0034219;GO:0051119</t>
  </si>
  <si>
    <t>cytoplasmic vesicle;sugar transmembrane transporter activity;carbohydrate transmembrane transport;endoplasmic reticulum;integral component of plasma membrane</t>
  </si>
  <si>
    <t>Bradi1g04280</t>
  </si>
  <si>
    <t>transcription factor bhlh106-like</t>
  </si>
  <si>
    <t>Bradi1g13280</t>
  </si>
  <si>
    <t>Bradi3g49190</t>
  </si>
  <si>
    <t>Bradi3g32340</t>
  </si>
  <si>
    <t>chitinase 8</t>
  </si>
  <si>
    <t>GO:0004568;GO:0016998;GO:0045430;GO:0000272;GO:0006032;GO:0051707;GO:0016023;GO:0009813</t>
  </si>
  <si>
    <t>chitinase activity;cytoplasmic vesicle;chalcone isomerase activity;flavonoid biosynthetic process;polysaccharide catabolic process;chitin catabolic process;cell wall macromolecule catabolic process;response to other organism</t>
  </si>
  <si>
    <t>Bradi5g26160</t>
  </si>
  <si>
    <t>Bradi2g45080</t>
  </si>
  <si>
    <t>PREDICTED: uncharacterized protein LOC100828392</t>
  </si>
  <si>
    <t>Bradi2g45750</t>
  </si>
  <si>
    <t>gata transcription factor 19-like</t>
  </si>
  <si>
    <t>Bradi4g08950</t>
  </si>
  <si>
    <t>Bradi3g49180</t>
  </si>
  <si>
    <t>Bradi4g42240</t>
  </si>
  <si>
    <t>Bradi1g15100</t>
  </si>
  <si>
    <t>Bradi5g27340</t>
  </si>
  <si>
    <t>Bradi3g20170</t>
  </si>
  <si>
    <t>Bradi3g12925</t>
  </si>
  <si>
    <t>GO:0010817;GO:0009507;GO:0009825;GO:0000271;GO:0043481;GO:0016021;GO:0019344;GO:0048767;GO:0055114;GO:0071555;GO:0009932</t>
  </si>
  <si>
    <t>cell tip growth;oxidation-reduction process;chloroplast;multidimensional cell growth;cysteine biosynthetic process;root hair elongation;integral component of membrane;polysaccharide biosynthetic process;anthocyanin accumulation in tissues in response to UV light;regulation of hormone levels;cell wall organization</t>
  </si>
  <si>
    <t>Bradi4g09130</t>
  </si>
  <si>
    <t>GO:0009790;GO:0016023;GO:0051726</t>
  </si>
  <si>
    <t>cytoplasmic vesicle;embryo development;regulation of cell cycle</t>
  </si>
  <si>
    <t>Bradi2g60331</t>
  </si>
  <si>
    <t>dehydration-responsive element-binding protein 1h-like</t>
  </si>
  <si>
    <t>Bradi1g32370</t>
  </si>
  <si>
    <t>Bradi3g42550</t>
  </si>
  <si>
    <t>golgin subfamily a member 3-like</t>
  </si>
  <si>
    <t>Bradi2g01910</t>
  </si>
  <si>
    <t>Bradi2g60340</t>
  </si>
  <si>
    <t>Bradi3g31834</t>
  </si>
  <si>
    <t>Bradi2g02436</t>
  </si>
  <si>
    <t>probable serine threonine- kinase At1g18390</t>
  </si>
  <si>
    <t>Bradi3g08580</t>
  </si>
  <si>
    <t>Bradi3g31820</t>
  </si>
  <si>
    <t>Bradi5g03217</t>
  </si>
  <si>
    <t>glycine-rich cell wall structural 1-like</t>
  </si>
  <si>
    <t>Bradi3g38360</t>
  </si>
  <si>
    <t>Bradi3g31787</t>
  </si>
  <si>
    <t>Bradi3g06190</t>
  </si>
  <si>
    <t>Bradi3g42470</t>
  </si>
  <si>
    <t>protein hook homolog 1-like</t>
  </si>
  <si>
    <t>Bradi4g00892</t>
  </si>
  <si>
    <t>GO:0008168</t>
  </si>
  <si>
    <t>methyltransferase activity</t>
  </si>
  <si>
    <t>Bradi3g05380</t>
  </si>
  <si>
    <t>Bradi5g24080</t>
  </si>
  <si>
    <t>wuschel-related homeobox 4</t>
  </si>
  <si>
    <t>GO:0003677;GO:0007275;GO:0009536</t>
  </si>
  <si>
    <t>plastid;multicellular organism development;DNA binding</t>
  </si>
  <si>
    <t>Bradi1g74990</t>
  </si>
  <si>
    <t>protein fantastic four 3-like</t>
  </si>
  <si>
    <t>Bradi1g62820</t>
  </si>
  <si>
    <t>Bradi1g10610</t>
  </si>
  <si>
    <t>zinc-finger homeodomain protein 11-like</t>
  </si>
  <si>
    <t>Bradi3g31800</t>
  </si>
  <si>
    <t>Bradi3g42518</t>
  </si>
  <si>
    <t>Os08g0552300 [Oryza sativa Japonica Group]</t>
  </si>
  <si>
    <t>Bradi3g31810</t>
  </si>
  <si>
    <t>Bradi3g57862</t>
  </si>
  <si>
    <t>ap2 domain-containing transcription factor-like</t>
  </si>
  <si>
    <t>Bradi2g14890</t>
  </si>
  <si>
    <t>trd1</t>
  </si>
  <si>
    <t>Bradi1g60587</t>
  </si>
  <si>
    <t>probable glutathione s-transferase</t>
  </si>
  <si>
    <t>Bradi3g29722</t>
  </si>
  <si>
    <t>Bradi2g23170</t>
  </si>
  <si>
    <t>glutathione s-transferase 4-like</t>
  </si>
  <si>
    <t>GO:0006803;GO:0005515;GO:0006749;GO:0016023;GO:0004364</t>
  </si>
  <si>
    <t>obsolete glutathione conjugation reaction;cytoplasmic vesicle;glutathione metabolic process;protein binding;glutathione transferase activity</t>
  </si>
  <si>
    <t>Bradi3g13307</t>
  </si>
  <si>
    <t>ceramide-1-phosphate transfer</t>
  </si>
  <si>
    <t>Bradi1g65130</t>
  </si>
  <si>
    <t>abscisic acid receptor pyl4-like</t>
  </si>
  <si>
    <t>Bradi3g44970</t>
  </si>
  <si>
    <t>Bradi1g04907</t>
  </si>
  <si>
    <t>germin-like protein 3-8</t>
  </si>
  <si>
    <t>Bradi1g11930</t>
  </si>
  <si>
    <t>oxalate oxidase gf-</t>
  </si>
  <si>
    <t>GO:0005737;GO:0050162;GO:0046487;GO:0005618;GO:0048046;GO:0030145;GO:0055114;GO:0045735</t>
  </si>
  <si>
    <t>cytoplasm;oxidation-reduction process;glyoxylate metabolic process;apoplast;nutrient reservoir activity;manganese ion binding;cell wall;oxalate oxidase activity</t>
  </si>
  <si>
    <t>Bradi4g04900</t>
  </si>
  <si>
    <t>PREDICTED: uncharacterized protein LOC100828314 isoform X1</t>
  </si>
  <si>
    <t>Bradi5g17570</t>
  </si>
  <si>
    <t>homeobox-leucine zipper protein hox17-like</t>
  </si>
  <si>
    <t>Bradi2g50920</t>
  </si>
  <si>
    <t>probable calcium-binding protein cml41</t>
  </si>
  <si>
    <t>GO:0005509;GO:0009536;GO:0043090</t>
  </si>
  <si>
    <t>amino acid import;plastid;calcium ion binding</t>
  </si>
  <si>
    <t>Bradi1g11920</t>
  </si>
  <si>
    <t>Bradi3g18657</t>
  </si>
  <si>
    <t>Bradi2g15471</t>
  </si>
  <si>
    <t>uncharacterized loc100278414</t>
  </si>
  <si>
    <t>Bradi4g31140</t>
  </si>
  <si>
    <t>PREDICTED: uncharacterized protein LOC100827723</t>
  </si>
  <si>
    <t>Bradi2g21197</t>
  </si>
  <si>
    <t>GO:0005667;GO:0003700;GO:0006355;GO:0043565;GO:0045449;GO:0006950</t>
  </si>
  <si>
    <t>transcription factor activity, sequence-specific DNA binding;response to stress;sequence-specific DNA binding;transcription factor complex;regulation of transcription, DNA-templated</t>
  </si>
  <si>
    <t>Bradi3g32720</t>
  </si>
  <si>
    <t>Bradi2g56033</t>
  </si>
  <si>
    <t>F-box domain containing , expressed [Triticum aestivum]</t>
  </si>
  <si>
    <t>Bradi3g31510</t>
  </si>
  <si>
    <t>methyltransferase family expressed</t>
  </si>
  <si>
    <t>Bradi4g32470</t>
  </si>
  <si>
    <t>Bradi2g61767</t>
  </si>
  <si>
    <t>nuclear transport factor 2 family protein</t>
  </si>
  <si>
    <t>GO:0005634;GO:0005886</t>
  </si>
  <si>
    <t>plasma membrane;nucleus</t>
  </si>
  <si>
    <t>Bradi4g09720</t>
  </si>
  <si>
    <t>Bradi3g08860</t>
  </si>
  <si>
    <t>Bradi2g53840</t>
  </si>
  <si>
    <t>Bradi3g33060</t>
  </si>
  <si>
    <t>cortical cell-delineating protein precursor</t>
  </si>
  <si>
    <t>Bradi4g09727</t>
  </si>
  <si>
    <t>Bradi1g49690</t>
  </si>
  <si>
    <t>Bradi4g11420</t>
  </si>
  <si>
    <t>casp-like protein 1u3</t>
  </si>
  <si>
    <t>Bradi3g60581</t>
  </si>
  <si>
    <t>hypothetical protein F775_23976</t>
  </si>
  <si>
    <t>Bradi1g36115</t>
  </si>
  <si>
    <t>PREDICTED: uncharacterized protein LOC100826608 isoform X2</t>
  </si>
  <si>
    <t>Bradi5g15700</t>
  </si>
  <si>
    <t>protein g1-like4</t>
  </si>
  <si>
    <t>Bradi3g51777</t>
  </si>
  <si>
    <t>Bradi4g09740</t>
  </si>
  <si>
    <t>Bradi3g27262</t>
  </si>
  <si>
    <t>Bradi1g06330</t>
  </si>
  <si>
    <t>Bradi2g33417</t>
  </si>
  <si>
    <t>iaa16 - auxin-responsive aux iaa family member</t>
  </si>
  <si>
    <t>Bradi1g20910</t>
  </si>
  <si>
    <t>dirigent protein 2-like</t>
  </si>
  <si>
    <t>Bradi1g55780</t>
  </si>
  <si>
    <t>Bradi2g48680</t>
  </si>
  <si>
    <t>pistil-specific extensin-like protein</t>
  </si>
  <si>
    <t>GO:0005618;GO:0016023;GO:0005199;GO:0042546</t>
  </si>
  <si>
    <t>cytoplasmic vesicle;cell wall biogenesis;structural constituent of cell wall;cell wall</t>
  </si>
  <si>
    <t>Bradi2g61590</t>
  </si>
  <si>
    <t>bundle sheath cell specific protein 1</t>
  </si>
  <si>
    <t>Bradi2g55990</t>
  </si>
  <si>
    <t>ring-h2 finger protein atl72-like</t>
  </si>
  <si>
    <t>Bradi3g35855</t>
  </si>
  <si>
    <t>rint1-like protein mag2 isoform x2</t>
  </si>
  <si>
    <t>Bradi4g36550</t>
  </si>
  <si>
    <t>PREDICTED: uncharacterized protein LOC100841876</t>
  </si>
  <si>
    <t>Bradi4g03580</t>
  </si>
  <si>
    <t>type ii cytoskeletal 2 epidermal-like</t>
  </si>
  <si>
    <t>Bradi2g37610</t>
  </si>
  <si>
    <t>PREDICTED: uncharacterized protein LOC100842225</t>
  </si>
  <si>
    <t>Bradi2g21090</t>
  </si>
  <si>
    <t>protein tprxl isoform x1</t>
  </si>
  <si>
    <t>Bradi1g17450</t>
  </si>
  <si>
    <t>Bradi5g21950</t>
  </si>
  <si>
    <t>protein spatula</t>
  </si>
  <si>
    <t>Bradi1g29070</t>
  </si>
  <si>
    <t>casp-like protein 1d1</t>
  </si>
  <si>
    <t>Bradi4g06396</t>
  </si>
  <si>
    <t>Bradi2g27410</t>
  </si>
  <si>
    <t>Bradi3g44020</t>
  </si>
  <si>
    <t>Bradi3g02710</t>
  </si>
  <si>
    <t>Bradi1g53830</t>
  </si>
  <si>
    <t>Bradi3g00300</t>
  </si>
  <si>
    <t>bzip transcription factor</t>
  </si>
  <si>
    <t>GO:0005667;GO:0003700;GO:0009909;GO:0006355;GO:0043565;GO:0009648;GO:0045449;GO:0048518</t>
  </si>
  <si>
    <t>transcription factor activity, sequence-specific DNA binding;positive regulation of biological process;regulation of flower development;sequence-specific DNA binding;photoperiodism;transcription factor complex;regulation of transcription, DNA-templated</t>
  </si>
  <si>
    <t>Bradi2g35510</t>
  </si>
  <si>
    <t>GO:0003824;GO:0005819;GO:0032147;GO:0060236;GO:0005874</t>
  </si>
  <si>
    <t>microtubule;regulation of mitotic spindle organization;catalytic activity;activation of protein kinase activity;spindle</t>
  </si>
  <si>
    <t>Bradi2g59290</t>
  </si>
  <si>
    <t>Bradi2g00390</t>
  </si>
  <si>
    <t>Bradi4g43630</t>
  </si>
  <si>
    <t>calmodulin-related protein</t>
  </si>
  <si>
    <t>GO:0005509;GO:0016020;GO:0009536</t>
  </si>
  <si>
    <t>plastid;membrane;calcium ion binding</t>
  </si>
  <si>
    <t>Bradi4g30990</t>
  </si>
  <si>
    <t>PREDICTED: uncharacterized protein LOC100824128</t>
  </si>
  <si>
    <t>Bradi3g45090</t>
  </si>
  <si>
    <t>Bradi3g07570</t>
  </si>
  <si>
    <t>Bradi3g44210</t>
  </si>
  <si>
    <t>Bradi1g20941</t>
  </si>
  <si>
    <t>Bradi3g29460</t>
  </si>
  <si>
    <t>gem-like protein 8</t>
  </si>
  <si>
    <t>Bradi3g09230</t>
  </si>
  <si>
    <t>Bradi3g09220</t>
  </si>
  <si>
    <t>Bradi3g54610</t>
  </si>
  <si>
    <t>aux iaa transcription partial</t>
  </si>
  <si>
    <t>GO:0005634;GO:0005515;GO:0006355;GO:0009733</t>
  </si>
  <si>
    <t>nucleus;response to auxin;protein binding;regulation of transcription, DNA-templated</t>
  </si>
  <si>
    <t>Bradi1g78790</t>
  </si>
  <si>
    <t>GO:0003755;GO:0005737;GO:0042277;GO:0000413;GO:0006457</t>
  </si>
  <si>
    <t>cytoplasm;peptide binding;protein peptidyl-prolyl isomerization;protein folding;peptidyl-prolyl cis-trans isomerase activity</t>
  </si>
  <si>
    <t>Bradi3g10430</t>
  </si>
  <si>
    <t>dirigent protein 22-like</t>
  </si>
  <si>
    <t>Bradi1g55610</t>
  </si>
  <si>
    <t>Bradi3g50336</t>
  </si>
  <si>
    <t>Bradi1g05850</t>
  </si>
  <si>
    <t>non-specific lipid-transfer protein</t>
  </si>
  <si>
    <t>Bradi2g53620</t>
  </si>
  <si>
    <t>PREDICTED: uncharacterized protein LOC100843443</t>
  </si>
  <si>
    <t>GO:0005634;GO:0003677;GO:0008270;GO:0010264;GO:0045893;GO:0009658</t>
  </si>
  <si>
    <t>chloroplast organization;nucleus;myo-inositol hexakisphosphate biosynthetic process;DNA binding;positive regulation of transcription, DNA-templated;zinc ion binding</t>
  </si>
  <si>
    <t>Bradi2g31950</t>
  </si>
  <si>
    <t>Bradi2g15650</t>
  </si>
  <si>
    <t>PREDICTED: uncharacterized protein LOC100830726</t>
  </si>
  <si>
    <t>Bradi3g29540</t>
  </si>
  <si>
    <t>ripening-related protein 6</t>
  </si>
  <si>
    <t>GO:0098542;GO:0016023</t>
  </si>
  <si>
    <t>cytoplasmic vesicle;defense response to other organism</t>
  </si>
  <si>
    <t>Bradi3g53681</t>
  </si>
  <si>
    <t>pathogenesis-related protein prb1-3-like</t>
  </si>
  <si>
    <t>Bradi1g55770</t>
  </si>
  <si>
    <t>Bradi4g35423</t>
  </si>
  <si>
    <t>PREDICTED: uncharacterized protein LOC103633027 isoform X2</t>
  </si>
  <si>
    <t>Bradi3g46490</t>
  </si>
  <si>
    <t>PREDICTED: uncharacterized protein LOC100831971</t>
  </si>
  <si>
    <t>Bradi1g53720</t>
  </si>
  <si>
    <t>PREDICTED: uncharacterized protein LOC104581684</t>
  </si>
  <si>
    <t>Bradi1g20930</t>
  </si>
  <si>
    <t>Bradi5g24766</t>
  </si>
  <si>
    <t>Bradi2g31700</t>
  </si>
  <si>
    <t>casp-like protein 1c1</t>
  </si>
  <si>
    <t>GO:0035264;GO:0009826;GO:0003824;GO:0007275;GO:0016021;GO:0016023;GO:0009741;GO:0005886;GO:0009733</t>
  </si>
  <si>
    <t>cytoplasmic vesicle;multicellular organism development;multicellular organism growth;plasma membrane;response to brassinosteroid;catalytic activity;unidimensional cell growth;response to auxin;integral component of membrane</t>
  </si>
  <si>
    <t>Bradi1g62980</t>
  </si>
  <si>
    <t>Bradi3g29000</t>
  </si>
  <si>
    <t>PREDICTED: uncharacterized protein LOC100831139</t>
  </si>
  <si>
    <t>Bradi1g45670</t>
  </si>
  <si>
    <t>Bradi5g13717</t>
  </si>
  <si>
    <t>Bradi3g03391</t>
  </si>
  <si>
    <t>PREDICTED: uncharacterized protein LOC100841642</t>
  </si>
  <si>
    <t>Bradi2g45910</t>
  </si>
  <si>
    <t>PREDICTED: uncharacterized protein LOC100821804</t>
  </si>
  <si>
    <t>Bradi1g33520</t>
  </si>
  <si>
    <t>probable calcium-binding protein cml29</t>
  </si>
  <si>
    <t>Bradi3g22670</t>
  </si>
  <si>
    <t>PREDICTED: uncharacterized protein LOC100835117</t>
  </si>
  <si>
    <t>Bradi1g44282</t>
  </si>
  <si>
    <t>Bradi3g35250</t>
  </si>
  <si>
    <t>Bradi3g04270</t>
  </si>
  <si>
    <t>Bradi3g45643</t>
  </si>
  <si>
    <t>Bradi4g27720</t>
  </si>
  <si>
    <t>Bradi4g21255</t>
  </si>
  <si>
    <t>dirigent 21-like</t>
  </si>
  <si>
    <t>Bradi3g50917</t>
  </si>
  <si>
    <t>PREDICTED: uncharacterized protein LOC100838605</t>
  </si>
  <si>
    <t>Bradi4g16428</t>
  </si>
  <si>
    <t>Bradi1g23691</t>
  </si>
  <si>
    <t>Os02g0298100 [Oryza sativa Japonica Group]</t>
  </si>
  <si>
    <t>Bradi1g18230</t>
  </si>
  <si>
    <t>cap-gly domain-containing linker protein 1</t>
  </si>
  <si>
    <t>Bradi3g45651</t>
  </si>
  <si>
    <t>beta-glucosidase 2-like isoform x1</t>
  </si>
  <si>
    <t>Bradi3g00377</t>
  </si>
  <si>
    <t>thiosulfate sulfurtransferase 18-like</t>
  </si>
  <si>
    <t>Bradi4g22290</t>
  </si>
  <si>
    <t>Bradi3g38120</t>
  </si>
  <si>
    <t>Bradi1g56050</t>
  </si>
  <si>
    <t>hypothetical protein F775_04908</t>
  </si>
  <si>
    <t>Bradi3g00446</t>
  </si>
  <si>
    <t>Bradi3g08815</t>
  </si>
  <si>
    <t>stig1-like protein</t>
  </si>
  <si>
    <t>Bradi1g57302</t>
  </si>
  <si>
    <t>GO:0005576;GO:0006952</t>
  </si>
  <si>
    <t>extracellular region;defense response</t>
  </si>
  <si>
    <t>Bradi2g54603</t>
  </si>
  <si>
    <t>hypothetical protein OsI_04391</t>
  </si>
  <si>
    <t>Bradi1g38740</t>
  </si>
  <si>
    <t>Bradi4g32950</t>
  </si>
  <si>
    <t>PREDICTED: uncharacterized protein LOC104585114</t>
  </si>
  <si>
    <t>Bradi4g17435</t>
  </si>
  <si>
    <t>Bradi3g52016</t>
  </si>
  <si>
    <t>altered inheritance of mitochondria mitochondrial</t>
  </si>
  <si>
    <t>Bradi2g36788</t>
  </si>
  <si>
    <t>Bradi4g31810</t>
  </si>
  <si>
    <t>protein hva22-like</t>
  </si>
  <si>
    <t>Bradi1g62750</t>
  </si>
  <si>
    <t>Bradi5g00522</t>
  </si>
  <si>
    <t>atp-dependent dna helicase q-like 3 isoform x3</t>
  </si>
  <si>
    <t>Bradi2g01112</t>
  </si>
  <si>
    <t>Bradi3g26130</t>
  </si>
  <si>
    <t>cysteine proteinase inhibitor 1-like</t>
  </si>
  <si>
    <t>Bradi1g58572</t>
  </si>
  <si>
    <t>prostrate growth 1 [Oryza sativa Japonica Group]</t>
  </si>
  <si>
    <t>GO:0005634;GO:0046872;GO:0048873</t>
  </si>
  <si>
    <t>metal ion binding;nucleus;homeostasis of number of cells within a tissue</t>
  </si>
  <si>
    <t>Bradi3g30505</t>
  </si>
  <si>
    <t>Bradi3g57010</t>
  </si>
  <si>
    <t>Bradi2g16030</t>
  </si>
  <si>
    <t>hypothetical protein SORBIDRAFT_09g028900</t>
  </si>
  <si>
    <t>Bradi1g73070</t>
  </si>
  <si>
    <t>Bradi4g35430</t>
  </si>
  <si>
    <t>hypothetical protein F775_52338</t>
  </si>
  <si>
    <t>Bradi1g18640</t>
  </si>
  <si>
    <t>forkhead box protein g1-like</t>
  </si>
  <si>
    <t>Bradi3g47080</t>
  </si>
  <si>
    <t>PREDICTED: uncharacterized protein LOC100843894</t>
  </si>
  <si>
    <t>Bradi2g58520</t>
  </si>
  <si>
    <t>Bradi2g44410</t>
  </si>
  <si>
    <t>PREDICTED: uncharacterized protein LOC100844176</t>
  </si>
  <si>
    <t>Bradi2g01106</t>
  </si>
  <si>
    <t>Bradi5g12825</t>
  </si>
  <si>
    <t>PREDICTED: uncharacterized protein LOC103641743</t>
  </si>
  <si>
    <t>Bradi1g63870</t>
  </si>
  <si>
    <t>Bradi1g12021</t>
  </si>
  <si>
    <t>clavata3 esr -related protein 25-like</t>
  </si>
  <si>
    <t>Bradi5g16485</t>
  </si>
  <si>
    <t>Bradi2g02150</t>
  </si>
  <si>
    <t>Bradi1g33485</t>
  </si>
  <si>
    <t>hypothetical protein SORBIDRAFT_10g028190</t>
  </si>
  <si>
    <t>Bradi3g46805</t>
  </si>
  <si>
    <t>clavata3 esr -related protein 45</t>
  </si>
  <si>
    <t>Bradi1g66455</t>
  </si>
  <si>
    <t>peptide transporter-like</t>
  </si>
  <si>
    <t>Bradi1g69220</t>
  </si>
  <si>
    <t>phytosulfokines 2-like</t>
  </si>
  <si>
    <t>GO:0008283;GO:0008083;GO:0007165;GO:0016023;GO:0005576;GO:0040007</t>
  </si>
  <si>
    <t>cytoplasmic vesicle;cell proliferation;signal transduction;extracellular region;growth;growth factor activity</t>
  </si>
  <si>
    <t>Bradi3g47290</t>
  </si>
  <si>
    <t>Bradi3g17326</t>
  </si>
  <si>
    <t>Bradi2g20543</t>
  </si>
  <si>
    <t>Bradi3g36906</t>
  </si>
  <si>
    <t>Bradi1g13127</t>
  </si>
  <si>
    <t>auxin responsive protein</t>
  </si>
  <si>
    <t>Bradi2g58350</t>
  </si>
  <si>
    <t>uncharacterized loc100275172</t>
  </si>
  <si>
    <t>Bradi1g61145</t>
  </si>
  <si>
    <t>cle family 304 protein</t>
  </si>
  <si>
    <t>Bradi2g26121</t>
  </si>
  <si>
    <t>Os06g0530200 [Oryza sativa Japonica Group]</t>
  </si>
  <si>
    <t>GO:0004591;GO:0045252;GO:0006099;GO:0006568;GO:0009536;GO:0006103;GO:0006554</t>
  </si>
  <si>
    <t>lysine catabolic process;tricarboxylic acid cycle;plastid;2-oxoglutarate metabolic process;oxoglutarate dehydrogenase complex;tryptophan metabolic process;oxoglutarate dehydrogenase (succinyl-transferring) activity</t>
  </si>
  <si>
    <t>Cellular Component;Molecular Function;Biological Process;Biological Process;Biological Process;Biological Process;Cellular Component</t>
  </si>
  <si>
    <t>Bradi3g42070</t>
  </si>
  <si>
    <t>yy1 protein precursor</t>
  </si>
  <si>
    <t>Bradi2g24820</t>
  </si>
  <si>
    <t>Bradi3g06175</t>
  </si>
  <si>
    <t>histidine-rich glyco</t>
  </si>
  <si>
    <t>Bradi4g31660</t>
  </si>
  <si>
    <t>Bradi1g49805</t>
  </si>
  <si>
    <t>hypothetical protein F775_14412</t>
  </si>
  <si>
    <t>Bradi3g00449</t>
  </si>
  <si>
    <t>Os12g0190100 [Oryza sativa Japonica Group]</t>
  </si>
  <si>
    <t>Bradi3g46710</t>
  </si>
  <si>
    <t>PREDICTED: uncharacterized protein LOC100835559</t>
  </si>
  <si>
    <t>Bradi5g21763</t>
  </si>
  <si>
    <t>Bradi3g35880</t>
  </si>
  <si>
    <t>PREDICTED: uncharacterized protein LOC100842569</t>
  </si>
  <si>
    <t>Bradi1g76420</t>
  </si>
  <si>
    <t>defensin-like protein 1</t>
  </si>
  <si>
    <t>GO:0010075;GO:0008361;GO:0007389;GO:0048767;GO:0005576;GO:0006952;GO:0009932;GO:0030414;GO:0009926;GO:0009506;GO:0009825;GO:0000271;GO:0043481;GO:0005618;GO:0019344;GO:0071555</t>
  </si>
  <si>
    <t>cell tip growth;multidimensional cell growth;peptidase inhibitor activity;cysteine biosynthetic process;root hair elongation;extracellular region;defense response;regulation of cell size;polysaccharide biosynthetic process;auxin polar transport;plasmodesma;regulation of meristem growth;cell wall;anthocyanin accumulation in tissues in response to UV light;cell wall organization;pattern specification process</t>
  </si>
  <si>
    <t>Bradi1g09600</t>
  </si>
  <si>
    <t>hypothetical protein TRIUR3_16809</t>
  </si>
  <si>
    <t>Bradi3g14946</t>
  </si>
  <si>
    <t>hypothetical protein OsI_28109</t>
  </si>
  <si>
    <t>Bradi1g29583</t>
  </si>
  <si>
    <t>Bradi5g23425</t>
  </si>
  <si>
    <t>Bradi3g47791</t>
  </si>
  <si>
    <t>hypothetical protein F775_23317</t>
  </si>
  <si>
    <t>Bradi2g39272</t>
  </si>
  <si>
    <t>maize ase inhibitor [Zea mays parviglumis]</t>
  </si>
  <si>
    <t>GO:0004867;GO:0009611;GO:0010951;GO:0008233</t>
  </si>
  <si>
    <t>negative regulation of endopeptidase activity;serine-type endopeptidase inhibitor activity;response to wounding;peptidase activity</t>
  </si>
  <si>
    <t>Bradi4g00896</t>
  </si>
  <si>
    <t>Jasmonate O-methyltransferase</t>
  </si>
  <si>
    <t>Bradi2g51696</t>
  </si>
  <si>
    <t>Bradi4g33905</t>
  </si>
  <si>
    <t>GO:0050662;GO:0003824;GO:0008152;GO:0016021</t>
  </si>
  <si>
    <t>coenzyme binding;catalytic activity;metabolic process;integral component of membrane</t>
  </si>
  <si>
    <t>Bradi1g09487</t>
  </si>
  <si>
    <t>proteinase inhibitor potato inhibitor i</t>
  </si>
  <si>
    <t>Bradi2g54750</t>
  </si>
  <si>
    <t>protein rotundifolia like 8</t>
  </si>
  <si>
    <t>GO:0005634;GO:0009062;GO:0016925;GO:0048367</t>
  </si>
  <si>
    <t>fatty acid catabolic process;nucleus;protein sumoylation;shoot system development</t>
  </si>
  <si>
    <t>Bradi1g52505</t>
  </si>
  <si>
    <t>Bradi2g36789</t>
  </si>
  <si>
    <t>Bradi5g07149</t>
  </si>
  <si>
    <t>Bradi1g17835</t>
  </si>
  <si>
    <t>Bradi4g27736</t>
  </si>
  <si>
    <t>PREDICTED: uncharacterized protein LOC100842284</t>
  </si>
  <si>
    <t>Bradi3g22032</t>
  </si>
  <si>
    <t>Bradi2g44851</t>
  </si>
  <si>
    <t>Bradi4g33495</t>
  </si>
  <si>
    <t>hypothetical protein BRADI_1g22077</t>
  </si>
  <si>
    <t>Bradi5g20420</t>
  </si>
  <si>
    <t>lupus brain antigen 1-like protein</t>
  </si>
  <si>
    <t>GO:0005524;GO:0005515;GO:0008152;GO:0004386</t>
  </si>
  <si>
    <t>helicase activity;metabolic process;protein binding;ATP binding</t>
  </si>
  <si>
    <t>Bradi2g14132</t>
  </si>
  <si>
    <t>zinc finger ccch domain-containing protein 37</t>
  </si>
  <si>
    <t>Bradi3g34628</t>
  </si>
  <si>
    <t>gamma-irradiation and mitomycin c induced isoform 1</t>
  </si>
  <si>
    <t>Bradi4g02520</t>
  </si>
  <si>
    <t>Bradi1g31130</t>
  </si>
  <si>
    <t>pleiotropic drug resistance protein 13</t>
  </si>
  <si>
    <t>GO:0005524;GO:0042626;GO:0006855;GO:0009506;GO:0008152;GO:0043190</t>
  </si>
  <si>
    <t>plasmodesma;ATP-binding cassette (ABC) transporter complex;metabolic process;ATP binding;drug transmembrane transport;ATPase activity, coupled to transmembrane movement of substances</t>
  </si>
  <si>
    <t>Bradi1g68985</t>
  </si>
  <si>
    <t>dna (cytosine-5)-methyltransferase 1-like</t>
  </si>
  <si>
    <t>GO:0005634;GO:0003677;GO:0003886;GO:0005524;GO:0090116;GO:0003682;GO:0009069;GO:0004674;GO:0006468;GO:0000785;GO:0009536;GO:0006555</t>
  </si>
  <si>
    <t>plastid;methionine metabolic process;DNA (cytosine-5-)-methyltransferase activity;protein serine/threonine kinase activity;serine family amino acid metabolic process;nucleus;protein phosphorylation;chromatin;C-5 methylation of cytosine;ATP binding;DNA binding;chromatin binding</t>
  </si>
  <si>
    <t>Bradi3g00507</t>
  </si>
  <si>
    <t>Bradi1g16720</t>
  </si>
  <si>
    <t>snf2 domain-containing protein classy 1-like</t>
  </si>
  <si>
    <t>GO:0005524;GO:0003824;GO:0005739;GO:0008152</t>
  </si>
  <si>
    <t>catalytic activity;metabolic process;ATP binding;mitochondrion</t>
  </si>
  <si>
    <t>Bradi3g15852</t>
  </si>
  <si>
    <t>Bradi3g35330</t>
  </si>
  <si>
    <t>Bradi4g03890</t>
  </si>
  <si>
    <t>mel2 type</t>
  </si>
  <si>
    <t>Bradi2g17720</t>
  </si>
  <si>
    <t>abc transporter b family member 4-like</t>
  </si>
  <si>
    <t>Bradi1g47393</t>
  </si>
  <si>
    <t>histidine kinase cki1-like</t>
  </si>
  <si>
    <t>GO:0000155;GO:0009365;GO:0000160;GO:0016310</t>
  </si>
  <si>
    <t>protein histidine kinase complex;phosphorelay signal transduction system;phosphorelay sensor kinase activity;phosphorylation</t>
  </si>
  <si>
    <t>Bradi3g08301</t>
  </si>
  <si>
    <t>eukaryotic initiation factor 4a-8-like</t>
  </si>
  <si>
    <t>GO:0003743;GO:0005524;GO:0004386;GO:0005840;GO:0006446</t>
  </si>
  <si>
    <t>helicase activity;ribosome;regulation of translational initiation;translation initiation factor activity;ATP binding</t>
  </si>
  <si>
    <t>Bradi3g40994</t>
  </si>
  <si>
    <t>Ubiquitin carboxyl-terminal hydrolase 2</t>
  </si>
  <si>
    <t>Bradi1g54977</t>
  </si>
  <si>
    <t>Bradi4g10250</t>
  </si>
  <si>
    <t>GO:0005524;GO:0003777;GO:0045298;GO:0005871;GO:0007018;GO:0005874;GO:0008017</t>
  </si>
  <si>
    <t>microtubule;microtubule motor activity;kinesin complex;microtubule-based movement;microtubule binding;tubulin complex;ATP binding</t>
  </si>
  <si>
    <t>Bradi2g58616</t>
  </si>
  <si>
    <t>Bradi4g29878</t>
  </si>
  <si>
    <t>Os09g0407300 [Oryza sativa Japonica Group]</t>
  </si>
  <si>
    <t>Bradi1g62000</t>
  </si>
  <si>
    <t>villin- expressed</t>
  </si>
  <si>
    <t>Bradi3g07360</t>
  </si>
  <si>
    <t>Bradi1g72417</t>
  </si>
  <si>
    <t>GO:0005524;GO:0009507;GO:0009506;GO:0015662;GO:0006812;GO:0046872;GO:0007033;GO:0034220;GO:0016021;GO:0007035;GO:0006754;GO:0010023</t>
  </si>
  <si>
    <t>ATP biosynthetic process;vacuole organization;chloroplast;metal ion binding;plasmodesma;ATPase activity, coupled to transmembrane movement of ions, phosphorylative mechanism;vacuolar acidification;integral component of membrane;proanthocyanidin biosynthetic process;ATP binding;cation transport;ion transmembrane transport</t>
  </si>
  <si>
    <t>Bradi1g20715</t>
  </si>
  <si>
    <t>GO:0019219;GO:0060255;GO:0044260;GO:1902589;GO:0044444</t>
  </si>
  <si>
    <t>cytoplasmic part;single-organism organelle organization;cellular macromolecule metabolic process;regulation of macromolecule metabolic process;regulation of nucleobase-containing compound metabolic process</t>
  </si>
  <si>
    <t>Bradi3g03597</t>
  </si>
  <si>
    <t>Bradi2g04820</t>
  </si>
  <si>
    <t>transcriptional corepressor leunig</t>
  </si>
  <si>
    <t>Bradi1g02050</t>
  </si>
  <si>
    <t>Bradi5g19301</t>
  </si>
  <si>
    <t>Bradi2g34547</t>
  </si>
  <si>
    <t>Bradi4g02450</t>
  </si>
  <si>
    <t>protein root hair defective 3 homolog 1-like</t>
  </si>
  <si>
    <t>Bradi3g51890</t>
  </si>
  <si>
    <t>Bradi3g42260</t>
  </si>
  <si>
    <t>Bradi3g10280</t>
  </si>
  <si>
    <t>Bradi1g28366</t>
  </si>
  <si>
    <t>alpha-l-fucosidase 2-like isoform x1</t>
  </si>
  <si>
    <t>Bradi5g18717</t>
  </si>
  <si>
    <t>GO:0006355;GO:0008289;GO:0043565</t>
  </si>
  <si>
    <t>sequence-specific DNA binding;lipid binding;regulation of transcription, DNA-templated</t>
  </si>
  <si>
    <t>Bradi2g56870</t>
  </si>
  <si>
    <t>GO:0003676;GO:0005634;GO:0005524;GO:0008270;GO:0008152;GO:0008026;GO:0009987</t>
  </si>
  <si>
    <t>cellular process;ATP-dependent helicase activity;nucleic acid binding;nucleus;metabolic process;ATP binding;zinc ion binding</t>
  </si>
  <si>
    <t>Bradi4g41708</t>
  </si>
  <si>
    <t>GO:0008152;GO:0043531;GO:0016301;GO:0044699;GO:0009987</t>
  </si>
  <si>
    <t>cellular process;kinase activity;single-organism process;ADP binding;metabolic process</t>
  </si>
  <si>
    <t>Bradi1g55889</t>
  </si>
  <si>
    <t>PREDICTED: uncharacterized protein LOC106866474 isoform X2</t>
  </si>
  <si>
    <t>Bradi4g44780</t>
  </si>
  <si>
    <t>actin-binding protein ipp-like</t>
  </si>
  <si>
    <t>Bradi4g16026</t>
  </si>
  <si>
    <t>Bradi2g31600</t>
  </si>
  <si>
    <t>Bradi3g39077</t>
  </si>
  <si>
    <t>Bradi3g35347</t>
  </si>
  <si>
    <t>histone-lysine N-methyltransferase [Oryza sativa Japonica Group]</t>
  </si>
  <si>
    <t>GO:0043229;GO:0016740;GO:0032259</t>
  </si>
  <si>
    <t>intracellular organelle;transferase activity;methylation</t>
  </si>
  <si>
    <t>Bradi1g08451</t>
  </si>
  <si>
    <t>Bradi1g03537</t>
  </si>
  <si>
    <t>GO:0005524;GO:0005739;GO:0016020;GO:0004672;GO:0030246;GO:0006468</t>
  </si>
  <si>
    <t>membrane;carbohydrate binding;protein kinase activity;protein phosphorylation;ATP binding;mitochondrion</t>
  </si>
  <si>
    <t>Bradi4g32830</t>
  </si>
  <si>
    <t>wall-associated receptor kinase-like 16</t>
  </si>
  <si>
    <t>Bradi1g35820</t>
  </si>
  <si>
    <t>morc family cw-type zinc finger protein 3-like</t>
  </si>
  <si>
    <t>Bradi2g41963</t>
  </si>
  <si>
    <t>Bradi4g15337</t>
  </si>
  <si>
    <t>Bradi1g64870</t>
  </si>
  <si>
    <t>Bradi5g16190</t>
  </si>
  <si>
    <t>probable metal-nicotianamine transporter ysl11</t>
  </si>
  <si>
    <t>Bradi5g07120</t>
  </si>
  <si>
    <t>GO:0004842;GO:0005488;GO:0009536;GO:0016567</t>
  </si>
  <si>
    <t>plastid;protein ubiquitination;ubiquitin-protein transferase activity;binding</t>
  </si>
  <si>
    <t>Bradi4g28200</t>
  </si>
  <si>
    <t>burp domain-containing protein 14-like</t>
  </si>
  <si>
    <t>Bradi2g17300</t>
  </si>
  <si>
    <t>65-kda microtubule-associated protein 3-like</t>
  </si>
  <si>
    <t>Bradi1g54070</t>
  </si>
  <si>
    <t>bhlh transcription factor</t>
  </si>
  <si>
    <t>Bradi4g13300</t>
  </si>
  <si>
    <t>probable inactive leucine-rich repeat receptor-like protein kinase at5g20690</t>
  </si>
  <si>
    <t>Bradi2g53950</t>
  </si>
  <si>
    <t>probable metal-nicotianamine transporter ysl18</t>
  </si>
  <si>
    <t>Bradi3g01520</t>
  </si>
  <si>
    <t>probable metal-nicotianamine transporter ysl8</t>
  </si>
  <si>
    <t>Bradi2g44830</t>
  </si>
  <si>
    <t>Bradi1g57017</t>
  </si>
  <si>
    <t>Bradi1g54111</t>
  </si>
  <si>
    <t>Bradi2g14126</t>
  </si>
  <si>
    <t>Bradi1g66410</t>
  </si>
  <si>
    <t>polyadenylate-binding protein 7-like</t>
  </si>
  <si>
    <t>GO:0000166;GO:0003723;GO:0016023</t>
  </si>
  <si>
    <t>cytoplasmic vesicle;RNA binding;nucleotide binding</t>
  </si>
  <si>
    <t>Bradi1g28891</t>
  </si>
  <si>
    <t>Bradi4g09170</t>
  </si>
  <si>
    <t>Bradi2g43501</t>
  </si>
  <si>
    <t>SNF2 domain-containing CLASSY 3-like</t>
  </si>
  <si>
    <t>Bradi1g08580</t>
  </si>
  <si>
    <t>Bradi1g01040</t>
  </si>
  <si>
    <t>Bradi3g16980</t>
  </si>
  <si>
    <t>factor of dna methylation 1-like isoform x2</t>
  </si>
  <si>
    <t>Bradi2g35460</t>
  </si>
  <si>
    <t>Bradi4g01440</t>
  </si>
  <si>
    <t>Bradi1g08670</t>
  </si>
  <si>
    <t>Bradi3g00636</t>
  </si>
  <si>
    <t>Bradi5g27230</t>
  </si>
  <si>
    <t>Bradi3g05540</t>
  </si>
  <si>
    <t>GO:0005524;GO:0005515;GO:0005739;GO:0016021;GO:0016023;GO:0004672;GO:0006468</t>
  </si>
  <si>
    <t>cytoplasmic vesicle;protein kinase activity;protein phosphorylation;integral component of membrane;protein binding;ATP binding;mitochondrion</t>
  </si>
  <si>
    <t>Bradi1g17640</t>
  </si>
  <si>
    <t>PREDICTED: uncharacterized protein At5g05190-like</t>
  </si>
  <si>
    <t>Bradi1g10567</t>
  </si>
  <si>
    <t>Bradi4g34650</t>
  </si>
  <si>
    <t>horma domain-containing protein 1</t>
  </si>
  <si>
    <t>GO:0009556;GO:0000228;GO:0000238;GO:0009554;GO:0000237;GO:0007129</t>
  </si>
  <si>
    <t>microsporogenesis;nuclear chromosome;zygotene;megasporogenesis;leptotene;synapsis</t>
  </si>
  <si>
    <t>Bradi5g26531</t>
  </si>
  <si>
    <t>Bradi2g01752</t>
  </si>
  <si>
    <t>PREDICTED: uncharacterized protein LOC100824276</t>
  </si>
  <si>
    <t>Bradi3g49491</t>
  </si>
  <si>
    <t>metal-nicotianamine transporter ysl12</t>
  </si>
  <si>
    <t>Bradi3g16940</t>
  </si>
  <si>
    <t>Bradi5g18890</t>
  </si>
  <si>
    <t>GO:0016614;GO:0050660;GO:0016023;GO:0055114</t>
  </si>
  <si>
    <t>cytoplasmic vesicle;oxidation-reduction process;oxidoreductase activity, acting on CH-OH group of donors;flavin adenine dinucleotide binding</t>
  </si>
  <si>
    <t>Bradi1g25460</t>
  </si>
  <si>
    <t>Bradi2g49226</t>
  </si>
  <si>
    <t>Ubiquitin-like-specific protease 1D</t>
  </si>
  <si>
    <t>GO:0016020;GO:0008233</t>
  </si>
  <si>
    <t>membrane;peptidase activity</t>
  </si>
  <si>
    <t>Bradi1g71077</t>
  </si>
  <si>
    <t>GO:0045493;GO:0016023;GO:0004553;GO:0030246</t>
  </si>
  <si>
    <t>cytoplasmic vesicle;carbohydrate binding;xylan catabolic process;hydrolase activity, hydrolyzing O-glycosyl compounds</t>
  </si>
  <si>
    <t>Bradi1g01860</t>
  </si>
  <si>
    <t>Bradi3g28710</t>
  </si>
  <si>
    <t>serine threonine-protein kinase tricorner-like isoform x2</t>
  </si>
  <si>
    <t>Bradi2g06030</t>
  </si>
  <si>
    <t>GO:0009690;GO:0050660;GO:0006040;GO:0008762;GO:0055114;GO:0019139</t>
  </si>
  <si>
    <t>oxidation-reduction process;amino sugar metabolic process;UDP-N-acetylmuramate dehydrogenase activity;cytokinin dehydrogenase activity;flavin adenine dinucleotide binding;cytokinin metabolic process</t>
  </si>
  <si>
    <t>Bradi1g24620</t>
  </si>
  <si>
    <t>GO:0006814;GO:0015992;GO:0006120;GO:0005739;GO:0008137;GO:0006744</t>
  </si>
  <si>
    <t>proton transport;ubiquinone biosynthetic process;NADH dehydrogenase (ubiquinone) activity;mitochondrial electron transport, NADH to ubiquinone;sodium ion transport;mitochondrion</t>
  </si>
  <si>
    <t>Bradi1g36180</t>
  </si>
  <si>
    <t>monoculm1</t>
  </si>
  <si>
    <t>GO:0005634;GO:0005667;GO:0003700;GO:0006355;GO:0045449;GO:0010223</t>
  </si>
  <si>
    <t>transcription factor activity, sequence-specific DNA binding;secondary shoot formation;transcription factor complex;nucleus;regulation of transcription, DNA-templated</t>
  </si>
  <si>
    <t>Cellular Component;Molecular Function;Biological Process;Biological Process;Cellular Component;Biological Process</t>
  </si>
  <si>
    <t>Bradi2g15500</t>
  </si>
  <si>
    <t>Bradi3g46520</t>
  </si>
  <si>
    <t>Bradi1g22340</t>
  </si>
  <si>
    <t>4-hydroxyphenylacetaldehyde oxime monooxygenase-like</t>
  </si>
  <si>
    <t>GO:0005506;GO:0016709;GO:0005783;GO:0055114;GO:0044425;GO:0020037</t>
  </si>
  <si>
    <t>oxidoreductase activity, acting on paired donors, with incorporation or reduction of molecular oxygen, NAD(P)H as one donor, and incorporation of one atom of oxygen;iron ion binding;oxidation-reduction process;heme binding;membrane part;endoplasmic reticulum</t>
  </si>
  <si>
    <t>Bradi1g22370</t>
  </si>
  <si>
    <t>Bradi4g25670</t>
  </si>
  <si>
    <t>Bradi5g01445</t>
  </si>
  <si>
    <t>b3 domain-containing protein os01g0234100-like</t>
  </si>
  <si>
    <t>Bradi3g35231</t>
  </si>
  <si>
    <t>Bradi2g35940</t>
  </si>
  <si>
    <t>PREDICTED: uncharacterized protein LOC104582750</t>
  </si>
  <si>
    <t>Bradi2g04920</t>
  </si>
  <si>
    <t>Bradi2g43557</t>
  </si>
  <si>
    <t>Bradi4g10003</t>
  </si>
  <si>
    <t>octapeptide-repeat T2-like, partial</t>
  </si>
  <si>
    <t>Bradi4g04550</t>
  </si>
  <si>
    <t>Bradi1g35647</t>
  </si>
  <si>
    <t>glucomannan 4-beta-mannosyltransferase 9-like</t>
  </si>
  <si>
    <t>GO:0051753;GO:0009294;GO:0009617;GO:0009651;GO:0007030;GO:0097502;GO:0006816;GO:0047259;GO:0071555;GO:0009736;GO:0000136;GO:0042546</t>
  </si>
  <si>
    <t>mannosylation;mannan synthase activity;DNA mediated transformation;response to salt stress;calcium ion transport;Golgi organization;cell wall biogenesis;glucomannan 4-beta-mannosyltransferase activity;cytokinin-activated signaling pathway;response to bacterium;alpha-1,6-mannosyltransferase complex;cell wall organization</t>
  </si>
  <si>
    <t>Molecular Function;Molecular Function;Biological Process;Biological Process;Biological Process;Biological Process;Biological Process;Biological Process;Biological Process;Biological Process;Biological Process;Cellular Component</t>
  </si>
  <si>
    <t>Bradi3g46790</t>
  </si>
  <si>
    <t>sucrose transporter 1</t>
  </si>
  <si>
    <t>GO:0005887;GO:0008506;GO:0006812;GO:0055085;GO:0015770;GO:0042948;GO:0042949;GO:0005364;GO:0042950;GO:0015768;GO:0042951;GO:0005985</t>
  </si>
  <si>
    <t>arbutin transport;transmembrane transport;salicin transmembrane transporter activity;sucrose transport;maltose:proton symporter activity;sucrose:proton symporter activity;sucrose metabolic process;arbutin transmembrane transporter activity;salicin transport;integral component of plasma membrane;cation transport;maltose transport</t>
  </si>
  <si>
    <t>Bradi4g37120</t>
  </si>
  <si>
    <t>Bradi2g50210</t>
  </si>
  <si>
    <t>Bradi2g11620</t>
  </si>
  <si>
    <t>flavonoid 3 -hydroxylase</t>
  </si>
  <si>
    <t>Bradi2g42607</t>
  </si>
  <si>
    <t>Bradi5g17087</t>
  </si>
  <si>
    <t>Bradi3g28012</t>
  </si>
  <si>
    <t>GO:0016757;GO:0016020;GO:1901576;GO:0044431;GO:0044763;GO:0044723</t>
  </si>
  <si>
    <t>organic substance biosynthetic process;membrane;Golgi apparatus part;transferase activity, transferring glycosyl groups;single-organism cellular process;single-organism carbohydrate metabolic process</t>
  </si>
  <si>
    <t>Bradi2g57420</t>
  </si>
  <si>
    <t>Bradi2g10510</t>
  </si>
  <si>
    <t>Bradi3g27500</t>
  </si>
  <si>
    <t>ent-cassadiene c2-hydroxylase-like</t>
  </si>
  <si>
    <t>Bradi3g00650</t>
  </si>
  <si>
    <t>Bradi4g26650</t>
  </si>
  <si>
    <t>Bradi5g21460</t>
  </si>
  <si>
    <t>Bradi1g54320</t>
  </si>
  <si>
    <t>sugar transport protein 8-like</t>
  </si>
  <si>
    <t>Bradi2g27950</t>
  </si>
  <si>
    <t>PREDICTED: uncharacterized protein LOC104582700 isoform X2</t>
  </si>
  <si>
    <t>Bradi3g17997</t>
  </si>
  <si>
    <t>Bradi1g63710</t>
  </si>
  <si>
    <t>Bradi5g12840</t>
  </si>
  <si>
    <t>rna recognition motif-containing protein</t>
  </si>
  <si>
    <t>Bradi4g01610</t>
  </si>
  <si>
    <t>GO:0009705;GO:0006855;GO:0010231;GO:0015299;GO:0016021;GO:1902600;GO:0010023;GO:0015238;GO:0006863;GO:0006885</t>
  </si>
  <si>
    <t>plant-type vacuole membrane;purine nucleobase transport;hydrogen ion transmembrane transport;solute:proton antiporter activity;regulation of pH;integral component of membrane;proanthocyanidin biosynthetic process;drug transmembrane transport;drug transmembrane transporter activity;maintenance of seed dormancy</t>
  </si>
  <si>
    <t>Bradi4g03905</t>
  </si>
  <si>
    <t>Os09g0506700 [Oryza sativa Japonica Group]</t>
  </si>
  <si>
    <t>Bradi2g48487</t>
  </si>
  <si>
    <t>Bradi1g12540</t>
  </si>
  <si>
    <t>Bradi5g24300</t>
  </si>
  <si>
    <t>Bradi1g36361</t>
  </si>
  <si>
    <t>Bradi2g38357</t>
  </si>
  <si>
    <t>endoglucanase 14-like</t>
  </si>
  <si>
    <t>GO:0005982;GO:0030245;GO:0008810;GO:0005985</t>
  </si>
  <si>
    <t>Bradi1g12530</t>
  </si>
  <si>
    <t>Bradi2g58900</t>
  </si>
  <si>
    <t>Bradi1g25440</t>
  </si>
  <si>
    <t>beta-amylase</t>
  </si>
  <si>
    <t>GO:0004556;GO:0042802;GO:0000272;GO:0016161;GO:0005509;GO:0005739;GO:0005982;GO:0005985</t>
  </si>
  <si>
    <t>beta-amylase activity;starch metabolic process;identical protein binding;polysaccharide catabolic process;sucrose metabolic process;alpha-amylase activity;mitochondrion;calcium ion binding</t>
  </si>
  <si>
    <t>Bradi4g10630</t>
  </si>
  <si>
    <t>Bradi1g56595</t>
  </si>
  <si>
    <t>Bradi2g06240</t>
  </si>
  <si>
    <t>xylosyltransferase oxt-like</t>
  </si>
  <si>
    <t>Bradi2g50430</t>
  </si>
  <si>
    <t>cbl-interacting protein kinase 20</t>
  </si>
  <si>
    <t>Bradi2g17830</t>
  </si>
  <si>
    <t>Bradi2g44880</t>
  </si>
  <si>
    <t>GO:0005739;GO:0008152;GO:0016740</t>
  </si>
  <si>
    <t>transferase activity;metabolic process;mitochondrion</t>
  </si>
  <si>
    <t>Bradi1g53560</t>
  </si>
  <si>
    <t>Bradi2g16444</t>
  </si>
  <si>
    <t>homeobox dna-binding domain superfamily protein</t>
  </si>
  <si>
    <t>GO:0003677;GO:0048367;GO:0048316;GO:0048513;GO:0050789</t>
  </si>
  <si>
    <t>animal organ development;regulation of biological process;seed development;shoot system development;DNA binding</t>
  </si>
  <si>
    <t>Bradi3g51030</t>
  </si>
  <si>
    <t>protein spt2 homolog isoform x1</t>
  </si>
  <si>
    <t>Bradi4g14210</t>
  </si>
  <si>
    <t>Bradi1g58715</t>
  </si>
  <si>
    <t>Bradi4g13403</t>
  </si>
  <si>
    <t>Bradi1g02190</t>
  </si>
  <si>
    <t>Bradi1g53020</t>
  </si>
  <si>
    <t>Bradi1g00335</t>
  </si>
  <si>
    <t>hypothetical protein ZEAMMB73_483453</t>
  </si>
  <si>
    <t>Bradi1g43990</t>
  </si>
  <si>
    <t>zinc finger protein constans-like 16-like</t>
  </si>
  <si>
    <t>Bradi1g57030</t>
  </si>
  <si>
    <t>GO:0005524;GO:0048544;GO:0005739;GO:0016020;GO:0004672;GO:0006468</t>
  </si>
  <si>
    <t>membrane;protein kinase activity;recognition of pollen;protein phosphorylation;ATP binding;mitochondrion</t>
  </si>
  <si>
    <t>Bradi3g07536</t>
  </si>
  <si>
    <t>Os02g0608801 [Oryza sativa Japonica Group]</t>
  </si>
  <si>
    <t>Bradi3g21490</t>
  </si>
  <si>
    <t>Bradi1g42950</t>
  </si>
  <si>
    <t>collagen alpha-1 chain-like</t>
  </si>
  <si>
    <t>Bradi1g13550</t>
  </si>
  <si>
    <t>PREDICTED: uncharacterized protein LOC100823005</t>
  </si>
  <si>
    <t>Bradi3g36030</t>
  </si>
  <si>
    <t>PREDICTED: uncharacterized protein LOC104584215</t>
  </si>
  <si>
    <t>Bradi1g31106</t>
  </si>
  <si>
    <t>Bradi3g07120</t>
  </si>
  <si>
    <t>Bradi2g13740</t>
  </si>
  <si>
    <t>Bradi3g01037</t>
  </si>
  <si>
    <t>Bradi4g38840</t>
  </si>
  <si>
    <t>probable pectinesterase 15</t>
  </si>
  <si>
    <t>GO:0005618;GO:0045330;GO:0005982;GO:0042545;GO:0005985;GO:0030599</t>
  </si>
  <si>
    <t>starch metabolic process;pectinesterase activity;cell wall modification;aspartyl esterase activity;sucrose metabolic process;cell wall</t>
  </si>
  <si>
    <t>Bradi3g03475</t>
  </si>
  <si>
    <t>achilleol b synthase-like isoform x1</t>
  </si>
  <si>
    <t>Bradi3g57920</t>
  </si>
  <si>
    <t>mannan endo- -beta-mannosidase 9</t>
  </si>
  <si>
    <t>GO:0006080;GO:0045892;GO:0019375;GO:0006013;GO:0016023;GO:0006000;GO:0005576;GO:0016036;GO:0016985</t>
  </si>
  <si>
    <t>fructose metabolic process;mannose metabolic process;cytoplasmic vesicle;mannan endo-1,4-beta-mannosidase activity;extracellular region;cellular response to phosphate starvation;negative regulation of transcription, DNA-templated;substituted mannan metabolic process;galactolipid biosynthetic process</t>
  </si>
  <si>
    <t>Bradi4g13490</t>
  </si>
  <si>
    <t>PREDICTED: uncharacterized protein LOC100846026</t>
  </si>
  <si>
    <t>Bradi2g10472</t>
  </si>
  <si>
    <t>Bradi5g11725</t>
  </si>
  <si>
    <t>Bradi1g50910</t>
  </si>
  <si>
    <t>myosin heavy chain -related-like</t>
  </si>
  <si>
    <t>Bradi2g19890</t>
  </si>
  <si>
    <t>Bradi4g23152</t>
  </si>
  <si>
    <t>f-box fbd lrr-repeat protein at1g78760</t>
  </si>
  <si>
    <t>Bradi1g74371</t>
  </si>
  <si>
    <t>GO:0046777;GO:0007178;GO:0009069;GO:0005886;GO:0009536;GO:0004675;GO:0009755;GO:0001653;GO:0005524;GO:0009506;GO:0031625;GO:0016021;GO:0016023</t>
  </si>
  <si>
    <t>plasma membrane;serine family amino acid metabolic process;integral component of membrane;peptide receptor activity;transmembrane receptor protein serine/threonine kinase signaling pathway;hormone-mediated signaling pathway;protein autophosphorylation;plastid;cytoplasmic vesicle;plasmodesma;transmembrane receptor protein serine/threonine kinase activity;ATP binding;ubiquitin protein ligase binding</t>
  </si>
  <si>
    <t>Bradi1g30809</t>
  </si>
  <si>
    <t>homogentisic acid geranylgeranyl transferase</t>
  </si>
  <si>
    <t>GO:0015994;GO:0009072;GO:0009695;GO:0006546;GO:0009416;GO:0009117;GO:0006636;GO:0045893;GO:0019288;GO:0071555;GO:0019748;GO:0010176;GO:0009266;GO:0008652;GO:0006733;GO:0009108;GO:0009965;GO:0009106;GO:0009915;GO:0044272;GO:0000096;GO:0031969;GO:0031408;GO:0005739;GO:0016021;GO:0030154;GO:0010189;GO:0019216;GO:0031347</t>
  </si>
  <si>
    <t>nucleotide metabolic process;oxylipin biosynthetic process;lipoate metabolic process;cell differentiation;chloroplast membrane;response to light stimulus;sulfur compound biosynthetic process;phloem sucrose loading;response to temperature stimulus;regulation of lipid metabolic process;isopentenyl diphosphate biosynthetic process, methylerythritol 4-phosphate pathway;cellular amino acid biosynthetic process;regulation of defense response;integral component of membrane;sulfur amino acid metabolic process;mitochondrion;unsaturated fatty acid biosynthetic process;jasmonic acid biosynthetic process;homogentisate phytyltransferase activity;vitamin E biosynthetic process;chlorophyll metabolic process;leaf morphogenesis;secondary metabolic process;glycine catabolic process;oxidoreduction coenzyme metabolic process;cell wall organization;positive regulation of transcription, DNA-templated;aromatic amino acid family metabolic process;coenzyme biosynthetic process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</si>
  <si>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</si>
  <si>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Bradi3g56390</t>
  </si>
  <si>
    <t>fasciclin-like arabinogalactan protein 2</t>
  </si>
  <si>
    <t>Bradi2g20490</t>
  </si>
  <si>
    <t>GO:0004831;GO:0005524;GO:0006437;GO:0009094;GO:0000162;GO:0006571;GO:0005829</t>
  </si>
  <si>
    <t>L-phenylalanine biosynthetic process;tyrosyl-tRNA aminoacylation;cytosol;tyrosine biosynthetic process;tyrosine-tRNA ligase activity;ATP binding;tryptophan biosynthetic process</t>
  </si>
  <si>
    <t>Bradi1g49000</t>
  </si>
  <si>
    <t>Bradi1g30040</t>
  </si>
  <si>
    <t>26s protease regulatory subunit s10b homolog b-like</t>
  </si>
  <si>
    <t>GO:0005524;GO:0005515;GO:0005737;GO:0030163;GO:0006508;GO:0000502;GO:0008233;GO:0008568</t>
  </si>
  <si>
    <t>cytoplasm;proteasome complex;protein catabolic process;microtubule-severing ATPase activity;peptidase activity;protein binding;ATP binding;proteolysis</t>
  </si>
  <si>
    <t>Bradi3g59992</t>
  </si>
  <si>
    <t>mitochondrial metalloendopeptidase oma1-like</t>
  </si>
  <si>
    <t>Bradi2g62131</t>
  </si>
  <si>
    <t>Bradi2g08360</t>
  </si>
  <si>
    <t>zinc finger ccch domain-containing protein 4</t>
  </si>
  <si>
    <t>Bradi2g45470</t>
  </si>
  <si>
    <t>probable protein phosphatase 2c 51</t>
  </si>
  <si>
    <t>Bradi4g10095</t>
  </si>
  <si>
    <t>Bradi5g18370</t>
  </si>
  <si>
    <t>polygalacturonase adpg1</t>
  </si>
  <si>
    <t>Bradi1g64090</t>
  </si>
  <si>
    <t>GO:0005515;GO:0006914;GO:0042594;GO:0044763;GO:0044424</t>
  </si>
  <si>
    <t>autophagy;response to starvation;single-organism cellular process;protein binding;intracellular part</t>
  </si>
  <si>
    <t>Bradi1g72000</t>
  </si>
  <si>
    <t>e3 ubiquitin-protein ligase os03g0188200-like</t>
  </si>
  <si>
    <t>Bradi3g18340</t>
  </si>
  <si>
    <t>uncharacterized loc100274871</t>
  </si>
  <si>
    <t>Bradi1g64327</t>
  </si>
  <si>
    <t>Bradi3g17417</t>
  </si>
  <si>
    <t>Bradi1g73744</t>
  </si>
  <si>
    <t>PREDICTED: uncharacterized protein LOC100842413</t>
  </si>
  <si>
    <t>Bradi3g43440</t>
  </si>
  <si>
    <t>protein phosphatase type-2c</t>
  </si>
  <si>
    <t>GO:0004722;GO:0008287;GO:0043231;GO:0006470;GO:0043169;GO:0044444</t>
  </si>
  <si>
    <t>protein serine/threonine phosphatase complex;cytoplasmic part;protein serine/threonine phosphatase activity;intracellular membrane-bounded organelle;protein dephosphorylation;cation binding</t>
  </si>
  <si>
    <t>Bradi1g49200</t>
  </si>
  <si>
    <t>Bradi3g19338</t>
  </si>
  <si>
    <t>Bradi4g02996</t>
  </si>
  <si>
    <t>Bradi3g28100</t>
  </si>
  <si>
    <t>GO:0016788;GO:0008152;GO:0016023;GO:0009536</t>
  </si>
  <si>
    <t>plastid;cytoplasmic vesicle;metabolic process;hydrolase activity, acting on ester bonds</t>
  </si>
  <si>
    <t>Bradi1g41900</t>
  </si>
  <si>
    <t>Bradi5g25050</t>
  </si>
  <si>
    <t>flavanone 3-hydroxylase</t>
  </si>
  <si>
    <t>GO:0009718;GO:0031418;GO:0005506;GO:0045486;GO:0055114;GO:0010224;GO:0009744</t>
  </si>
  <si>
    <t>response to sucrose;iron ion binding;naringenin 3-dioxygenase activity;oxidation-reduction process;anthocyanin-containing compound biosynthetic process;response to UV-B;L-ascorbic acid binding</t>
  </si>
  <si>
    <t>Bradi4g33168</t>
  </si>
  <si>
    <t>PREDICTED: uncharacterized protein LOC100821338</t>
  </si>
  <si>
    <t>GO:0070042;GO:0009094;GO:0000162;GO:0070475;GO:0006571;GO:0004826;GO:0006432;GO:0009328</t>
  </si>
  <si>
    <t>L-phenylalanine biosynthetic process;phenylalanyl-tRNA aminoacylation;rRNA base methylation;tyrosine biosynthetic process;rRNA (uridine-N3-)-methyltransferase activity;phenylalanine-tRNA ligase activity;tryptophan biosynthetic process;phenylalanine-tRNA ligase complex</t>
  </si>
  <si>
    <t>Molecular Function;Molecular Function;Biological Process;Biological Process;Biological Process;Biological Process;Biological Process;Cellular Component</t>
  </si>
  <si>
    <t>Bradi3g17920</t>
  </si>
  <si>
    <t>cinnamyl alcohol dehydrogenase 5</t>
  </si>
  <si>
    <t>GO:0008270;GO:0016491;GO:0055114;GO:0051536</t>
  </si>
  <si>
    <t>iron-sulfur cluster binding;oxidation-reduction process;oxidoreductase activity;zinc ion binding</t>
  </si>
  <si>
    <t>Bradi2g17050</t>
  </si>
  <si>
    <t>Bradi4g29246</t>
  </si>
  <si>
    <t>strictosidine synthase 3-like</t>
  </si>
  <si>
    <t>Bradi1g75440</t>
  </si>
  <si>
    <t>GO:0003723;GO:0030529;GO:0006364;GO:0005730</t>
  </si>
  <si>
    <t>rRNA processing;nucleolus;intracellular ribonucleoprotein complex;RNA binding</t>
  </si>
  <si>
    <t>Bradi4g13400</t>
  </si>
  <si>
    <t>PREDICTED: uncharacterized protein LOC100842978</t>
  </si>
  <si>
    <t>Bradi1g10320</t>
  </si>
  <si>
    <t>calcium-activated outward-rectifying potassium channel 1</t>
  </si>
  <si>
    <t>GO:0030007;GO:0009705;GO:0071805;GO:0008076;GO:0005509;GO:0005242;GO:0031004</t>
  </si>
  <si>
    <t>plant-type vacuole membrane;voltage-gated potassium channel complex;inward rectifier potassium channel activity;potassium ion transmembrane transport;cellular potassium ion homeostasis;potassium ion-transporting ATPase complex;calcium ion binding</t>
  </si>
  <si>
    <t>Bradi3g36057</t>
  </si>
  <si>
    <t>Bradi3g32407</t>
  </si>
  <si>
    <t>hypothetical protein BRADI_3g32406</t>
  </si>
  <si>
    <t>Bradi5g22356</t>
  </si>
  <si>
    <t>Bradi5g19512</t>
  </si>
  <si>
    <t>hypothetical protein BRADI_5g19511</t>
  </si>
  <si>
    <t>Bradi2g61275</t>
  </si>
  <si>
    <t>hypothetical protein BRADI_2g61276</t>
  </si>
  <si>
    <t>Bradi1g69270</t>
  </si>
  <si>
    <t>Bradi3g27074</t>
  </si>
  <si>
    <t>Bradi1g67560</t>
  </si>
  <si>
    <t>leucoanthocyanidin reductase-like</t>
  </si>
  <si>
    <t>GO:0055114;GO:0033788</t>
  </si>
  <si>
    <t>oxidation-reduction process;leucoanthocyanidin reductase activity</t>
  </si>
  <si>
    <t>Bradi2g12192</t>
  </si>
  <si>
    <t>Bradi5g25382</t>
  </si>
  <si>
    <t>Bradi5g22435</t>
  </si>
  <si>
    <t>Bradi1g62680</t>
  </si>
  <si>
    <t>Bradi2g35790</t>
  </si>
  <si>
    <t>f-box protein at2g17036</t>
  </si>
  <si>
    <t>Bradi3g30140</t>
  </si>
  <si>
    <t>Bradi4g05469</t>
  </si>
  <si>
    <t>GO:0005672;GO:0006367</t>
  </si>
  <si>
    <t>transcription initiation from RNA polymerase II promoter;transcription factor TFIIA complex</t>
  </si>
  <si>
    <t>Bradi3g56480</t>
  </si>
  <si>
    <t>GO:0005338;GO:0098656;GO:0015297;GO:0016021;GO:0090480</t>
  </si>
  <si>
    <t>nucleotide-sugar transmembrane transporter activity;anion transmembrane transport;antiporter activity;integral component of membrane;purine nucleotide-sugar transmembrane transport</t>
  </si>
  <si>
    <t>Bradi3g13190</t>
  </si>
  <si>
    <t>Bradi3g26741</t>
  </si>
  <si>
    <t>btb poz domain containing expressed</t>
  </si>
  <si>
    <t>Bradi2g56717</t>
  </si>
  <si>
    <t>Bradi2g20590</t>
  </si>
  <si>
    <t>Bradi1g25010</t>
  </si>
  <si>
    <t>acyl- chloroplast</t>
  </si>
  <si>
    <t>Bradi3g13200</t>
  </si>
  <si>
    <t>Bradi3g57620</t>
  </si>
  <si>
    <t>GO:0009815;GO:0005506;GO:0016706;GO:0055114</t>
  </si>
  <si>
    <t>iron ion binding;oxidation-reduction process;1-aminocyclopropane-1-carboxylate oxidase activity;oxidoreductase activity, acting on paired donors, with incorporation or reduction of molecular oxygen, 2-oxoglutarate as one donor, and incorporation of one atom each of oxygen into both donors</t>
  </si>
  <si>
    <t>Bradi4g27081</t>
  </si>
  <si>
    <t>hypothetical protein BRADI_1g31538</t>
  </si>
  <si>
    <t>Bradi1g14950</t>
  </si>
  <si>
    <t>Bradi3g36788</t>
  </si>
  <si>
    <t>histone-lysine N-methyltransferase ASHR3-like</t>
  </si>
  <si>
    <t>GO:0005634;GO:0034968;GO:0018024;GO:0006554</t>
  </si>
  <si>
    <t>lysine catabolic process;histone lysine methylation;nucleus;histone-lysine N-methyltransferase activity</t>
  </si>
  <si>
    <t>Bradi3g20860</t>
  </si>
  <si>
    <t>Bradi5g27200</t>
  </si>
  <si>
    <t>Bradi4g02877</t>
  </si>
  <si>
    <t>Bradi1g03230</t>
  </si>
  <si>
    <t>Bradi4g40190</t>
  </si>
  <si>
    <t>Bradi3g27663</t>
  </si>
  <si>
    <t>GO:0031627;GO:0003691;GO:0000783</t>
  </si>
  <si>
    <t>double-stranded telomeric DNA binding;nuclear telomere cap complex;telomeric loop formation</t>
  </si>
  <si>
    <t>Bradi1g69850</t>
  </si>
  <si>
    <t>Bradi3g50790</t>
  </si>
  <si>
    <t>Bradi5g07100</t>
  </si>
  <si>
    <t>probable magnesium transporter nipa1 isoform x1</t>
  </si>
  <si>
    <t>Bradi2g04680</t>
  </si>
  <si>
    <t>boron transporter 4-like</t>
  </si>
  <si>
    <t>GO:0005515;GO:0016020;GO:0008152;GO:0044763;GO:0016740;GO:0006820</t>
  </si>
  <si>
    <t>membrane;transferase activity;single-organism cellular process;metabolic process;protein binding;anion transport</t>
  </si>
  <si>
    <t>Bradi2g19453</t>
  </si>
  <si>
    <t>e3 ubiquitin-protein ligase neurl1b</t>
  </si>
  <si>
    <t>Bradi2g32910</t>
  </si>
  <si>
    <t>mads-box transcription factor 58-like</t>
  </si>
  <si>
    <t>Bradi1g53000</t>
  </si>
  <si>
    <t>desiccation-related protein at2g46140-like</t>
  </si>
  <si>
    <t>Bradi5g03420</t>
  </si>
  <si>
    <t>PREDICTED: uncharacterized protein LOC100841911</t>
  </si>
  <si>
    <t>Bradi2g08590</t>
  </si>
  <si>
    <t>Bradi1g21980</t>
  </si>
  <si>
    <t>mads-box transcription factor 18</t>
  </si>
  <si>
    <t>Bradi3g13930</t>
  </si>
  <si>
    <t>Bradi2g24998</t>
  </si>
  <si>
    <t>Bradi1g50720</t>
  </si>
  <si>
    <t>burp domain-containing protein 10-like isoform x2</t>
  </si>
  <si>
    <t>Bradi4g01290</t>
  </si>
  <si>
    <t>Bradi3g56870</t>
  </si>
  <si>
    <t>endoglucanase 6</t>
  </si>
  <si>
    <t>Bradi1g58584</t>
  </si>
  <si>
    <t>Bradi5g23420</t>
  </si>
  <si>
    <t>Bradi4g25444</t>
  </si>
  <si>
    <t>PREDICTED: uncharacterized protein LOC104582984</t>
  </si>
  <si>
    <t>Bradi1g02327</t>
  </si>
  <si>
    <t>Bradi2g47887</t>
  </si>
  <si>
    <t>GO:0005634;GO:0003677;GO:0005667;GO:0003700;GO:0006355;GO:0045449;GO:0009834</t>
  </si>
  <si>
    <t>transcription factor activity, sequence-specific DNA binding;plant-type secondary cell wall biogenesis;transcription factor complex;nucleus;DNA binding;regulation of transcription, DNA-templated</t>
  </si>
  <si>
    <t>Bradi1g17230</t>
  </si>
  <si>
    <t>snf1-related protein kinase regulatory subunit beta-1-like</t>
  </si>
  <si>
    <t>Bradi2g47230</t>
  </si>
  <si>
    <t>e3 ubiquitin-protein ligase xbat35</t>
  </si>
  <si>
    <t>Bradi1g43531</t>
  </si>
  <si>
    <t>Bradi3g58360</t>
  </si>
  <si>
    <t>Bradi2g54824</t>
  </si>
  <si>
    <t>Os01g0846500 [Oryza sativa Japonica Group]</t>
  </si>
  <si>
    <t>Bradi1g03240</t>
  </si>
  <si>
    <t>Bradi3g41543</t>
  </si>
  <si>
    <t>Bradi2g02628</t>
  </si>
  <si>
    <t>Bradi1g47690</t>
  </si>
  <si>
    <t>Bradi4g22730</t>
  </si>
  <si>
    <t>GO:0005634;GO:0003677;GO:0005667;GO:0003700;GO:0045893;GO:0045449;GO:0009536;GO:2000652</t>
  </si>
  <si>
    <t>transcription factor activity, sequence-specific DNA binding;plastid;transcription factor complex;nucleus;regulation of secondary cell wall biogenesis;DNA binding;positive regulation of transcription, DNA-templated;regulation of transcription, DNA-templated</t>
  </si>
  <si>
    <t>Bradi1g09690</t>
  </si>
  <si>
    <t>Bradi1g34842</t>
  </si>
  <si>
    <t>protein reveille 8-like</t>
  </si>
  <si>
    <t>Bradi5g17755</t>
  </si>
  <si>
    <t>Os02g0658350 [Oryza sativa Japonica Group]</t>
  </si>
  <si>
    <t>Bradi5g04740</t>
  </si>
  <si>
    <t>Bradi4g16275</t>
  </si>
  <si>
    <t>Bradi3g38140</t>
  </si>
  <si>
    <t>GO:0005634;GO:0003677;GO:0005667;GO:0003700;GO:0002679;GO:0009693;GO:0006355;GO:0045449;GO:0035556</t>
  </si>
  <si>
    <t>ethylene biosynthetic process;transcription factor activity, sequence-specific DNA binding;transcription factor complex;nucleus;intracellular signal transduction;DNA binding;respiratory burst involved in defense response;regulation of transcription, DNA-templated</t>
  </si>
  <si>
    <t>Bradi1g61270</t>
  </si>
  <si>
    <t>transmembrane emp24 domain-containing protein p24delta9-like</t>
  </si>
  <si>
    <t>GO:0005739;GO:0016021;GO:0016023;GO:0006810</t>
  </si>
  <si>
    <t>cytoplasmic vesicle;transport;integral component of membrane;mitochondrion</t>
  </si>
  <si>
    <t>Bradi3g11145</t>
  </si>
  <si>
    <t>b3 domain-containing protein os02g0683500</t>
  </si>
  <si>
    <t>Bradi1g75681</t>
  </si>
  <si>
    <t>mediator of rna polymerase ii transcription subunit 37f-like</t>
  </si>
  <si>
    <t>GO:0000166;GO:0043231;GO:0044444</t>
  </si>
  <si>
    <t>cytoplasmic part;intracellular membrane-bounded organelle;nucleotide binding</t>
  </si>
  <si>
    <t>Bradi3g36040</t>
  </si>
  <si>
    <t>Bradi4g43080</t>
  </si>
  <si>
    <t>Bradi5g05110</t>
  </si>
  <si>
    <t>dna binding like</t>
  </si>
  <si>
    <t>Bradi2g09391</t>
  </si>
  <si>
    <t>cyclin-dependent kinase F-2</t>
  </si>
  <si>
    <t>GO:0000166;GO:0004672;GO:0016310</t>
  </si>
  <si>
    <t>protein kinase activity;phosphorylation;nucleotide binding</t>
  </si>
  <si>
    <t>Bradi2g06330</t>
  </si>
  <si>
    <t>mads-box transcription factor 3</t>
  </si>
  <si>
    <t>Bradi1g04490</t>
  </si>
  <si>
    <t>hypothetical protein TRIUR3_10367</t>
  </si>
  <si>
    <t>Bradi1g60106</t>
  </si>
  <si>
    <t>Bradi2g44480</t>
  </si>
  <si>
    <t>dihydroflavonol-4-reductase</t>
  </si>
  <si>
    <t>GO:0009718;GO:0042406;GO:0050662;GO:0045552;GO:0055114;GO:0010224;GO:0009744</t>
  </si>
  <si>
    <t>coenzyme binding;response to sucrose;extrinsic component of endoplasmic reticulum membrane;oxidation-reduction process;anthocyanin-containing compound biosynthetic process;dihydrokaempferol 4-reductase activity;response to UV-B</t>
  </si>
  <si>
    <t>Bradi3g05260</t>
  </si>
  <si>
    <t>mads-box transcription factor 29-like</t>
  </si>
  <si>
    <t>GO:0005634;GO:0003677;GO:0005667;GO:0003700;GO:0019252;GO:0043068;GO:0006355;GO:0048316;GO:0046983;GO:0045449</t>
  </si>
  <si>
    <t>transcription factor activity, sequence-specific DNA binding;positive regulation of programmed cell death;starch biosynthetic process;seed development;transcription factor complex;nucleus;DNA binding;protein dimerization activity;regulation of transcription, DNA-templated</t>
  </si>
  <si>
    <t>Bradi1g66116</t>
  </si>
  <si>
    <t>hypothetical protein BRADI_1g66115</t>
  </si>
  <si>
    <t>Bradi3g51800</t>
  </si>
  <si>
    <t>mads-box transcription factor 6</t>
  </si>
  <si>
    <t>GO:0005634;GO:0005667;GO:0003677;GO:0003700;GO:0010022;GO:0010093;GO:0045893;GO:0030154;GO:0046983;GO:0045449</t>
  </si>
  <si>
    <t>transcription factor activity, sequence-specific DNA binding;meristem determinacy;cell differentiation;specification of floral organ identity;transcription factor complex;nucleus;DNA binding;protein dimerization activity;positive regulation of transcription, DNA-templated;regulation of transcription, DNA-templated</t>
  </si>
  <si>
    <t>Bradi2g35007</t>
  </si>
  <si>
    <t>Bradi2g00423</t>
  </si>
  <si>
    <t>Bradi2g47367</t>
  </si>
  <si>
    <t>transcription repressor myb5-like</t>
  </si>
  <si>
    <t>GO:0003677;GO:0005667;GO:0003700;GO:0048354;GO:0006355;GO:0010090;GO:0045449</t>
  </si>
  <si>
    <t>mucilage biosynthetic process involved in seed coat development;transcription factor activity, sequence-specific DNA binding;trichome morphogenesis;transcription factor complex;DNA binding;regulation of transcription, DNA-templated</t>
  </si>
  <si>
    <t>Bradi2g57692</t>
  </si>
  <si>
    <t>dna topoisomerase expressed</t>
  </si>
  <si>
    <t>GO:0043229;GO:0005488</t>
  </si>
  <si>
    <t>intracellular organelle;binding</t>
  </si>
  <si>
    <t>Bradi4g25470</t>
  </si>
  <si>
    <t>Bradi2g36778</t>
  </si>
  <si>
    <t>Bradi3g17000</t>
  </si>
  <si>
    <t>PREDICTED: uncharacterized protein LOC100833087</t>
  </si>
  <si>
    <t>Bradi2g19200</t>
  </si>
  <si>
    <t>Bradi5g09800</t>
  </si>
  <si>
    <t>PREDICTED: extensin-3-like</t>
  </si>
  <si>
    <t>Bradi4g35630</t>
  </si>
  <si>
    <t>c-repeat binding factor 3-like protein</t>
  </si>
  <si>
    <t>Bradi2g43491</t>
  </si>
  <si>
    <t>Bradi1g68800</t>
  </si>
  <si>
    <t>myb-related protein b-like</t>
  </si>
  <si>
    <t>Bradi4g40350</t>
  </si>
  <si>
    <t>mads-box transcription factor 13</t>
  </si>
  <si>
    <t>GO:0005634;GO:0003677;GO:0005667;GO:0003700;GO:0006355;GO:0046983;GO:0048283;GO:0048481;GO:0045449</t>
  </si>
  <si>
    <t>transcription factor activity, sequence-specific DNA binding;plant ovule development;transcription factor complex;nucleus;indeterminate inflorescence morphogenesis;DNA binding;protein dimerization activity;regulation of transcription, DNA-templated</t>
  </si>
  <si>
    <t>Bradi1g36795</t>
  </si>
  <si>
    <t>Bradi3g41260</t>
  </si>
  <si>
    <t>mads box protein</t>
  </si>
  <si>
    <t>Bradi1g45390</t>
  </si>
  <si>
    <t>hypothetical protein TRIUR3_31458</t>
  </si>
  <si>
    <t>Bradi2g11331</t>
  </si>
  <si>
    <t>03g72460D [Brassica napus]</t>
  </si>
  <si>
    <t>Bradi1g69890</t>
  </si>
  <si>
    <t>mads-box transcription factor 1-like</t>
  </si>
  <si>
    <t>Bradi4g34680</t>
  </si>
  <si>
    <t>mads-box transcription factor 8</t>
  </si>
  <si>
    <t>Bradi2g37512</t>
  </si>
  <si>
    <t>Bradi2g55910</t>
  </si>
  <si>
    <t>Bradi2g25090</t>
  </si>
  <si>
    <t>mads-box transcription factor 21-like</t>
  </si>
  <si>
    <t>GO:0009860;GO:0080155;GO:0009886;GO:0006355;GO:0048316;GO:0046983;GO:0045449;GO:0048507;GO:0048441;GO:0005634;GO:0003677;GO:0009827;GO:0005667;GO:0003700;GO:0009909;GO:0048443;GO:0048481</t>
  </si>
  <si>
    <t>transcription factor activity, sequence-specific DNA binding;plant ovule development;plant-type cell wall modification;transcription factor complex;nucleus;petal development;DNA binding;regulation of transcription, DNA-templated;regulation of double fertilization forming a zygote and endosperm;post-embryonic animal morphogenesis;regulation of flower development;seed development;meristem development;pollen tube growth;protein dimerization activity;stamen development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</si>
  <si>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Process;Cellular Component;Biological Process</t>
  </si>
  <si>
    <t>Bradi1g08340</t>
  </si>
  <si>
    <t>vrn-a1</t>
  </si>
  <si>
    <t>Bradi1g41196</t>
  </si>
  <si>
    <t>hypothetical protein BRADI_1g41185</t>
  </si>
  <si>
    <t>Bradi1g55660</t>
  </si>
  <si>
    <t>GO:0009408;GO:0016021;GO:0009644;GO:0016595;GO:0042542;GO:0006457</t>
  </si>
  <si>
    <t>response to high light intensity;glutamate binding;protein folding;response to hydrogen peroxide;integral component of membrane;response to heat</t>
  </si>
  <si>
    <t>Bradi5g11090</t>
  </si>
  <si>
    <t>Bradi5g21700</t>
  </si>
  <si>
    <t>mads-box transcription factor 31</t>
  </si>
  <si>
    <t>Bradi3g13013</t>
  </si>
  <si>
    <t>Bradi3g57550</t>
  </si>
  <si>
    <t>protein xri1-like</t>
  </si>
  <si>
    <t>Bradi1g21141</t>
  </si>
  <si>
    <t>Os09g0476800 [Oryza sativa Japonica Group]</t>
  </si>
  <si>
    <t>Bradi1g50780</t>
  </si>
  <si>
    <t>pollen-specific protein</t>
  </si>
  <si>
    <t>Bradi1g08326</t>
  </si>
  <si>
    <t>mads-box transcription factor 34</t>
  </si>
  <si>
    <t>Bradi1g09700</t>
  </si>
  <si>
    <t>Bradi3g07480</t>
  </si>
  <si>
    <t>Bradi2g19188</t>
  </si>
  <si>
    <t>Bradi5g09480</t>
  </si>
  <si>
    <t>pollen ole e 1 allergen and extensin family</t>
  </si>
  <si>
    <t>Bradi4g41973</t>
  </si>
  <si>
    <t>formin-like protein 3</t>
  </si>
  <si>
    <t>Bradi5g00438</t>
  </si>
  <si>
    <t>hypothetical protein BRADI_1g51595, partial</t>
  </si>
  <si>
    <t>Bradi4g04160</t>
  </si>
  <si>
    <t>Bradi4g04150</t>
  </si>
  <si>
    <t>Bradi1g53610</t>
  </si>
  <si>
    <t>Bradi3g56821</t>
  </si>
  <si>
    <t>ABA-induced [Zea mays]</t>
  </si>
  <si>
    <t>Bradi3g35100</t>
  </si>
  <si>
    <t>Bradi2g02084</t>
  </si>
  <si>
    <t>PREDICTED: uncharacterized protein LOC104582484</t>
  </si>
  <si>
    <t>Bradi2g20732</t>
  </si>
  <si>
    <t>Bradi3g14884</t>
  </si>
  <si>
    <t>Bradi2g22045</t>
  </si>
  <si>
    <t>Bradi5g13354</t>
  </si>
  <si>
    <t>Bradi1g33260</t>
  </si>
  <si>
    <t>ras-related protein rhn1-like</t>
  </si>
  <si>
    <t>Bradi2g04940</t>
  </si>
  <si>
    <t>at hook-containing mar binding 1-like protein</t>
  </si>
  <si>
    <t>Bradi1g69900</t>
  </si>
  <si>
    <t>dl related protein</t>
  </si>
  <si>
    <t>GO:0010582;GO:0009860;GO:0010093;GO:0006333;GO:0006355;GO:0048479;GO:0045449;GO:0009944;GO:0048441;GO:0005634;GO:0005667;GO:0003677;GO:0009827;GO:0003700;GO:0009909;GO:0046872;GO:0048366;GO:0048443;GO:0031540;GO:0048481;GO:0010254</t>
  </si>
  <si>
    <t>style development;transcription factor activity, sequence-specific DNA binding;metal ion binding;regulation of anthocyanin biosynthetic process;plant ovule development;plant-type cell wall modification;transcription factor complex;polarity specification of adaxial/abaxial axis;nucleus;chromatin assembly or disassembly;nectary development;petal development;DNA binding;regulation of transcription, DNA-templated;regulation of flower development;specification of floral organ identity;floral meristem determinacy;pollen tube growth;leaf development;stamen development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</si>
  <si>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</si>
  <si>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Bradi3g18073</t>
  </si>
  <si>
    <t>ethylene-responsive transcription factor 11-like</t>
  </si>
  <si>
    <t>Bradi2g61450</t>
  </si>
  <si>
    <t>Bradi5g11020</t>
  </si>
  <si>
    <t>Bradi2g60880</t>
  </si>
  <si>
    <t>GO:0005515;GO:0005739;GO:0000266</t>
  </si>
  <si>
    <t>protein binding;mitochondrial fission;mitochondrion</t>
  </si>
  <si>
    <t>Bradi2g57946</t>
  </si>
  <si>
    <t>PREDICTED: uncharacterized protein LOC100823143</t>
  </si>
  <si>
    <t>Bradi5g25330</t>
  </si>
  <si>
    <t>PREDICTED: uncharacterized protein LOC104581459</t>
  </si>
  <si>
    <t>Bradi1g67720</t>
  </si>
  <si>
    <t>uncharacterized loc100278628</t>
  </si>
  <si>
    <t>Bradi5g14346</t>
  </si>
  <si>
    <t>Bradi4g01470</t>
  </si>
  <si>
    <t>GO:0004866;GO:0010466</t>
  </si>
  <si>
    <t>negative regulation of peptidase activity;endopeptidase inhibitor activity</t>
  </si>
  <si>
    <t>Bradi4g40954</t>
  </si>
  <si>
    <t>multispecies: protease</t>
  </si>
  <si>
    <t>Bradi1g04561</t>
  </si>
  <si>
    <t>RNA-binding 8A-like</t>
  </si>
  <si>
    <t>GO:0000166;GO:0035145;GO:0016604;GO:0000184;GO:0005737;GO:0000381;GO:0003729;GO:0005730</t>
  </si>
  <si>
    <t>cytoplasm;nuclear body;nucleolus;exon-exon junction complex;mRNA binding;nuclear-transcribed mRNA catabolic process, nonsense-mediated decay;regulation of alternative mRNA splicing, via spliceosome;nucleotide binding</t>
  </si>
  <si>
    <t>Bradi2g35918</t>
  </si>
  <si>
    <t>Bradi1g04470</t>
  </si>
  <si>
    <t>Bradi3g00610</t>
  </si>
  <si>
    <t>Bradi2g31750</t>
  </si>
  <si>
    <t>uncharacterized loc100273743</t>
  </si>
  <si>
    <t>Bradi4g10077</t>
  </si>
  <si>
    <t>hypothetical protein F775_00340</t>
  </si>
  <si>
    <t>Bradi3g00620</t>
  </si>
  <si>
    <t>Bradi2g19106</t>
  </si>
  <si>
    <t>PREDICTED: uncharacterized protein LOC100845173</t>
  </si>
  <si>
    <t>Bradi2g24140</t>
  </si>
  <si>
    <t>PREDICTED: uncharacterized protein LOC104582650</t>
  </si>
  <si>
    <t>Bradi4g36745</t>
  </si>
  <si>
    <t>Bradi3g50550</t>
  </si>
  <si>
    <t>Bradi2g06960</t>
  </si>
  <si>
    <t>protein ralf-like 9</t>
  </si>
  <si>
    <t>Bradi1g27835</t>
  </si>
  <si>
    <t>Bradi2g07070</t>
  </si>
  <si>
    <t>flowering locus t</t>
  </si>
  <si>
    <t>Bradi3g06651</t>
  </si>
  <si>
    <t>acidic leucine-rich nuclear phospho 32 family member B-like</t>
  </si>
  <si>
    <t>Bradi3g46340</t>
  </si>
  <si>
    <t>casp-like protein 4d1</t>
  </si>
  <si>
    <t>Bradi3g14231</t>
  </si>
  <si>
    <t>Bradi5g07321</t>
  </si>
  <si>
    <t>Bradi2g41636</t>
  </si>
  <si>
    <t>aspartic ase 2</t>
  </si>
  <si>
    <t>Bradi3g53573</t>
  </si>
  <si>
    <t>Bradi2g50790</t>
  </si>
  <si>
    <t>lamin-like protein</t>
  </si>
  <si>
    <t>Bradi3g17405</t>
  </si>
  <si>
    <t>Bradi1g46460</t>
  </si>
  <si>
    <t>PREDICTED: uncharacterized protein LOC100834888</t>
  </si>
  <si>
    <t>Bradi1g54082</t>
  </si>
  <si>
    <t>Bradi1g51730</t>
  </si>
  <si>
    <t>b3 domain-containing protein os06g0112300-like</t>
  </si>
  <si>
    <t>Bradi1g44262</t>
  </si>
  <si>
    <t>rna-binding protein mex3b</t>
  </si>
  <si>
    <t>Bradi3g26638</t>
  </si>
  <si>
    <t>hypothetical protein BRADI_4g15215</t>
  </si>
  <si>
    <t>Bradi2g19810</t>
  </si>
  <si>
    <t>Bradi2g05920</t>
  </si>
  <si>
    <t>atp-dependent rna helicase dbp4</t>
  </si>
  <si>
    <t>Bradi5g25360</t>
  </si>
  <si>
    <t>vq motif-containing protein 25-like</t>
  </si>
  <si>
    <t>Bradi4g24640</t>
  </si>
  <si>
    <t>Bradi3g27667</t>
  </si>
  <si>
    <t>Os10g0444100 [Oryza sativa Japonica Group]</t>
  </si>
  <si>
    <t>GO:0003691;GO:0000783</t>
  </si>
  <si>
    <t>double-stranded telomeric DNA binding;nuclear telomere cap complex</t>
  </si>
  <si>
    <t>Bradi4g15260</t>
  </si>
  <si>
    <t>Bradi3g37491</t>
  </si>
  <si>
    <t>Os08g0453100 [Oryza sativa Japonica Group]</t>
  </si>
  <si>
    <t>Bradi2g59124</t>
  </si>
  <si>
    <t>Bradi1g25918</t>
  </si>
  <si>
    <t>Bradi4g37760</t>
  </si>
  <si>
    <t>Bradi4g09410</t>
  </si>
  <si>
    <t>Bradi5g24675</t>
  </si>
  <si>
    <t>Bradi3g01703</t>
  </si>
  <si>
    <t>hypothetical protein BRADI_3g01710</t>
  </si>
  <si>
    <t>Bradi3g51963</t>
  </si>
  <si>
    <t>Bradi2g06560</t>
  </si>
  <si>
    <t>multiprotein-bridging factor 1a</t>
  </si>
  <si>
    <t>GO:0005667;GO:0003713;GO:0045893;GO:0009644;GO:0045941;GO:0043565;GO:0042542</t>
  </si>
  <si>
    <t>response to high light intensity;sequence-specific DNA binding;transcription factor complex;transcription coactivator activity;response to hydrogen peroxide;positive regulation of transcription, DNA-templated</t>
  </si>
  <si>
    <t>Bradi4g27400</t>
  </si>
  <si>
    <t>GO:0005506;GO:0016020;GO:0044550;GO:0016709;GO:0022900;GO:0016102;GO:0009536;GO:0020037</t>
  </si>
  <si>
    <t>oxidoreductase activity, acting on paired donors, with incorporation or reduction of molecular oxygen, NAD(P)H as one donor, and incorporation of one atom of oxygen;iron ion binding;electron transport chain;plastid;membrane;diterpenoid biosynthetic process;heme binding;secondary metabolite biosynthetic process</t>
  </si>
  <si>
    <t>Bradi2g20390</t>
  </si>
  <si>
    <t>40s ribosomal protein s15-like</t>
  </si>
  <si>
    <t>Bradi2g61528</t>
  </si>
  <si>
    <t>PREDICTED: uncharacterized protein LOC100823970</t>
  </si>
  <si>
    <t>Bradi1g55132</t>
  </si>
  <si>
    <t>Bradi3g32265</t>
  </si>
  <si>
    <t>Bradi3g50967</t>
  </si>
  <si>
    <t>Bradi2g00970</t>
  </si>
  <si>
    <t>atp sulfurylase 2-like</t>
  </si>
  <si>
    <t>Bradi3g23306</t>
  </si>
  <si>
    <t>Bradi2g34140</t>
  </si>
  <si>
    <t>PREDICTED: uncharacterized protein LOC100844774</t>
  </si>
  <si>
    <t>Bradi3g60480</t>
  </si>
  <si>
    <t>mediator of RNA polymerase II transcription subunit 32-like [Sesamum indicum]</t>
  </si>
  <si>
    <t>Bradi1g09130</t>
  </si>
  <si>
    <t>two-component system protein a-like</t>
  </si>
  <si>
    <t>GO:0000160;GO:0005622</t>
  </si>
  <si>
    <t>phosphorelay signal transduction system;intracellular</t>
  </si>
  <si>
    <t>Bradi2g45340</t>
  </si>
  <si>
    <t>PREDICTED: uncharacterized protein LOC100835636</t>
  </si>
  <si>
    <t>Bradi1g10390</t>
  </si>
  <si>
    <t>Bradi3g48441</t>
  </si>
  <si>
    <t>Bradi4g42450</t>
  </si>
  <si>
    <t>PREDICTED: uncharacterized protein LOC100834543</t>
  </si>
  <si>
    <t>Bradi2g45433</t>
  </si>
  <si>
    <t>Bradi1g33846</t>
  </si>
  <si>
    <t>Bradi2g27434</t>
  </si>
  <si>
    <t>probable esterase PIR7A [Brachypodium distachyon]</t>
  </si>
  <si>
    <t>Bradi3g40383</t>
  </si>
  <si>
    <t>PREDICTED: uncharacterized protein LOC104583734</t>
  </si>
  <si>
    <t>Bradi3g02885</t>
  </si>
  <si>
    <t>hypothetical protein SORBIDRAFT_04g001420</t>
  </si>
  <si>
    <t>Bradi2g02615</t>
  </si>
  <si>
    <t>Bradi3g09640</t>
  </si>
  <si>
    <t>Bradi3g37325</t>
  </si>
  <si>
    <t>Bradi1g20660</t>
  </si>
  <si>
    <t>Bradi1g27382</t>
  </si>
  <si>
    <t>Bradi1g01596</t>
  </si>
  <si>
    <t>Bradi1g04430</t>
  </si>
  <si>
    <t>non-specific lipid-transfer</t>
  </si>
  <si>
    <t>Bradi5g08430</t>
  </si>
  <si>
    <t>Bradi4g09827</t>
  </si>
  <si>
    <t>Bradi3g33800</t>
  </si>
  <si>
    <t>Bradi4g36640</t>
  </si>
  <si>
    <t>PREDICTED: uncharacterized protein LOC100843700</t>
  </si>
  <si>
    <t>Bradi1g02430</t>
  </si>
  <si>
    <t>Bradi4g35225</t>
  </si>
  <si>
    <t>Bradi4g25156</t>
  </si>
  <si>
    <t>Os12g0157700</t>
  </si>
  <si>
    <t>Bradi3g20385</t>
  </si>
  <si>
    <t>Bradi5g19517</t>
  </si>
  <si>
    <t>Bradi1g70480</t>
  </si>
  <si>
    <t>Bradi3g00624</t>
  </si>
  <si>
    <t>PREDICTED: uncharacterized protein LOC104583399</t>
  </si>
  <si>
    <t>Bradi2g32908</t>
  </si>
  <si>
    <t>Bradi4g13451</t>
  </si>
  <si>
    <t>26S proteasome non-ATPase regulatory subunit 10-like isoform X1 [Brachypodium distachyon]</t>
  </si>
  <si>
    <t>Bradi4g10682</t>
  </si>
  <si>
    <t>hypothetical protein BRADI_3g33605</t>
  </si>
  <si>
    <t>Bradi2g30960</t>
  </si>
  <si>
    <t>ribosomal protein l2</t>
  </si>
  <si>
    <t>GO:0009507;GO:0003735;GO:0042254;GO:0016740;GO:0019843;GO:0005762;GO:0006412</t>
  </si>
  <si>
    <t>mitochondrial large ribosomal subunit;transferase activity;chloroplast;rRNA binding;translation;structural constituent of ribosome;ribosome biogenesis</t>
  </si>
  <si>
    <t>Bradi2g57160</t>
  </si>
  <si>
    <t>GO:0006118;GO:0046872;GO:0009055;GO:0005739;GO:0055114;GO:0070469;GO:0020037</t>
  </si>
  <si>
    <t>oxidation-reduction process;metal ion binding;heme binding;electron carrier activity;obsolete electron transport;respiratory chain;mitochondrion</t>
  </si>
  <si>
    <t>Bradi4g12087</t>
  </si>
  <si>
    <t>Bradi3g01020</t>
  </si>
  <si>
    <t>GO:0003824;GO:0008152;GO:0006952</t>
  </si>
  <si>
    <t>catalytic activity;defense response;metabolic process</t>
  </si>
  <si>
    <t>Bradi1g17106</t>
  </si>
  <si>
    <t>Bradi5g02120</t>
  </si>
  <si>
    <t>eukaryotic translation initiation factor 3 subunit g-like</t>
  </si>
  <si>
    <t>Bradi3g46905</t>
  </si>
  <si>
    <t>hypothetical protein BRADI_5g03559, partial</t>
  </si>
  <si>
    <t>Bradi5g13241</t>
  </si>
  <si>
    <t>CLE family 402 [Oryza sativa Japonica Group]</t>
  </si>
  <si>
    <t>Bradi5g06447</t>
  </si>
  <si>
    <t>Bradi4g13221</t>
  </si>
  <si>
    <t>Bradi3g01710</t>
  </si>
  <si>
    <t>PREDICTED: uncharacterized protein LOC104583914</t>
  </si>
  <si>
    <t>Bradi2g11325</t>
  </si>
  <si>
    <t>Bradi2g32906</t>
  </si>
  <si>
    <t>Bradi4g00870</t>
  </si>
  <si>
    <t>GO:0000166;GO:0003677;GO:0003723;GO:0006950</t>
  </si>
  <si>
    <t>response to stress;DNA binding;RNA binding;nucleotide binding</t>
  </si>
  <si>
    <t>Bradi1g42943</t>
  </si>
  <si>
    <t>Bradi2g60515</t>
  </si>
  <si>
    <t>PHD-finger family , expressed [Oryza sativa Japonica Group]</t>
  </si>
  <si>
    <t>Bradi3g18973</t>
  </si>
  <si>
    <t>Bradi1g25042</t>
  </si>
  <si>
    <t>cleavage stimulating factor 64-like [Brachypodium distachyon]</t>
  </si>
  <si>
    <t>GO:0000166;GO:0003676;GO:0006906;GO:0048278;GO:0016021;GO:0005484;GO:0012505;GO:0031201;GO:0000149;GO:0006886;GO:0006887;GO:0005886</t>
  </si>
  <si>
    <t>vesicle fusion;SNAP receptor activity;plasma membrane;nucleic acid binding;SNARE binding;exocytosis;vesicle docking;SNARE complex;integral component of membrane;endomembrane system;nucleotide binding;intracellular protein transport</t>
  </si>
  <si>
    <t>Bradi4g10936</t>
  </si>
  <si>
    <t>Bradi3g03471</t>
  </si>
  <si>
    <t>hypothetical protein ZEAMMB73_506974, partial</t>
  </si>
  <si>
    <t>Bradi1g02685</t>
  </si>
  <si>
    <t>hypothetical protein BRADI_1g11273</t>
  </si>
  <si>
    <t>Bradi2g22596</t>
  </si>
  <si>
    <t>Bradi2g61100</t>
  </si>
  <si>
    <t>hypothetical protein SORBIDRAFT_03g046150</t>
  </si>
  <si>
    <t>Bradi2g02995</t>
  </si>
  <si>
    <t>Bradi3g09710</t>
  </si>
  <si>
    <t>Bradi3g26175</t>
  </si>
  <si>
    <t>Bradi1g46300</t>
  </si>
  <si>
    <t>PREDICTED: uncharacterized protein LOC100832828</t>
  </si>
  <si>
    <t>Bradi2g39235</t>
  </si>
  <si>
    <t>hypothetical protein F775_08158</t>
  </si>
  <si>
    <t>Bradi1g73237</t>
  </si>
  <si>
    <t>Bradi1g35270</t>
  </si>
  <si>
    <t>Bradi1g78817</t>
  </si>
  <si>
    <t>Bradi1g35280</t>
  </si>
  <si>
    <t>Bradi1g74460</t>
  </si>
  <si>
    <t>PREDICTED: uncharacterized protein LOC100827342</t>
  </si>
  <si>
    <t>Bradi4g10068</t>
  </si>
  <si>
    <t>Bradi1g17020</t>
  </si>
  <si>
    <t>hypothetical protein BRADI_1g17000</t>
  </si>
  <si>
    <t>Bradi1g43883</t>
  </si>
  <si>
    <t>Bradi1g52970</t>
  </si>
  <si>
    <t>Bradi1g58017</t>
  </si>
  <si>
    <t>Bradi3g05200</t>
  </si>
  <si>
    <t>Bradi2g11405</t>
  </si>
  <si>
    <t>Bradi3g28315</t>
  </si>
  <si>
    <t>hypothetical protein F775_13916</t>
  </si>
  <si>
    <t>Bradi4g23948</t>
  </si>
  <si>
    <t>Bradi1g34640</t>
  </si>
  <si>
    <t>Bradi4g13966</t>
  </si>
  <si>
    <t>Bradi4g21561</t>
  </si>
  <si>
    <t>Os11g0241700 [Oryza sativa Japonica Group]</t>
  </si>
  <si>
    <t>Bradi2g11085</t>
  </si>
  <si>
    <t>Bradi2g59115</t>
  </si>
  <si>
    <t>PREDICTED: uncharacterized protein LOC104582933</t>
  </si>
  <si>
    <t>Bradi2g32907</t>
  </si>
  <si>
    <t>Bradi3g05330</t>
  </si>
  <si>
    <t>defensin j1-2-like</t>
  </si>
  <si>
    <t>Bradi4g18875</t>
  </si>
  <si>
    <t>Bradi1g59695</t>
  </si>
  <si>
    <t>Bradi2g02823</t>
  </si>
  <si>
    <t>Bradi3g17610</t>
  </si>
  <si>
    <t>hypothetical protein TRIUR3_18627</t>
  </si>
  <si>
    <t>Bradi3g16650</t>
  </si>
  <si>
    <t>hypothetical protein TRIUR3_26818</t>
  </si>
  <si>
    <t>Bradi3g39032</t>
  </si>
  <si>
    <t>Os04g0668200 [Oryza sativa Japonica Group]</t>
  </si>
  <si>
    <t>Bradi4g10393</t>
  </si>
  <si>
    <t>Bradi3g13733</t>
  </si>
  <si>
    <t>Bradi3g08685</t>
  </si>
  <si>
    <t>hypothetical protein TRIUR3_10135</t>
  </si>
  <si>
    <t>Bradi1g58713</t>
  </si>
  <si>
    <t>hypothetical protein BRADI_1g58746, partial</t>
  </si>
  <si>
    <t>Bradi4g11465</t>
  </si>
  <si>
    <t>photosystem II 47 kDa (chloroplast) [Aegilops searsii]</t>
  </si>
  <si>
    <t>GO:0006118;GO:0031361;GO:0009772;GO:0005506;GO:0045156;GO:0009523;GO:0018298;GO:0016168;GO:0009535;GO:0020037</t>
  </si>
  <si>
    <t>photosystem II;iron ion binding;chlorophyll binding;electron transporter, transferring electrons within the cyclic electron transport pathway of photosynthesis activity;heme binding;photosynthetic electron transport in photosystem II;integral component of thylakoid membrane;protein-chromophore linkage;obsolete electron transport;chloroplast thylakoid membrane</t>
  </si>
  <si>
    <t>Bradi5g02973</t>
  </si>
  <si>
    <t>defensin</t>
  </si>
  <si>
    <t>Bradi3g59868</t>
  </si>
  <si>
    <t>Bradi3g52693</t>
  </si>
  <si>
    <t>Bradi3g00991</t>
  </si>
  <si>
    <t>Bradi4g11175</t>
  </si>
  <si>
    <t>GO:0005524;GO:0004672;GO:0006468;GO:0044424</t>
  </si>
  <si>
    <t>protein kinase activity;protein phosphorylation;ATP binding;intracellular part</t>
  </si>
  <si>
    <t>Bradi1g42946</t>
  </si>
  <si>
    <t>aconitate hydratase, cytoplasmic</t>
  </si>
  <si>
    <t>Bradi2g09995</t>
  </si>
  <si>
    <t>Bradi4g06873</t>
  </si>
  <si>
    <t>Bradi4g03897</t>
  </si>
  <si>
    <t>Bradi4g41944</t>
  </si>
  <si>
    <t>Bradi2g36992</t>
  </si>
  <si>
    <t>Bradi1g38025</t>
  </si>
  <si>
    <t>Bradi3g45402</t>
  </si>
  <si>
    <t>Bradi3g60337</t>
  </si>
  <si>
    <t>GO:0003676;GO:0008270;GO:0043531</t>
  </si>
  <si>
    <t>nucleic acid binding;ADP binding;zinc ion binding</t>
  </si>
  <si>
    <t>Bradi5g27069</t>
  </si>
  <si>
    <t>GO:0008152;GO:0043531;GO:0016301</t>
  </si>
  <si>
    <t>kinase activity;ADP binding;metabolic process</t>
  </si>
  <si>
    <t>Bradi2g14560</t>
  </si>
  <si>
    <t>Bradi2g17710</t>
  </si>
  <si>
    <t>Bradi4g45397</t>
  </si>
  <si>
    <t>Bradi4g05870</t>
  </si>
  <si>
    <t>Bradi1g29658</t>
  </si>
  <si>
    <t>Bradi3g28380</t>
  </si>
  <si>
    <t>Bradi3g07775</t>
  </si>
  <si>
    <t>Bradi2g04330</t>
  </si>
  <si>
    <t>Bradi2g34380</t>
  </si>
  <si>
    <t>Bradi2g37710</t>
  </si>
  <si>
    <t>Bradi1g33480</t>
  </si>
  <si>
    <t>tyrosine-sulfated glycopeptide receptor 1-like</t>
  </si>
  <si>
    <t>Bradi3g01577</t>
  </si>
  <si>
    <t>Bradi2g47400</t>
  </si>
  <si>
    <t>Bradi1g30160</t>
  </si>
  <si>
    <t>receptor protein kinase clavata1</t>
  </si>
  <si>
    <t>GO:0042802;GO:0048833;GO:0010080;GO:0007178;GO:0009069;GO:0009934;GO:0043621;GO:0023014;GO:0005524;GO:0004702;GO:0004713;GO:0016021;GO:0030154;GO:0033612</t>
  </si>
  <si>
    <t>signal transduction by protein phosphorylation;regulation of floral meristem growth;cell differentiation;identical protein binding;serine family amino acid metabolic process;protein tyrosine kinase activity;receptor serine/threonine kinase binding;regulation of meristem structural organization;protein self-association;integral component of membrane;transmembrane receptor protein serine/threonine kinase signaling pathway;specification of floral organ number;signal transducer, downstream of receptor, with serine/threonine kinase activity;ATP binding</t>
  </si>
  <si>
    <t>Cellular Component;Molecular Function;Molecular Function;Molecular Function;Molecular Function;Molecular Function;Molecular Function;Biological Process;Biological Process;Biological Process;Biological Process;Biological Process;Biological Process;Biological Process</t>
  </si>
  <si>
    <t>Bradi1g43341</t>
  </si>
  <si>
    <t>embryogenesis transmembrane protein</t>
  </si>
  <si>
    <t>Bradi4g30540</t>
  </si>
  <si>
    <t>cellulose synthase a catalytic subunit 9</t>
  </si>
  <si>
    <t>GO:0008270;GO:0016926;GO:0006011;GO:0005982;GO:0009834;GO:0005886;GO:0005985;GO:0045492;GO:0009507;GO:0005515;GO:0016021;GO:0010413;GO:0016760;GO:0010228;GO:0030244;GO:0010089;GO:0010400;GO:0050665</t>
  </si>
  <si>
    <t>cellulose synthase (UDP-forming) activity;xylan biosynthetic process;plant-type secondary cell wall biogenesis;plasma membrane;integral component of membrane;protein binding;rhamnogalacturonan I side chain metabolic process;starch metabolic process;vegetative to reproductive phase transition of meristem;protein desumoylation;chloroplast;xylem development;cellulose biosynthetic process;UDP-glucose metabolic process;glucuronoxylan metabolic process;sucrose metabolic process;hydrogen peroxide biosynthetic process;zinc ion binding</t>
  </si>
  <si>
    <t>Bradi3g42270</t>
  </si>
  <si>
    <t>Bradi3g28350</t>
  </si>
  <si>
    <t>cellulose synthase a catalytic subunit 7</t>
  </si>
  <si>
    <t>GO:0008270;GO:0006011;GO:0005840;GO:0006446;GO:0005982;GO:0009834;GO:0042742;GO:0005886;GO:0005985;GO:0045492;GO:0003743;GO:0016021;GO:0010413;GO:0016760;GO:0030244;GO:0071555;GO:0050832</t>
  </si>
  <si>
    <t>cellulose synthase (UDP-forming) activity;xylan biosynthetic process;plant-type secondary cell wall biogenesis;plasma membrane;regulation of translational initiation;integral component of membrane;defense response to fungus;starch metabolic process;cellulose biosynthetic process;UDP-glucose metabolic process;defense response to bacterium;glucuronoxylan metabolic process;ribosome;translation initiation factor activity;sucrose metabolic process;cell wall organization;zinc ion binding</t>
  </si>
  <si>
    <t>Bradi1g75430</t>
  </si>
  <si>
    <t>leucine-rich repeat receptor-like protein kinase pxl2</t>
  </si>
  <si>
    <t>Bradi2g01280</t>
  </si>
  <si>
    <t>PREDICTED: uncharacterized protein LOC100842428</t>
  </si>
  <si>
    <t>Bradi3g04176</t>
  </si>
  <si>
    <t>leucine-rich repeat receptor-like kinase [Oryza sativa Indica Group]</t>
  </si>
  <si>
    <t>Bradi2g01077</t>
  </si>
  <si>
    <t>PREDICTED: uncharacterized protein LOC104582462</t>
  </si>
  <si>
    <t>Bradi3g01230</t>
  </si>
  <si>
    <t>Bradi5g02430</t>
  </si>
  <si>
    <t>Bradi5g27530</t>
  </si>
  <si>
    <t>multiple c2 and transmembrane domain-containing protein 2-like</t>
  </si>
  <si>
    <t>Bradi3g00890</t>
  </si>
  <si>
    <t>Bradi3g07580</t>
  </si>
  <si>
    <t>lrr and nb-arc domains-containing disease resistance protein isoform 1</t>
  </si>
  <si>
    <t>GO:0005739;GO:0006508;GO:0016023;GO:0008233;GO:0043531</t>
  </si>
  <si>
    <t>cytoplasmic vesicle;peptidase activity;ADP binding;proteolysis;mitochondrion</t>
  </si>
  <si>
    <t>Bradi1g34430</t>
  </si>
  <si>
    <t>Bradi3g26890</t>
  </si>
  <si>
    <t>GO:0005524;GO:0016529;GO:0046872;GO:0016021;GO:0070588;GO:0004672;GO:0006468;GO:0005388;GO:0009536</t>
  </si>
  <si>
    <t>plastid;calcium-transporting ATPase activity;metal ion binding;protein kinase activity;protein phosphorylation;integral component of membrane;calcium ion transmembrane transport;ATP binding;sarcoplasmic reticulum</t>
  </si>
  <si>
    <t>Bradi4g02541</t>
  </si>
  <si>
    <t>Bradi2g47256</t>
  </si>
  <si>
    <t>probable lrr receptor-like serine threonine-protein kinase at3g47570 isoform x1</t>
  </si>
  <si>
    <t>Bradi2g42820</t>
  </si>
  <si>
    <t>GO:0005515;GO:0016023;GO:0016740;GO:0044237</t>
  </si>
  <si>
    <t>cytoplasmic vesicle;transferase activity;cellular metabolic process;protein binding</t>
  </si>
  <si>
    <t>Bradi4g00877</t>
  </si>
  <si>
    <t>GO:0010363;GO:0007165;GO:0010051;GO:0009963;GO:0009069;GO:0004674;GO:0006468;GO:0006612;GO:0005524;GO:0002237;GO:0005515;GO:0048443;GO:0016021;GO:0016023;GO:0010103</t>
  </si>
  <si>
    <t>stomatal complex morphogenesis;signal transduction;serine family amino acid metabolic process;regulation of plant-type hypersensitive response;protein phosphorylation;integral component of membrane;protein binding;protein targeting to membrane;xylem and phloem pattern formation;positive regulation of flavonoid biosynthetic process;cytoplasmic vesicle;protein serine/threonine kinase activity;response to molecule of bacterial origin;ATP binding;stamen development</t>
  </si>
  <si>
    <t>Bradi1g63550</t>
  </si>
  <si>
    <t>GO:0005524;GO:0018108;GO:0004714;GO:0016021;GO:0007169;GO:0009069;GO:0004674</t>
  </si>
  <si>
    <t>transmembrane receptor protein tyrosine kinase signaling pathway;protein serine/threonine kinase activity;serine family amino acid metabolic process;peptidyl-tyrosine phosphorylation;integral component of membrane;ATP binding;transmembrane receptor protein tyrosine kinase activity</t>
  </si>
  <si>
    <t>Bradi3g56317</t>
  </si>
  <si>
    <t>u-box domain-containing protein 42</t>
  </si>
  <si>
    <t>GO:0004842;GO:0005515;GO:0016310;GO:0016301;GO:0016874;GO:0016567</t>
  </si>
  <si>
    <t>kinase activity;protein ubiquitination;ubiquitin-protein transferase activity;ligase activity;protein binding;phosphorylation</t>
  </si>
  <si>
    <t>Bradi4g40160</t>
  </si>
  <si>
    <t>Bradi4g01687</t>
  </si>
  <si>
    <t>Bradi1g59600</t>
  </si>
  <si>
    <t>GO:0006811;GO:0016021;GO:0007268;GO:0016023;GO:0035235;GO:0004970;GO:0005886</t>
  </si>
  <si>
    <t>cytoplasmic vesicle;plasma membrane;chemical synaptic transmission;ionotropic glutamate receptor activity;ionotropic glutamate receptor signaling pathway;ion transport;integral component of membrane</t>
  </si>
  <si>
    <t>Bradi3g05470</t>
  </si>
  <si>
    <t>Bradi3g01860</t>
  </si>
  <si>
    <t>phospholipase d delta-like</t>
  </si>
  <si>
    <t>Bradi3g54730</t>
  </si>
  <si>
    <t>glycosyltransferase family protein 2</t>
  </si>
  <si>
    <t>Bradi1g56690</t>
  </si>
  <si>
    <t>Bradi4g25810</t>
  </si>
  <si>
    <t>Bradi4g44217</t>
  </si>
  <si>
    <t>Bradi3g27647</t>
  </si>
  <si>
    <t>Bradi5g03110</t>
  </si>
  <si>
    <t>Bradi4g28767</t>
  </si>
  <si>
    <t>Bradi5g00616</t>
  </si>
  <si>
    <t>Bradi2g39067</t>
  </si>
  <si>
    <t>Bradi3g04210</t>
  </si>
  <si>
    <t>Bradi4g15215</t>
  </si>
  <si>
    <t>PREDICTED: atherin-like</t>
  </si>
  <si>
    <t>Bradi3g17507</t>
  </si>
  <si>
    <t>Bradi2g09450</t>
  </si>
  <si>
    <t>kinesin kp1 isoform x1</t>
  </si>
  <si>
    <t>GO:0005524;GO:0003777;GO:0045298;GO:0005739;GO:0008152;GO:0005871;GO:0007018;GO:0005874;GO:0008017</t>
  </si>
  <si>
    <t>microtubule;microtubule motor activity;kinesin complex;microtubule-based movement;microtubule binding;metabolic process;tubulin complex;ATP binding;mitochondrion</t>
  </si>
  <si>
    <t>Bradi1g29570</t>
  </si>
  <si>
    <t>GO:0005737;GO:0016020;GO:0009058;GO:0016157;GO:0005982;GO:0005985</t>
  </si>
  <si>
    <t>cytoplasm;starch metabolic process;membrane;biosynthetic process;sucrose synthase activity;sucrose metabolic process</t>
  </si>
  <si>
    <t>Bradi2g51947</t>
  </si>
  <si>
    <t>Bradi3g45150</t>
  </si>
  <si>
    <t>Bradi1g58290</t>
  </si>
  <si>
    <t>probable receptor-like protein kinase at1g30570</t>
  </si>
  <si>
    <t>GO:0016788;GO:0005524;GO:0016023;GO:0009069;GO:0004674;GO:0006468</t>
  </si>
  <si>
    <t>cytoplasmic vesicle;protein serine/threonine kinase activity;serine family amino acid metabolic process;hydrolase activity, acting on ester bonds;protein phosphorylation;ATP binding</t>
  </si>
  <si>
    <t>Bradi1g07942</t>
  </si>
  <si>
    <t>probable receptor-like protein kinase at5g61350</t>
  </si>
  <si>
    <t>Bradi1g59210</t>
  </si>
  <si>
    <t>Bradi5g13230</t>
  </si>
  <si>
    <t>GO:0016757;GO:0005515;GO:0005509;GO:0008152;GO:0005886;GO:0005544</t>
  </si>
  <si>
    <t>plasma membrane;calcium-dependent phospholipid binding;transferase activity, transferring glycosyl groups;metabolic process;protein binding;calcium ion binding</t>
  </si>
  <si>
    <t>Bradi4g26460</t>
  </si>
  <si>
    <t>GO:0046777;GO:0007178;GO:0009069;GO:0005886;GO:0004675;GO:0009755;GO:0001653;GO:0005524;GO:0009506;GO:0031625;GO:0048544;GO:0005739;GO:0016023;GO:0030246</t>
  </si>
  <si>
    <t>plasma membrane;serine family amino acid metabolic process;recognition of pollen;peptide receptor activity;transmembrane receptor protein serine/threonine kinase signaling pathway;mitochondrion;hormone-mediated signaling pathway;protein autophosphorylation;cytoplasmic vesicle;carbohydrate binding;plasmodesma;transmembrane receptor protein serine/threonine kinase activity;ATP binding;ubiquitin protein ligase binding</t>
  </si>
  <si>
    <t>Bradi5g09657</t>
  </si>
  <si>
    <t>Bradi5g09910</t>
  </si>
  <si>
    <t>Bradi3g09005</t>
  </si>
  <si>
    <t>GO:0005524;GO:0007165;GO:0016020;GO:0038023;GO:0044464;GO:0009069;GO:0004674;GO:0006468</t>
  </si>
  <si>
    <t>cell part;membrane;protein serine/threonine kinase activity;signal transduction;serine family amino acid metabolic process;protein phosphorylation;ATP binding;signaling receptor activity</t>
  </si>
  <si>
    <t>Bradi4g30500</t>
  </si>
  <si>
    <t>phospholipase d alpha 1-like</t>
  </si>
  <si>
    <t>GO:0045848;GO:0009395;GO:0009791;GO:0006970;GO:0004630;GO:0070290;GO:0005886;GO:0006995;GO:0048364;GO:0051301;GO:0051365;GO:0005515;GO:0046470;GO:0005509;GO:0016036;GO:0016049</t>
  </si>
  <si>
    <t>plasma membrane;cellular response to nitrogen starvation;phospholipase D activity;N-acylphosphatidylethanolamine-specific phospholipase D activity;cell growth;cell division;response to osmotic stress;cellular response to phosphate starvation;protein binding;calcium ion binding;post-embryonic development;cellular response to potassium ion starvation;root development;phospholipid catabolic process;positive regulation of nitrogen utilization;phosphatidylcholine metabolic process</t>
  </si>
  <si>
    <t>Bradi1g60680</t>
  </si>
  <si>
    <t>phospholipase d family protein isoform x1</t>
  </si>
  <si>
    <t>Bradi2g57410</t>
  </si>
  <si>
    <t>Bradi4g01870</t>
  </si>
  <si>
    <t>PREDICTED: uncharacterized protein LOC100844629</t>
  </si>
  <si>
    <t>Bradi1g65110</t>
  </si>
  <si>
    <t>probably inactive leucine-rich repeat receptor-like protein kinase imk2</t>
  </si>
  <si>
    <t>GO:0008283;GO:0005524;GO:0009506;GO:0005515;GO:0016021;GO:0004672;GO:0009505;GO:0006468</t>
  </si>
  <si>
    <t>plant-type cell wall;cell proliferation;plasmodesma;protein kinase activity;protein phosphorylation;integral component of membrane;protein binding;ATP binding</t>
  </si>
  <si>
    <t>Bradi1g35970</t>
  </si>
  <si>
    <t>Bradi2g46180</t>
  </si>
  <si>
    <t>GO:0046777;GO:0007178;GO:0009069;GO:0005886;GO:0004675;GO:0009755;GO:0001653;GO:0005524;GO:0004713;GO:0009506;GO:0031625;GO:0048544;GO:0005739;GO:0016023</t>
  </si>
  <si>
    <t>plasma membrane;serine family amino acid metabolic process;protein tyrosine kinase activity;recognition of pollen;peptide receptor activity;transmembrane receptor protein serine/threonine kinase signaling pathway;mitochondrion;hormone-mediated signaling pathway;protein autophosphorylation;cytoplasmic vesicle;plasmodesma;transmembrane receptor protein serine/threonine kinase activity;ATP binding;ubiquitin protein ligase binding</t>
  </si>
  <si>
    <t>Bradi4g01830</t>
  </si>
  <si>
    <t>PREDICTED: uncharacterized protein LOC100844324</t>
  </si>
  <si>
    <t>Bradi3g49770</t>
  </si>
  <si>
    <t>GO:0005524;GO:0007165;GO:0005509;GO:0038023;GO:0044464;GO:0009069;GO:0004674;GO:0006468;GO:0030247</t>
  </si>
  <si>
    <t>cell part;protein serine/threonine kinase activity;polysaccharide binding;signal transduction;serine family amino acid metabolic process;protein phosphorylation;ATP binding;signaling receptor activity;calcium ion binding</t>
  </si>
  <si>
    <t>Bradi5g22930</t>
  </si>
  <si>
    <t>GO:0005524;GO:0018108;GO:0004713;GO:0048544;GO:0016020;GO:0006508;GO:0016023;GO:0008234;GO:0009069;GO:0004674</t>
  </si>
  <si>
    <t>membrane;cytoplasmic vesicle;protein serine/threonine kinase activity;serine family amino acid metabolic process;protein tyrosine kinase activity;cysteine-type peptidase activity;recognition of pollen;peptidyl-tyrosine phosphorylation;ATP binding;proteolysis</t>
  </si>
  <si>
    <t>Bradi1g59470</t>
  </si>
  <si>
    <t>PREDICTED: uncharacterized protein LOC100832608</t>
  </si>
  <si>
    <t>Bradi2g51440</t>
  </si>
  <si>
    <t>GO:0043231;GO:0006508;GO:0004252;GO:0044444</t>
  </si>
  <si>
    <t>cytoplasmic part;intracellular membrane-bounded organelle;proteolysis;serine-type endopeptidase activity</t>
  </si>
  <si>
    <t>Bradi3g04671</t>
  </si>
  <si>
    <t>GO:0005618;GO:0004252;GO:0016023</t>
  </si>
  <si>
    <t>cytoplasmic vesicle;cell wall;serine-type endopeptidase activity</t>
  </si>
  <si>
    <t>Bradi3g57130</t>
  </si>
  <si>
    <t>Bradi5g10210</t>
  </si>
  <si>
    <t>Bradi1g42970</t>
  </si>
  <si>
    <t>dehydration-responsive protein rd22-like</t>
  </si>
  <si>
    <t>Bradi1g29600</t>
  </si>
  <si>
    <t>Bradi4g24680</t>
  </si>
  <si>
    <t>Bradi3g01157</t>
  </si>
  <si>
    <t>Bradi4g41080</t>
  </si>
  <si>
    <t>GO:0001653;GO:0005524;GO:0009506;GO:0031625;GO:0005739;GO:0046777;GO:0007178;GO:0009069;GO:0005886;GO:0006950;GO:0004675;GO:0009755</t>
  </si>
  <si>
    <t>hormone-mediated signaling pathway;protein autophosphorylation;plasma membrane;response to stress;serine family amino acid metabolic process;plasmodesma;transmembrane receptor protein serine/threonine kinase activity;peptide receptor activity;ATP binding;transmembrane receptor protein serine/threonine kinase signaling pathway;mitochondrion;ubiquitin protein ligase binding</t>
  </si>
  <si>
    <t>Bradi2g24450</t>
  </si>
  <si>
    <t>potassium channel akt2</t>
  </si>
  <si>
    <t>GO:0005249;GO:0042802;GO:0010264;GO:0009506;GO:0042391;GO:0071805;GO:0008076;GO:0034765;GO:0009536</t>
  </si>
  <si>
    <t>regulation of membrane potential;voltage-gated potassium channel complex;plastid;identical protein binding;plasmodesma;regulation of ion transmembrane transport;potassium ion transmembrane transport;voltage-gated potassium channel activity;myo-inositol hexakisphosphate biosynthetic process</t>
  </si>
  <si>
    <t>Bradi3g35680</t>
  </si>
  <si>
    <t>wd40-like beta propeller repeat family expressed</t>
  </si>
  <si>
    <t>Bradi3g40257</t>
  </si>
  <si>
    <t>GO:0005524;GO:0007165;GO:0043231;GO:0019199;GO:0044444;GO:0009069;GO:0004674;GO:0030246;GO:0006468</t>
  </si>
  <si>
    <t>cytoplasmic part;carbohydrate binding;protein serine/threonine kinase activity;signal transduction;serine family amino acid metabolic process;intracellular membrane-bounded organelle;protein phosphorylation;ATP binding;transmembrane receptor protein kinase activity</t>
  </si>
  <si>
    <t>Bradi1g49620</t>
  </si>
  <si>
    <t>Bradi3g15473</t>
  </si>
  <si>
    <t>Bradi2g07337</t>
  </si>
  <si>
    <t>Bradi2g49380</t>
  </si>
  <si>
    <t>Bradi1g50740</t>
  </si>
  <si>
    <t>Bradi1g42294</t>
  </si>
  <si>
    <t>GO:0016459;GO:0005524;GO:0003779;GO:0005618;GO:0005199;GO:0009069;GO:0004674;GO:0006468;GO:0009536;GO:0003774;GO:0042546</t>
  </si>
  <si>
    <t>myosin complex;plastid;protein serine/threonine kinase activity;serine family amino acid metabolic process;cell wall biogenesis;structural constituent of cell wall;protein phosphorylation;cell wall;ATP binding;actin binding;motor activity</t>
  </si>
  <si>
    <t>Bradi1g30317</t>
  </si>
  <si>
    <t>hypothetical protein TRIUR3_23623</t>
  </si>
  <si>
    <t>Bradi5g02312</t>
  </si>
  <si>
    <t>Bradi4g32850</t>
  </si>
  <si>
    <t>Bradi1g60397</t>
  </si>
  <si>
    <t>GO:0042558;GO:0001653;GO:0005524;GO:0009506;GO:0031625;GO:0016021;GO:0046777;GO:0007178;GO:0009069;GO:0005886;GO:0004675;GO:0009755</t>
  </si>
  <si>
    <t>hormone-mediated signaling pathway;protein autophosphorylation;plasma membrane;serine family amino acid metabolic process;plasmodesma;transmembrane receptor protein serine/threonine kinase activity;integral component of membrane;peptide receptor activity;ATP binding;transmembrane receptor protein serine/threonine kinase signaling pathway;pteridine-containing compound metabolic process;ubiquitin protein ligase binding</t>
  </si>
  <si>
    <t>Bradi1g75485</t>
  </si>
  <si>
    <t>Bradi5g01000</t>
  </si>
  <si>
    <t>hypothetical protein TRIUR3_12556</t>
  </si>
  <si>
    <t>Bradi3g49280</t>
  </si>
  <si>
    <t>Bradi3g48840</t>
  </si>
  <si>
    <t>Bradi3g16130</t>
  </si>
  <si>
    <t>abc transporter g family member 14</t>
  </si>
  <si>
    <t>Bradi1g77217</t>
  </si>
  <si>
    <t>nac domain transcription factor superfamily protein isoform x1</t>
  </si>
  <si>
    <t>Bradi2g12910</t>
  </si>
  <si>
    <t>Bradi3g60070</t>
  </si>
  <si>
    <t>nucleolar and coiled-body phosphoprotein 1-like isoform x2</t>
  </si>
  <si>
    <t>Bradi2g02470</t>
  </si>
  <si>
    <t>Bradi3g36797</t>
  </si>
  <si>
    <t>probable lrr receptor-like serine threonine-protein kinase at2g23950</t>
  </si>
  <si>
    <t>GO:0005524;GO:0016021;GO:0016023;GO:0009069;GO:0004674;GO:0006468</t>
  </si>
  <si>
    <t>cytoplasmic vesicle;protein serine/threonine kinase activity;serine family amino acid metabolic process;protein phosphorylation;integral component of membrane;ATP binding</t>
  </si>
  <si>
    <t>Bradi1g12040</t>
  </si>
  <si>
    <t>Bradi4g02184</t>
  </si>
  <si>
    <t>Bradi1g40980</t>
  </si>
  <si>
    <t>GO:0005524;GO:0005515;GO:0009627;GO:0009793;GO:0016023;GO:0004672;GO:0006468;GO:0031347</t>
  </si>
  <si>
    <t>systemic acquired resistance;embryo development ending in seed dormancy;cytoplasmic vesicle;regulation of defense response;protein kinase activity;protein phosphorylation;protein binding;ATP binding</t>
  </si>
  <si>
    <t>Bradi5g14800</t>
  </si>
  <si>
    <t>Bradi3g46480</t>
  </si>
  <si>
    <t>root phototropism protein 3</t>
  </si>
  <si>
    <t>GO:0046777;GO:0048767;GO:0009664;GO:0009785;GO:0004871;GO:0009932;GO:0009832;GO:0010817;GO:0009638;GO:0009825;GO:0000271;GO:0043481;GO:0010155;GO:0016567</t>
  </si>
  <si>
    <t>cell tip growth;multidimensional cell growth;protein ubiquitination;root hair elongation;polysaccharide biosynthetic process;blue light signaling pathway;protein autophosphorylation;regulation of proton transport;signal transducer activity;plant-type cell wall biogenesis;phototropism;anthocyanin accumulation in tissues in response to UV light;regulation of hormone levels;plant-type cell wall organization</t>
  </si>
  <si>
    <t>Bradi4g14010</t>
  </si>
  <si>
    <t>pentatricopeptide repeat-containing protein at4g19890 isoform x1</t>
  </si>
  <si>
    <t>Bradi1g25630</t>
  </si>
  <si>
    <t>serine threonine kinase receptor precursor-like protein</t>
  </si>
  <si>
    <t>Bradi4g20197</t>
  </si>
  <si>
    <t>Bradi3g05583</t>
  </si>
  <si>
    <t>Bradi1g74420</t>
  </si>
  <si>
    <t>Bradi2g61510</t>
  </si>
  <si>
    <t>Bradi3g41160</t>
  </si>
  <si>
    <t>Bradi4g44427</t>
  </si>
  <si>
    <t>Bradi1g62050</t>
  </si>
  <si>
    <t>Bradi5g03632</t>
  </si>
  <si>
    <t>GO:0005524;GO:0005515;GO:0005509;GO:0044464;GO:0009069;GO:0004674;GO:0006468;GO:0030247</t>
  </si>
  <si>
    <t>cell part;protein serine/threonine kinase activity;polysaccharide binding;serine family amino acid metabolic process;protein phosphorylation;protein binding;ATP binding;calcium ion binding</t>
  </si>
  <si>
    <t>Bradi4g14000</t>
  </si>
  <si>
    <t>probable lrr receptor-like serine threonine-protein kinase at5g10290</t>
  </si>
  <si>
    <t>Bradi3g60446</t>
  </si>
  <si>
    <t>Bradi4g01190</t>
  </si>
  <si>
    <t>Bradi4g23307</t>
  </si>
  <si>
    <t>PREDICTED: uncharacterized protein LOC104584616</t>
  </si>
  <si>
    <t>Bradi1g69209</t>
  </si>
  <si>
    <t>AP2-like ethylene-responsive transcription factor ANT</t>
  </si>
  <si>
    <t>Bradi3g56250</t>
  </si>
  <si>
    <t>protein nsp-interacting kinase 1-like</t>
  </si>
  <si>
    <t>Bradi1g08560</t>
  </si>
  <si>
    <t>Bradi3g00950</t>
  </si>
  <si>
    <t>Bradi2g06700</t>
  </si>
  <si>
    <t>cationic amino acid transporter 5-like</t>
  </si>
  <si>
    <t>GO:0089711;GO:0015189;GO:0051938;GO:0016021;GO:1903401;GO:0015181;GO:1903826;GO:0005886;GO:0043091;GO:0005313</t>
  </si>
  <si>
    <t>L-glutamate transmembrane transporter activity;L-lysine transmembrane transporter activity;plasma membrane;L-glutamate transmembrane transport;L-arginine import;L-lysine transmembrane transport;L-glutamate import;arginine transmembrane transporter activity;integral component of membrane;arginine transmembrane transport</t>
  </si>
  <si>
    <t>Bradi1g23060</t>
  </si>
  <si>
    <t>protein short-root 1-like</t>
  </si>
  <si>
    <t>GO:0005634;GO:0055072;GO:0005667;GO:0003700;GO:0048366;GO:0032350;GO:0006355;GO:0008356;GO:0045930;GO:0043565;GO:0009956;GO:0045449</t>
  </si>
  <si>
    <t>asymmetric cell division;transcription factor activity, sequence-specific DNA binding;radial pattern formation;negative regulation of mitotic cell cycle;sequence-specific DNA binding;transcription factor complex;nucleus;iron ion homeostasis;regulation of hormone metabolic process;regulation of transcription, DNA-templated;leaf development</t>
  </si>
  <si>
    <t>Bradi1g72350</t>
  </si>
  <si>
    <t>udp-glucuronate:xylan alpha-glucuronosyltransferase 2 isoform x1</t>
  </si>
  <si>
    <t>Bradi4g25900</t>
  </si>
  <si>
    <t>root phototropism protein 2</t>
  </si>
  <si>
    <t>GO:0009651;GO:0007165;GO:0007030;GO:0004871;GO:0009954;GO:0048439;GO:0005634;GO:0005515;GO:0009638;GO:0005737;GO:0006816;GO:0019344;GO:0010227</t>
  </si>
  <si>
    <t>signal transduction;calcium ion transport;Golgi organization;cysteine biosynthetic process;nucleus;protein binding;proximal/distal pattern formation;cytoplasm;signal transducer activity;response to salt stress;phototropism;floral organ abscission;flower morphogenesis</t>
  </si>
  <si>
    <t>Bradi3g33040</t>
  </si>
  <si>
    <t>GO:0006857;GO:0005634;GO:0005524;GO:0006418;GO:0004812;GO:0016021;GO:0005215</t>
  </si>
  <si>
    <t>transporter activity;tRNA aminoacylation for protein translation;nucleus;oligopeptide transport;integral component of membrane;aminoacyl-tRNA ligase activity;ATP binding</t>
  </si>
  <si>
    <t>Bradi1g65540</t>
  </si>
  <si>
    <t>GO:0005634;GO:0003677;GO:0005524;GO:0009063;GO:0070981;GO:0006541;GO:0006355;GO:0006531;GO:0004066;GO:0009646;GO:0006522</t>
  </si>
  <si>
    <t>alanine metabolic process;cellular amino acid catabolic process;L-asparagine biosynthetic process;glutamine metabolic process;aspartate metabolic process;nucleus;asparagine synthase (glutamine-hydrolyzing) activity;ATP binding;DNA binding;response to absence of light;regulation of transcription, DNA-templated</t>
  </si>
  <si>
    <t>Bradi1g75820</t>
  </si>
  <si>
    <t>Bradi2g23650</t>
  </si>
  <si>
    <t>Bradi4g07330</t>
  </si>
  <si>
    <t>nodulin family expressed</t>
  </si>
  <si>
    <t>Bradi1g14650</t>
  </si>
  <si>
    <t>fad binding domain containing protein</t>
  </si>
  <si>
    <t>GO:0003885;GO:0050660;GO:0006040;GO:0005739;GO:0016020;GO:0016023;GO:0008762;GO:0055114</t>
  </si>
  <si>
    <t>membrane;cytoplasmic vesicle;oxidation-reduction process;D-arabinono-1,4-lactone oxidase activity;amino sugar metabolic process;UDP-N-acetylmuramate dehydrogenase activity;flavin adenine dinucleotide binding;mitochondrion</t>
  </si>
  <si>
    <t>Bradi3g31410</t>
  </si>
  <si>
    <t>probable trehalase</t>
  </si>
  <si>
    <t>GO:0005982;GO:0005993;GO:0004555;GO:0005985</t>
  </si>
  <si>
    <t>trehalose catabolic process;starch metabolic process;alpha,alpha-trehalase activity;sucrose metabolic process</t>
  </si>
  <si>
    <t>Bradi4g31800</t>
  </si>
  <si>
    <t>65-kda microtubule-associated protein 6-like</t>
  </si>
  <si>
    <t>Bradi2g07227</t>
  </si>
  <si>
    <t>GO:0009694;GO:0080123;GO:0009611;GO:0009864;GO:0009416;GO:0009733</t>
  </si>
  <si>
    <t>induced systemic resistance, jasmonic acid mediated signaling pathway;jasmonate-amino synthetase activity;response to wounding;jasmonic acid metabolic process;response to light stimulus;response to auxin</t>
  </si>
  <si>
    <t>Bradi2g02320</t>
  </si>
  <si>
    <t>tpa: glycosyl hydrolase family 10 protein</t>
  </si>
  <si>
    <t>Bradi2g12400</t>
  </si>
  <si>
    <t>polygalacturonase at1g48100-like</t>
  </si>
  <si>
    <t>GO:0004650;GO:0071555;GO:0005576;GO:0005982;GO:0009536;GO:0005985</t>
  </si>
  <si>
    <t>starch metabolic process;plastid;polygalacturonase activity;extracellular region;sucrose metabolic process;cell wall organization</t>
  </si>
  <si>
    <t>Bradi3g58900</t>
  </si>
  <si>
    <t>inactive tpr repeat-containing thioredoxin ttl3-like</t>
  </si>
  <si>
    <t>Bradi2g09090</t>
  </si>
  <si>
    <t>pectinesterase pectinesterase inhibitor 22</t>
  </si>
  <si>
    <t>Bradi1g26360</t>
  </si>
  <si>
    <t>l-gulonolactone oxidase</t>
  </si>
  <si>
    <t>GO:0003885;GO:0050660;GO:0006040;GO:0016020;GO:0008762;GO:0055114;GO:0050105;GO:0019853</t>
  </si>
  <si>
    <t>membrane;oxidation-reduction process;L-gulonolactone oxidase activity;D-arabinono-1,4-lactone oxidase activity;amino sugar metabolic process;UDP-N-acetylmuramate dehydrogenase activity;flavin adenine dinucleotide binding;L-ascorbic acid biosynthetic process</t>
  </si>
  <si>
    <t>Bradi3g16132</t>
  </si>
  <si>
    <t>Bradi1g13322</t>
  </si>
  <si>
    <t>hypothetical protein BRADI_1g13321</t>
  </si>
  <si>
    <t>Bradi3g18160</t>
  </si>
  <si>
    <t>GO:0003885;GO:0016788;GO:0050660;GO:0006040;GO:0016020;GO:0008762;GO:0055114</t>
  </si>
  <si>
    <t>membrane;oxidation-reduction process;D-arabinono-1,4-lactone oxidase activity;amino sugar metabolic process;UDP-N-acetylmuramate dehydrogenase activity;hydrolase activity, acting on ester bonds;flavin adenine dinucleotide binding</t>
  </si>
  <si>
    <t>Bradi4g17270</t>
  </si>
  <si>
    <t>uncharacterized loc100278851</t>
  </si>
  <si>
    <t>Bradi1g47730</t>
  </si>
  <si>
    <t>Bradi1g24880</t>
  </si>
  <si>
    <t>tpa: laccase family protein</t>
  </si>
  <si>
    <t>Bradi4g39780</t>
  </si>
  <si>
    <t>Bradi1g33087</t>
  </si>
  <si>
    <t>armadillo beta-catenin repeat</t>
  </si>
  <si>
    <t>Bradi1g67620</t>
  </si>
  <si>
    <t>solute carrier family 40 member chloroplastic-like</t>
  </si>
  <si>
    <t>GO:0009507;GO:0005381;GO:0016021;GO:0034755</t>
  </si>
  <si>
    <t>chloroplast;iron ion transmembrane transporter activity;integral component of membrane;iron ion transmembrane transport</t>
  </si>
  <si>
    <t>Bradi2g40627</t>
  </si>
  <si>
    <t>Bradi2g54680</t>
  </si>
  <si>
    <t>Bradi3g43980</t>
  </si>
  <si>
    <t>plectin-like isoform x2</t>
  </si>
  <si>
    <t>GO:0000902</t>
  </si>
  <si>
    <t>cell morphogenesis</t>
  </si>
  <si>
    <t>Bradi3g42180</t>
  </si>
  <si>
    <t>Bradi4g37570</t>
  </si>
  <si>
    <t>butyrate-- ligase peroxisomal-like</t>
  </si>
  <si>
    <t>Bradi3g31967</t>
  </si>
  <si>
    <t>Bradi1g67590</t>
  </si>
  <si>
    <t>galactose oxidase-like</t>
  </si>
  <si>
    <t>Bradi2g04720</t>
  </si>
  <si>
    <t>Bradi5g11770</t>
  </si>
  <si>
    <t>GO:0001575;GO:0036065;GO:0005739;GO:0016020;GO:0009247;GO:0008107;GO:0009536;GO:0042546</t>
  </si>
  <si>
    <t>plastid;membrane;glycolipid biosynthetic process;fucosylation;cell wall biogenesis;globoside metabolic process;mitochondrion;galactoside 2-alpha-L-fucosyltransferase activity</t>
  </si>
  <si>
    <t>Bradi1g14900</t>
  </si>
  <si>
    <t>Bradi4g08917</t>
  </si>
  <si>
    <t>btb poz domain-containing protein at5g47800-like</t>
  </si>
  <si>
    <t>Bradi2g44377</t>
  </si>
  <si>
    <t>glycerol-3-phosphate acyltransferase 1</t>
  </si>
  <si>
    <t>GO:0090447;GO:0048235;GO:0005739;GO:0006655</t>
  </si>
  <si>
    <t>phosphatidylglycerol biosynthetic process;pollen sperm cell differentiation;glycerol-3-phosphate 2-O-acyltransferase activity;mitochondrion</t>
  </si>
  <si>
    <t>Bradi2g55090</t>
  </si>
  <si>
    <t>GO:0005737;GO:0016021</t>
  </si>
  <si>
    <t>cytoplasm;integral component of membrane</t>
  </si>
  <si>
    <t>Bradi1g07290</t>
  </si>
  <si>
    <t>Bradi1g28230</t>
  </si>
  <si>
    <t>transcription factor bhlh111</t>
  </si>
  <si>
    <t>Bradi2g07980</t>
  </si>
  <si>
    <t>Bradi3g07660</t>
  </si>
  <si>
    <t>(6-4)dna photolyase</t>
  </si>
  <si>
    <t>GO:0000166;GO:0003677;GO:0006281;GO:0003914;GO:0009411</t>
  </si>
  <si>
    <t>DNA (6-4) photolyase activity;response to UV;DNA repair;DNA binding;nucleotide binding</t>
  </si>
  <si>
    <t>Bradi1g66210</t>
  </si>
  <si>
    <t>Bradi1g48780</t>
  </si>
  <si>
    <t>Bradi4g10500</t>
  </si>
  <si>
    <t>Bradi4g33717</t>
  </si>
  <si>
    <t>PREDICTED: uncharacterized protein LOC100831071</t>
  </si>
  <si>
    <t>Bradi2g55567</t>
  </si>
  <si>
    <t>basic leucine zipper protein</t>
  </si>
  <si>
    <t>Bradi3g51350</t>
  </si>
  <si>
    <t>Bradi1g76152</t>
  </si>
  <si>
    <t>Bradi1g77597</t>
  </si>
  <si>
    <t>Bradi1g55730</t>
  </si>
  <si>
    <t>serine threonine-protein kinase nek2 isoform x1</t>
  </si>
  <si>
    <t>Bradi2g04700</t>
  </si>
  <si>
    <t>Bradi1g14307</t>
  </si>
  <si>
    <t>PREDICTED: uncharacterized protein LOC100833124</t>
  </si>
  <si>
    <t>Bradi1g67420</t>
  </si>
  <si>
    <t>phosphatidylinositol 4-phosphate 5-kinase 2-like</t>
  </si>
  <si>
    <t>Bradi2g44150</t>
  </si>
  <si>
    <t>cytochrome p450 72a15-like</t>
  </si>
  <si>
    <t>Bradi4g07480</t>
  </si>
  <si>
    <t>Bradi2g09750</t>
  </si>
  <si>
    <t>protein phytochrome kinase substrate 4-like</t>
  </si>
  <si>
    <t>Bradi2g21790</t>
  </si>
  <si>
    <t>calcium and calcium calmodulin-dependent serine threonine-protein kinase-like</t>
  </si>
  <si>
    <t>GO:0005524;GO:0005516;GO:0005509;GO:0016021;GO:0004683;GO:0009069;GO:0006468</t>
  </si>
  <si>
    <t>serine family amino acid metabolic process;calmodulin-dependent protein kinase activity;protein phosphorylation;integral component of membrane;ATP binding;calmodulin binding;calcium ion binding</t>
  </si>
  <si>
    <t>Bradi5g10510</t>
  </si>
  <si>
    <t>amino-acid permease bat1 homolog</t>
  </si>
  <si>
    <t>Bradi3g46620</t>
  </si>
  <si>
    <t>GO:0022891;GO:0055085;GO:0003824;GO:0016021;GO:0005992</t>
  </si>
  <si>
    <t>transmembrane transport;catalytic activity;substrate-specific transmembrane transporter activity;trehalose biosynthetic process;integral component of membrane</t>
  </si>
  <si>
    <t>Bradi3g29130</t>
  </si>
  <si>
    <t>GO:0009690;GO:0005615;GO:0050660;GO:0006040;GO:0008762;GO:0022900;GO:0019139</t>
  </si>
  <si>
    <t>electron transport chain;amino sugar metabolic process;UDP-N-acetylmuramate dehydrogenase activity;cytokinin dehydrogenase activity;extracellular space;flavin adenine dinucleotide binding;cytokinin metabolic process</t>
  </si>
  <si>
    <t>Bradi2g48450</t>
  </si>
  <si>
    <t>Bradi1g34647</t>
  </si>
  <si>
    <t>protein o-linked-mannose beta- -n-acetylglucosaminyltransferase 2-like isoform x1</t>
  </si>
  <si>
    <t>Bradi5g00860</t>
  </si>
  <si>
    <t>Bradi1g57000</t>
  </si>
  <si>
    <t>Bradi3g47910</t>
  </si>
  <si>
    <t>glucose-6-phosphate 1- cytoplasmic isoform</t>
  </si>
  <si>
    <t>GO:0050661;GO:0006098;GO:0006749;GO:0055114;GO:0006006;GO:0009536;GO:0004345</t>
  </si>
  <si>
    <t>plastid;oxidation-reduction process;pentose-phosphate shunt;glutathione metabolic process;NADP binding;glucose metabolic process;glucose-6-phosphate dehydrogenase activity</t>
  </si>
  <si>
    <t>Bradi2g31690</t>
  </si>
  <si>
    <t>glucan -beta-glucosidase</t>
  </si>
  <si>
    <t>Bradi1g23440</t>
  </si>
  <si>
    <t>Bradi4g32170</t>
  </si>
  <si>
    <t>Bradi3g06300</t>
  </si>
  <si>
    <t>Bradi1g12030</t>
  </si>
  <si>
    <t>Bradi3g46640</t>
  </si>
  <si>
    <t>Bradi2g52700</t>
  </si>
  <si>
    <t>cytochrome p450 94b3-like</t>
  </si>
  <si>
    <t>Bradi2g25700</t>
  </si>
  <si>
    <t>Bradi5g12020</t>
  </si>
  <si>
    <t>Bradi4g31720</t>
  </si>
  <si>
    <t>cytochrome p450 76m5-like</t>
  </si>
  <si>
    <t>Bradi2g12271</t>
  </si>
  <si>
    <t>hypothetical protein F775_42420</t>
  </si>
  <si>
    <t>Bradi2g32670</t>
  </si>
  <si>
    <t>PREDICTED: uncharacterized protein LOC100833482</t>
  </si>
  <si>
    <t>Bradi1g50760</t>
  </si>
  <si>
    <t>Bradi4g43900</t>
  </si>
  <si>
    <t>Bradi2g02426</t>
  </si>
  <si>
    <t>Bradi5g23260</t>
  </si>
  <si>
    <t>Bradi4g29150</t>
  </si>
  <si>
    <t>Bradi5g07140</t>
  </si>
  <si>
    <t>Bradi2g51150</t>
  </si>
  <si>
    <t>GO:0042967;GO:0045017;GO:0004144</t>
  </si>
  <si>
    <t>acyl-carrier-protein biosynthetic process;diacylglycerol O-acyltransferase activity;glycerolipid biosynthetic process</t>
  </si>
  <si>
    <t>Bradi1g68090</t>
  </si>
  <si>
    <t>Bradi2g23660</t>
  </si>
  <si>
    <t>PREDICTED: uncharacterized protein LOC104584977</t>
  </si>
  <si>
    <t>Bradi2g59642</t>
  </si>
  <si>
    <t>Bradi4g37856</t>
  </si>
  <si>
    <t>GO:0043231;GO:0055114;GO:0080019;GO:0010345;GO:0035336</t>
  </si>
  <si>
    <t>suberin biosynthetic process;oxidation-reduction process;long-chain fatty-acyl-CoA metabolic process;intracellular membrane-bounded organelle;fatty-acyl-CoA reductase (alcohol-forming) activity</t>
  </si>
  <si>
    <t>Bradi2g12347</t>
  </si>
  <si>
    <t>Bradi1g29279</t>
  </si>
  <si>
    <t>PREDICTED: uncharacterized protein LOC106865610</t>
  </si>
  <si>
    <t>Bradi1g59465</t>
  </si>
  <si>
    <t>nbs-lrr resistance isoform 1</t>
  </si>
  <si>
    <t>Bradi2g20800</t>
  </si>
  <si>
    <t>Bradi2g04810</t>
  </si>
  <si>
    <t>Bradi2g57470</t>
  </si>
  <si>
    <t>dual specificity protein kinase shkc-like</t>
  </si>
  <si>
    <t>Bradi1g77710</t>
  </si>
  <si>
    <t>Bradi3g52856</t>
  </si>
  <si>
    <t>probable monodehydroascorbate cytoplasmic isoform 2</t>
  </si>
  <si>
    <t>GO:0015036;GO:0006118;GO:0050660;GO:0043231;GO:0045454;GO:0044444;GO:0022900;GO:0044446</t>
  </si>
  <si>
    <t>disulfide oxidoreductase activity;electron transport chain;cytoplasmic part;intracellular membrane-bounded organelle;cell redox homeostasis;intracellular organelle part;flavin adenine dinucleotide binding;obsolete electron transport</t>
  </si>
  <si>
    <t>Bradi2g43940</t>
  </si>
  <si>
    <t>protein too many mouths</t>
  </si>
  <si>
    <t>GO:0002237;GO:0005515;GO:0009737;GO:0007165;GO:0048443;GO:0008356;GO:0016023;GO:0004872;GO:0010103;GO:0042127;GO:0031225</t>
  </si>
  <si>
    <t>stomatal complex morphogenesis;asymmetric cell division;cytoplasmic vesicle;anchored component of membrane;response to molecule of bacterial origin;signal transduction;receptor activity;regulation of cell proliferation;protein binding;response to abscisic acid;stamen development</t>
  </si>
  <si>
    <t>Bradi5g16870</t>
  </si>
  <si>
    <t>aspartic proteinase nepenthesin-1</t>
  </si>
  <si>
    <t>GO:0004190;GO:0030163;GO:0006508;GO:0005576;GO:0009505</t>
  </si>
  <si>
    <t>plant-type cell wall;aspartic-type endopeptidase activity;protein catabolic process;extracellular region;proteolysis</t>
  </si>
  <si>
    <t>Bradi2g46750</t>
  </si>
  <si>
    <t>mate efflux</t>
  </si>
  <si>
    <t>Bradi5g06377</t>
  </si>
  <si>
    <t>Bradi5g18660</t>
  </si>
  <si>
    <t>cytochrome p450 87a3-like</t>
  </si>
  <si>
    <t>Bradi1g48620</t>
  </si>
  <si>
    <t>uncharacterized loc100275752</t>
  </si>
  <si>
    <t>Bradi1g60410</t>
  </si>
  <si>
    <t>glucan endo- -beta-glucosidase 5-like</t>
  </si>
  <si>
    <t>GO:0005975;GO:0016023;GO:0004553;GO:0031225</t>
  </si>
  <si>
    <t>carbohydrate metabolic process;cytoplasmic vesicle;anchored component of membrane;hydrolase activity, hydrolyzing O-glycosyl compounds</t>
  </si>
  <si>
    <t>Bradi2g19935</t>
  </si>
  <si>
    <t>Bradi1g69330</t>
  </si>
  <si>
    <t>allene oxide partial</t>
  </si>
  <si>
    <t>GO:0005506;GO:0016705;GO:0047987;GO:0055114;GO:0020037</t>
  </si>
  <si>
    <t>iron ion binding;oxidation-reduction process;hydroperoxide dehydratase activity;heme binding;oxidoreductase activity, acting on paired donors, with incorporation or reduction of molecular oxygen</t>
  </si>
  <si>
    <t>Bradi3g37820</t>
  </si>
  <si>
    <t>GO:0005506;GO:0016705;GO:0016020;GO:0016023;GO:0022900;GO:0004497;GO:0020037;GO:0051502</t>
  </si>
  <si>
    <t>iron ion binding;electron transport chain;membrane;cytoplasmic vesicle;heme binding;oxidoreductase activity, acting on paired donors, with incorporation or reduction of molecular oxygen;diterpene phytoalexin biosynthetic process;monooxygenase activity</t>
  </si>
  <si>
    <t>Bradi2g40410</t>
  </si>
  <si>
    <t>Bradi3g49590</t>
  </si>
  <si>
    <t>GO:0006508;GO:0004185;GO:0016023;GO:0009505;GO:0005773</t>
  </si>
  <si>
    <t>cytoplasmic vesicle;vacuole;plant-type cell wall;serine-type carboxypeptidase activity;proteolysis</t>
  </si>
  <si>
    <t>Bradi4g35356</t>
  </si>
  <si>
    <t>Bradi1g42390</t>
  </si>
  <si>
    <t>Bradi4g41030</t>
  </si>
  <si>
    <t>Bradi1g27275</t>
  </si>
  <si>
    <t>Bradi1g27270</t>
  </si>
  <si>
    <t>Bradi3g15935</t>
  </si>
  <si>
    <t>Bradi3g40930</t>
  </si>
  <si>
    <t>Bradi1g26800</t>
  </si>
  <si>
    <t>Bradi2g55960</t>
  </si>
  <si>
    <t>Bradi2g49057</t>
  </si>
  <si>
    <t>Bradi3g39140</t>
  </si>
  <si>
    <t>GO:0016747;GO:0009536</t>
  </si>
  <si>
    <t>plastid;transferase activity, transferring acyl groups other than amino-acyl groups</t>
  </si>
  <si>
    <t>Bradi2g03040</t>
  </si>
  <si>
    <t>Bradi2g19160</t>
  </si>
  <si>
    <t>Bradi4g30587</t>
  </si>
  <si>
    <t>GO:0003677;GO:0004190;GO:0006508</t>
  </si>
  <si>
    <t>aspartic-type endopeptidase activity;DNA binding;proteolysis</t>
  </si>
  <si>
    <t>Bradi1g26750</t>
  </si>
  <si>
    <t>Bradi5g03380</t>
  </si>
  <si>
    <t>Bradi3g47317</t>
  </si>
  <si>
    <t>protein trichome birefringence-like 14</t>
  </si>
  <si>
    <t>Bradi2g10330</t>
  </si>
  <si>
    <t>Bradi3g53980</t>
  </si>
  <si>
    <t>Bradi4g15800</t>
  </si>
  <si>
    <t>Bradi4g06427</t>
  </si>
  <si>
    <t>Bradi1g31670</t>
  </si>
  <si>
    <t>cryptochrome chloroplastic mitochondrial</t>
  </si>
  <si>
    <t>GO:0003677;GO:0006281;GO:0009507;GO:0003913;GO:0005739;GO:0018298</t>
  </si>
  <si>
    <t>chloroplast;protein-chromophore linkage;DNA repair;DNA binding;DNA photolyase activity;mitochondrion</t>
  </si>
  <si>
    <t>Bradi2g07840</t>
  </si>
  <si>
    <t>myosin heavy chain kinase b-like</t>
  </si>
  <si>
    <t>Bradi2g05790</t>
  </si>
  <si>
    <t>1-aminocyclopropane-1-carboxylate synthase 7</t>
  </si>
  <si>
    <t>GO:0042218;GO:0030170;GO:0042802;GO:0016847;GO:0008483;GO:0006519;GO:0006865</t>
  </si>
  <si>
    <t>1-aminocyclopropane-1-carboxylate synthase activity;pyridoxal phosphate binding;cellular amino acid metabolic process;identical protein binding;transaminase activity;1-aminocyclopropane-1-carboxylate biosynthetic process;amino acid transport</t>
  </si>
  <si>
    <t>Bradi5g14390</t>
  </si>
  <si>
    <t>Bradi1g65501</t>
  </si>
  <si>
    <t>Bradi5g22920</t>
  </si>
  <si>
    <t>transcription factor bhlh112-like</t>
  </si>
  <si>
    <t>Bradi5g18030</t>
  </si>
  <si>
    <t>Bradi4g24490</t>
  </si>
  <si>
    <t>Bradi1g27800</t>
  </si>
  <si>
    <t>Bradi2g50193</t>
  </si>
  <si>
    <t>transcription factor PCF7-like</t>
  </si>
  <si>
    <t>Bradi1g53520</t>
  </si>
  <si>
    <t>Bradi3g19830</t>
  </si>
  <si>
    <t>probable receptor-like protein kinase at1g80640</t>
  </si>
  <si>
    <t>Bradi2g55430</t>
  </si>
  <si>
    <t>gaba transporter 1</t>
  </si>
  <si>
    <t>GO:0015185;GO:0016021;GO:0005275;GO:0015837;GO:0015812;GO:0005886;GO:0003333</t>
  </si>
  <si>
    <t>gamma-aminobutyric acid transmembrane transporter activity;plasma membrane;gamma-aminobutyric acid transport;amino acid transmembrane transport;integral component of membrane;amine transport;amine transmembrane transporter activity</t>
  </si>
  <si>
    <t>Bradi3g15690</t>
  </si>
  <si>
    <t>Bradi4g17900</t>
  </si>
  <si>
    <t>serine carboxypeptidase-like 45</t>
  </si>
  <si>
    <t>Bradi2g31730</t>
  </si>
  <si>
    <t>uncharacterized loc100275681</t>
  </si>
  <si>
    <t>Bradi5g13610</t>
  </si>
  <si>
    <t>GO:0006857;GO:0005515;GO:0009741;GO:0005886;GO:0009536</t>
  </si>
  <si>
    <t>plastid;plasma membrane;response to brassinosteroid;oligopeptide transport;protein binding</t>
  </si>
  <si>
    <t>Bradi1g64570</t>
  </si>
  <si>
    <t>Bradi1g34850</t>
  </si>
  <si>
    <t>Bradi2g50850</t>
  </si>
  <si>
    <t>formamidase isoform x1</t>
  </si>
  <si>
    <t>Bradi3g56330</t>
  </si>
  <si>
    <t>na+ dependent neutral amino acid transporter</t>
  </si>
  <si>
    <t>Bradi3g51866</t>
  </si>
  <si>
    <t>PREDICTED: uncharacterized protein LOC100827692</t>
  </si>
  <si>
    <t>Bradi2g49350</t>
  </si>
  <si>
    <t>PREDICTED: uncharacterized protein LOC100822437</t>
  </si>
  <si>
    <t>Bradi1g22030</t>
  </si>
  <si>
    <t>cobra-like protein 6</t>
  </si>
  <si>
    <t>GO:0010215;GO:0016023;GO:0005886;GO:0016049;GO:0031225</t>
  </si>
  <si>
    <t>cytoplasmic vesicle;anchored component of membrane;plasma membrane;cellulose microfibril organization;cell growth</t>
  </si>
  <si>
    <t>Bradi3g00311</t>
  </si>
  <si>
    <t>Bradi3g13880</t>
  </si>
  <si>
    <t>act domain-containing protein</t>
  </si>
  <si>
    <t>Bradi1g69670</t>
  </si>
  <si>
    <t>tubulin alpha-2 chain</t>
  </si>
  <si>
    <t>GO:0005525;GO:0006094;GO:0051258;GO:0007010;GO:0003924;GO:0005829;GO:0005200;GO:0005886;GO:0005874;GO:0007017;GO:0010498</t>
  </si>
  <si>
    <t>microtubule;microtubule-based process;GTP binding;cytoskeleton organization;cytosol;plasma membrane;structural constituent of cytoskeleton;GTPase activity;gluconeogenesis;proteasomal protein catabolic process;protein polymerization</t>
  </si>
  <si>
    <t>Bradi3g51160</t>
  </si>
  <si>
    <t>Bradi1g74882</t>
  </si>
  <si>
    <t>peroxidase 44</t>
  </si>
  <si>
    <t>Bradi3g14140</t>
  </si>
  <si>
    <t>lysine histidine transporter 1-like</t>
  </si>
  <si>
    <t>Bradi1g48721</t>
  </si>
  <si>
    <t>Bradi5g11650</t>
  </si>
  <si>
    <t>PREDICTED: uncharacterized protein LOC100836114</t>
  </si>
  <si>
    <t>Bradi5g25630</t>
  </si>
  <si>
    <t>leucine-rich plant specific</t>
  </si>
  <si>
    <t>Bradi1g40710</t>
  </si>
  <si>
    <t>Bradi2g58241</t>
  </si>
  <si>
    <t>harpin-induced [Zea mays]</t>
  </si>
  <si>
    <t>Bradi1g46992</t>
  </si>
  <si>
    <t>Bradi2g60607</t>
  </si>
  <si>
    <t>Bradi4g01747</t>
  </si>
  <si>
    <t>Bradi2g05840</t>
  </si>
  <si>
    <t>Bradi4g36830</t>
  </si>
  <si>
    <t>Bradi1g11050</t>
  </si>
  <si>
    <t>Bradi1g35640</t>
  </si>
  <si>
    <t>pentatricopeptide repeat-containing protein at4g16470-like</t>
  </si>
  <si>
    <t>Bradi2g53630</t>
  </si>
  <si>
    <t>PREDICTED: uncharacterized protein LOC100839200</t>
  </si>
  <si>
    <t>Bradi1g20980</t>
  </si>
  <si>
    <t>f-box only protein 13-like</t>
  </si>
  <si>
    <t>Bradi2g34360</t>
  </si>
  <si>
    <t>Bradi4g09478</t>
  </si>
  <si>
    <t>far-red impaired response -like [Oryza sativa Japonica Group]</t>
  </si>
  <si>
    <t>Bradi4g16430</t>
  </si>
  <si>
    <t>GO:0030170;GO:0006536;GO:0009094;GO:0000162;GO:0006571;GO:0004838;GO:0010189;GO:0006103;GO:0009821</t>
  </si>
  <si>
    <t>pyridoxal phosphate binding;L-phenylalanine biosynthetic process;vitamin E biosynthetic process;L-tyrosine:2-oxoglutarate aminotransferase activity;alkaloid biosynthetic process;2-oxoglutarate metabolic process;tyrosine biosynthetic process;glutamate metabolic process;tryptophan biosynthetic process</t>
  </si>
  <si>
    <t>Bradi1g49330</t>
  </si>
  <si>
    <t>Bradi2g28100</t>
  </si>
  <si>
    <t>Bradi2g36730</t>
  </si>
  <si>
    <t>Bradi3g41360</t>
  </si>
  <si>
    <t>GO:0005506;GO:0016705;GO:0016023;GO:0055114;GO:0020037</t>
  </si>
  <si>
    <t>iron ion binding;cytoplasmic vesicle;oxidation-reduction process;heme binding;oxidoreductase activity, acting on paired donors, with incorporation or reduction of molecular oxygen</t>
  </si>
  <si>
    <t>Bradi3g51840</t>
  </si>
  <si>
    <t>b3 domain-containing protein os02g0683500-like</t>
  </si>
  <si>
    <t>Bradi3g38290</t>
  </si>
  <si>
    <t>Bradi3g17730</t>
  </si>
  <si>
    <t>Bradi4g18270</t>
  </si>
  <si>
    <t>bro1 domain-containing protein brox homolog</t>
  </si>
  <si>
    <t>Bradi3g01440</t>
  </si>
  <si>
    <t>wd repeat-containing protein rup2-like</t>
  </si>
  <si>
    <t>Bradi5g24670</t>
  </si>
  <si>
    <t>squamosa promoter-binding-like protein 8</t>
  </si>
  <si>
    <t>Bradi1g71580</t>
  </si>
  <si>
    <t>cytochrome b561 and domon domain-containing protein at2g04850</t>
  </si>
  <si>
    <t>Bradi2g49920</t>
  </si>
  <si>
    <t>leucine-rich repeat family protein</t>
  </si>
  <si>
    <t>GO:0009506;GO:0005515;GO:0046777;GO:0004672;GO:0005886;GO:0009536;GO:0009755</t>
  </si>
  <si>
    <t>hormone-mediated signaling pathway;protein autophosphorylation;plastid;plasma membrane;plasmodesma;protein kinase activity;protein binding</t>
  </si>
  <si>
    <t>Bradi4g44336</t>
  </si>
  <si>
    <t>mannan endo- -beta-mannosidase 8-like</t>
  </si>
  <si>
    <t>GO:0006080;GO:0005739;GO:0006013;GO:0006000;GO:0009845;GO:0016985</t>
  </si>
  <si>
    <t>fructose metabolic process;mannose metabolic process;mannan endo-1,4-beta-mannosidase activity;seed germination;substituted mannan metabolic process;mitochondrion</t>
  </si>
  <si>
    <t>Bradi5g06620</t>
  </si>
  <si>
    <t>transcription factor bhlh62-like</t>
  </si>
  <si>
    <t>Bradi3g26860</t>
  </si>
  <si>
    <t>gdp-mannose -epimerase 1</t>
  </si>
  <si>
    <t>Bradi1g31391</t>
  </si>
  <si>
    <t>squamosa promoter-binding-like protein 10</t>
  </si>
  <si>
    <t>Bradi5g25320</t>
  </si>
  <si>
    <t>tpa: myb dna-binding domain superfamily protein</t>
  </si>
  <si>
    <t>Bradi1g74810</t>
  </si>
  <si>
    <t>Bradi5g23560</t>
  </si>
  <si>
    <t>Bradi2g04767</t>
  </si>
  <si>
    <t>root phototropism protein 3-like</t>
  </si>
  <si>
    <t>Bradi5g19260</t>
  </si>
  <si>
    <t>Bradi4g13670</t>
  </si>
  <si>
    <t>patatin group a-3</t>
  </si>
  <si>
    <t>Bradi1g44720</t>
  </si>
  <si>
    <t>vegetative incompatibility protein het-e-1-like</t>
  </si>
  <si>
    <t>Bradi1g00587</t>
  </si>
  <si>
    <t>disulfide oxidoreductase monooxygenase oxidoreductase</t>
  </si>
  <si>
    <t>Bradi4g33670</t>
  </si>
  <si>
    <t>transcription factor bhlh130-like</t>
  </si>
  <si>
    <t>Bradi1g60370</t>
  </si>
  <si>
    <t>Bradi3g07160</t>
  </si>
  <si>
    <t>protein monoculm 1-like</t>
  </si>
  <si>
    <t>GO:0005634;GO:0006355;GO:0010223</t>
  </si>
  <si>
    <t>secondary shoot formation;nucleus;regulation of transcription, DNA-templated</t>
  </si>
  <si>
    <t>Bradi3g27390</t>
  </si>
  <si>
    <t>PREDICTED: uncharacterized protein LOC100823073</t>
  </si>
  <si>
    <t>Bradi4g33770</t>
  </si>
  <si>
    <t>Bradi2g14170</t>
  </si>
  <si>
    <t>e3 ubiquitin-protein ligase atl42-like</t>
  </si>
  <si>
    <t>Bradi2g40687</t>
  </si>
  <si>
    <t>carboxyl-terminal proteinase precursor</t>
  </si>
  <si>
    <t>Bradi1g38755</t>
  </si>
  <si>
    <t>Bradi4g19577</t>
  </si>
  <si>
    <t>Bradi4g32050</t>
  </si>
  <si>
    <t>heat stress transcription factor b-4c-like</t>
  </si>
  <si>
    <t>Bradi2g48267</t>
  </si>
  <si>
    <t>alliin lyase-like</t>
  </si>
  <si>
    <t>GO:0008152;GO:0016023;GO:0047654</t>
  </si>
  <si>
    <t>cytoplasmic vesicle;metabolic process;alliin lyase activity</t>
  </si>
  <si>
    <t>Bradi2g23940</t>
  </si>
  <si>
    <t>Bradi3g35500</t>
  </si>
  <si>
    <t>PREDICTED: uncharacterized protein LOC104584206</t>
  </si>
  <si>
    <t>Bradi2g21110</t>
  </si>
  <si>
    <t>metacaspase type ii</t>
  </si>
  <si>
    <t>Bradi5g19210</t>
  </si>
  <si>
    <t>PREDICTED: uncharacterized protein LOC100844541</t>
  </si>
  <si>
    <t>Bradi2g47810</t>
  </si>
  <si>
    <t>Bradi5g14620</t>
  </si>
  <si>
    <t>PREDICTED: uncharacterized protein LOC100828055</t>
  </si>
  <si>
    <t>Bradi1g74540</t>
  </si>
  <si>
    <t>Bradi3g44910</t>
  </si>
  <si>
    <t>Bradi1g05600</t>
  </si>
  <si>
    <t>leucine-rich repeat extensin-like protein 6</t>
  </si>
  <si>
    <t>Bradi2g56630</t>
  </si>
  <si>
    <t>PREDICTED: uncharacterized protein LOC100845991</t>
  </si>
  <si>
    <t>Bradi1g66270</t>
  </si>
  <si>
    <t>Bradi3g13727</t>
  </si>
  <si>
    <t>nac domain-containing protein 43-like</t>
  </si>
  <si>
    <t>Bradi2g45090</t>
  </si>
  <si>
    <t>Bradi5g17722</t>
  </si>
  <si>
    <t>squamosa promoter-binding-like protein 7</t>
  </si>
  <si>
    <t>Bradi1g65550</t>
  </si>
  <si>
    <t>protein pmr5</t>
  </si>
  <si>
    <t>Bradi4g06317</t>
  </si>
  <si>
    <t>transcription factor myb46-like</t>
  </si>
  <si>
    <t>Bradi1g07600</t>
  </si>
  <si>
    <t>Bradi4g38780</t>
  </si>
  <si>
    <t>Bradi2g19830</t>
  </si>
  <si>
    <t>Bradi1g59570</t>
  </si>
  <si>
    <t>Bradi5g27660</t>
  </si>
  <si>
    <t>Bradi2g45950</t>
  </si>
  <si>
    <t>Bradi4g34180</t>
  </si>
  <si>
    <t>Bradi1g46110</t>
  </si>
  <si>
    <t>Bradi1g00807</t>
  </si>
  <si>
    <t>Bradi2g27370</t>
  </si>
  <si>
    <t>Bradi1g29700</t>
  </si>
  <si>
    <t>PREDICTED: uncharacterized protein LOC100821456</t>
  </si>
  <si>
    <t>Bradi3g05800</t>
  </si>
  <si>
    <t>Bradi3g50582</t>
  </si>
  <si>
    <t>Os02g0656100 [Oryza sativa Japonica Group]</t>
  </si>
  <si>
    <t>Bradi3g21077</t>
  </si>
  <si>
    <t>Bradi1g31050</t>
  </si>
  <si>
    <t>heptahelical transmembrane protein adipor2-like</t>
  </si>
  <si>
    <t>Bradi3g39622</t>
  </si>
  <si>
    <t>Bradi1g49207</t>
  </si>
  <si>
    <t>Bradi3g40085</t>
  </si>
  <si>
    <t>tpa: nac domain transcription factor superfamily protein</t>
  </si>
  <si>
    <t>GO:0005634;GO:0003677;GO:0006355;GO:0009653;GO:0048513</t>
  </si>
  <si>
    <t>animal organ development;nucleus;DNA binding;regulation of transcription, DNA-templated;anatomical structure morphogenesis</t>
  </si>
  <si>
    <t>Bradi2g03427</t>
  </si>
  <si>
    <t>transcription factor bhlh110-like</t>
  </si>
  <si>
    <t>GO:0005667;GO:0003700;GO:0006355;GO:0046983;GO:0045449</t>
  </si>
  <si>
    <t>transcription factor activity, sequence-specific DNA binding;transcription factor complex;protein dimerization activity;regulation of transcription, DNA-templated</t>
  </si>
  <si>
    <t>Bradi1g30032</t>
  </si>
  <si>
    <t>Bradi5g02077</t>
  </si>
  <si>
    <t>Bradi2g37130</t>
  </si>
  <si>
    <t>Bradi2g62097</t>
  </si>
  <si>
    <t>Bradi4g37470</t>
  </si>
  <si>
    <t>Bradi1g30240</t>
  </si>
  <si>
    <t>GO:0010181;GO:0009695;GO:0016491;GO:0009611;GO:0055114</t>
  </si>
  <si>
    <t>FMN binding;oxidation-reduction process;response to wounding;oxidoreductase activity;jasmonic acid biosynthetic process</t>
  </si>
  <si>
    <t>Bradi1g00950</t>
  </si>
  <si>
    <t>Bradi3g36610</t>
  </si>
  <si>
    <t>GO:0005634;GO:0008152;GO:0046983;GO:0016597</t>
  </si>
  <si>
    <t>nucleus;amino acid binding;metabolic process;protein dimerization activity</t>
  </si>
  <si>
    <t>Bradi1g05870</t>
  </si>
  <si>
    <t>Bradi2g40530</t>
  </si>
  <si>
    <t>Bradi3g55270</t>
  </si>
  <si>
    <t>Bradi4g11400</t>
  </si>
  <si>
    <t>tropinone reductase 2</t>
  </si>
  <si>
    <t>Bradi2g17646</t>
  </si>
  <si>
    <t>Bradi1g45140</t>
  </si>
  <si>
    <t>gdsl esterase lipase at1g74460</t>
  </si>
  <si>
    <t>Bradi2g54330</t>
  </si>
  <si>
    <t>Bradi3g24700</t>
  </si>
  <si>
    <t>Bradi1g60787</t>
  </si>
  <si>
    <t>Bradi3g43150</t>
  </si>
  <si>
    <t>inositol-tetrakisphosphate 1-kinase 1</t>
  </si>
  <si>
    <t>Bradi2g00600</t>
  </si>
  <si>
    <t>Bradi2g39820</t>
  </si>
  <si>
    <t>GO:0010253;GO:0010280;GO:0008460;GO:0009744;GO:0009117;GO:0051555;GO:0009506;GO:0050377;GO:0030639;GO:0019872;GO:0005829;GO:0010315;GO:0010224</t>
  </si>
  <si>
    <t>dTDP-glucose 4,6-dehydratase activity;nucleotide metabolic process;auxin efflux;cytosol;polyketide biosynthetic process;response to UV-B;UDP-L-rhamnose synthase activity;UDP-glucose 4,6-dehydratase activity;response to sucrose;UDP-rhamnose biosynthetic process;plasmodesma;streptomycin biosynthetic process;flavonol biosynthetic process</t>
  </si>
  <si>
    <t>Bradi2g50111</t>
  </si>
  <si>
    <t>trans-resveratrol di-o-methyltransferase</t>
  </si>
  <si>
    <t>Bradi2g45940</t>
  </si>
  <si>
    <t>Bradi2g44060</t>
  </si>
  <si>
    <t>Bradi3g52150</t>
  </si>
  <si>
    <t>Bradi2g55980</t>
  </si>
  <si>
    <t>dof zinc finger family protein</t>
  </si>
  <si>
    <t>Bradi4g18770</t>
  </si>
  <si>
    <t>11-beta-hydroxysteroid dehydrogenase 1B-like</t>
  </si>
  <si>
    <t>GO:0016491;GO:0016021;GO:0016023;GO:0055114</t>
  </si>
  <si>
    <t>cytoplasmic vesicle;oxidation-reduction process;oxidoreductase activity;integral component of membrane</t>
  </si>
  <si>
    <t>Bradi1g59550</t>
  </si>
  <si>
    <t>Bradi1g49537</t>
  </si>
  <si>
    <t>GO:0051087;GO:0006915;GO:0016023</t>
  </si>
  <si>
    <t>cytoplasmic vesicle;apoptotic process;chaperone binding</t>
  </si>
  <si>
    <t>Bradi3g03460</t>
  </si>
  <si>
    <t>sulfotransferase 17</t>
  </si>
  <si>
    <t>Bradi1g57607</t>
  </si>
  <si>
    <t>homeobox protein rough sheath 1-like</t>
  </si>
  <si>
    <t>GO:0005634;GO:0005667;GO:0003700;GO:0007275;GO:0006355;GO:0043565;GO:0045449</t>
  </si>
  <si>
    <t>transcription factor activity, sequence-specific DNA binding;multicellular organism development;sequence-specific DNA binding;transcription factor complex;nucleus;regulation of transcription, DNA-templated</t>
  </si>
  <si>
    <t>Bradi4g23490</t>
  </si>
  <si>
    <t>Bradi2g11320</t>
  </si>
  <si>
    <t>Bradi1g01150</t>
  </si>
  <si>
    <t>Bradi2g17120</t>
  </si>
  <si>
    <t>Bradi1g37480</t>
  </si>
  <si>
    <t>gata transcription factor 22</t>
  </si>
  <si>
    <t>Bradi1g38650</t>
  </si>
  <si>
    <t>Bradi5g27467</t>
  </si>
  <si>
    <t>GO:0005634;GO:0003677;GO:0006355;GO:0044763;GO:1901348;GO:0009888</t>
  </si>
  <si>
    <t>positive regulation of secondary cell wall biogenesis;single-organism cellular process;nucleus;tissue development;DNA binding;regulation of transcription, DNA-templated</t>
  </si>
  <si>
    <t>Bradi2g57790</t>
  </si>
  <si>
    <t>tpa: prenyltransferase zinc ion binding protein</t>
  </si>
  <si>
    <t>Bradi2g18447</t>
  </si>
  <si>
    <t>Bradi3g08240</t>
  </si>
  <si>
    <t>Bradi1g36650</t>
  </si>
  <si>
    <t>nadp-dependent oxidoreductase p2</t>
  </si>
  <si>
    <t>Bradi4g36267</t>
  </si>
  <si>
    <t>Bradi1g12250</t>
  </si>
  <si>
    <t>GO:0008173;GO:0001510;GO:0003723;GO:0006396;GO:0009536</t>
  </si>
  <si>
    <t>plastid;RNA processing;RNA binding;RNA methylation;RNA methyltransferase activity</t>
  </si>
  <si>
    <t>Bradi1g31837</t>
  </si>
  <si>
    <t>myb family transcription factor apl</t>
  </si>
  <si>
    <t>GO:0003677;GO:0010087;GO:0005739;GO:0009536</t>
  </si>
  <si>
    <t>plastid;phloem or xylem histogenesis;DNA binding;mitochondrion</t>
  </si>
  <si>
    <t>Bradi2g37040</t>
  </si>
  <si>
    <t>Bradi1g13680</t>
  </si>
  <si>
    <t>Bradi5g19240</t>
  </si>
  <si>
    <t>Bradi2g49420</t>
  </si>
  <si>
    <t>auxin-responsive protein iaa6-like isoform x1</t>
  </si>
  <si>
    <t>Bradi1g44250</t>
  </si>
  <si>
    <t>Bradi5g27220</t>
  </si>
  <si>
    <t>Bradi2g37010</t>
  </si>
  <si>
    <t>Bradi3g41340</t>
  </si>
  <si>
    <t>peroxidase 55</t>
  </si>
  <si>
    <t>Bradi3g29220</t>
  </si>
  <si>
    <t>hsp20 alpha crystallin family protein</t>
  </si>
  <si>
    <t>Bradi2g09690</t>
  </si>
  <si>
    <t>Bradi1g15790</t>
  </si>
  <si>
    <t>Bradi2g41100</t>
  </si>
  <si>
    <t>Bradi2g43755</t>
  </si>
  <si>
    <t>acidic endochitinase</t>
  </si>
  <si>
    <t>Bradi5g03882</t>
  </si>
  <si>
    <t>Bradi1g56817</t>
  </si>
  <si>
    <t>Bradi1g44220</t>
  </si>
  <si>
    <t>33 kda secretory</t>
  </si>
  <si>
    <t>Bradi4g21660</t>
  </si>
  <si>
    <t>Bradi1g07790</t>
  </si>
  <si>
    <t>peroxidase 51-like</t>
  </si>
  <si>
    <t>Bradi3g38890</t>
  </si>
  <si>
    <t>transcription factor bhlh49-like</t>
  </si>
  <si>
    <t>Bradi4g44496</t>
  </si>
  <si>
    <t>burp domain-containing protein 3-like</t>
  </si>
  <si>
    <t>Bradi2g20840</t>
  </si>
  <si>
    <t>Bradi2g24040</t>
  </si>
  <si>
    <t>Bradi4g36503</t>
  </si>
  <si>
    <t>3-dehydroquinate chloroplastic-like</t>
  </si>
  <si>
    <t>GO:0009570;GO:0042802;GO:0009094;GO:0006571;GO:0009423;GO:0006744;GO:0005802;GO:0005768;GO:0003856;GO:0000162;GO:0046872;GO:0051287;GO:0033587</t>
  </si>
  <si>
    <t>L-phenylalanine biosynthetic process;metal ion binding;identical protein binding;NAD binding;ubiquinone biosynthetic process;chloroplast stroma;3-dehydroquinate synthase activity;tyrosine biosynthetic process;trans-Golgi network;endosome;chorismate biosynthetic process;shikimate biosynthetic process;tryptophan biosynthetic process</t>
  </si>
  <si>
    <t>Bradi4g10397</t>
  </si>
  <si>
    <t>Bradi1g35730</t>
  </si>
  <si>
    <t>Bradi3g09130</t>
  </si>
  <si>
    <t>Bradi2g04490</t>
  </si>
  <si>
    <t>peroxidase 25</t>
  </si>
  <si>
    <t>Bradi4g40680</t>
  </si>
  <si>
    <t>peroxidase 43</t>
  </si>
  <si>
    <t>Bradi2g39339</t>
  </si>
  <si>
    <t>Os05g0108400 [Oryza sativa Japonica Group]</t>
  </si>
  <si>
    <t>Bradi3g33230</t>
  </si>
  <si>
    <t>Bradi4g01860</t>
  </si>
  <si>
    <t>hypothetical protein F775_01973</t>
  </si>
  <si>
    <t>Bradi1g28070</t>
  </si>
  <si>
    <t>Bradi4g31820</t>
  </si>
  <si>
    <t>GO:0031418;GO:0009815;GO:0046872;GO:0016706;GO:0009693;GO:0055114;GO:0009835</t>
  </si>
  <si>
    <t>ethylene biosynthetic process;oxidation-reduction process;metal ion binding;1-aminocyclopropane-1-carboxylate oxidase activity;fruit ripening;oxidoreductase activity, acting on paired donors, with incorporation or reduction of molecular oxygen, 2-oxoglutarate as one donor, and incorporation of one atom each of oxygen into both donors;L-ascorbic acid binding</t>
  </si>
  <si>
    <t>Bradi3g33341</t>
  </si>
  <si>
    <t>cct-domain protein</t>
  </si>
  <si>
    <t>GO:0005634;GO:0009909;GO:0009416</t>
  </si>
  <si>
    <t>regulation of flower development;nucleus;response to light stimulus</t>
  </si>
  <si>
    <t>Bradi1g17400</t>
  </si>
  <si>
    <t>Bradi1g21922</t>
  </si>
  <si>
    <t>Bradi4g05230</t>
  </si>
  <si>
    <t>Bradi2g19367</t>
  </si>
  <si>
    <t>Bradi3g52880</t>
  </si>
  <si>
    <t>GO:0005667;GO:0003677;GO:0003700;GO:0010087;GO:0045893;GO:0045449;GO:0010067;GO:0009536</t>
  </si>
  <si>
    <t>procambium histogenesis;transcription factor activity, sequence-specific DNA binding;plastid;phloem or xylem histogenesis;transcription factor complex;DNA binding;positive regulation of transcription, DNA-templated;regulation of transcription, DNA-templated</t>
  </si>
  <si>
    <t>Bradi3g36240</t>
  </si>
  <si>
    <t>annexin d5</t>
  </si>
  <si>
    <t>Bradi1g04261</t>
  </si>
  <si>
    <t>Bradi4g23500</t>
  </si>
  <si>
    <t>1-aminocyclopropane-1-carboxylate oxidase</t>
  </si>
  <si>
    <t>Bradi4g41007</t>
  </si>
  <si>
    <t>dihydrolipoyllysine-residue acetyltransferase component of pyruvate dehydrogenase complex</t>
  </si>
  <si>
    <t>GO:0009507;GO:0046165;GO:0006694;GO:0016740;GO:0044237</t>
  </si>
  <si>
    <t>transferase activity;chloroplast;alcohol biosynthetic process;cellular metabolic process;steroid biosynthetic process</t>
  </si>
  <si>
    <t>Bradi2g51990</t>
  </si>
  <si>
    <t>Bradi4g27680</t>
  </si>
  <si>
    <t>Bradi5g16650</t>
  </si>
  <si>
    <t>Bradi3g07650</t>
  </si>
  <si>
    <t>PREDICTED: uncharacterized protein LOC104583972</t>
  </si>
  <si>
    <t>Bradi3g42740</t>
  </si>
  <si>
    <t>PREDICTED: uncharacterized protein LOC100833801</t>
  </si>
  <si>
    <t>Bradi3g42197</t>
  </si>
  <si>
    <t>Bradi1g45945</t>
  </si>
  <si>
    <t>Bradi4g32220</t>
  </si>
  <si>
    <t>GO:0046982;GO:0005829;GO:0009742;GO:0010423;GO:0009536</t>
  </si>
  <si>
    <t>protein heterodimerization activity;plastid;cytosol;brassinosteroid mediated signaling pathway;negative regulation of brassinosteroid biosynthetic process</t>
  </si>
  <si>
    <t>Bradi2g36053</t>
  </si>
  <si>
    <t>Bradi4g39920</t>
  </si>
  <si>
    <t>mannose glucose-specific lectin-like</t>
  </si>
  <si>
    <t>Bradi2g62600</t>
  </si>
  <si>
    <t>PREDICTED: uncharacterized protein LOC100845276</t>
  </si>
  <si>
    <t>Bradi4g39910</t>
  </si>
  <si>
    <t>Bradi1g45200</t>
  </si>
  <si>
    <t>aquaporin nip2-2</t>
  </si>
  <si>
    <t>Bradi3g44891</t>
  </si>
  <si>
    <t>Bradi1g78310</t>
  </si>
  <si>
    <t>Bradi2g53027</t>
  </si>
  <si>
    <t>Bradi4g39830</t>
  </si>
  <si>
    <t>PREDICTED: uncharacterized protein LOC101784122 isoform X2</t>
  </si>
  <si>
    <t>Bradi1g30090</t>
  </si>
  <si>
    <t>PREDICTED: uncharacterized protein LOC100826088</t>
  </si>
  <si>
    <t>Bradi2g16442</t>
  </si>
  <si>
    <t>ethylene-responsive transcription factor erf091-like</t>
  </si>
  <si>
    <t>Bradi5g03640</t>
  </si>
  <si>
    <t>GO:0009941;GO:0005774;GO:0020037;GO:0042744;GO:0006979;GO:0009506;GO:0046872;GO:0006804;GO:0005739;GO:0016021;GO:0019852;GO:0055114;GO:0016688</t>
  </si>
  <si>
    <t>hydrogen peroxide catabolic process;oxidation-reduction process;L-ascorbate peroxidase activity;metal ion binding;chloroplast envelope;heme binding;vacuolar membrane;integral component of membrane;response to oxidative stress;obsolete peroxidase reaction;mitochondrion;L-ascorbic acid metabolic process;plasmodesma</t>
  </si>
  <si>
    <t>Bradi4g16990</t>
  </si>
  <si>
    <t>probable xyloglucan endotransglucosylase hydrolase</t>
  </si>
  <si>
    <t>Bradi1g69571</t>
  </si>
  <si>
    <t>probable peroxygenase 3</t>
  </si>
  <si>
    <t>Bradi3g41510</t>
  </si>
  <si>
    <t>Bradi4g19030</t>
  </si>
  <si>
    <t>glucuronoxylan 4-o-methyltransferase 1-like</t>
  </si>
  <si>
    <t>Bradi3g18607</t>
  </si>
  <si>
    <t>Bradi1g77360</t>
  </si>
  <si>
    <t>probable xyloglucan endotransglucosylase hydrolase protein 27</t>
  </si>
  <si>
    <t>Bradi1g75050</t>
  </si>
  <si>
    <t>ring-h2 finger protein atl16-like</t>
  </si>
  <si>
    <t>Bradi2g08970</t>
  </si>
  <si>
    <t>PREDICTED: uncharacterized protein LOC100833369</t>
  </si>
  <si>
    <t>Bradi1g00552</t>
  </si>
  <si>
    <t>Os02g0629200 [Oryza sativa Japonica Group]</t>
  </si>
  <si>
    <t>GO:0006833;GO:0009506;GO:0015254;GO:0015793;GO:0034220;GO:0016021;GO:0015250;GO:0005773;GO:0005886</t>
  </si>
  <si>
    <t>water channel activity;vacuole;plasma membrane;water transport;glycerol transport;plasmodesma;glycerol channel activity;integral component of membrane;ion transmembrane transport</t>
  </si>
  <si>
    <t>Bradi1g28780</t>
  </si>
  <si>
    <t>plasma membrane integral protein</t>
  </si>
  <si>
    <t>Bradi1g06420</t>
  </si>
  <si>
    <t>GO:0046872;GO:0044424</t>
  </si>
  <si>
    <t>metal ion binding;intracellular part</t>
  </si>
  <si>
    <t>Bradi2g42870</t>
  </si>
  <si>
    <t>mcb2 protein</t>
  </si>
  <si>
    <t>Bradi1g71740</t>
  </si>
  <si>
    <t>dre binding factor</t>
  </si>
  <si>
    <t>Bradi5g27280</t>
  </si>
  <si>
    <t>Bradi5g15970</t>
  </si>
  <si>
    <t>aquaporin pip2-5</t>
  </si>
  <si>
    <t>Bradi5g22650</t>
  </si>
  <si>
    <t>Bradi4g36900</t>
  </si>
  <si>
    <t>PREDICTED: uncharacterized protein LOC100846444</t>
  </si>
  <si>
    <t>Bradi2g57460</t>
  </si>
  <si>
    <t>Bradi1g24000</t>
  </si>
  <si>
    <t>uncharacterized loc100275698</t>
  </si>
  <si>
    <t>Bradi3g49987</t>
  </si>
  <si>
    <t>GO:0003677;GO:0005667;GO:0003700;GO:0009909;GO:0048443;GO:0006355;GO:0045449</t>
  </si>
  <si>
    <t>transcription factor activity, sequence-specific DNA binding;regulation of flower development;transcription factor complex;DNA binding;regulation of transcription, DNA-templated;stamen development</t>
  </si>
  <si>
    <t>Bradi3g57370</t>
  </si>
  <si>
    <t>Bradi2g06710</t>
  </si>
  <si>
    <t>PREDICTED: uncharacterized protein LOC100822525</t>
  </si>
  <si>
    <t>Bradi5g10737</t>
  </si>
  <si>
    <t>ceramide-1-phosphate transfer isoform x1</t>
  </si>
  <si>
    <t>Bradi3g12530</t>
  </si>
  <si>
    <t>Bradi1g00666</t>
  </si>
  <si>
    <t>ethylene-responsive transcription factor 1b-like</t>
  </si>
  <si>
    <t>Bradi2g02190</t>
  </si>
  <si>
    <t>zinc finger protein 6-like</t>
  </si>
  <si>
    <t>Bradi2g42130</t>
  </si>
  <si>
    <t>Bradi1g14570</t>
  </si>
  <si>
    <t>Bradi2g05760</t>
  </si>
  <si>
    <t>transcription factor myb1r1-like</t>
  </si>
  <si>
    <t>Bradi4g25170</t>
  </si>
  <si>
    <t>Bradi5g10757</t>
  </si>
  <si>
    <t>Bradi3g18240</t>
  </si>
  <si>
    <t>3beta-hydroxysteroid-dehydrogenase decarboxylase isoform 1-like</t>
  </si>
  <si>
    <t>Bradi2g37650</t>
  </si>
  <si>
    <t>wuschel-related homeobox 2</t>
  </si>
  <si>
    <t>Bradi3g60011</t>
  </si>
  <si>
    <t>Os02g0734800 [Oryza sativa Japonica Group]</t>
  </si>
  <si>
    <t>Bradi2g47600</t>
  </si>
  <si>
    <t>e3 ubiquitin-protein ligase at4g11680-like</t>
  </si>
  <si>
    <t>GO:0008270;GO:0005515;GO:0016020;GO:0008152;GO:0016874</t>
  </si>
  <si>
    <t>membrane;ligase activity;metabolic process;protein binding;zinc ion binding</t>
  </si>
  <si>
    <t>Bradi2g27430</t>
  </si>
  <si>
    <t>Bradi2g60000</t>
  </si>
  <si>
    <t>esterase pir7b-like</t>
  </si>
  <si>
    <t>Bradi4g23340</t>
  </si>
  <si>
    <t>web family protein at1g75720-like</t>
  </si>
  <si>
    <t>GO:0045492;GO:0010413</t>
  </si>
  <si>
    <t>xylan biosynthetic process;glucuronoxylan metabolic process</t>
  </si>
  <si>
    <t>Bradi4g30720</t>
  </si>
  <si>
    <t>wat1-related protein at4g30420-like</t>
  </si>
  <si>
    <t>Bradi1g60000</t>
  </si>
  <si>
    <t>uncharacterized loc100277469</t>
  </si>
  <si>
    <t>Bradi1g40688</t>
  </si>
  <si>
    <t>Bradi3g33590</t>
  </si>
  <si>
    <t>Bradi3g11007</t>
  </si>
  <si>
    <t>Bradi1g00485</t>
  </si>
  <si>
    <t>PREDICTED: uncharacterized protein LOC100837010</t>
  </si>
  <si>
    <t>Bradi1g28180</t>
  </si>
  <si>
    <t>GO:0016758;GO:0043231;GO:0008152;GO:0044444</t>
  </si>
  <si>
    <t>cytoplasmic part;intracellular membrane-bounded organelle;metabolic process;transferase activity, transferring hexosyl groups</t>
  </si>
  <si>
    <t>Bradi2g02432</t>
  </si>
  <si>
    <t>GO:0000166;GO:0004672;GO:0016310;GO:0030247</t>
  </si>
  <si>
    <t>polysaccharide binding;protein kinase activity;phosphorylation;nucleotide binding</t>
  </si>
  <si>
    <t>Bradi1g67660</t>
  </si>
  <si>
    <t>Bradi4g35860</t>
  </si>
  <si>
    <t>leaf angle-associated protein</t>
  </si>
  <si>
    <t>Bradi3g13950</t>
  </si>
  <si>
    <t>uncharacterized loc100278389</t>
  </si>
  <si>
    <t>Bradi3g09950</t>
  </si>
  <si>
    <t>alpha-expansin 24</t>
  </si>
  <si>
    <t>Bradi3g50620</t>
  </si>
  <si>
    <t>Bradi4g33490</t>
  </si>
  <si>
    <t>fasciclin-like arabinogalactan protein 7</t>
  </si>
  <si>
    <t>Bradi2g00220</t>
  </si>
  <si>
    <t>Bradi5g01120</t>
  </si>
  <si>
    <t>duf1635 family protein</t>
  </si>
  <si>
    <t>Bradi5g08471</t>
  </si>
  <si>
    <t>ethylene-responsive transcription factor lep-like</t>
  </si>
  <si>
    <t>Bradi2g05234</t>
  </si>
  <si>
    <t>probable wrky transcription factor 13</t>
  </si>
  <si>
    <t>Bradi3g13370</t>
  </si>
  <si>
    <t>Bradi3g32360</t>
  </si>
  <si>
    <t>glutathione s-transferase f11-like</t>
  </si>
  <si>
    <t>Bradi1g61190</t>
  </si>
  <si>
    <t>expansin-a15 isoform x2</t>
  </si>
  <si>
    <t>Bradi4g11456</t>
  </si>
  <si>
    <t>Bradi3g10640</t>
  </si>
  <si>
    <t>calcineurin b-like protein 7</t>
  </si>
  <si>
    <t>Bradi1g22757</t>
  </si>
  <si>
    <t>GO:0051225;GO:0008171;GO:0046983;GO:0031023;GO:0032259</t>
  </si>
  <si>
    <t>O-methyltransferase activity;spindle assembly;methylation;microtubule organizing center organization;protein dimerization activity</t>
  </si>
  <si>
    <t>Bradi4g37318</t>
  </si>
  <si>
    <t>Bradi1g00900</t>
  </si>
  <si>
    <t>cytokinin riboside 5 -monophosphate phosphoribohydrolase log1-like</t>
  </si>
  <si>
    <t>GO:0016799;GO:0009691;GO:0005634;GO:0005829</t>
  </si>
  <si>
    <t>hydrolase activity, hydrolyzing N-glycosyl compounds;cytosol;cytokinin biosynthetic process;nucleus</t>
  </si>
  <si>
    <t>Bradi4g09291</t>
  </si>
  <si>
    <t>Bradi5g09356</t>
  </si>
  <si>
    <t>PREDICTED: uncharacterized protein LOC100824043</t>
  </si>
  <si>
    <t>Bradi2g15280</t>
  </si>
  <si>
    <t>plasmodesmata callose-binding protein 2-like</t>
  </si>
  <si>
    <t>Bradi1g59750</t>
  </si>
  <si>
    <t>probable transcriptional regulator rabbit ears</t>
  </si>
  <si>
    <t>Bradi2g00210</t>
  </si>
  <si>
    <t>transcription factor tga2-like</t>
  </si>
  <si>
    <t>GO:0006351;GO:0043565;GO:0009536</t>
  </si>
  <si>
    <t>plastid;sequence-specific DNA binding;transcription, DNA-templated</t>
  </si>
  <si>
    <t>Bradi1g71680</t>
  </si>
  <si>
    <t>Bradi3g09625</t>
  </si>
  <si>
    <t>Bradi4g04300</t>
  </si>
  <si>
    <t>PREDICTED: uncharacterized protein LOC100846252</t>
  </si>
  <si>
    <t>Bradi2g00232</t>
  </si>
  <si>
    <t>protein phloem protein 2-like a1-like</t>
  </si>
  <si>
    <t>GO:0006833;GO:0010363;GO:0043394;GO:0009651;GO:0009750;GO:0009963;GO:0030246;GO:0006612;GO:0009625;GO:0009536</t>
  </si>
  <si>
    <t>positive regulation of flavonoid biosynthetic process;plastid;carbohydrate binding;response to insect;response to salt stress;water transport;response to fructose;regulation of plant-type hypersensitive response;protein targeting to membrane;proteoglycan binding</t>
  </si>
  <si>
    <t>Bradi2g10320</t>
  </si>
  <si>
    <t>expansin-a11-like isoform x2</t>
  </si>
  <si>
    <t>Bradi1g67350</t>
  </si>
  <si>
    <t>ethylene-responsive transcription factor erf014-like</t>
  </si>
  <si>
    <t>Bradi3g13275</t>
  </si>
  <si>
    <t>Bradi2g02519</t>
  </si>
  <si>
    <t>Os01g0137100 [Oryza sativa Japonica Group]</t>
  </si>
  <si>
    <t>Bradi3g09340</t>
  </si>
  <si>
    <t>transcription factor rf2b-like</t>
  </si>
  <si>
    <t>Bradi3g42560</t>
  </si>
  <si>
    <t>Bradi1g42540</t>
  </si>
  <si>
    <t>Bradi4g45531</t>
  </si>
  <si>
    <t>Os08g0108300 [Oryza sativa Japonica Group]</t>
  </si>
  <si>
    <t>Bradi1g75900</t>
  </si>
  <si>
    <t>PREDICTED: uncharacterized protein LOC100824467</t>
  </si>
  <si>
    <t>GO:0022904;GO:0005886;GO:0009536</t>
  </si>
  <si>
    <t>respiratory electron transport chain;plastid;plasma membrane</t>
  </si>
  <si>
    <t>Bradi3g52710</t>
  </si>
  <si>
    <t>Bradi2g26050</t>
  </si>
  <si>
    <t>Bradi3g49700</t>
  </si>
  <si>
    <t>Bradi1g68400</t>
  </si>
  <si>
    <t>Bradi3g42570</t>
  </si>
  <si>
    <t>hypothetical protein F775_03751</t>
  </si>
  <si>
    <t>Bradi3g31850</t>
  </si>
  <si>
    <t>Bradi5g12437</t>
  </si>
  <si>
    <t>MADS-box transcription factor 27-like</t>
  </si>
  <si>
    <t>Bradi3g31727</t>
  </si>
  <si>
    <t>Bradi1g31814</t>
  </si>
  <si>
    <t>Bradi2g09580</t>
  </si>
  <si>
    <t>transmembrane protein 136-like</t>
  </si>
  <si>
    <t>Bradi3g32470</t>
  </si>
  <si>
    <t>nep1-interacting protein 1</t>
  </si>
  <si>
    <t>Bradi4g11150</t>
  </si>
  <si>
    <t>PREDICTED: uncharacterized protein LOC104584456</t>
  </si>
  <si>
    <t>Bradi2g17560</t>
  </si>
  <si>
    <t>Bradi4g11157</t>
  </si>
  <si>
    <t>PREDICTED: uncharacterized protein LOC104581298</t>
  </si>
  <si>
    <t>Bradi4g11892</t>
  </si>
  <si>
    <t>PREDICTED: uncharacterized protein LOC100836892</t>
  </si>
  <si>
    <t>Bradi3g35891</t>
  </si>
  <si>
    <t>Os08g0416800 [Oryza sativa Japonica Group]</t>
  </si>
  <si>
    <t>Bradi2g60760</t>
  </si>
  <si>
    <t>Bradi1g30620</t>
  </si>
  <si>
    <t>sterile alpha motif domain-containing protein</t>
  </si>
  <si>
    <t>Bradi2g51221</t>
  </si>
  <si>
    <t>Bradi3g47015</t>
  </si>
  <si>
    <t>Bradi1g63840</t>
  </si>
  <si>
    <t>Bradi1g76080</t>
  </si>
  <si>
    <t>Bradi2g04570</t>
  </si>
  <si>
    <t>Bradi3g12975</t>
  </si>
  <si>
    <t>Bradi4g06900</t>
  </si>
  <si>
    <t>Bradi1g72150</t>
  </si>
  <si>
    <t>mads-box transcription factor 47-like isoform x1</t>
  </si>
  <si>
    <t>GO:0005634;GO:0003677;GO:0005667;GO:0003700;GO:0006355;GO:0009742;GO:0046983;GO:0045449</t>
  </si>
  <si>
    <t>transcription factor activity, sequence-specific DNA binding;transcription factor complex;nucleus;brassinosteroid mediated signaling pathway;DNA binding;protein dimerization activity;regulation of transcription, DNA-templated</t>
  </si>
  <si>
    <t>Bradi2g53861</t>
  </si>
  <si>
    <t>gamma-interferon-inducible lysosomal thiol reductase-like</t>
  </si>
  <si>
    <t>Bradi2g35980</t>
  </si>
  <si>
    <t>Bradi2g15877</t>
  </si>
  <si>
    <t>wrky transcription factor</t>
  </si>
  <si>
    <t>Bradi2g24100</t>
  </si>
  <si>
    <t>Bradi1g14230</t>
  </si>
  <si>
    <t>iaa12 - auxin-responsive aux iaa family member</t>
  </si>
  <si>
    <t>Bradi4g24974</t>
  </si>
  <si>
    <t>classical arabinogalactan protein 9-like</t>
  </si>
  <si>
    <t>Bradi3g58560</t>
  </si>
  <si>
    <t>Bradi4g06867</t>
  </si>
  <si>
    <t>mads-box transcription factor 20-like</t>
  </si>
  <si>
    <t>Bradi1g17290</t>
  </si>
  <si>
    <t>Bradi3g35060</t>
  </si>
  <si>
    <t>cytochrome b561 and domon domain-containing protein at5g47530-like</t>
  </si>
  <si>
    <t>GO:0010363;GO:0009963;GO:0016023;GO:0009862;GO:0006612;GO:0009625;GO:0031348;GO:0005886</t>
  </si>
  <si>
    <t>negative regulation of defense response;systemic acquired resistance, salicylic acid mediated signaling pathway;positive regulation of flavonoid biosynthetic process;cytoplasmic vesicle;response to insect;plasma membrane;regulation of plant-type hypersensitive response;protein targeting to membrane</t>
  </si>
  <si>
    <t>Bradi2g13110</t>
  </si>
  <si>
    <t>Bradi4g02090</t>
  </si>
  <si>
    <t>PREDICTED: uncharacterized protein LOC100821259</t>
  </si>
  <si>
    <t>Bradi3g27807</t>
  </si>
  <si>
    <t>glycine-rich cell wall structural protein 2-like</t>
  </si>
  <si>
    <t>Bradi2g56950</t>
  </si>
  <si>
    <t>PREDICTED: uncharacterized protein LOC100822936</t>
  </si>
  <si>
    <t>Bradi3g09597</t>
  </si>
  <si>
    <t>pectin lyase-like superfamily , partial</t>
  </si>
  <si>
    <t>GO:0016829;GO:0016023;GO:0004650;GO:0071555;GO:0005576;GO:0005982;GO:0005985</t>
  </si>
  <si>
    <t>starch metabolic process;cytoplasmic vesicle;polygalacturonase activity;lyase activity;extracellular region;sucrose metabolic process;cell wall organization</t>
  </si>
  <si>
    <t>Bradi3g26147</t>
  </si>
  <si>
    <t>Bradi3g42440</t>
  </si>
  <si>
    <t>Bradi2g02590</t>
  </si>
  <si>
    <t>Bradi1g29611</t>
  </si>
  <si>
    <t>RING-H2 finger ATL44-like</t>
  </si>
  <si>
    <t>GO:0046872;GO:0016020</t>
  </si>
  <si>
    <t>membrane;metal ion binding</t>
  </si>
  <si>
    <t>Bradi3g04777</t>
  </si>
  <si>
    <t>Bradi3g12550</t>
  </si>
  <si>
    <t>lob domain-containing protein 29-like</t>
  </si>
  <si>
    <t>Bradi3g37670</t>
  </si>
  <si>
    <t>germin-like protein 8-14</t>
  </si>
  <si>
    <t>Bradi2g58650</t>
  </si>
  <si>
    <t>type i cytoskeletal 9-like isoform x1</t>
  </si>
  <si>
    <t>Bradi1g16710</t>
  </si>
  <si>
    <t>Bradi1g53270</t>
  </si>
  <si>
    <t>Bradi1g67550</t>
  </si>
  <si>
    <t>uncharacterized loc100277531</t>
  </si>
  <si>
    <t>Bradi2g59750</t>
  </si>
  <si>
    <t>Bradi2g55270</t>
  </si>
  <si>
    <t>wuschel-related homeobox protein</t>
  </si>
  <si>
    <t>Bradi3g20840</t>
  </si>
  <si>
    <t>Bradi3g32060</t>
  </si>
  <si>
    <t>PREDICTED: uncharacterized protein LOC100822657</t>
  </si>
  <si>
    <t>Bradi1g63910</t>
  </si>
  <si>
    <t>Bradi2g31080</t>
  </si>
  <si>
    <t>cell wall protein rbr3-like</t>
  </si>
  <si>
    <t>Bradi3g28800</t>
  </si>
  <si>
    <t>Bradi2g52155</t>
  </si>
  <si>
    <t>GO:0006118;GO:0005507;GO:0009055;GO:0016023;GO:0022900;GO:0031225</t>
  </si>
  <si>
    <t>electron transport chain;cytoplasmic vesicle;anchored component of membrane;copper ion binding;electron carrier activity;obsolete electron transport</t>
  </si>
  <si>
    <t>Bradi2g49930</t>
  </si>
  <si>
    <t>coiled-coil domain-containing protein 25</t>
  </si>
  <si>
    <t>Bradi3g27350</t>
  </si>
  <si>
    <t>Bradi2g62526</t>
  </si>
  <si>
    <t>formin-like protein 3 isoform x2</t>
  </si>
  <si>
    <t>Bradi4g02580</t>
  </si>
  <si>
    <t>auxin-induced protein 22d-like</t>
  </si>
  <si>
    <t>Bradi2g42866</t>
  </si>
  <si>
    <t>Bradi1g18150</t>
  </si>
  <si>
    <t>GO:0005737;GO:0019509;GO:0046523</t>
  </si>
  <si>
    <t>cytoplasm;L-methionine salvage from methylthioadenosine;S-methyl-5-thioribose-1-phosphate isomerase activity</t>
  </si>
  <si>
    <t>Bradi5g27675</t>
  </si>
  <si>
    <t>Bradi3g47980</t>
  </si>
  <si>
    <t>Bradi2g48770</t>
  </si>
  <si>
    <t>hva22-like protein f</t>
  </si>
  <si>
    <t>Bradi5g11270</t>
  </si>
  <si>
    <t>mads-box transcription factor 26-like</t>
  </si>
  <si>
    <t>GO:0006355;GO:0046983;GO:0048589;GO:0048765;GO:0045449;GO:0048527;GO:0005634;GO:0003677;GO:0005667;GO:0003700;GO:0006826;GO:0015706;GO:0010228;GO:0010106;GO:0010167;GO:0048481</t>
  </si>
  <si>
    <t>transcription factor activity, sequence-specific DNA binding;response to nitrate;plant ovule development;developmental growth;transcription factor complex;nucleus;iron ion transport;DNA binding;regulation of transcription, DNA-templated;cellular response to iron ion starvation;vegetative to reproductive phase transition of meristem;nitrate transport;root hair cell differentiation;lateral root development;protein dimerization activity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</si>
  <si>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Process;Cellular Component;Biological Process</t>
  </si>
  <si>
    <t>Bradi1g25800</t>
  </si>
  <si>
    <t>Bradi4g06930</t>
  </si>
  <si>
    <t>serine threonine-protein phosphatase 4 regulatory subunit 3-like</t>
  </si>
  <si>
    <t>Bradi4g27760</t>
  </si>
  <si>
    <t>GO:0005819;GO:0032147;GO:0007067;GO:0060236;GO:0009536;GO:0005874</t>
  </si>
  <si>
    <t>microtubule;regulation of mitotic spindle organization;plastid;mitotic nuclear division;activation of protein kinase activity;spindle</t>
  </si>
  <si>
    <t>Bradi4g24040</t>
  </si>
  <si>
    <t>Bradi3g51354</t>
  </si>
  <si>
    <t>Os02g0666600 [Oryza sativa Japonica Group]</t>
  </si>
  <si>
    <t>Bradi3g49140</t>
  </si>
  <si>
    <t>protein g1-like3</t>
  </si>
  <si>
    <t>Bradi2g37430</t>
  </si>
  <si>
    <t>zinc finger protein zat12-like</t>
  </si>
  <si>
    <t>Bradi4g34890</t>
  </si>
  <si>
    <t>altered inheritance of mitochondria protein 44-like</t>
  </si>
  <si>
    <t>Bradi4g21265</t>
  </si>
  <si>
    <t>ethylene-responsive transcription factor erf022-like</t>
  </si>
  <si>
    <t>Bradi3g52060</t>
  </si>
  <si>
    <t>Bradi4g10290</t>
  </si>
  <si>
    <t>Bradi2g42023</t>
  </si>
  <si>
    <t>wrky transcription factor 50</t>
  </si>
  <si>
    <t>Bradi2g13986</t>
  </si>
  <si>
    <t>Bradi3g29680</t>
  </si>
  <si>
    <t>Bradi1g61850</t>
  </si>
  <si>
    <t>Bradi4g36587</t>
  </si>
  <si>
    <t>GO:0005634;GO:0005667;GO:0003700;GO:0005515;GO:0045893;GO:0043565;GO:0045449;GO:0009911;GO:2000028</t>
  </si>
  <si>
    <t>transcription factor activity, sequence-specific DNA binding;sequence-specific DNA binding;transcription factor complex;nucleus;regulation of photoperiodism, flowering;protein binding;positive regulation of flower development;positive regulation of transcription, DNA-templated;regulation of transcription, DNA-templated</t>
  </si>
  <si>
    <t>Bradi2g02220</t>
  </si>
  <si>
    <t>PREDICTED: uncharacterized protein LOC100830711</t>
  </si>
  <si>
    <t>Bradi5g24380</t>
  </si>
  <si>
    <t>auxin-responsive protein iaa33</t>
  </si>
  <si>
    <t>Bradi3g46930</t>
  </si>
  <si>
    <t>cell number regulator 2-like</t>
  </si>
  <si>
    <t>GO:0008285;GO:0016020</t>
  </si>
  <si>
    <t>negative regulation of cell proliferation;membrane</t>
  </si>
  <si>
    <t>Bradi4g37430</t>
  </si>
  <si>
    <t>Bradi1g29910</t>
  </si>
  <si>
    <t>GO:0006118;GO:0005507;GO:0009055;GO:0016023;GO:0022900</t>
  </si>
  <si>
    <t>electron transport chain;cytoplasmic vesicle;copper ion binding;electron carrier activity;obsolete electron transport</t>
  </si>
  <si>
    <t>Bradi1g13166</t>
  </si>
  <si>
    <t>LOB domain-containing 4-like</t>
  </si>
  <si>
    <t>Bradi1g16230</t>
  </si>
  <si>
    <t>Bradi2g52410</t>
  </si>
  <si>
    <t>Bradi3g27360</t>
  </si>
  <si>
    <t>Bradi3g09310</t>
  </si>
  <si>
    <t>PREDICTED: uncharacterized protein LOC104583490</t>
  </si>
  <si>
    <t>Bradi4g34900</t>
  </si>
  <si>
    <t>Bradi1g65461</t>
  </si>
  <si>
    <t>Bradi2g00986</t>
  </si>
  <si>
    <t>tpa: universal stress protein family protein</t>
  </si>
  <si>
    <t>GO:0003677;GO:0002238;GO:0046983;GO:0006950</t>
  </si>
  <si>
    <t>response to stress;response to molecule of fungal origin;DNA binding;protein dimerization activity</t>
  </si>
  <si>
    <t>Bradi1g59720</t>
  </si>
  <si>
    <t>senescence regulator</t>
  </si>
  <si>
    <t>Bradi2g60050</t>
  </si>
  <si>
    <t>Bradi5g21060</t>
  </si>
  <si>
    <t>saur20 - auxin-responsive saur family member</t>
  </si>
  <si>
    <t>GO:0005524;GO:0005516;GO:0016310;GO:0016301;GO:0009734</t>
  </si>
  <si>
    <t>kinase activity;ATP binding;phosphorylation;calmodulin binding;auxin-activated signaling pathway</t>
  </si>
  <si>
    <t>Bradi1g64550</t>
  </si>
  <si>
    <t>Bradi1g63575</t>
  </si>
  <si>
    <t>Bradi3g02612</t>
  </si>
  <si>
    <t>calcium ion-binding</t>
  </si>
  <si>
    <t>Bradi1g07797</t>
  </si>
  <si>
    <t>Bradi3g53630</t>
  </si>
  <si>
    <t>GO:0016023;GO:0048765;GO:0005576</t>
  </si>
  <si>
    <t>cytoplasmic vesicle;root hair cell differentiation;extracellular region</t>
  </si>
  <si>
    <t>Bradi4g41340</t>
  </si>
  <si>
    <t>disease resistance response protein 206</t>
  </si>
  <si>
    <t>Bradi5g02280</t>
  </si>
  <si>
    <t>uncharacterized loc100276969</t>
  </si>
  <si>
    <t>GO:0003885;GO:0050660;GO:0016020;GO:0055114</t>
  </si>
  <si>
    <t>membrane;oxidation-reduction process;D-arabinono-1,4-lactone oxidase activity;flavin adenine dinucleotide binding</t>
  </si>
  <si>
    <t>Bradi4g33416</t>
  </si>
  <si>
    <t>PREDICTED: uncharacterized protein LOC106866005</t>
  </si>
  <si>
    <t>Bradi2g02350</t>
  </si>
  <si>
    <t>kda heat shock protein 2-like</t>
  </si>
  <si>
    <t>GO:0009408;GO:0016023</t>
  </si>
  <si>
    <t>cytoplasmic vesicle;response to heat</t>
  </si>
  <si>
    <t>Bradi4g07896</t>
  </si>
  <si>
    <t>PREDICTED: uncharacterized protein LOC100826793</t>
  </si>
  <si>
    <t>Bradi4g11523</t>
  </si>
  <si>
    <t>casp-like protein 1u2</t>
  </si>
  <si>
    <t>Bradi1g07350</t>
  </si>
  <si>
    <t>Bradi1g54380</t>
  </si>
  <si>
    <t>adenine phosphoribosyltransferase chloroplastic -like protein</t>
  </si>
  <si>
    <t>Bradi3g58571</t>
  </si>
  <si>
    <t>PREDICTED: uncharacterized protein LOC100837798</t>
  </si>
  <si>
    <t>Bradi2g26860</t>
  </si>
  <si>
    <t>Bradi2g48670</t>
  </si>
  <si>
    <t>non-classical arabinogalactan protein 31-like</t>
  </si>
  <si>
    <t>Bradi3g48036</t>
  </si>
  <si>
    <t>Bradi5g14010</t>
  </si>
  <si>
    <t>Bradi2g54970</t>
  </si>
  <si>
    <t>non-specific lipid-transfer protein 3-like</t>
  </si>
  <si>
    <t>Bradi4g42400</t>
  </si>
  <si>
    <t>GO:0005667;GO:0008429;GO:0003712;GO:0010229;GO:0048510;GO:0045449;GO:0009910</t>
  </si>
  <si>
    <t>regulation of timing of transition from vegetative to reproductive phase;negative regulation of flower development;transcription factor complex;transcription cofactor activity;inflorescence development;phosphatidylethanolamine binding;regulation of transcription, DNA-templated</t>
  </si>
  <si>
    <t>Bradi3g52890</t>
  </si>
  <si>
    <t>PREDICTED: uncharacterized protein LOC104583827</t>
  </si>
  <si>
    <t>Bradi2g25960</t>
  </si>
  <si>
    <t>Bradi4g31100</t>
  </si>
  <si>
    <t>saur-like auxin-responsive protein family</t>
  </si>
  <si>
    <t>Bradi2g52101</t>
  </si>
  <si>
    <t>Bradi3g20830</t>
  </si>
  <si>
    <t>Bradi4g30690</t>
  </si>
  <si>
    <t>Bradi1g12620</t>
  </si>
  <si>
    <t>Bradi3g54160</t>
  </si>
  <si>
    <t>GO:0005634;GO:0003677;GO:0005667;GO:0003700;GO:0005739;GO:0006355;GO:0045449;GO:0009536</t>
  </si>
  <si>
    <t>transcription factor activity, sequence-specific DNA binding;plastid;transcription factor complex;nucleus;DNA binding;mitochondrion;regulation of transcription, DNA-templated</t>
  </si>
  <si>
    <t>Cellular Component;Cellular Component;Cellular Component;Molecular Function;Molecular Function;Biological Process;Cellular Component;Biological Process</t>
  </si>
  <si>
    <t>Bradi2g08680</t>
  </si>
  <si>
    <t>aba induced plasma membrane protein pm 19</t>
  </si>
  <si>
    <t>Bradi1g46320</t>
  </si>
  <si>
    <t>PREDICTED: uncharacterized protein LOC100833139</t>
  </si>
  <si>
    <t>Bradi3g08440</t>
  </si>
  <si>
    <t>GO:0004842;GO:0005515;GO:0005737;GO:0019005;GO:0005730;GO:0006511;GO:0016567</t>
  </si>
  <si>
    <t>cytoplasm;ubiquitin-dependent protein catabolic process;protein ubiquitination;nucleolus;ubiquitin-protein transferase activity;SCF ubiquitin ligase complex;protein binding</t>
  </si>
  <si>
    <t>Bradi3g09910</t>
  </si>
  <si>
    <t>Bradi1g29672</t>
  </si>
  <si>
    <t>Bradi2g59093</t>
  </si>
  <si>
    <t>Bradi5g16744</t>
  </si>
  <si>
    <t>Bradi1g47580</t>
  </si>
  <si>
    <t>Bradi1g03810</t>
  </si>
  <si>
    <t>Bradi1g30323</t>
  </si>
  <si>
    <t>Bradi1g18975</t>
  </si>
  <si>
    <t>retrotransposon , , Ty1-copia subclass</t>
  </si>
  <si>
    <t>Bradi2g52881</t>
  </si>
  <si>
    <t>VQ motif family [Zea mays]</t>
  </si>
  <si>
    <t>Bradi4g30536</t>
  </si>
  <si>
    <t>Bradi1g64920</t>
  </si>
  <si>
    <t>Bradi4g19080</t>
  </si>
  <si>
    <t>crib domain-containing protein ric4-like</t>
  </si>
  <si>
    <t>Bradi5g08490</t>
  </si>
  <si>
    <t>keratinocyte proline-rich</t>
  </si>
  <si>
    <t>Bradi4g11540</t>
  </si>
  <si>
    <t>Bradi3g10597</t>
  </si>
  <si>
    <t>PREDICTED: uncharacterized protein LOC104583501</t>
  </si>
  <si>
    <t>Bradi3g56877</t>
  </si>
  <si>
    <t>dynein light chain type 1 family protein</t>
  </si>
  <si>
    <t>Bradi4g01450</t>
  </si>
  <si>
    <t>GO:0003676;GO:0046872;GO:0044424</t>
  </si>
  <si>
    <t>metal ion binding;nucleic acid binding;intracellular part</t>
  </si>
  <si>
    <t>Bradi4g06640</t>
  </si>
  <si>
    <t>Bradi3g07540</t>
  </si>
  <si>
    <t>transcription factor hy5-like</t>
  </si>
  <si>
    <t>GO:0010074;GO:0010099;GO:0008284;GO:0003690;GO:0043565;GO:0009740;GO:0045449;GO:0042753;GO:0043687;GO:0009536;GO:0006406;GO:0005667;GO:0031539;GO:0003700;GO:0009737;GO:0009909;GO:0045893;GO:0051276;GO:0019722;GO:0010224</t>
  </si>
  <si>
    <t>maintenance of meristem identity;transcription factor activity, sequence-specific DNA binding;chromosome organization;double-stranded DNA binding;positive regulation of circadian rhythm;transcription factor complex;regulation of photomorphogenesis;calcium-mediated signaling;post-translational protein modification;response to UV-B;positive regulation of anthocyanin metabolic process;regulation of transcription, DNA-templated;gibberellic acid mediated signaling pathway;positive regulation of cell proliferation;plastid;regulation of flower development;sequence-specific DNA binding;mRNA export from nucleus;response to abscisic acid;positive regulation of transcription, DNA-templated</t>
  </si>
  <si>
    <t>Bradi1g20311</t>
  </si>
  <si>
    <t>hypothetical protein F775_23643</t>
  </si>
  <si>
    <t>Bradi3g45755</t>
  </si>
  <si>
    <t>Bradi1g67460</t>
  </si>
  <si>
    <t>probable phospholipase a2 homolog 2</t>
  </si>
  <si>
    <t>GO:0004623;GO:0005509;GO:0005739;GO:0009395;GO:0016023;GO:0008289;GO:0005576</t>
  </si>
  <si>
    <t>phospholipase A2 activity;cytoplasmic vesicle;extracellular region;phospholipid catabolic process;lipid binding;mitochondrion;calcium ion binding</t>
  </si>
  <si>
    <t>Bradi1g60990</t>
  </si>
  <si>
    <t>Bradi2g23055</t>
  </si>
  <si>
    <t>Bradi1g47480</t>
  </si>
  <si>
    <t>GO:0005634;GO:0003677;GO:0005667;GO:0003700;GO:0006355;GO:0044444;GO:0045449</t>
  </si>
  <si>
    <t>transcription factor activity, sequence-specific DNA binding;cytoplasmic part;transcription factor complex;nucleus;DNA binding;regulation of transcription, DNA-templated</t>
  </si>
  <si>
    <t>Bradi4g36979</t>
  </si>
  <si>
    <t>Bradi4g36974</t>
  </si>
  <si>
    <t>Bradi4g36972</t>
  </si>
  <si>
    <t>Bradi4g36977</t>
  </si>
  <si>
    <t>Bradi2g02623</t>
  </si>
  <si>
    <t>Bradi1g14890</t>
  </si>
  <si>
    <t>Bradi4g37025</t>
  </si>
  <si>
    <t>auxin-induced protein 6b-like</t>
  </si>
  <si>
    <t>GO:0005739;GO:0009733</t>
  </si>
  <si>
    <t>response to auxin;mitochondrion</t>
  </si>
  <si>
    <t>Bradi5g24770</t>
  </si>
  <si>
    <t>pou class transcription factor 3-like</t>
  </si>
  <si>
    <t>Bradi1g19310</t>
  </si>
  <si>
    <t>antifungal protein ginkbilobin-2-like</t>
  </si>
  <si>
    <t>Bradi2g27680</t>
  </si>
  <si>
    <t>nrrh1-like protein</t>
  </si>
  <si>
    <t>GO:0010112</t>
  </si>
  <si>
    <t>regulation of systemic acquired resistance</t>
  </si>
  <si>
    <t>Bradi1g78240</t>
  </si>
  <si>
    <t>Bradi3g49440</t>
  </si>
  <si>
    <t>Bradi5g24720</t>
  </si>
  <si>
    <t>Bradi3g44900</t>
  </si>
  <si>
    <t>uncharacterized loc100274851</t>
  </si>
  <si>
    <t>Bradi4g36978</t>
  </si>
  <si>
    <t>Bradi3g45310</t>
  </si>
  <si>
    <t>Bradi4g37012</t>
  </si>
  <si>
    <t>Os09g0547100 [Oryza sativa Japonica Group]</t>
  </si>
  <si>
    <t>GO:0009926;GO:0005516;GO:0005739;GO:0046620;GO:0009734</t>
  </si>
  <si>
    <t>auxin polar transport;regulation of organ growth;calmodulin binding;auxin-activated signaling pathway;mitochondrion</t>
  </si>
  <si>
    <t>Bradi5g08740</t>
  </si>
  <si>
    <t>grx_c8 - glutaredoxin subgroup iii</t>
  </si>
  <si>
    <t>GO:0005634;GO:0006118;GO:0015035;GO:0005737;GO:0009055;GO:0045454;GO:0055114</t>
  </si>
  <si>
    <t>cytoplasm;oxidation-reduction process;cell redox homeostasis;nucleus;electron carrier activity;obsolete electron transport;protein disulfide oxidoreductase activity</t>
  </si>
  <si>
    <t>Bradi4g36956</t>
  </si>
  <si>
    <t>Bradi5g18373</t>
  </si>
  <si>
    <t>Bradi1g48790</t>
  </si>
  <si>
    <t>non-specific lipid-transfer protein 1-like</t>
  </si>
  <si>
    <t>Bradi1g43860</t>
  </si>
  <si>
    <t>basic blue protein</t>
  </si>
  <si>
    <t>GO:0006118;GO:0048608;GO:0009055;GO:0009791;GO:0050896</t>
  </si>
  <si>
    <t>response to stimulus;reproductive structure development;electron carrier activity;obsolete electron transport;post-embryonic development</t>
  </si>
  <si>
    <t>Bradi3g17353</t>
  </si>
  <si>
    <t>Bradi2g49340</t>
  </si>
  <si>
    <t>profilin-2 4</t>
  </si>
  <si>
    <t>Bradi2g19360</t>
  </si>
  <si>
    <t>Bradi5g19605</t>
  </si>
  <si>
    <t>lateral signaling target protein 2 homolog</t>
  </si>
  <si>
    <t>Bradi5g15355</t>
  </si>
  <si>
    <t>Bradi3g03670</t>
  </si>
  <si>
    <t>Bradi4g04725</t>
  </si>
  <si>
    <t>Bradi4g35363</t>
  </si>
  <si>
    <t>PREDICTED: uncharacterized protein LOC100827005</t>
  </si>
  <si>
    <t>Bradi4g30910</t>
  </si>
  <si>
    <t>zinc finger protein 2-like</t>
  </si>
  <si>
    <t>Bradi1g23950</t>
  </si>
  <si>
    <t>uncharacterized loc100277479</t>
  </si>
  <si>
    <t>Bradi2g59802</t>
  </si>
  <si>
    <t>RALF-like 33</t>
  </si>
  <si>
    <t>GO:0009506;GO:0016023;GO:0009505;GO:0019722;GO:0004871</t>
  </si>
  <si>
    <t>cytoplasmic vesicle;plant-type cell wall;signal transducer activity;plasmodesma;calcium-mediated signaling</t>
  </si>
  <si>
    <t>Bradi4g37026</t>
  </si>
  <si>
    <t>Bradi1g53200</t>
  </si>
  <si>
    <t>PREDICTED: uncharacterized protein LOC100827846</t>
  </si>
  <si>
    <t>Bradi3g05693</t>
  </si>
  <si>
    <t>cyclin-dependent protein kinase inhibitor smr3-like</t>
  </si>
  <si>
    <t>Bradi2g58540</t>
  </si>
  <si>
    <t>epidermal patterning factor-like protein 9</t>
  </si>
  <si>
    <t>GO:0010052;GO:0007267;GO:2000123;GO:0016023;GO:0010375;GO:0016556</t>
  </si>
  <si>
    <t>guard cell differentiation;cytoplasmic vesicle;cell-cell signaling;stomatal complex patterning;positive regulation of stomatal complex development;mRNA modification</t>
  </si>
  <si>
    <t>Bradi4g36954</t>
  </si>
  <si>
    <t>Bradi3g43677</t>
  </si>
  <si>
    <t>Bradi5g01005</t>
  </si>
  <si>
    <t>Bradi1g62652</t>
  </si>
  <si>
    <t>flowering-promoting factor 1-like protein 5</t>
  </si>
  <si>
    <t>Bradi3g31620</t>
  </si>
  <si>
    <t>Bradi2g37835</t>
  </si>
  <si>
    <t>Bradi3g27430</t>
  </si>
  <si>
    <t>e3 ubiquitin-protein ligase rha2a-like</t>
  </si>
  <si>
    <t>Bradi1g78802</t>
  </si>
  <si>
    <t>Bradi1g25250</t>
  </si>
  <si>
    <t>PREDICTED: uncharacterized protein LOC100826733</t>
  </si>
  <si>
    <t>Bradi4g04820</t>
  </si>
  <si>
    <t>dna-directed rna polymerases iv and v subunit 9a</t>
  </si>
  <si>
    <t>Bradi4g16420</t>
  </si>
  <si>
    <t>GO:0065008;GO:0035194;GO:0070918;GO:0006355;GO:0048316;GO:0009653;GO:0048513;GO:0005488;GO:0006996;GO:0044424;GO:0009966;GO:0043412;GO:0006950;GO:0009628</t>
  </si>
  <si>
    <t>posttranscriptional gene silencing by RNA;regulation of signal transduction;response to abiotic stimulus;regulation of biological quality;binding;intracellular part;regulation of transcription, DNA-templated;animal organ development;response to stress;macromolecule modification;seed development;organelle organization;production of small RNA involved in gene silencing by RNA;anatomical structure morphogenesis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</si>
  <si>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</t>
  </si>
  <si>
    <t>Bradi3g06510</t>
  </si>
  <si>
    <t>PREDICTED: uncharacterized protein LOC104583448</t>
  </si>
  <si>
    <t>Bradi2g04597</t>
  </si>
  <si>
    <t>PREDICTED: uncharacterized protein At1g15400-like</t>
  </si>
  <si>
    <t>Bradi2g57340</t>
  </si>
  <si>
    <t>PREDICTED: uncharacterized protein LOC100832630</t>
  </si>
  <si>
    <t>Bradi2g57332</t>
  </si>
  <si>
    <t>Bradi4g24011</t>
  </si>
  <si>
    <t>GO:0032559;GO:0032550;GO:0004672;GO:0043168;GO:0016310</t>
  </si>
  <si>
    <t>purine ribonucleoside binding;protein kinase activity;adenyl ribonucleotide binding;anion binding;phosphorylation</t>
  </si>
  <si>
    <t>Bradi2g41656</t>
  </si>
  <si>
    <t>probable receptor kinase At5g47070 [Brachypodium distachyon]</t>
  </si>
  <si>
    <t>Bradi4g42625</t>
  </si>
  <si>
    <t>stress responsive a b barrel domain family protein</t>
  </si>
  <si>
    <t>GO:0009507;GO:0016023</t>
  </si>
  <si>
    <t>cytoplasmic vesicle;chloroplast</t>
  </si>
  <si>
    <t>Bradi4g05068</t>
  </si>
  <si>
    <t>Bradi3g43831</t>
  </si>
  <si>
    <t>Bradi4g20940</t>
  </si>
  <si>
    <t>Bradi3g55050</t>
  </si>
  <si>
    <t>PREDICTED: uncharacterized protein LOC100841863</t>
  </si>
  <si>
    <t>Bradi3g13892</t>
  </si>
  <si>
    <t>Bradi2g36790</t>
  </si>
  <si>
    <t>PREDICTED: uncharacterized protein LOC104582761</t>
  </si>
  <si>
    <t>Bradi2g17715</t>
  </si>
  <si>
    <t>Bradi2g10630</t>
  </si>
  <si>
    <t>PREDICTED: uncharacterized protein LOC104582547</t>
  </si>
  <si>
    <t>Bradi2g55820</t>
  </si>
  <si>
    <t>Bradi4g22005</t>
  </si>
  <si>
    <t>Bradi2g34890</t>
  </si>
  <si>
    <t>transcription factor upbeat1-like</t>
  </si>
  <si>
    <t>Bradi1g26220</t>
  </si>
  <si>
    <t>Bradi1g32466</t>
  </si>
  <si>
    <t>hypothetical protein F775_42532</t>
  </si>
  <si>
    <t>Bradi4g32190</t>
  </si>
  <si>
    <t>Bradi3g30075</t>
  </si>
  <si>
    <t>Bradi5g23546</t>
  </si>
  <si>
    <t>Bradi2g24103</t>
  </si>
  <si>
    <t>fibrous sheath cabyr-binding</t>
  </si>
  <si>
    <t>Bradi3g00681</t>
  </si>
  <si>
    <t>GO:0048573;GO:0000956;GO:0005829;GO:0009630</t>
  </si>
  <si>
    <t>cytosol;nuclear-transcribed mRNA catabolic process;gravitropism;photoperiodism, flowering</t>
  </si>
  <si>
    <t>Bradi3g09013</t>
  </si>
  <si>
    <t>Bradi2g25220</t>
  </si>
  <si>
    <t>Bradi1g49795</t>
  </si>
  <si>
    <t>Bradi2g46716</t>
  </si>
  <si>
    <t>Bradi3g40160</t>
  </si>
  <si>
    <t>Bradi3g54935</t>
  </si>
  <si>
    <t>cle family 205 protein</t>
  </si>
  <si>
    <t>Bradi2g18101</t>
  </si>
  <si>
    <t>lea protein</t>
  </si>
  <si>
    <t>Bradi3g56115</t>
  </si>
  <si>
    <t>cle family 206 protein</t>
  </si>
  <si>
    <t>Bradi2g05205</t>
  </si>
  <si>
    <t>Bradi4g02176</t>
  </si>
  <si>
    <t>Bradi2g11160</t>
  </si>
  <si>
    <t>PREDICTED: uncharacterized protein LOC100846191</t>
  </si>
  <si>
    <t>Bradi4g03864</t>
  </si>
  <si>
    <t>rotundifolia like 8</t>
  </si>
  <si>
    <t>Bradi3g47050</t>
  </si>
  <si>
    <t>PREDICTED: uncharacterized protein LOC100843281</t>
  </si>
  <si>
    <t>Bradi3g04220</t>
  </si>
  <si>
    <t>PREDICTED: uncharacterized protein LOC103707449</t>
  </si>
  <si>
    <t>Bradi2g30818</t>
  </si>
  <si>
    <t>PREDICTED: uncharacterized protein LOC100837370</t>
  </si>
  <si>
    <t>Bradi1g64255</t>
  </si>
  <si>
    <t>Bradi3g08946</t>
  </si>
  <si>
    <t>Bradi3g07275</t>
  </si>
  <si>
    <t>chorion class high-cysteine hcb protein 12</t>
  </si>
  <si>
    <t>Bradi1g13845</t>
  </si>
  <si>
    <t>Bradi1g03000</t>
  </si>
  <si>
    <t>duf3511 domain protein</t>
  </si>
  <si>
    <t>Bradi2g04844</t>
  </si>
  <si>
    <t>Bradi1g06637</t>
  </si>
  <si>
    <t>Bradi1g12955</t>
  </si>
  <si>
    <t>Bradi1g01645</t>
  </si>
  <si>
    <t>Bradi1g20851</t>
  </si>
  <si>
    <t>Bradi3g57345</t>
  </si>
  <si>
    <t>orf82</t>
  </si>
  <si>
    <t>GO:0003824;GO:0009536</t>
  </si>
  <si>
    <t>plastid;catalytic activity</t>
  </si>
  <si>
    <t>Bradi4g14692</t>
  </si>
  <si>
    <t>Bradi2g39265</t>
  </si>
  <si>
    <t>Bradi2g47710</t>
  </si>
  <si>
    <t>PREDICTED: uncharacterized protein LOC100837568</t>
  </si>
  <si>
    <t>Bradi1g74586</t>
  </si>
  <si>
    <t>Bradi1g48056</t>
  </si>
  <si>
    <t>Bradi2g27093</t>
  </si>
  <si>
    <t>Bradi1g73380</t>
  </si>
  <si>
    <t>Bradi5g26239</t>
  </si>
  <si>
    <t>Bradi5g00865</t>
  </si>
  <si>
    <t>Bradi2g39260</t>
  </si>
  <si>
    <t>GO:0032260;GO:0004867;GO:0010951;GO:0008233</t>
  </si>
  <si>
    <t>negative regulation of endopeptidase activity;serine-type endopeptidase inhibitor activity;peptidase activity;response to jasmonic acid stimulus involved in jasmonic acid and ethylene-dependent systemic resistance</t>
  </si>
  <si>
    <t>Bradi4g28763</t>
  </si>
  <si>
    <t>Bradi1g40985</t>
  </si>
  <si>
    <t>Bradi3g44485</t>
  </si>
  <si>
    <t>uncharacterized loc100278075</t>
  </si>
  <si>
    <t>Bradi4g39255</t>
  </si>
  <si>
    <t>hypothetical protein LOC_Os12g16660</t>
  </si>
  <si>
    <t>Bradi3g23675</t>
  </si>
  <si>
    <t>Bradi3g50342</t>
  </si>
  <si>
    <t>Bradi5g11265</t>
  </si>
  <si>
    <t>Bradi5g02240</t>
  </si>
  <si>
    <t>Bradi3g18790</t>
  </si>
  <si>
    <t>plasma membrane atpase-like</t>
  </si>
  <si>
    <t>GO:0016887;GO:0005524;GO:0006812;GO:0046872;GO:0016021;GO:0006754</t>
  </si>
  <si>
    <t>ATP biosynthetic process;ATPase activity;metal ion binding;integral component of membrane;ATP binding;cation transport</t>
  </si>
  <si>
    <t>Bradi5g13160</t>
  </si>
  <si>
    <t>Bradi3g48760</t>
  </si>
  <si>
    <t>GO:0005524;GO:0005515;GO:0043231;GO:0016021;GO:0044444;GO:0009069;GO:0004674;GO:0006468</t>
  </si>
  <si>
    <t>cytoplasmic part;protein serine/threonine kinase activity;serine family amino acid metabolic process;intracellular membrane-bounded organelle;protein phosphorylation;integral component of membrane;protein binding;ATP binding</t>
  </si>
  <si>
    <t>Bradi3g05480</t>
  </si>
  <si>
    <t>Bradi2g03191</t>
  </si>
  <si>
    <t>Bradi2g53320</t>
  </si>
  <si>
    <t>Bradi4g44901</t>
  </si>
  <si>
    <t>Bradi1g25157</t>
  </si>
  <si>
    <t>probable mixed-linked glucan synthase 3</t>
  </si>
  <si>
    <t>Bradi1g76920</t>
  </si>
  <si>
    <t>Bradi1g25150</t>
  </si>
  <si>
    <t>Bradi5g23077</t>
  </si>
  <si>
    <t>receptor-like serine threonine- kinase SD1-8</t>
  </si>
  <si>
    <t>Bradi3g00407</t>
  </si>
  <si>
    <t>tpa: duf594 domain containing family protein</t>
  </si>
  <si>
    <t>Bradi3g39120</t>
  </si>
  <si>
    <t>Bradi3g48730</t>
  </si>
  <si>
    <t>Bradi3g49160</t>
  </si>
  <si>
    <t>Bradi2g07303</t>
  </si>
  <si>
    <t>Bradi3g22802</t>
  </si>
  <si>
    <t>Bradi1g12710</t>
  </si>
  <si>
    <t>glycosyl hydrolase family protein</t>
  </si>
  <si>
    <t>GO:0045493;GO:0047862;GO:0004553</t>
  </si>
  <si>
    <t>xylan catabolic process;hydrolase activity, hydrolyzing O-glycosyl compounds;diisopropyl-fluorophosphatase activity</t>
  </si>
  <si>
    <t>Bradi5g02176</t>
  </si>
  <si>
    <t>hypothetical protein BRADI_5g02186</t>
  </si>
  <si>
    <t>Bradi2g51463</t>
  </si>
  <si>
    <t>Bradi3g34810</t>
  </si>
  <si>
    <t>GO:0005524;GO:0043231;GO:0004672;GO:0044444;GO:0030246;GO:0006468</t>
  </si>
  <si>
    <t>cytoplasmic part;carbohydrate binding;protein kinase activity;intracellular membrane-bounded organelle;protein phosphorylation;ATP binding</t>
  </si>
  <si>
    <t>Bradi3g60599</t>
  </si>
  <si>
    <t>Bradi1g62810</t>
  </si>
  <si>
    <t>abc transporter g family member 16-like</t>
  </si>
  <si>
    <t>GO:0003676;GO:0005524;GO:0008270;GO:0042626;GO:0008152;GO:0006810;GO:0043190</t>
  </si>
  <si>
    <t>nucleic acid binding;ATP-binding cassette (ABC) transporter complex;metabolic process;transport;ATP binding;ATPase activity, coupled to transmembrane movement of substances;zinc ion binding</t>
  </si>
  <si>
    <t>Bradi1g28320</t>
  </si>
  <si>
    <t>GO:0005524;GO:0016023;GO:0009069;GO:0004674;GO:0030246;GO:0006468</t>
  </si>
  <si>
    <t>cytoplasmic vesicle;carbohydrate binding;protein serine/threonine kinase activity;serine family amino acid metabolic process;protein phosphorylation;ATP binding</t>
  </si>
  <si>
    <t>Bradi3g03200</t>
  </si>
  <si>
    <t>protein strubbelig-receptor family 3 isoform x1</t>
  </si>
  <si>
    <t>Bradi2g58324</t>
  </si>
  <si>
    <t>Bradi1g57760</t>
  </si>
  <si>
    <t>Bradi1g57670</t>
  </si>
  <si>
    <t>Bradi5g03937</t>
  </si>
  <si>
    <t>GO:0003676;GO:0005524;GO:0008270;GO:0016023;GO:0009069;GO:0004674;GO:0006468</t>
  </si>
  <si>
    <t>cytoplasmic vesicle;protein serine/threonine kinase activity;serine family amino acid metabolic process;nucleic acid binding;protein phosphorylation;ATP binding;zinc ion binding</t>
  </si>
  <si>
    <t>Bradi4g42839</t>
  </si>
  <si>
    <t>Bradi4g14201</t>
  </si>
  <si>
    <t>GO:0043231;GO:0012505;GO:0008168;GO:0044444;GO:0032259</t>
  </si>
  <si>
    <t>cytoplasmic part;methyltransferase activity;methylation;intracellular membrane-bounded organelle;endomembrane system</t>
  </si>
  <si>
    <t>Bradi2g02490</t>
  </si>
  <si>
    <t>receptor serine threonine kinase pr5k</t>
  </si>
  <si>
    <t>Bradi2g39450</t>
  </si>
  <si>
    <t>GO:0046486;GO:0009341;GO:0005618;GO:0016023;GO:0006012;GO:0005576;GO:0030246;GO:0004565;GO:0006027;GO:0006687</t>
  </si>
  <si>
    <t>beta-galactosidase activity;cytoplasmic vesicle;carbohydrate binding;glycosaminoglycan catabolic process;glycosphingolipid metabolic process;glycerolipid metabolic process;extracellular region;cell wall;galactose metabolic process;beta-galactosidase complex</t>
  </si>
  <si>
    <t>Bradi2g06600</t>
  </si>
  <si>
    <t>Bradi3g33030</t>
  </si>
  <si>
    <t>Bradi2g23370</t>
  </si>
  <si>
    <t>laccase precursor</t>
  </si>
  <si>
    <t>Bradi4g40700</t>
  </si>
  <si>
    <t>cysteine desulfurase</t>
  </si>
  <si>
    <t>Bradi3g14990</t>
  </si>
  <si>
    <t>GO:0006118;GO:0006570;GO:0046872;GO:0004097;GO:0055114</t>
  </si>
  <si>
    <t>catechol oxidase activity;oxidation-reduction process;metal ion binding;tyrosine metabolic process;obsolete electron transport</t>
  </si>
  <si>
    <t>Bradi3g46600</t>
  </si>
  <si>
    <t>Bradi1g53900</t>
  </si>
  <si>
    <t>Bradi3g15040</t>
  </si>
  <si>
    <t>Bradi2g23350</t>
  </si>
  <si>
    <t>Bradi2g54740</t>
  </si>
  <si>
    <t>GO:0046274;GO:0005507;GO:0005739;GO:0048046;GO:0055114;GO:0052716</t>
  </si>
  <si>
    <t>hydroquinone:oxygen oxidoreductase activity;oxidation-reduction process;apoplast;copper ion binding;lignin catabolic process;mitochondrion</t>
  </si>
  <si>
    <t>Bradi3g35980</t>
  </si>
  <si>
    <t>GO:0005506;GO:0016020;GO:0044550;GO:0016709;GO:0022900;GO:0016102;GO:0020037</t>
  </si>
  <si>
    <t>oxidoreductase activity, acting on paired donors, with incorporation or reduction of molecular oxygen, NAD(P)H as one donor, and incorporation of one atom of oxygen;iron ion binding;electron transport chain;membrane;diterpenoid biosynthetic process;heme binding;secondary metabolite biosynthetic process</t>
  </si>
  <si>
    <t>Bradi3g52427</t>
  </si>
  <si>
    <t>Bradi4g22670</t>
  </si>
  <si>
    <t>Bradi2g44420</t>
  </si>
  <si>
    <t>aspartic proteinase oryzasin-1</t>
  </si>
  <si>
    <t>Bradi3g18960</t>
  </si>
  <si>
    <t>probable 4-coumarate-- ligase 1</t>
  </si>
  <si>
    <t>Bradi2g53800</t>
  </si>
  <si>
    <t>laccase-3-like</t>
  </si>
  <si>
    <t>Bradi2g27930</t>
  </si>
  <si>
    <t>probable pectinesterase pectinesterase inhibitor 41</t>
  </si>
  <si>
    <t>Bradi5g10357</t>
  </si>
  <si>
    <t>neutral alkaline invertase</t>
  </si>
  <si>
    <t>Bradi3g31580</t>
  </si>
  <si>
    <t>Bradi5g14400</t>
  </si>
  <si>
    <t>protein nrt1 ptr family -like isoform x1</t>
  </si>
  <si>
    <t>Bradi3g38300</t>
  </si>
  <si>
    <t>serine threonine-protein kinase blus1</t>
  </si>
  <si>
    <t>Bradi3g10480</t>
  </si>
  <si>
    <t>serine threonine-protein kinase agc1-7-like isoform x1</t>
  </si>
  <si>
    <t>Bradi4g03350</t>
  </si>
  <si>
    <t>Bradi1g25530</t>
  </si>
  <si>
    <t>Bradi1g24840</t>
  </si>
  <si>
    <t>Bradi2g07310</t>
  </si>
  <si>
    <t>Bradi3g08230</t>
  </si>
  <si>
    <t>cytokinin dehydrogenase 7-like</t>
  </si>
  <si>
    <t>Bradi2g11450</t>
  </si>
  <si>
    <t>GO:0016746;GO:0008152;GO:0016023</t>
  </si>
  <si>
    <t>cytoplasmic vesicle;transferase activity, transferring acyl groups;metabolic process</t>
  </si>
  <si>
    <t>Bradi3g34707</t>
  </si>
  <si>
    <t>Bradi4g08970</t>
  </si>
  <si>
    <t>cytochrome p450 711a1-like</t>
  </si>
  <si>
    <t>GO:0016117;GO:0010363;GO:0016705;GO:0009611;GO:0009934;GO:0004497;GO:0006612;GO:0020037;GO:0009805;GO:0009926;GO:0005506;GO:0005739;GO:0016020;GO:0016023;GO:0055114;GO:0010223</t>
  </si>
  <si>
    <t>iron ion binding;membrane;oxidation-reduction process;secondary shoot formation;heme binding;regulation of plant-type hypersensitive response;response to wounding;regulation of meristem structural organization;monooxygenase activity;protein targeting to membrane;mitochondrion;auxin polar transport;cytoplasmic vesicle;coumarin biosynthetic process;oxidoreductase activity, acting on paired donors, with incorporation or reduction of molecular oxygen;carotenoid biosynthetic process</t>
  </si>
  <si>
    <t>Bradi3g35007</t>
  </si>
  <si>
    <t>Bradi3g04580</t>
  </si>
  <si>
    <t>Bradi1g06730</t>
  </si>
  <si>
    <t>ent-isokaurene c2-hydroxylase-like</t>
  </si>
  <si>
    <t>Bradi1g38250</t>
  </si>
  <si>
    <t>Bradi4g14530</t>
  </si>
  <si>
    <t>Bradi4g14710</t>
  </si>
  <si>
    <t>Bradi3g35700</t>
  </si>
  <si>
    <t>Bradi2g10294</t>
  </si>
  <si>
    <t>Bradi5g21447</t>
  </si>
  <si>
    <t>cytochrome p450 99a2-like</t>
  </si>
  <si>
    <t>Bradi4g26190</t>
  </si>
  <si>
    <t>type i inositol -trisphosphate 5-phosphatase cvp2 isoform x1</t>
  </si>
  <si>
    <t>Bradi3g35020</t>
  </si>
  <si>
    <t>Bradi3g59370</t>
  </si>
  <si>
    <t>Bradi1g73935</t>
  </si>
  <si>
    <t>Bradi3g22070</t>
  </si>
  <si>
    <t>Bradi3g01250</t>
  </si>
  <si>
    <t>Bradi1g50560</t>
  </si>
  <si>
    <t>PREDICTED: uncharacterized protein LOC100842268</t>
  </si>
  <si>
    <t>Bradi1g37000</t>
  </si>
  <si>
    <t>Bradi5g11640</t>
  </si>
  <si>
    <t>glutamate decarboxylase 4-like</t>
  </si>
  <si>
    <t>Bradi3g18636</t>
  </si>
  <si>
    <t>Bradi4g37233</t>
  </si>
  <si>
    <t>GO:0000166;GO:0001653;GO:0009506;GO:0031625;GO:0048544;GO:0046777;GO:0016023;GO:0007178;GO:0009069;GO:0005886;GO:0004675;GO:0009755</t>
  </si>
  <si>
    <t>hormone-mediated signaling pathway;protein autophosphorylation;cytoplasmic vesicle;plasma membrane;serine family amino acid metabolic process;plasmodesma;recognition of pollen;transmembrane receptor protein serine/threonine kinase activity;peptide receptor activity;transmembrane receptor protein serine/threonine kinase signaling pathway;nucleotide binding;ubiquitin protein ligase binding</t>
  </si>
  <si>
    <t>Bradi3g10300</t>
  </si>
  <si>
    <t>Bradi3g36680</t>
  </si>
  <si>
    <t>Bradi4g15460</t>
  </si>
  <si>
    <t>Bradi2g11380</t>
  </si>
  <si>
    <t>GO:0003676;GO:0008408;GO:0090305;GO:0004650;GO:0071555;GO:0005576;GO:0005982;GO:0005985</t>
  </si>
  <si>
    <t>starch metabolic process;polygalacturonase activity;3'-5' exonuclease activity;nucleic acid binding;extracellular region;sucrose metabolic process;cell wall organization;nucleic acid phosphodiester bond hydrolysis</t>
  </si>
  <si>
    <t>Bradi3g07770</t>
  </si>
  <si>
    <t>Bradi1g49380</t>
  </si>
  <si>
    <t>GO:0004190;GO:0030163;GO:0006508</t>
  </si>
  <si>
    <t>aspartic-type endopeptidase activity;protein catabolic process;proteolysis</t>
  </si>
  <si>
    <t>Bradi1g43417</t>
  </si>
  <si>
    <t>leucine-rich repeat receptor-like serine threonine tyrosine-protein kinase sobir1</t>
  </si>
  <si>
    <t>GO:0005524;GO:0031349;GO:0016023;GO:0004672;GO:0010942;GO:0006468;GO:0060862</t>
  </si>
  <si>
    <t>cytoplasmic vesicle;negative regulation of floral organ abscission;protein kinase activity;positive regulation of defense response;protein phosphorylation;positive regulation of cell death;ATP binding</t>
  </si>
  <si>
    <t>Bradi3g46547</t>
  </si>
  <si>
    <t>Bradi5g21170</t>
  </si>
  <si>
    <t>Bradi5g18622</t>
  </si>
  <si>
    <t>Bradi5g16450</t>
  </si>
  <si>
    <t>Bradi2g56970</t>
  </si>
  <si>
    <t>Bradi1g59680</t>
  </si>
  <si>
    <t>Bradi5g21470</t>
  </si>
  <si>
    <t>Bradi5g26130</t>
  </si>
  <si>
    <t>GO:0004190;GO:0030163;GO:0006508;GO:0005576</t>
  </si>
  <si>
    <t>aspartic-type endopeptidase activity;protein catabolic process;extracellular region;proteolysis</t>
  </si>
  <si>
    <t>Bradi1g43710</t>
  </si>
  <si>
    <t>probable transcription factor glk1</t>
  </si>
  <si>
    <t>GO:0003677;GO:0045893;GO:0010638</t>
  </si>
  <si>
    <t>positive regulation of organelle organization;DNA binding;positive regulation of transcription, DNA-templated</t>
  </si>
  <si>
    <t>Bradi3g32730</t>
  </si>
  <si>
    <t>Bradi2g52260</t>
  </si>
  <si>
    <t>Bradi4g16901</t>
  </si>
  <si>
    <t>Bradi4g21920</t>
  </si>
  <si>
    <t>Bradi4g12160</t>
  </si>
  <si>
    <t>Bradi4g31870</t>
  </si>
  <si>
    <t>GO:0004190;GO:0006508;GO:0016023;GO:0044237</t>
  </si>
  <si>
    <t>cytoplasmic vesicle;aspartic-type endopeptidase activity;cellular metabolic process;proteolysis</t>
  </si>
  <si>
    <t>Bradi2g61130</t>
  </si>
  <si>
    <t>GO:0009507;GO:0004190;GO:0048046;GO:0006508;GO:0016023;GO:0009505</t>
  </si>
  <si>
    <t>cytoplasmic vesicle;plant-type cell wall;chloroplast;apoplast;aspartic-type endopeptidase activity;proteolysis</t>
  </si>
  <si>
    <t>Bradi5g24630</t>
  </si>
  <si>
    <t>Bradi1g25770</t>
  </si>
  <si>
    <t>Bradi2g41390</t>
  </si>
  <si>
    <t>transcription factor bhlh87-like</t>
  </si>
  <si>
    <t>Bradi5g26150</t>
  </si>
  <si>
    <t>dna-damage-repair toleration protein drt100</t>
  </si>
  <si>
    <t>GO:0009506;GO:0005515;GO:0005618;GO:0016023</t>
  </si>
  <si>
    <t>cytoplasmic vesicle;plasmodesma;cell wall;protein binding</t>
  </si>
  <si>
    <t>Bradi3g22830</t>
  </si>
  <si>
    <t>Bradi2g07407</t>
  </si>
  <si>
    <t>Bradi1g25693</t>
  </si>
  <si>
    <t>Bradi2g22810</t>
  </si>
  <si>
    <t>transcription factor fama isoform x1</t>
  </si>
  <si>
    <t>GO:0010052;GO:0060255;GO:0007165;GO:0051707;GO:0046983;GO:0048519;GO:1901701;GO:0005622;GO:0048522;GO:0071310;GO:0016597;GO:0031347;GO:0080090;GO:0031323;GO:0071229</t>
  </si>
  <si>
    <t>negative regulation of biological process;regulation of defense response;signal transduction;amino acid binding;response to other organism;regulation of primary metabolic process;guard cell differentiation;cellular response to oxygen-containing compound;regulation of cellular metabolic process;positive regulation of cellular process;regulation of macromolecule metabolic process;cellular response to organic substance;intracellular;cellular response to acid chemical;protein dimerization activity</t>
  </si>
  <si>
    <t>Bradi4g06067</t>
  </si>
  <si>
    <t>Bradi1g44080</t>
  </si>
  <si>
    <t>gdsl esterase lipase at5g37690-like</t>
  </si>
  <si>
    <t>Bradi3g48800</t>
  </si>
  <si>
    <t>Bradi3g36546</t>
  </si>
  <si>
    <t>Bradi5g12500</t>
  </si>
  <si>
    <t>lysine histidine transporter-like 6</t>
  </si>
  <si>
    <t>Bradi5g19850</t>
  </si>
  <si>
    <t>Bradi1g02205</t>
  </si>
  <si>
    <t>Bradi2g03807</t>
  </si>
  <si>
    <t>gdsl esterase lipase at1g33811</t>
  </si>
  <si>
    <t>GO:0016788;GO:0008152;GO:0010103</t>
  </si>
  <si>
    <t>stomatal complex morphogenesis;metabolic process;hydrolase activity, acting on ester bonds</t>
  </si>
  <si>
    <t>Bradi2g33050</t>
  </si>
  <si>
    <t>Bradi3g48770</t>
  </si>
  <si>
    <t>Bradi5g21180</t>
  </si>
  <si>
    <t>Bradi1g50057</t>
  </si>
  <si>
    <t>nac domain-containing protein 43</t>
  </si>
  <si>
    <t>Bradi5g13650</t>
  </si>
  <si>
    <t>Bradi1g04630</t>
  </si>
  <si>
    <t>Bradi2g60426</t>
  </si>
  <si>
    <t>Bradi2g21880</t>
  </si>
  <si>
    <t>Bradi2g02280</t>
  </si>
  <si>
    <t>PREDICTED: uncharacterized protein LOC100832229</t>
  </si>
  <si>
    <t>GO:0008375;GO:0016020</t>
  </si>
  <si>
    <t>membrane;acetylglucosaminyltransferase activity</t>
  </si>
  <si>
    <t>Bradi1g28967</t>
  </si>
  <si>
    <t>Bradi4g13650</t>
  </si>
  <si>
    <t>Bradi3g13630</t>
  </si>
  <si>
    <t>Bradi1g47030</t>
  </si>
  <si>
    <t>Bradi1g25937</t>
  </si>
  <si>
    <t>Bradi1g15420</t>
  </si>
  <si>
    <t>GO:0005667;GO:0010052;GO:0003700;GO:0045893;GO:1902066;GO:0043565;GO:0010118;GO:0045449</t>
  </si>
  <si>
    <t>guard cell differentiation;transcription factor activity, sequence-specific DNA binding;stomatal movement;regulation of cell wall pectin metabolic process;sequence-specific DNA binding;transcription factor complex;positive regulation of transcription, DNA-templated;regulation of transcription, DNA-templated</t>
  </si>
  <si>
    <t>Bradi3g15440</t>
  </si>
  <si>
    <t>Bradi1g62130</t>
  </si>
  <si>
    <t>Bradi1g14050</t>
  </si>
  <si>
    <t>Bradi3g56897</t>
  </si>
  <si>
    <t>Bradi1g05860</t>
  </si>
  <si>
    <t>Bradi2g19850</t>
  </si>
  <si>
    <t>Bradi5g14440</t>
  </si>
  <si>
    <t>PREDICTED: uncharacterized protein LOC100841598</t>
  </si>
  <si>
    <t>Bradi1g22460</t>
  </si>
  <si>
    <t>Bradi1g43670</t>
  </si>
  <si>
    <t>heading day 1</t>
  </si>
  <si>
    <t>Bradi1g51980</t>
  </si>
  <si>
    <t>pox family protein isoform 1</t>
  </si>
  <si>
    <t>Bradi5g23120</t>
  </si>
  <si>
    <t>g-type lectin s-receptor-like serine threonine-protein kinase at1g11410</t>
  </si>
  <si>
    <t>GO:0005524;GO:0009069;GO:0004674;GO:0030246;GO:0006468;GO:0009536</t>
  </si>
  <si>
    <t>plastid;carbohydrate binding;protein serine/threonine kinase activity;serine family amino acid metabolic process;protein phosphorylation;ATP binding</t>
  </si>
  <si>
    <t>Bradi2g37090</t>
  </si>
  <si>
    <t>Bradi1g12770</t>
  </si>
  <si>
    <t>Bradi3g41080</t>
  </si>
  <si>
    <t>probable auxin efflux carrier component 4</t>
  </si>
  <si>
    <t>GO:0009926;GO:0010252;GO:0055085;GO:0010329;GO:0005739;GO:0016021;GO:0005783;GO:0010315;GO:0005886</t>
  </si>
  <si>
    <t>auxin polar transport;auxin homeostasis;transmembrane transport;auxin efflux;plasma membrane;auxin efflux transmembrane transporter activity;integral component of membrane;endoplasmic reticulum;mitochondrion</t>
  </si>
  <si>
    <t>Bradi2g25150</t>
  </si>
  <si>
    <t>nac domain-containing protein 94</t>
  </si>
  <si>
    <t>Bradi2g07760</t>
  </si>
  <si>
    <t>bark storage protein a</t>
  </si>
  <si>
    <t>GO:0003824;GO:0009116</t>
  </si>
  <si>
    <t>catalytic activity;nucleoside metabolic process</t>
  </si>
  <si>
    <t>Bradi4g20117</t>
  </si>
  <si>
    <t>Bradi2g07010</t>
  </si>
  <si>
    <t>sag12 protein</t>
  </si>
  <si>
    <t>GO:0006508;GO:0004197;GO:0016023;GO:0022900</t>
  </si>
  <si>
    <t>electron transport chain;cytoplasmic vesicle;cysteine-type endopeptidase activity;proteolysis</t>
  </si>
  <si>
    <t>Bradi2g60441</t>
  </si>
  <si>
    <t>Bradi3g54060</t>
  </si>
  <si>
    <t>Bradi2g38690</t>
  </si>
  <si>
    <t>Bradi3g53300</t>
  </si>
  <si>
    <t>GO:0016491;GO:0006508;GO:0016023;GO:0008234</t>
  </si>
  <si>
    <t>cytoplasmic vesicle;cysteine-type peptidase activity;oxidoreductase activity;proteolysis</t>
  </si>
  <si>
    <t>Bradi2g43420</t>
  </si>
  <si>
    <t>Bradi3g54902</t>
  </si>
  <si>
    <t>Bradi2g60497</t>
  </si>
  <si>
    <t>Bradi2g20670</t>
  </si>
  <si>
    <t>PREDICTED: uncharacterized protein LOC103630561 isoform X1</t>
  </si>
  <si>
    <t>Bradi1g67820</t>
  </si>
  <si>
    <t>Bradi1g51910</t>
  </si>
  <si>
    <t>Bradi3g44150</t>
  </si>
  <si>
    <t>Bradi3g18430</t>
  </si>
  <si>
    <t>11s globulin seed storage protein 2-like</t>
  </si>
  <si>
    <t>Bradi1g74780</t>
  </si>
  <si>
    <t>Bradi1g06970</t>
  </si>
  <si>
    <t>Bradi4g11204</t>
  </si>
  <si>
    <t>hypothetical protein F775_04494</t>
  </si>
  <si>
    <t>Bradi1g19980</t>
  </si>
  <si>
    <t>GO:0004601;GO:0006979;GO:0032922;GO:0097167;GO:0046872;GO:0006804;GO:0016023;GO:0055114;GO:0005576;GO:0042752;GO:0020037;GO:0042744</t>
  </si>
  <si>
    <t>hydrogen peroxide catabolic process;peroxidase activity;circadian regulation of translation;cytoplasmic vesicle;oxidation-reduction process;metal ion binding;heme binding;extracellular region;response to oxidative stress;obsolete peroxidase reaction;circadian regulation of gene expression;regulation of circadian rhythm</t>
  </si>
  <si>
    <t>Bradi2g46490</t>
  </si>
  <si>
    <t>PREDICTED: uncharacterized protein LOC100836152</t>
  </si>
  <si>
    <t>Bradi1g22280</t>
  </si>
  <si>
    <t>GO:0003854;GO:0008209;GO:0050662;GO:0008210;GO:0055114;GO:0006694;GO:0008207</t>
  </si>
  <si>
    <t>coenzyme binding;C21-steroid hormone metabolic process;oxidation-reduction process;3-beta-hydroxy-delta5-steroid dehydrogenase activity;estrogen metabolic process;androgen metabolic process;steroid biosynthetic process</t>
  </si>
  <si>
    <t>Bradi1g68887</t>
  </si>
  <si>
    <t>peroxidase n-like</t>
  </si>
  <si>
    <t>Bradi4g44342</t>
  </si>
  <si>
    <t>wrky transcription factor 55</t>
  </si>
  <si>
    <t>Bradi1g43680</t>
  </si>
  <si>
    <t>peroxidase 49 precursor</t>
  </si>
  <si>
    <t>Bradi5g10070</t>
  </si>
  <si>
    <t>Bradi3g50760</t>
  </si>
  <si>
    <t>sulfotransferase domain containing protein</t>
  </si>
  <si>
    <t>Bradi4g05750</t>
  </si>
  <si>
    <t>Bradi1g61540</t>
  </si>
  <si>
    <t>peroxidase 2</t>
  </si>
  <si>
    <t>Bradi3g58770</t>
  </si>
  <si>
    <t>Bradi1g27910</t>
  </si>
  <si>
    <t>GO:0004601;GO:0005634;GO:0006979;GO:0046872;GO:0006804;GO:0016023;GO:0055114;GO:0005576;GO:0020037;GO:0042744</t>
  </si>
  <si>
    <t>hydrogen peroxide catabolic process;peroxidase activity;cytoplasmic vesicle;oxidation-reduction process;metal ion binding;heme binding;extracellular region;nucleus;response to oxidative stress;obsolete peroxidase reaction</t>
  </si>
  <si>
    <t>Bradi1g44911</t>
  </si>
  <si>
    <t>Os05g0123400, partial</t>
  </si>
  <si>
    <t>Bradi1g63067</t>
  </si>
  <si>
    <t>Bradi1g45600</t>
  </si>
  <si>
    <t>Bradi5g22940</t>
  </si>
  <si>
    <t>PREDICTED: uncharacterized protein LOC100837344</t>
  </si>
  <si>
    <t>Bradi5g24200</t>
  </si>
  <si>
    <t>Bradi3g13291</t>
  </si>
  <si>
    <t>Bradi3g10470</t>
  </si>
  <si>
    <t>Bradi3g45050</t>
  </si>
  <si>
    <t>Bradi2g11307</t>
  </si>
  <si>
    <t>Bradi4g43610</t>
  </si>
  <si>
    <t>GO:0010041;GO:0033760;GO:0005506;GO:0055114</t>
  </si>
  <si>
    <t>2'-deoxymugineic-acid 2'-dioxygenase activity;iron ion binding;response to iron(III) ion;oxidation-reduction process</t>
  </si>
  <si>
    <t>Bradi1g44790</t>
  </si>
  <si>
    <t>Bradi1g45510</t>
  </si>
  <si>
    <t>Bradi3g38807</t>
  </si>
  <si>
    <t>transcription factor myb39-like</t>
  </si>
  <si>
    <t>Bradi1g03063</t>
  </si>
  <si>
    <t>Cytochrome P450 71D7</t>
  </si>
  <si>
    <t>Bradi2g39830</t>
  </si>
  <si>
    <t>Bradi1g38110</t>
  </si>
  <si>
    <t>dehydration-responsive element-binding protein 3-like</t>
  </si>
  <si>
    <t>GO:0005634;GO:0005667;GO:0003700;GO:0045893;GO:0043565;GO:0045449</t>
  </si>
  <si>
    <t>transcription factor activity, sequence-specific DNA binding;sequence-specific DNA binding;transcription factor complex;nucleus;positive regulation of transcription, DNA-templated;regulation of transcription, DNA-templated</t>
  </si>
  <si>
    <t>Bradi2g23460</t>
  </si>
  <si>
    <t>aldo-keto reductase family 4 member c10-like</t>
  </si>
  <si>
    <t>Bradi2g52240</t>
  </si>
  <si>
    <t>Bradi5g17700</t>
  </si>
  <si>
    <t>malate cytoplasmic-like</t>
  </si>
  <si>
    <t>GO:0005975;GO:0030060;GO:0006108;GO:0046487;GO:0019643;GO:0006090</t>
  </si>
  <si>
    <t>carbohydrate metabolic process;reductive tricarboxylic acid cycle;glyoxylate metabolic process;pyruvate metabolic process;malate metabolic process;L-malate dehydrogenase activity</t>
  </si>
  <si>
    <t>Bradi2g28150</t>
  </si>
  <si>
    <t>Bradi1g14467</t>
  </si>
  <si>
    <t>GO:0005634;GO:0003677;GO:0005667;GO:0003700;GO:0044036;GO:0006355;GO:0045449;GO:0010089</t>
  </si>
  <si>
    <t>transcription factor activity, sequence-specific DNA binding;xylem development;transcription factor complex;nucleus;cell wall macromolecule metabolic process;DNA binding;regulation of transcription, DNA-templated</t>
  </si>
  <si>
    <t>Bradi1g33590</t>
  </si>
  <si>
    <t>Bradi4g03070</t>
  </si>
  <si>
    <t>Bradi2g61837</t>
  </si>
  <si>
    <t>rho gtpase-activating protein 1-like</t>
  </si>
  <si>
    <t>Bradi1g43525</t>
  </si>
  <si>
    <t>Bradi2g55610</t>
  </si>
  <si>
    <t>Bradi3g48830</t>
  </si>
  <si>
    <t>Bradi2g55620</t>
  </si>
  <si>
    <t>Bradi1g61397</t>
  </si>
  <si>
    <t>transcription factor myb86</t>
  </si>
  <si>
    <t>Bradi4g38965</t>
  </si>
  <si>
    <t>Bradi3g29430</t>
  </si>
  <si>
    <t>udp-glucuronosyltransferase 2b1</t>
  </si>
  <si>
    <t>Bradi1g18630</t>
  </si>
  <si>
    <t>sex determination protein tasselseed 2</t>
  </si>
  <si>
    <t>Bradi4g34510</t>
  </si>
  <si>
    <t>Bradi3g36402</t>
  </si>
  <si>
    <t>Bradi1g18260</t>
  </si>
  <si>
    <t>Bradi5g20820</t>
  </si>
  <si>
    <t>Bradi1g68420</t>
  </si>
  <si>
    <t>Bradi1g18290</t>
  </si>
  <si>
    <t>Bradi3g36550</t>
  </si>
  <si>
    <t>PREDICTED: uncharacterized protein LOC100834325</t>
  </si>
  <si>
    <t>Bradi2g11070</t>
  </si>
  <si>
    <t>Bradi3g23066</t>
  </si>
  <si>
    <t>wat1-related protein at1g21890-like</t>
  </si>
  <si>
    <t>Bradi2g04252</t>
  </si>
  <si>
    <t>Bradi1g68390</t>
  </si>
  <si>
    <t>proline-rich protein</t>
  </si>
  <si>
    <t>Bradi2g34650</t>
  </si>
  <si>
    <t>GO:0016023;GO:0009834;GO:0005886;GO:0031225</t>
  </si>
  <si>
    <t>cytoplasmic vesicle;anchored component of membrane;plant-type secondary cell wall biogenesis;plasma membrane</t>
  </si>
  <si>
    <t>Bradi4g29796</t>
  </si>
  <si>
    <t>Bradi1g17611</t>
  </si>
  <si>
    <t>Bradi3g37680</t>
  </si>
  <si>
    <t>Bradi1g68446</t>
  </si>
  <si>
    <t>RNA-binding 38-like isoform X2</t>
  </si>
  <si>
    <t>Bradi4g31050</t>
  </si>
  <si>
    <t>late embryogenesis abundant hydroxyproline-rich glycoprotein</t>
  </si>
  <si>
    <t>Bradi1g21860</t>
  </si>
  <si>
    <t>Bradi3g31865</t>
  </si>
  <si>
    <t>Bradi4g02110</t>
  </si>
  <si>
    <t>GO:0043668</t>
  </si>
  <si>
    <t>exine</t>
  </si>
  <si>
    <t>Bradi1g77120</t>
  </si>
  <si>
    <t>Bradi3g31940</t>
  </si>
  <si>
    <t>Bradi2g08780</t>
  </si>
  <si>
    <t>expansin os-expa3</t>
  </si>
  <si>
    <t>Bradi2g11920</t>
  </si>
  <si>
    <t>bidirectional sugar transporter sweet17-like</t>
  </si>
  <si>
    <t>GO:0016021;GO:0008643</t>
  </si>
  <si>
    <t>integral component of membrane;carbohydrate transport</t>
  </si>
  <si>
    <t>Bradi2g40632</t>
  </si>
  <si>
    <t>Bradi2g60980</t>
  </si>
  <si>
    <t>PREDICTED: uncharacterized protein LOC100821494</t>
  </si>
  <si>
    <t>Bradi2g52405</t>
  </si>
  <si>
    <t>PREDICTED: uncharacterized protein LOC104583339</t>
  </si>
  <si>
    <t>GO:0009628;GO:0044424;GO:0006950</t>
  </si>
  <si>
    <t>response to stress;response to abiotic stimulus;intracellular part</t>
  </si>
  <si>
    <t>Bradi3g27450</t>
  </si>
  <si>
    <t>alpha expansin partial</t>
  </si>
  <si>
    <t>Bradi2g52050</t>
  </si>
  <si>
    <t>Bradi3g50690</t>
  </si>
  <si>
    <t>tonoplast intrinsic protein</t>
  </si>
  <si>
    <t>GO:0016021;GO:0016023;GO:0005774;GO:0006810;GO:0005886;GO:0005215</t>
  </si>
  <si>
    <t>transporter activity;cytoplasmic vesicle;plasma membrane;transport;vacuolar membrane;integral component of membrane</t>
  </si>
  <si>
    <t>Bradi5g17690</t>
  </si>
  <si>
    <t>GO:0005887;GO:0009705;GO:0006833;GO:0015254;GO:0009992;GO:0015793;GO:0034220;GO:0042807;GO:0015250;GO:0016023</t>
  </si>
  <si>
    <t>plant-type vacuole membrane;cytoplasmic vesicle;water channel activity;central vacuole;water transport;glycerol transport;glycerol channel activity;cellular water homeostasis;integral component of plasma membrane;ion transmembrane transport</t>
  </si>
  <si>
    <t>Bradi3g39410</t>
  </si>
  <si>
    <t>GO:0005634;GO:0008171;GO:0046872;GO:0005739;GO:0016023;GO:0008757;GO:0032259</t>
  </si>
  <si>
    <t>O-methyltransferase activity;cytoplasmic vesicle;metal ion binding;methylation;nucleus;S-adenosylmethionine-dependent methyltransferase activity;mitochondrion</t>
  </si>
  <si>
    <t>Bradi4g17217</t>
  </si>
  <si>
    <t>Bradi1g46340</t>
  </si>
  <si>
    <t>Bradi3g31860</t>
  </si>
  <si>
    <t>Bradi1g42440</t>
  </si>
  <si>
    <t>transcription factor bhlh83</t>
  </si>
  <si>
    <t>Bradi3g30770</t>
  </si>
  <si>
    <t>Bradi1g13060</t>
  </si>
  <si>
    <t>Bradi2g52590</t>
  </si>
  <si>
    <t>GO:0005667;GO:0003700;GO:0009651;GO:0006355;GO:0042221;GO:0043565;GO:0045449</t>
  </si>
  <si>
    <t>transcription factor activity, sequence-specific DNA binding;response to salt stress;sequence-specific DNA binding;transcription factor complex;response to chemical;regulation of transcription, DNA-templated</t>
  </si>
  <si>
    <t>Bradi4g17880</t>
  </si>
  <si>
    <t>PREDICTED: uncharacterized protein LOC100836373</t>
  </si>
  <si>
    <t>Bradi1g50750</t>
  </si>
  <si>
    <t>PREDICTED: uncharacterized protein LOC100841492</t>
  </si>
  <si>
    <t>Bradi2g44540</t>
  </si>
  <si>
    <t>Bradi3g13570</t>
  </si>
  <si>
    <t>mads-box transcription factor 26</t>
  </si>
  <si>
    <t>Bradi2g36187</t>
  </si>
  <si>
    <t>probable calcium-binding protein cml22 isoform x1</t>
  </si>
  <si>
    <t>Bradi2g60870</t>
  </si>
  <si>
    <t>germin-like protein 1-3</t>
  </si>
  <si>
    <t>Bradi2g60860</t>
  </si>
  <si>
    <t>germin-like protein 1-4</t>
  </si>
  <si>
    <t>Bradi3g47170</t>
  </si>
  <si>
    <t>PREDICTED: uncharacterized protein LOC100843985</t>
  </si>
  <si>
    <t>Bradi1g78778</t>
  </si>
  <si>
    <t>PREDICTED: uncharacterized protein LOC100836911</t>
  </si>
  <si>
    <t>Bradi5g22961</t>
  </si>
  <si>
    <t>PREDICTED: uncharacterized protein LOC100837954</t>
  </si>
  <si>
    <t>Bradi1g10670</t>
  </si>
  <si>
    <t>probable transmembrane ascorbate ferrireductase 3</t>
  </si>
  <si>
    <t>Bradi4g00570</t>
  </si>
  <si>
    <t>embryogeneis transmembrane protein</t>
  </si>
  <si>
    <t>Bradi1g05837</t>
  </si>
  <si>
    <t>Bradi1g69917</t>
  </si>
  <si>
    <t>Bradi3g02077</t>
  </si>
  <si>
    <t>hypothetical protein F775_13164</t>
  </si>
  <si>
    <t>Bradi2g08800</t>
  </si>
  <si>
    <t>Bradi1g15150</t>
  </si>
  <si>
    <t>PREDICTED: uncharacterized protein LOC104581998</t>
  </si>
  <si>
    <t>Bradi3g08164</t>
  </si>
  <si>
    <t>Bradi5g17395</t>
  </si>
  <si>
    <t>probable wrky transcription factor 12</t>
  </si>
  <si>
    <t>GO:0005667;GO:0003700;GO:0016020;GO:0006355;GO:0043565;GO:0045449</t>
  </si>
  <si>
    <t>transcription factor activity, sequence-specific DNA binding;membrane;sequence-specific DNA binding;transcription factor complex;regulation of transcription, DNA-templated</t>
  </si>
  <si>
    <t>Bradi2g37961</t>
  </si>
  <si>
    <t>lob domain-containing protein 1-like</t>
  </si>
  <si>
    <t>Bradi2g44810</t>
  </si>
  <si>
    <t>PREDICTED: uncharacterized protein LOC100833064</t>
  </si>
  <si>
    <t>Bradi3g15340</t>
  </si>
  <si>
    <t>Bradi2g28130</t>
  </si>
  <si>
    <t>Bradi1g36630</t>
  </si>
  <si>
    <t>Bradi1g50745</t>
  </si>
  <si>
    <t>hypothetical protein F775_07622</t>
  </si>
  <si>
    <t>Bradi4g30376</t>
  </si>
  <si>
    <t>Bradi2g45980</t>
  </si>
  <si>
    <t>GO:0005739;GO:0016021;GO:0016023;GO:0055114</t>
  </si>
  <si>
    <t>cytoplasmic vesicle;oxidation-reduction process;integral component of membrane;mitochondrion</t>
  </si>
  <si>
    <t>Bradi4g01877</t>
  </si>
  <si>
    <t>hypothetical protein F775_01972</t>
  </si>
  <si>
    <t>Bradi3g32025</t>
  </si>
  <si>
    <t>probable membrane-associated kinase regulator 6</t>
  </si>
  <si>
    <t>Bradi4g10457</t>
  </si>
  <si>
    <t>Bradi3g47720</t>
  </si>
  <si>
    <t>high-affinity nitrate transporter-activating</t>
  </si>
  <si>
    <t>GO:1902582;GO:0005515;GO:0015112;GO:0016021;GO:0015706;GO:0043067;GO:0016023;GO:0010167;GO:0006865;GO:0005886;GO:0006950;GO:0042128</t>
  </si>
  <si>
    <t>response to nitrate;cytoplasmic vesicle;nitrate transport;nitrate assimilation;plasma membrane;response to stress;single-organism intracellular transport;integral component of membrane;protein binding;nitrate transmembrane transporter activity;amino acid transport;regulation of programmed cell death</t>
  </si>
  <si>
    <t>Bradi4g25745</t>
  </si>
  <si>
    <t>Bradi1g56458</t>
  </si>
  <si>
    <t>Bradi1g04170</t>
  </si>
  <si>
    <t>GO:0005509;GO:0005622</t>
  </si>
  <si>
    <t>intracellular;calcium ion binding</t>
  </si>
  <si>
    <t>Bradi3g48780</t>
  </si>
  <si>
    <t>Bradi2g05145</t>
  </si>
  <si>
    <t>Bradi3g50000</t>
  </si>
  <si>
    <t>remorin-like isoform x1</t>
  </si>
  <si>
    <t>Bradi3g16185</t>
  </si>
  <si>
    <t>PREDICTED: uncharacterized protein LOC100831148 isoform X1</t>
  </si>
  <si>
    <t>Bradi5g01490</t>
  </si>
  <si>
    <t>zinc finger protein 6</t>
  </si>
  <si>
    <t>Bradi3g58915</t>
  </si>
  <si>
    <t>Bradi4g03280</t>
  </si>
  <si>
    <t>Bradi4g32200</t>
  </si>
  <si>
    <t>calmodulin-like protein 1</t>
  </si>
  <si>
    <t>Bradi1g46100</t>
  </si>
  <si>
    <t>Bradi1g38640</t>
  </si>
  <si>
    <t>avr9 cf-9 rapidly elicited protein 194</t>
  </si>
  <si>
    <t>Bradi1g22820</t>
  </si>
  <si>
    <t>Bradi2g43045</t>
  </si>
  <si>
    <t>Bradi3g58890</t>
  </si>
  <si>
    <t>Bradi1g21152</t>
  </si>
  <si>
    <t>Bradi1g32785</t>
  </si>
  <si>
    <t>PREDICTED: uncharacterized protein LOC100843850</t>
  </si>
  <si>
    <t>Bradi3g44750</t>
  </si>
  <si>
    <t>Bradi3g07960</t>
  </si>
  <si>
    <t>GO:0031640;GO:0016023;GO:0005576;GO:0050832</t>
  </si>
  <si>
    <t>cytoplasmic vesicle;extracellular region;defense response to fungus;killing of cells of other organism</t>
  </si>
  <si>
    <t>Bradi3g15110</t>
  </si>
  <si>
    <t>Bradi1g65090</t>
  </si>
  <si>
    <t>PREDICTED: uncharacterized protein LOC100835910</t>
  </si>
  <si>
    <t>Bradi2g38107</t>
  </si>
  <si>
    <t>hypothetical protein SORBIDRAFT_09g000990</t>
  </si>
  <si>
    <t>Bradi4g36621</t>
  </si>
  <si>
    <t>GO:0006118;GO:0005507;GO:0009055;GO:0016023</t>
  </si>
  <si>
    <t>cytoplasmic vesicle;copper ion binding;electron carrier activity;obsolete electron transport</t>
  </si>
  <si>
    <t>Bradi1g12360</t>
  </si>
  <si>
    <t>pathogenesis-related protein 1-like</t>
  </si>
  <si>
    <t>Bradi1g05827</t>
  </si>
  <si>
    <t>protease inhibitor [Oryza sativa Japonica Group]</t>
  </si>
  <si>
    <t>GO:0006869;GO:0016021;GO:0016023;GO:0008289</t>
  </si>
  <si>
    <t>cytoplasmic vesicle;lipid transport;integral component of membrane;lipid binding</t>
  </si>
  <si>
    <t>Bradi4g44970</t>
  </si>
  <si>
    <t>calcium-binding protein cml25 26</t>
  </si>
  <si>
    <t>Bradi5g16013</t>
  </si>
  <si>
    <t>Bradi1g06678</t>
  </si>
  <si>
    <t>IAA-amino acid hydrolase ILR1-like 5</t>
  </si>
  <si>
    <t>Bradi2g22284</t>
  </si>
  <si>
    <t>Bradi2g04336</t>
  </si>
  <si>
    <t>Bradi1g64880</t>
  </si>
  <si>
    <t>Bradi1g57590</t>
  </si>
  <si>
    <t>pathogenesis-related protein prb1-2-like</t>
  </si>
  <si>
    <t>Bradi1g39040</t>
  </si>
  <si>
    <t>Bradi1g42562</t>
  </si>
  <si>
    <t>PREDICTED: uncharacterized protein LOC104582194</t>
  </si>
  <si>
    <t>Bradi4g27801</t>
  </si>
  <si>
    <t>hypothetical protein F775_14686</t>
  </si>
  <si>
    <t>Bradi1g51555</t>
  </si>
  <si>
    <t>aspartate and glycine-rich -like</t>
  </si>
  <si>
    <t>Bradi3g56150</t>
  </si>
  <si>
    <t>Bradi1g29920</t>
  </si>
  <si>
    <t>Bradi5g22879</t>
  </si>
  <si>
    <t>Bradi5g11180</t>
  </si>
  <si>
    <t>zinc finger protein 4</t>
  </si>
  <si>
    <t>Bradi2g27220</t>
  </si>
  <si>
    <t>keratin-associated protein 5-1-like</t>
  </si>
  <si>
    <t>Bradi2g00381</t>
  </si>
  <si>
    <t>Bradi5g23717</t>
  </si>
  <si>
    <t>Os04g0643800 [Oryza sativa Japonica Group]</t>
  </si>
  <si>
    <t>Bradi4g11180</t>
  </si>
  <si>
    <t>uncharacterized loc100278974 precursor</t>
  </si>
  <si>
    <t>Bradi2g39032</t>
  </si>
  <si>
    <t>endonuclease III homolog 1, chloroplastic-like isoform X1 [Brachypodium distachyon]</t>
  </si>
  <si>
    <t>GO:0005634;GO:0003677;GO:0090305;GO:0006308;GO:0046872;GO:0006285;GO:0000703;GO:0008168;GO:0051539;GO:0009536;GO:0032259</t>
  </si>
  <si>
    <t>oxidized pyrimidine nucleobase lesion DNA N-glycosylase activity;4 iron, 4 sulfur cluster binding;plastid;metal ion binding;methyltransferase activity;base-excision repair, AP site formation;methylation;nucleus;DNA catabolic process;nucleic acid phosphodiester bond hydrolysis;DNA binding</t>
  </si>
  <si>
    <t>Bradi3g31920</t>
  </si>
  <si>
    <t>late blight resistance protein homolog r1b-19</t>
  </si>
  <si>
    <t>Bradi1g57285</t>
  </si>
  <si>
    <t>Bradi3g59002</t>
  </si>
  <si>
    <t>Cortical cell delineating precursor, , expressed [Oryza sativa Japonica Group]</t>
  </si>
  <si>
    <t>Bradi5g07831</t>
  </si>
  <si>
    <t>Bradi1g01610</t>
  </si>
  <si>
    <t>GO:0009628;GO:0010033;GO:0006118;GO:0009055;GO:0048316;GO:0016023;GO:0048513;GO:0050789;GO:1901700;GO:0009987</t>
  </si>
  <si>
    <t>animal organ development;cytoplasmic vesicle;cellular process;regulation of biological process;response to organic substance;response to abiotic stimulus;seed development;electron carrier activity;obsolete electron transport;response to oxygen-containing compound</t>
  </si>
  <si>
    <t>Bradi2g46540</t>
  </si>
  <si>
    <t>Bradi1g22311</t>
  </si>
  <si>
    <t>Bradi3g30765</t>
  </si>
  <si>
    <t>TPA: hypothetical protein ZEAMMB73_980165</t>
  </si>
  <si>
    <t>Bradi4g04344</t>
  </si>
  <si>
    <t>Bradi4g03270</t>
  </si>
  <si>
    <t>Bradi5g20440</t>
  </si>
  <si>
    <t>PREDICTED: uncharacterized protein LOC100823643 isoform X2</t>
  </si>
  <si>
    <t>Bradi3g50900</t>
  </si>
  <si>
    <t>14 kda proline-rich</t>
  </si>
  <si>
    <t>Bradi3g24441</t>
  </si>
  <si>
    <t>plant-specific B3-DNA-binding domain [Medicago truncatula]</t>
  </si>
  <si>
    <t>Bradi2g30490</t>
  </si>
  <si>
    <t>Bradi4g03990</t>
  </si>
  <si>
    <t>PREDICTED: uncharacterized protein LOC105914817</t>
  </si>
  <si>
    <t>Bradi3g08981</t>
  </si>
  <si>
    <t>hypothetical protein TRIUR3_30818</t>
  </si>
  <si>
    <t>Bradi4g32702</t>
  </si>
  <si>
    <t>Bradi5g01855</t>
  </si>
  <si>
    <t>hypothetical protein F775_23292</t>
  </si>
  <si>
    <t>Bradi1g18240</t>
  </si>
  <si>
    <t>Bradi1g28522</t>
  </si>
  <si>
    <t>Bradi1g60556</t>
  </si>
  <si>
    <t>hypothetical protein OsI_11901</t>
  </si>
  <si>
    <t>Bradi4g33835</t>
  </si>
  <si>
    <t>PREDICTED: uncharacterized protein LOC100825871</t>
  </si>
  <si>
    <t>Bradi2g32833</t>
  </si>
  <si>
    <t>Os05g0205400 [Oryza sativa Japonica Group]</t>
  </si>
  <si>
    <t>Bradi4g04000</t>
  </si>
  <si>
    <t>hypothetical protein precursor</t>
  </si>
  <si>
    <t>Bradi5g06821</t>
  </si>
  <si>
    <t>Bradi5g25040</t>
  </si>
  <si>
    <t>Bradi5g21531</t>
  </si>
  <si>
    <t>Os04g0612400 [Oryza sativa Japonica Group]</t>
  </si>
  <si>
    <t>Bradi3g08155</t>
  </si>
  <si>
    <t>Bradi1g45993</t>
  </si>
  <si>
    <t>Bradi2g07190</t>
  </si>
  <si>
    <t>PREDICTED: uncharacterized protein LOC100842221</t>
  </si>
  <si>
    <t>Bradi1g41993</t>
  </si>
  <si>
    <t>GO:0005634;GO:0003677;GO:0005739</t>
  </si>
  <si>
    <t>nucleus;DNA binding;mitochondrion</t>
  </si>
  <si>
    <t>Bradi2g44520</t>
  </si>
  <si>
    <t>homolog subfamily c member 2</t>
  </si>
  <si>
    <t>Bradi2g01108</t>
  </si>
  <si>
    <t>Bradi1g31612</t>
  </si>
  <si>
    <t>Bradi1g66923</t>
  </si>
  <si>
    <t>Bradi3g15775</t>
  </si>
  <si>
    <t>Bradi2g16718</t>
  </si>
  <si>
    <t>hypothetical protein TRIUR3_06715</t>
  </si>
  <si>
    <t>Bradi5g15741</t>
  </si>
  <si>
    <t>PREDICTED: uncharacterized protein LOC100843223</t>
  </si>
  <si>
    <t>Bradi4g16122</t>
  </si>
  <si>
    <t>Bradi1g50670</t>
  </si>
  <si>
    <t>Bradi2g44860</t>
  </si>
  <si>
    <t>Bradi3g15830</t>
  </si>
  <si>
    <t>PREDICTED: uncharacterized protein LOC100823080</t>
  </si>
  <si>
    <t>Bradi2g07281</t>
  </si>
  <si>
    <t>Bradi1g09633</t>
  </si>
  <si>
    <t>Bradi3g36544</t>
  </si>
  <si>
    <t>PREDICTED: uncharacterized protein LOC100834019</t>
  </si>
  <si>
    <t>Bradi4g06533</t>
  </si>
  <si>
    <t>Bradi2g39277</t>
  </si>
  <si>
    <t>Bradi2g04895</t>
  </si>
  <si>
    <t>Bradi3g18635</t>
  </si>
  <si>
    <t>Bradi2g07750</t>
  </si>
  <si>
    <t>Bradi4g09886</t>
  </si>
  <si>
    <t>GO:0005667;GO:0003700;GO:0006355;GO:0043565;GO:0043531;GO:0045449</t>
  </si>
  <si>
    <t>transcription factor activity, sequence-specific DNA binding;sequence-specific DNA binding;transcription factor complex;ADP binding;regulation of transcription, DNA-templated</t>
  </si>
  <si>
    <t>Bradi4g13470</t>
  </si>
  <si>
    <t>Bradi3g16427</t>
  </si>
  <si>
    <t>GO:0005524;GO:0004713;GO:0016021;GO:0016023;GO:0009069;GO:0004674;GO:0006468</t>
  </si>
  <si>
    <t>cytoplasmic vesicle;protein serine/threonine kinase activity;serine family amino acid metabolic process;protein tyrosine kinase activity;protein phosphorylation;integral component of membrane;ATP binding</t>
  </si>
  <si>
    <t>Bradi4g38671</t>
  </si>
  <si>
    <t>Bradi2g21180</t>
  </si>
  <si>
    <t>Bradi3g49640</t>
  </si>
  <si>
    <t>Bradi4g43050</t>
  </si>
  <si>
    <t>Bradi3g37530</t>
  </si>
  <si>
    <t>respiratory burst oxidase homolog protein e-like</t>
  </si>
  <si>
    <t>GO:0004601;GO:0050664;GO:0006979;GO:0005509;GO:0006804;GO:0005739;GO:0016021;GO:0055114</t>
  </si>
  <si>
    <t>peroxidase activity;oxidation-reduction process;oxidoreductase activity, acting on NAD(P)H, oxygen as acceptor;integral component of membrane;response to oxidative stress;obsolete peroxidase reaction;mitochondrion;calcium ion binding</t>
  </si>
  <si>
    <t>Bradi4g17365</t>
  </si>
  <si>
    <t>Bradi1g07060</t>
  </si>
  <si>
    <t>Bradi5g19560</t>
  </si>
  <si>
    <t>GO:0006811;GO:0016021;GO:0007268;GO:0035235;GO:0004970</t>
  </si>
  <si>
    <t>chemical synaptic transmission;ionotropic glutamate receptor activity;ionotropic glutamate receptor signaling pathway;ion transport;integral component of membrane</t>
  </si>
  <si>
    <t>Bradi2g11931</t>
  </si>
  <si>
    <t>Bradi2g15630</t>
  </si>
  <si>
    <t>GO:0005623;GO:0009902;GO:0010207;GO:0045893;GO:0010027;GO:0042793;GO:0006364;GO:0035304</t>
  </si>
  <si>
    <t>photosystem II assembly;transcription from plastid promoter;rRNA processing;chloroplast relocation;regulation of protein dephosphorylation;thylakoid membrane organization;cell;positive regulation of transcription, DNA-templated</t>
  </si>
  <si>
    <t>Bradi3g18390</t>
  </si>
  <si>
    <t>Bradi3g13520</t>
  </si>
  <si>
    <t>Bradi3g60687</t>
  </si>
  <si>
    <t>Bradi1g35010</t>
  </si>
  <si>
    <t>probable methyltransferase pmt27</t>
  </si>
  <si>
    <t>Bradi5g07360</t>
  </si>
  <si>
    <t>phototropin-2</t>
  </si>
  <si>
    <t>GO:0010362;GO:0010181;GO:0005198;GO:0042793;GO:0046777;GO:0005794;GO:0006364;GO:0007018;GO:0023014;GO:0005874;GO:0000023;GO:0005524;GO:0009902;GO:0010218;GO:0045893;GO:0000160;GO:0018298;GO:0019761;GO:0010118;GO:0010155;GO:0010114;GO:0016556;GO:0042802;GO:0009365;GO:0009882;GO:0009644;GO:0009785;GO:0009069;GO:0004674;GO:0009744;GO:0000155;GO:0009638;GO:0019252;GO:0010207;GO:0043085;GO:0010027;GO:0010103;GO:0035304</t>
  </si>
  <si>
    <t>signal transduction by protein phosphorylation;response to high light intensity;negative regulation of anion channel activity by blue light;identical protein binding;serine family amino acid metabolic process;rRNA processing;starch biosynthetic process;blue light signaling pathway;response to far red light;mRNA modification;response to red light;transcription from plastid promoter;protein autophosphorylation;regulation of proton transport;chloroplast relocation;phosphorelay sensor kinase activity;phototropism;ATP binding;FMN binding;stomatal complex morphogenesis;photosystem II assembly;blue light photoreceptor activity;microtubule-based movement;protein histidine kinase complex;phosphorelay signal transduction system;glucosinolate biosynthetic process;structural molecule activity;protein-chromophore linkage;positive regulation of catalytic activity;Golgi apparatus;microtubule;response to sucrose;stomatal movement;protein serine/threonine kinase activity;maltose metabolic process;regulation of protein dephosphorylation;thylakoid membrane organization;positive regulation of transcription, DNA-templated</t>
  </si>
  <si>
    <t>Cellular Component;Cellular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</si>
  <si>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Bradi4g08410</t>
  </si>
  <si>
    <t>receptor like protein kinase</t>
  </si>
  <si>
    <t>Bradi1g25107</t>
  </si>
  <si>
    <t>Bradi3g07000</t>
  </si>
  <si>
    <t>lipoxygenase chloroplastic-like</t>
  </si>
  <si>
    <t>GO:0009507;GO:0005515;GO:0046872;GO:0031408;GO:0016165;GO:0055114</t>
  </si>
  <si>
    <t>oxylipin biosynthetic process;linoleate 13S-lipoxygenase activity;oxidation-reduction process;chloroplast;metal ion binding;protein binding</t>
  </si>
  <si>
    <t>Bradi3g07010</t>
  </si>
  <si>
    <t>Bradi4g23520</t>
  </si>
  <si>
    <t>Bradi1g59730</t>
  </si>
  <si>
    <t>Bradi4g37410</t>
  </si>
  <si>
    <t>Bradi2g25630</t>
  </si>
  <si>
    <t>inosine-uridine preferring nucleoside hydrolase</t>
  </si>
  <si>
    <t>GO:0006769;GO:0006152;GO:0046497;GO:0005739;GO:0005829;GO:0008477;GO:0016023;GO:0006144</t>
  </si>
  <si>
    <t>purine nucleoside catabolic process;cytoplasmic vesicle;nicotinate nucleotide metabolic process;cytosol;purine nucleosidase activity;nicotinamide metabolic process;purine nucleobase metabolic process;mitochondrion</t>
  </si>
  <si>
    <t>Bradi2g15490</t>
  </si>
  <si>
    <t>cell division cycle atpase</t>
  </si>
  <si>
    <t>Bradi3g59710</t>
  </si>
  <si>
    <t>linoleate 9s-lipoxygenase 2-like</t>
  </si>
  <si>
    <t>GO:0016702;GO:0005515;GO:0046872;GO:0031408;GO:0055114;GO:0009536</t>
  </si>
  <si>
    <t>oxylipin biosynthetic process;oxidoreductase activity, acting on single donors with incorporation of molecular oxygen, incorporation of two atoms of oxygen;plastid;oxidation-reduction process;metal ion binding;protein binding</t>
  </si>
  <si>
    <t>Bradi4g25150</t>
  </si>
  <si>
    <t>Bradi4g05271</t>
  </si>
  <si>
    <t>PREDICTED: uncharacterized protein LOC100831059</t>
  </si>
  <si>
    <t>Bradi1g09615</t>
  </si>
  <si>
    <t>bel1-like homeodomain protein 4</t>
  </si>
  <si>
    <t>Bradi2g47330</t>
  </si>
  <si>
    <t>abc transporter b family member 11</t>
  </si>
  <si>
    <t>Bradi1g07700</t>
  </si>
  <si>
    <t>Bradi2g09960</t>
  </si>
  <si>
    <t>Bradi2g01485</t>
  </si>
  <si>
    <t>GO:1902582;GO:1901363;GO:0035194;GO:0009791;GO:0070918;GO:0009314;GO:0006355;GO:0006364;GO:0006996;GO:0044702;GO:0003006;GO:0006913;GO:0097159;GO:0048731;GO:0033036;GO:0016787;GO:0070646;GO:0071702</t>
  </si>
  <si>
    <t>macromolecule localization;posttranscriptional gene silencing by RNA;developmental process involved in reproduction;single-organism intracellular transport;rRNA processing;organic substance transport;heterocyclic compound binding;protein modification by small protein removal;single organism reproductive process;regulation of transcription, DNA-templated;post-embryonic development;organic cyclic compound binding;hydrolase activity;system development;nucleocytoplasmic transport;organelle organization;production of small RNA involved in gene silencing by RNA;response to radiation</t>
  </si>
  <si>
    <t>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</si>
  <si>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Bradi1g00284</t>
  </si>
  <si>
    <t>Bradi2g54300</t>
  </si>
  <si>
    <t>GO:0005524;GO:0042626;GO:0008152;GO:0044765;GO:0043190;GO:0071702</t>
  </si>
  <si>
    <t>organic substance transport;ATP-binding cassette (ABC) transporter complex;metabolic process;single-organism transport;ATP binding;ATPase activity, coupled to transmembrane movement of substances</t>
  </si>
  <si>
    <t>Bradi1g48690</t>
  </si>
  <si>
    <t>Bradi5g11147</t>
  </si>
  <si>
    <t>ferric reduction oxidase chloroplastic-like</t>
  </si>
  <si>
    <t>GO:0000293;GO:0005506;GO:0016021;GO:0055114</t>
  </si>
  <si>
    <t>iron ion binding;ferric-chelate reductase activity;oxidation-reduction process;integral component of membrane</t>
  </si>
  <si>
    <t>Bradi4g18390</t>
  </si>
  <si>
    <t>Bradi1g52170</t>
  </si>
  <si>
    <t>PREDICTED: uncharacterized protein LOC100840178</t>
  </si>
  <si>
    <t>Bradi5g15190</t>
  </si>
  <si>
    <t>protein trichome birefringence-like 2</t>
  </si>
  <si>
    <t>Bradi5g26170</t>
  </si>
  <si>
    <t>uncharacterized loc100502151</t>
  </si>
  <si>
    <t>Bradi3g09290</t>
  </si>
  <si>
    <t>potassium channel kat1-like</t>
  </si>
  <si>
    <t>Bradi5g23480</t>
  </si>
  <si>
    <t>Bradi3g49290</t>
  </si>
  <si>
    <t>Bradi5g16817</t>
  </si>
  <si>
    <t>probable lrr receptor-like serine threonine-protein kinase at1g63430</t>
  </si>
  <si>
    <t>Bradi5g23450</t>
  </si>
  <si>
    <t>Bradi2g38510</t>
  </si>
  <si>
    <t>Bradi2g02537</t>
  </si>
  <si>
    <t>probable receptor-like protein kinase at1g67000 isoform x2</t>
  </si>
  <si>
    <t>Bradi5g18880</t>
  </si>
  <si>
    <t>Bradi1g06570</t>
  </si>
  <si>
    <t>Bradi4g29330</t>
  </si>
  <si>
    <t>Bradi3g40510</t>
  </si>
  <si>
    <t>Bradi3g42000</t>
  </si>
  <si>
    <t>molybdenum cofactor sulfurase-like</t>
  </si>
  <si>
    <t>Bradi5g01060</t>
  </si>
  <si>
    <t>PREDICTED: uncharacterized protein LOC100846771</t>
  </si>
  <si>
    <t>Bradi4g22180</t>
  </si>
  <si>
    <t>GO:0005524;GO:0080183;GO:0005739;GO:0004672;GO:0006468;GO:0009536;GO:0015996</t>
  </si>
  <si>
    <t>plastid;protein kinase activity;response to photooxidative stress;chlorophyll catabolic process;protein phosphorylation;ATP binding;mitochondrion</t>
  </si>
  <si>
    <t>Bradi2g43860</t>
  </si>
  <si>
    <t>light-sensor protein kinase</t>
  </si>
  <si>
    <t>Bradi1g06900</t>
  </si>
  <si>
    <t>ac084748_4 calmodulin-binding protein</t>
  </si>
  <si>
    <t>GO:0005516;GO:0044260;GO:0044238;GO:0006950</t>
  </si>
  <si>
    <t>response to stress;cellular macromolecule metabolic process;primary metabolic process;calmodulin binding</t>
  </si>
  <si>
    <t>Bradi1g08550</t>
  </si>
  <si>
    <t>lysosomal beta glucosidase-like isoform x2</t>
  </si>
  <si>
    <t>GO:0005975;GO:0016023;GO:0004553;GO:0045735</t>
  </si>
  <si>
    <t>carbohydrate metabolic process;cytoplasmic vesicle;hydrolase activity, hydrolyzing O-glycosyl compounds;nutrient reservoir activity</t>
  </si>
  <si>
    <t>Bradi1g54160</t>
  </si>
  <si>
    <t>Bradi1g42630</t>
  </si>
  <si>
    <t>pyrophosphate--fructose 6-phosphate 1-phosphotransferase subunit alpha-like</t>
  </si>
  <si>
    <t>Bradi1g75607</t>
  </si>
  <si>
    <t>Bradi1g08988</t>
  </si>
  <si>
    <t>Bradi4g09920</t>
  </si>
  <si>
    <t>beta-glucosidase-like chloroplastic isoform x1</t>
  </si>
  <si>
    <t>GO:0009707;GO:0005975;GO:0016023;GO:0004553</t>
  </si>
  <si>
    <t>carbohydrate metabolic process;chloroplast outer membrane;cytoplasmic vesicle;hydrolase activity, hydrolyzing O-glycosyl compounds</t>
  </si>
  <si>
    <t>Bradi1g34525</t>
  </si>
  <si>
    <t>low quality protein: probable histone acetyltransferase hac-like 2-like</t>
  </si>
  <si>
    <t>GO:0009570;GO:0004655;GO:0015994;GO:0006779;GO:0046872;GO:0009941;GO:0046777;GO:0006413;GO:0010155</t>
  </si>
  <si>
    <t>protein autophosphorylation;chlorophyll metabolic process;porphobilinogen synthase activity;regulation of proton transport;metal ion binding;translational initiation;chloroplast envelope;chloroplast stroma;porphyrin-containing compound biosynthetic process</t>
  </si>
  <si>
    <t>Bradi3g03497</t>
  </si>
  <si>
    <t>Bradi4g21150</t>
  </si>
  <si>
    <t>Bradi2g55450</t>
  </si>
  <si>
    <t>inner centromere protein a-like isoform x2</t>
  </si>
  <si>
    <t>Bradi1g12550</t>
  </si>
  <si>
    <t>thiamine biosynthesis protein</t>
  </si>
  <si>
    <t>GO:0000023;GO:0080041;GO:0019252;GO:0006098;GO:0043085;GO:0019760;GO:0019288;GO:0051536;GO:0009536;GO:0009228</t>
  </si>
  <si>
    <t>iron-sulfur cluster binding;plastid;pentose-phosphate shunt;maltose metabolic process;starch biosynthetic process;thiamine biosynthetic process;isopentenyl diphosphate biosynthetic process, methylerythritol 4-phosphate pathway;glucosinolate metabolic process;positive regulation of catalytic activity;ADP-ribose pyrophosphohydrolase activity</t>
  </si>
  <si>
    <t>Bradi2g39710</t>
  </si>
  <si>
    <t>Bradi3g55450</t>
  </si>
  <si>
    <t>protein lutein deficient chloroplastic</t>
  </si>
  <si>
    <t>GO:0015995;GO:0010291;GO:0009941;GO:0006655;GO:0020037;GO:0000023;GO:0006636;GO:0019252;GO:0005506;GO:0043085;GO:0070330;GO:0019288;GO:0055114;GO:0016123</t>
  </si>
  <si>
    <t>aromatase activity;iron ion binding;carotene beta-ring hydroxylase activity;chlorophyll biosynthetic process;oxidation-reduction process;chloroplast envelope;heme binding;starch biosynthetic process;xanthophyll biosynthetic process;positive regulation of catalytic activity;unsaturated fatty acid biosynthetic process;phosphatidylglycerol biosynthetic process;maltose metabolic process;isopentenyl diphosphate biosynthetic process, methylerythritol 4-phosphate pathway</t>
  </si>
  <si>
    <t>Bradi2g16060</t>
  </si>
  <si>
    <t>PREDICTED: uncharacterized protein LOC100826020</t>
  </si>
  <si>
    <t>Bradi1g54167</t>
  </si>
  <si>
    <t>Bradi2g41060</t>
  </si>
  <si>
    <t>GO:0006857;GO:0070838;GO:0005623;GO:0016021;GO:0030003;GO:0005215</t>
  </si>
  <si>
    <t>transporter activity;divalent metal ion transport;oligopeptide transport;cellular cation homeostasis;cell;integral component of membrane</t>
  </si>
  <si>
    <t>Bradi4g36077</t>
  </si>
  <si>
    <t>two-component response regulator-like prr95 isoform x1</t>
  </si>
  <si>
    <t>Bradi1g70761</t>
  </si>
  <si>
    <t>btb poz domain-containing protein at5g67385</t>
  </si>
  <si>
    <t>Bradi1g31820</t>
  </si>
  <si>
    <t>vacuolar-sorting receptor 6-like</t>
  </si>
  <si>
    <t>Bradi1g08421</t>
  </si>
  <si>
    <t>oligopeptide transporter 3-like</t>
  </si>
  <si>
    <t>GO:0055085;GO:0016020;GO:0016023</t>
  </si>
  <si>
    <t>transmembrane transport;membrane;cytoplasmic vesicle</t>
  </si>
  <si>
    <t>Bradi2g47130</t>
  </si>
  <si>
    <t>protein plastid movement impaired 2 isoform x1</t>
  </si>
  <si>
    <t>Bradi5g19320</t>
  </si>
  <si>
    <t>GO:0005515;GO:0009658</t>
  </si>
  <si>
    <t>chloroplast organization;protein binding</t>
  </si>
  <si>
    <t>Bradi3g19760</t>
  </si>
  <si>
    <t>chloroplast purple acid phosphatase isoform c</t>
  </si>
  <si>
    <t>Bradi4g44838</t>
  </si>
  <si>
    <t>major facilitator superfamily expressed</t>
  </si>
  <si>
    <t>Bradi1g37200</t>
  </si>
  <si>
    <t>polyadenylate-binding protein 3</t>
  </si>
  <si>
    <t>Bradi1g76940</t>
  </si>
  <si>
    <t>homeobox protein bel1 homolog</t>
  </si>
  <si>
    <t>Bradi2g57590</t>
  </si>
  <si>
    <t>PREDICTED: uncharacterized protein LOC100830508</t>
  </si>
  <si>
    <t>Bradi1g00710</t>
  </si>
  <si>
    <t>PREDICTED: uncharacterized protein LOC100823300 isoform X2</t>
  </si>
  <si>
    <t>GO:0045492;GO:0009507;GO:0010413;GO:0010089;GO:0009832</t>
  </si>
  <si>
    <t>xylan biosynthetic process;chloroplast;plant-type cell wall biogenesis;xylem development;glucuronoxylan metabolic process</t>
  </si>
  <si>
    <t>Bradi3g32040</t>
  </si>
  <si>
    <t>Bradi3g42745</t>
  </si>
  <si>
    <t>zinc finger bed domain-containing protein daysleeper-like</t>
  </si>
  <si>
    <t>Bradi5g10920</t>
  </si>
  <si>
    <t>Bradi2g03840</t>
  </si>
  <si>
    <t>pyruvate decarboxylase 1-like</t>
  </si>
  <si>
    <t>Bradi1g76430</t>
  </si>
  <si>
    <t>Bradi3g36120</t>
  </si>
  <si>
    <t>glycine d-amino acid oxidases-like</t>
  </si>
  <si>
    <t>GO:0016117;GO:0009507;GO:0016705;GO:0055114</t>
  </si>
  <si>
    <t>oxidation-reduction process;chloroplast;oxidoreductase activity, acting on paired donors, with incorporation or reduction of molecular oxygen;carotenoid biosynthetic process</t>
  </si>
  <si>
    <t>Bradi3g09010</t>
  </si>
  <si>
    <t>PREDICTED: uncharacterized protein LOC100826457</t>
  </si>
  <si>
    <t>GO:0050662;GO:0003824;GO:0008152;GO:0009536</t>
  </si>
  <si>
    <t>coenzyme binding;plastid;catalytic activity;metabolic process</t>
  </si>
  <si>
    <t>Bradi1g68837</t>
  </si>
  <si>
    <t>protein nrt1 ptr family -like isoform x2</t>
  </si>
  <si>
    <t>Bradi2g57567</t>
  </si>
  <si>
    <t>Bradi1g03500</t>
  </si>
  <si>
    <t>Bradi2g22210</t>
  </si>
  <si>
    <t>GO:0005524;GO:0042549;GO:0009069;GO:0004674;GO:0006468</t>
  </si>
  <si>
    <t>protein serine/threonine kinase activity;serine family amino acid metabolic process;photosystem II stabilization;protein phosphorylation;ATP binding</t>
  </si>
  <si>
    <t>Bradi1g09950</t>
  </si>
  <si>
    <t>probable zinc metallopeptidase chloroplastic</t>
  </si>
  <si>
    <t>GO:0031969;GO:0006508;GO:0016021;GO:0004177;GO:0006457;GO:0008237</t>
  </si>
  <si>
    <t>aminopeptidase activity;metallopeptidase activity;chloroplast membrane;protein folding;integral component of membrane;proteolysis</t>
  </si>
  <si>
    <t>Bradi3g14320</t>
  </si>
  <si>
    <t>PREDICTED: uncharacterized protein LOC104584022, partial</t>
  </si>
  <si>
    <t>Bradi3g13700</t>
  </si>
  <si>
    <t>Bradi5g18980</t>
  </si>
  <si>
    <t>c4-dicarboxylate transporter malic acid transport protein isoform 1</t>
  </si>
  <si>
    <t>GO:0015698;GO:0019901;GO:0019903;GO:0009270;GO:0010193;GO:0090332;GO:0006873;GO:0006863;GO:0005623;GO:0008308;GO:1903959;GO:0009737;GO:0050891;GO:0016021;GO:0010037;GO:0015711</t>
  </si>
  <si>
    <t>protein phosphatase binding;organic anion transport;inorganic anion transport;voltage-gated anion channel activity;response to carbon dioxide;response to ozone;cell;integral component of membrane;stomatal closure;purine nucleobase transport;protein kinase binding;multicellular organismal water homeostasis;regulation of anion transmembrane transport;response to humidity;cellular ion homeostasis;response to abscisic acid</t>
  </si>
  <si>
    <t>Bradi2g14567</t>
  </si>
  <si>
    <t>Bradi1g72510</t>
  </si>
  <si>
    <t>probable serine threonine-protein kinase dyrk2</t>
  </si>
  <si>
    <t>Bradi1g50390</t>
  </si>
  <si>
    <t>burp domain-containing protein 10-like isoform x1</t>
  </si>
  <si>
    <t>Bradi3g23360</t>
  </si>
  <si>
    <t>leucine rich repeat family expressed</t>
  </si>
  <si>
    <t>Bradi3g47550</t>
  </si>
  <si>
    <t>inorganic phosphate transporter 2- chloroplastic</t>
  </si>
  <si>
    <t>GO:0016117;GO:0005315;GO:0052543;GO:0009673;GO:0016020;GO:0009941;GO:0009556;GO:0035435</t>
  </si>
  <si>
    <t>microsporogenesis;callose deposition in cell wall;membrane;low-affinity phosphate transmembrane transporter activity;chloroplast envelope;phosphate ion transmembrane transport;carotenoid biosynthetic process;inorganic phosphate transmembrane transporter activity</t>
  </si>
  <si>
    <t>Bradi5g01737</t>
  </si>
  <si>
    <t>Bradi1g00750</t>
  </si>
  <si>
    <t>rna polymerase sigma factor rpod</t>
  </si>
  <si>
    <t>GO:0016117;GO:0034660;GO:0090351;GO:0006352;GO:0006144;GO:0005730;GO:0045449;GO:0009536;GO:0009965;GO:0071482;GO:0005667;GO:0003677;GO:0003700;GO:0006206;GO:0003899;GO:0009902;GO:0001053;GO:0045893;GO:0030154;GO:0010027;GO:0019288</t>
  </si>
  <si>
    <t>transcription factor activity, sequence-specific DNA binding;cell differentiation;transcription factor complex;plastid sigma factor activity;purine nucleobase metabolic process;seedling development;DNA binding;ncRNA metabolic process;regulation of transcription, DNA-templated;DNA-directed 5'-3' RNA polymerase activity;DNA-templated transcription, initiation;plastid;pyrimidine nucleobase metabolic process;leaf morphogenesis;cellular response to light stimulus;nucleolus;chloroplast relocation;carotenoid biosynthetic process;thylakoid membrane organization;isopentenyl diphosphate biosynthetic process, methylerythritol 4-phosphate pathway;positive regulation of transcription, DNA-templated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</si>
  <si>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</si>
  <si>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Bradi1g68310</t>
  </si>
  <si>
    <t>glycosyl hydrolase family 10 expressed</t>
  </si>
  <si>
    <t>Bradi1g76170</t>
  </si>
  <si>
    <t>Bradi2g22400</t>
  </si>
  <si>
    <t>Bradi3g39800</t>
  </si>
  <si>
    <t>Bradi1g43423</t>
  </si>
  <si>
    <t>retrotransposon , , Ty3-gypsy subclass</t>
  </si>
  <si>
    <t>Bradi5g02760</t>
  </si>
  <si>
    <t>probable inorganic phosphate transporter 1-4</t>
  </si>
  <si>
    <t>GO:0055085;GO:0016021;GO:0015291</t>
  </si>
  <si>
    <t>transmembrane transport;secondary active transmembrane transporter activity;integral component of membrane</t>
  </si>
  <si>
    <t>Bradi1g19607</t>
  </si>
  <si>
    <t>PREDICTED: uncharacterized protein LOC104582024</t>
  </si>
  <si>
    <t>Bradi3g36330</t>
  </si>
  <si>
    <t>Bradi1g23660</t>
  </si>
  <si>
    <t>vacuolar protein sorting-associated protein 62-like</t>
  </si>
  <si>
    <t>Bradi2g55050</t>
  </si>
  <si>
    <t>Bradi5g20270</t>
  </si>
  <si>
    <t>Bradi2g61500</t>
  </si>
  <si>
    <t>chlorophyllide a oxygenase</t>
  </si>
  <si>
    <t>GO:0015995;GO:0009073;GO:0016705;GO:0009965;GO:0009535;GO:0009706;GO:0005506;GO:0045893;GO:0019344;GO:0030154;GO:0055114;GO:0010277;GO:0051537</t>
  </si>
  <si>
    <t>iron ion binding;aromatic amino acid family biosynthetic process;chlorophyll biosynthetic process;cell differentiation;oxidation-reduction process;cysteine biosynthetic process;2 iron, 2 sulfur cluster binding;chloroplast thylakoid membrane;chlorophyllide a oxygenase [overall] activity;leaf morphogenesis;chloroplast inner membrane;oxidoreductase activity, acting on paired donors, with incorporation or reduction of molecular oxygen;positive regulation of transcription, DNA-templated</t>
  </si>
  <si>
    <t>Bradi2g18670</t>
  </si>
  <si>
    <t>GO:0005739;GO:0009536;GO:0016787;GO:0046856</t>
  </si>
  <si>
    <t>plastid;hydrolase activity;phosphatidylinositol dephosphorylation;mitochondrion</t>
  </si>
  <si>
    <t>Bradi3g36347</t>
  </si>
  <si>
    <t>ferulate 5-hydroxylase</t>
  </si>
  <si>
    <t>Bradi2g45150</t>
  </si>
  <si>
    <t>Bradi3g52358</t>
  </si>
  <si>
    <t>Os02g0697550, partial</t>
  </si>
  <si>
    <t>Bradi3g30590</t>
  </si>
  <si>
    <t>Bradi3g53860</t>
  </si>
  <si>
    <t>GO:0046872;GO:0009941;GO:0045036;GO:0055114;GO:0010277;GO:0051537</t>
  </si>
  <si>
    <t>chlorophyllide a oxygenase [overall] activity;protein targeting to chloroplast;oxidation-reduction process;metal ion binding;chloroplast envelope;2 iron, 2 sulfur cluster binding</t>
  </si>
  <si>
    <t>Bradi1g44670</t>
  </si>
  <si>
    <t>Bradi3g16515</t>
  </si>
  <si>
    <t>lhy protein isoform x1</t>
  </si>
  <si>
    <t>GO:0005667;GO:0009409;GO:0003700;GO:0009639;GO:0048574;GO:0044212;GO:0043433;GO:0045449;GO:0042754</t>
  </si>
  <si>
    <t>transcription factor activity, sequence-specific DNA binding;transcription factor complex;negative regulation of circadian rhythm;negative regulation of sequence-specific DNA binding transcription factor activity;transcription regulatory region DNA binding;response to cold;response to red or far red light;regulation of transcription, DNA-templated;long-day photoperiodism, flowering</t>
  </si>
  <si>
    <t>Bradi2g25417</t>
  </si>
  <si>
    <t>Bradi3g16040</t>
  </si>
  <si>
    <t>plastid rna polymerase sigma factor</t>
  </si>
  <si>
    <t>GO:0009651;GO:0009750;GO:0006355;GO:0006352;GO:0006144;GO:0080005;GO:0005730;GO:0045449;GO:0009416;GO:0009536;GO:0005667;GO:0003677;GO:0071461;GO:0003700;GO:0006206;GO:0006833;GO:0003899;GO:0001053;GO:0005739</t>
  </si>
  <si>
    <t>cellular response to redox state;transcription factor activity, sequence-specific DNA binding;water transport;response to fructose;transcription factor complex;response to light stimulus;plastid sigma factor activity;purine nucleobase metabolic process;DNA binding;mitochondrion;regulation of transcription, DNA-templated;DNA-directed 5'-3' RNA polymerase activity;DNA-templated transcription, initiation;plastid;pyrimidine nucleobase metabolic process;response to salt stress;photosystem stoichiometry adjustment;nucleolus</t>
  </si>
  <si>
    <t>Bradi1g14160</t>
  </si>
  <si>
    <t>Bradi3g33980</t>
  </si>
  <si>
    <t>aluminum-activated malate transporter 12-like</t>
  </si>
  <si>
    <t>Bradi2g35450</t>
  </si>
  <si>
    <t>PREDICTED: uncharacterized protein LOC100843563</t>
  </si>
  <si>
    <t>Bradi2g44180</t>
  </si>
  <si>
    <t>Bradi2g14790</t>
  </si>
  <si>
    <t>rna polymerase sigma factor chloroplastic mitochondrial</t>
  </si>
  <si>
    <t>GO:0010264;GO:0006352;GO:0006144;GO:0005730;GO:0009637;GO:0045449;GO:0009658;GO:0005667;GO:0003677;GO:0009507;GO:0003700;GO:0006206;GO:0003899;GO:0001053;GO:0010207;GO:0045893</t>
  </si>
  <si>
    <t>photosystem II assembly;transcription factor activity, sequence-specific DNA binding;transcription factor complex;plastid sigma factor activity;purine nucleobase metabolic process;DNA binding;regulation of transcription, DNA-templated;DNA-directed 5'-3' RNA polymerase activity;DNA-templated transcription, initiation;pyrimidine nucleobase metabolic process;chloroplast;chloroplast organization;nucleolus;myo-inositol hexakisphosphate biosynthetic process;response to blue light;positive regulation of transcription, DNA-templated</t>
  </si>
  <si>
    <t>Bradi1g69540</t>
  </si>
  <si>
    <t>Bradi1g29040</t>
  </si>
  <si>
    <t>probable folate-biopterin transporter chloroplastic</t>
  </si>
  <si>
    <t>GO:0016021;GO:0006810;GO:0009536</t>
  </si>
  <si>
    <t>plastid;transport;integral component of membrane</t>
  </si>
  <si>
    <t>Bradi1g75730</t>
  </si>
  <si>
    <t>Bradi4g28964</t>
  </si>
  <si>
    <t>PREDICTED: uncharacterized protein LOC100827810</t>
  </si>
  <si>
    <t>Bradi4g37110</t>
  </si>
  <si>
    <t>Bradi3g39040</t>
  </si>
  <si>
    <t>Bradi1g04810</t>
  </si>
  <si>
    <t>iron-sulfur cluster-binding protein</t>
  </si>
  <si>
    <t>GO:0046872;GO:0005739;GO:0055114;GO:0010277;GO:0051537;GO:0009536</t>
  </si>
  <si>
    <t>chlorophyllide a oxygenase [overall] activity;plastid;oxidation-reduction process;metal ion binding;2 iron, 2 sulfur cluster binding;mitochondrion</t>
  </si>
  <si>
    <t>Bradi3g20020</t>
  </si>
  <si>
    <t>Bradi2g59650</t>
  </si>
  <si>
    <t>Bradi3g42627</t>
  </si>
  <si>
    <t>PREDICTED: uncharacterized protein LOC100846020</t>
  </si>
  <si>
    <t>GO:0007140;GO:0006355;GO:0009555;GO:0009553;GO:0045449;GO:0009536;GO:0000212;GO:0042138;GO:0051026;GO:0003677;GO:0005667;GO:0003700;GO:0048236</t>
  </si>
  <si>
    <t>transcription factor activity, sequence-specific DNA binding;plastid;pollen development;male meiosis;plant-type sporogenesis;transcription factor complex;chiasma assembly;meiotic spindle organization;DNA binding;regulation of transcription, DNA-templated;embryo sac development;meiotic DNA double-strand break formation</t>
  </si>
  <si>
    <t>Bradi3g40270</t>
  </si>
  <si>
    <t>Bradi3g18210</t>
  </si>
  <si>
    <t>cytochrome p450 81d1</t>
  </si>
  <si>
    <t>Bradi3g01350</t>
  </si>
  <si>
    <t>glycerol-3-phosphate acyltransferase</t>
  </si>
  <si>
    <t>GO:0016746;GO:0016020;GO:0008152</t>
  </si>
  <si>
    <t>membrane;transferase activity, transferring acyl groups;metabolic process</t>
  </si>
  <si>
    <t>Bradi3g26690</t>
  </si>
  <si>
    <t>Bradi5g15540</t>
  </si>
  <si>
    <t>beta-glucosidase 16-like</t>
  </si>
  <si>
    <t>Bradi1g37090</t>
  </si>
  <si>
    <t>Bradi5g12070</t>
  </si>
  <si>
    <t>Bradi3g39750</t>
  </si>
  <si>
    <t>serine--glyoxylate aminotransferase</t>
  </si>
  <si>
    <t>GO:0009570;GO:0070838;GO:0009651;GO:0009750;GO:0006563;GO:0006531;GO:0004760;GO:0008453;GO:0050281;GO:0005886;GO:0006522;GO:0006544;GO:0006566;GO:0005777;GO:0006833;GO:0048046;GO:0030003</t>
  </si>
  <si>
    <t>alanine-glyoxylate transaminase activity;plasma membrane;water transport;response to fructose;chloroplast stroma;peroxisome;alanine metabolic process;glycine metabolic process;divalent metal ion transport;apoplast;serine-glyoxylate transaminase activity;response to salt stress;aspartate metabolic process;serine-pyruvate transaminase activity;cellular cation homeostasis;L-serine metabolic process;threonine metabolic process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</si>
  <si>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</t>
  </si>
  <si>
    <t>Bradi5g09702</t>
  </si>
  <si>
    <t>photosystem ii 47 kda protein</t>
  </si>
  <si>
    <t>GO:0006118;GO:0009772;GO:0045156;GO:0009523;GO:0016021;GO:0018298;GO:0016168;GO:0009535</t>
  </si>
  <si>
    <t>photosystem II;chlorophyll binding;electron transporter, transferring electrons within the cyclic electron transport pathway of photosynthesis activity;photosynthetic electron transport in photosystem II;integral component of membrane;protein-chromophore linkage;obsolete electron transport;chloroplast thylakoid membrane</t>
  </si>
  <si>
    <t>Bradi4g07911</t>
  </si>
  <si>
    <t>Bradi1g29760</t>
  </si>
  <si>
    <t>low quality protein: upf0392 protein rcom_0530710-like</t>
  </si>
  <si>
    <t>Bradi1g09537</t>
  </si>
  <si>
    <t>glucose-1-phosphate adenylyltransferase large subunit</t>
  </si>
  <si>
    <t>GO:0009570;GO:0006098;GO:0009941;GO:0006364;GO:0008878;GO:0009637;GO:0005985;GO:0005978;GO:0009902;GO:0019252;GO:0010218;GO:0010027;GO:0019684;GO:0010114</t>
  </si>
  <si>
    <t>chloroplast envelope;photosynthesis, light reaction;chloroplast stroma;pentose-phosphate shunt;rRNA processing;starch biosynthetic process;response to far red light;response to red light;chloroplast relocation;sucrose metabolic process;thylakoid membrane organization;glucose-1-phosphate adenylyltransferase activity;glycogen biosynthetic process;response to blue light</t>
  </si>
  <si>
    <t>Bradi3g43601</t>
  </si>
  <si>
    <t>Bradi1g36160</t>
  </si>
  <si>
    <t>aspartic proteinase nepenthesin-1 precursor</t>
  </si>
  <si>
    <t>GO:0004190;GO:0005739;GO:0006508</t>
  </si>
  <si>
    <t>aspartic-type endopeptidase activity;proteolysis;mitochondrion</t>
  </si>
  <si>
    <t>Bradi3g36930</t>
  </si>
  <si>
    <t>nadp-dependent glyceraldehyde-3-phosphate dehydrogenase</t>
  </si>
  <si>
    <t>GO:0005737;GO:0006096;GO:0055114;GO:0008886</t>
  </si>
  <si>
    <t>cytoplasm;oxidation-reduction process;glyceraldehyde-3-phosphate dehydrogenase (NADP+) (non-phosphorylating) activity;glycolytic process</t>
  </si>
  <si>
    <t>Bradi1g37576</t>
  </si>
  <si>
    <t>ent-kaurene oxidase</t>
  </si>
  <si>
    <t>GO:0010241;GO:0005506;GO:0016021;GO:0005783;GO:0052616;GO:0009686;GO:0052617;GO:0009740;GO:0052615;GO:0020037</t>
  </si>
  <si>
    <t>ent-kaurene oxidase activity;ent-kaur-16-en-19-al oxidase activity;gibberellin biosynthetic process;gibberellic acid mediated signaling pathway;iron ion binding;heme binding;ent-kaur-16-en-19-ol oxidase activity;ent-kaurene oxidation to kaurenoic acid;integral component of membrane;endoplasmic reticulum</t>
  </si>
  <si>
    <t>Bradi2g33437</t>
  </si>
  <si>
    <t>polygalacturonase at1g48100</t>
  </si>
  <si>
    <t>Bradi5g14240</t>
  </si>
  <si>
    <t>Bradi2g53440</t>
  </si>
  <si>
    <t>PREDICTED: uncharacterized protein LOC100835835 isoform X1</t>
  </si>
  <si>
    <t>Bradi3g38930</t>
  </si>
  <si>
    <t>Bradi3g21020</t>
  </si>
  <si>
    <t>Bradi3g37030</t>
  </si>
  <si>
    <t>Bradi1g27320</t>
  </si>
  <si>
    <t>Bradi4g28210</t>
  </si>
  <si>
    <t>Bradi1g14350</t>
  </si>
  <si>
    <t>Bradi4g33940</t>
  </si>
  <si>
    <t>GO:0009941;GO:0019684;GO:0010103;GO:0009535;GO:0016556</t>
  </si>
  <si>
    <t>stomatal complex morphogenesis;chloroplast envelope;photosynthesis, light reaction;mRNA modification;chloroplast thylakoid membrane</t>
  </si>
  <si>
    <t>Bradi2g30400</t>
  </si>
  <si>
    <t>GO:0015995;GO:0016117;GO:0006098;GO:0009941;GO:0006364;GO:0009637;GO:0009535;GO:0009508;GO:0009902;GO:0010218;GO:0010027;GO:0019684;GO:0019761;GO:0010103;GO:0010114</t>
  </si>
  <si>
    <t>stomatal complex morphogenesis;chlorophyll biosynthetic process;chloroplast envelope;photosynthesis, light reaction;pentose-phosphate shunt;rRNA processing;glucosinolate biosynthetic process;response to far red light;chloroplast thylakoid membrane;response to red light;chloroplast relocation;carotenoid biosynthetic process;thylakoid membrane organization;plastid chromosome;response to blue light</t>
  </si>
  <si>
    <t>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</t>
  </si>
  <si>
    <t>Bradi5g20300</t>
  </si>
  <si>
    <t>Bradi2g43790</t>
  </si>
  <si>
    <t>Bradi2g26063</t>
  </si>
  <si>
    <t>Bradi4g39570</t>
  </si>
  <si>
    <t>ca1p_wheat ame: full=2-carboxy-d-arabinitol-1-phosphatase flags: precursor</t>
  </si>
  <si>
    <t>GO:0009570;GO:0003676;GO:0005524;GO:0001510;GO:0006094;GO:0006096;GO:0006470;GO:0009560;GO:0004619;GO:0004386;GO:0000741;GO:0047538</t>
  </si>
  <si>
    <t>karyogamy;chloroplast stroma;2-carboxy-D-arabinitol-1-phosphatase activity;helicase activity;nucleic acid binding;glycolytic process;protein dephosphorylation;embryo sac egg cell differentiation;phosphoglycerate mutase activity;ATP binding;gluconeogenesis;RNA methylation</t>
  </si>
  <si>
    <t>Bradi4g42517</t>
  </si>
  <si>
    <t>GO:0003723;GO:0046872;GO:0006470;GO:0019497;GO:0016023;GO:0006771;GO:0003993</t>
  </si>
  <si>
    <t>cytoplasmic vesicle;metal ion binding;acid phosphatase activity;protein dephosphorylation;riboflavin metabolic process;hexachlorocyclohexane metabolic process;RNA binding</t>
  </si>
  <si>
    <t>Bradi3g18220</t>
  </si>
  <si>
    <t>Bradi3g14330</t>
  </si>
  <si>
    <t>2-succinylbenzoate-- chloroplastic peroxisomal</t>
  </si>
  <si>
    <t>GO:0003824;GO:0042372</t>
  </si>
  <si>
    <t>catalytic activity;phylloquinone biosynthetic process</t>
  </si>
  <si>
    <t>Bradi1g66980</t>
  </si>
  <si>
    <t>protein da1-related 2 isoform x1</t>
  </si>
  <si>
    <t>GO:0048364;GO:0008270;GO:0010088;GO:0043130</t>
  </si>
  <si>
    <t>ubiquitin binding;root development;phloem development;zinc ion binding</t>
  </si>
  <si>
    <t>Bradi2g09187</t>
  </si>
  <si>
    <t>beta-glucosidase 10-like isoform x1</t>
  </si>
  <si>
    <t>Bradi3g01110</t>
  </si>
  <si>
    <t>hydroperoxide lyase</t>
  </si>
  <si>
    <t>GO:0006569;GO:0009684;GO:0005506;GO:0016705;GO:0009941;GO:0016829;GO:0055114;GO:0004497;GO:0006631;GO:0020037</t>
  </si>
  <si>
    <t>iron ion binding;fatty acid metabolic process;oxidation-reduction process;chloroplast envelope;heme binding;indoleacetic acid biosynthetic process;lyase activity;oxidoreductase activity, acting on paired donors, with incorporation or reduction of molecular oxygen;monooxygenase activity;tryptophan catabolic process</t>
  </si>
  <si>
    <t>Bradi5g00891</t>
  </si>
  <si>
    <t>amidase precursor</t>
  </si>
  <si>
    <t>Bradi1g46190</t>
  </si>
  <si>
    <t>GO:0004190;GO:0043231;GO:0006508;GO:0044444</t>
  </si>
  <si>
    <t>cytoplasmic part;aspartic-type endopeptidase activity;intracellular membrane-bounded organelle;proteolysis</t>
  </si>
  <si>
    <t>Bradi1g39206</t>
  </si>
  <si>
    <t>Bradi4g11680</t>
  </si>
  <si>
    <t>GO:0022891;GO:0055085;GO:0016021;GO:0008643;GO:0005774</t>
  </si>
  <si>
    <t>transmembrane transport;substrate-specific transmembrane transporter activity;vacuolar membrane;integral component of membrane;carbohydrate transport</t>
  </si>
  <si>
    <t>Bradi1g07126</t>
  </si>
  <si>
    <t>Bradi5g03530</t>
  </si>
  <si>
    <t>Bradi1g56930</t>
  </si>
  <si>
    <t>Bradi1g20780</t>
  </si>
  <si>
    <t>phytoene chloroplastic chromoplastic</t>
  </si>
  <si>
    <t>GO:0016491;GO:0005739;GO:0009941;GO:0055114;GO:0010103;GO:0016556</t>
  </si>
  <si>
    <t>stomatal complex morphogenesis;oxidation-reduction process;chloroplast envelope;oxidoreductase activity;mRNA modification;mitochondrion</t>
  </si>
  <si>
    <t>Bradi3g19630</t>
  </si>
  <si>
    <t>GO:0016117;GO:0016757;GO:0006098;GO:0010207;GO:0009773;GO:0010598;GO:0009535</t>
  </si>
  <si>
    <t>photosystem II assembly;NAD(P)H dehydrogenase complex (plastoquinone);pentose-phosphate shunt;transferase activity, transferring glycosyl groups;carotenoid biosynthetic process;photosynthetic electron transport in photosystem I;chloroplast thylakoid membrane</t>
  </si>
  <si>
    <t>Bradi2g52060</t>
  </si>
  <si>
    <t>PREDICTED: uncharacterized protein LOC100827655</t>
  </si>
  <si>
    <t>Bradi1g23620</t>
  </si>
  <si>
    <t>mediator of rna polymerase ii transcription subunit 26</t>
  </si>
  <si>
    <t>Bradi1g67020</t>
  </si>
  <si>
    <t>fructose- - chloroplastic</t>
  </si>
  <si>
    <t>GO:0009570;GO:0015995;GO:0042132;GO:0006000;GO:0006364;GO:0009773;GO:0009637;GO:0000023;GO:0009902;GO:0010218;GO:0010319;GO:0048046;GO:0030003;GO:0030388;GO:0010114;GO:0016117;GO:0070838;GO:0006094;GO:0032440;GO:0006098;GO:0006096;GO:0006013;GO:0004331;GO:0042742;GO:0005985;GO:0019252;GO:0046872;GO:0010207;GO:0043085;GO:0019253;GO:0010027;GO:0015976;GO:0035304</t>
  </si>
  <si>
    <t>carbon utilization;chlorophyll biosynthetic process;metal ion binding;rRNA processing;starch biosynthetic process;response to far red light;fructose-2,6-bisphosphate 2-phosphatase activity;response to red light;fructose metabolic process;fructose 1,6-bisphosphate metabolic process;defense response to bacterium;chloroplast relocation;carotenoid biosynthetic process;cellular cation homeostasis;sucrose metabolic process;response to blue light;photosystem II assembly;mannose metabolic process;2-alkenal reductase [NAD(P)] activity;chloroplast stroma;pentose-phosphate shunt;glycolytic process;photosynthetic electron transport in photosystem I;fructose 1,6-bisphosphate 1-phosphatase activity;gluconeogenesis;positive regulation of catalytic activity;stromule;divalent metal ion transport;apoplast;maltose metabolic process;regulation of protein dephosphorylation;thylakoid membrane organization;reductive pentose-phosphate cycle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</si>
  <si>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</si>
  <si>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Bradi1g60600</t>
  </si>
  <si>
    <t>Bradi3g48567</t>
  </si>
  <si>
    <t>Bradi3g21570</t>
  </si>
  <si>
    <t>Bradi1g54116</t>
  </si>
  <si>
    <t>Bradi4g30110</t>
  </si>
  <si>
    <t>Bradi1g77335</t>
  </si>
  <si>
    <t>Bradi5g10896</t>
  </si>
  <si>
    <t>fbd-associated f-box protein at4g10400-like isoform x2</t>
  </si>
  <si>
    <t>Bradi2g19917</t>
  </si>
  <si>
    <t>interactor of constitutive active rops 1-like</t>
  </si>
  <si>
    <t>Bradi1g70724</t>
  </si>
  <si>
    <t>photosystem ii cp43 chlorophyll apoprotein</t>
  </si>
  <si>
    <t>Bradi4g42530</t>
  </si>
  <si>
    <t>hippocampus abundant transcript-like protein 1</t>
  </si>
  <si>
    <t>GO:0003723;GO:0055085;GO:0016021;GO:0016023;GO:0005215</t>
  </si>
  <si>
    <t>transporter activity;transmembrane transport;cytoplasmic vesicle;integral component of membrane;RNA binding</t>
  </si>
  <si>
    <t>Bradi1g52080</t>
  </si>
  <si>
    <t>PREDICTED: uncharacterized protein LOC100839574</t>
  </si>
  <si>
    <t>Bradi1g08157</t>
  </si>
  <si>
    <t>Bradi3g10887</t>
  </si>
  <si>
    <t>mitogen-activated protein kinase kinase kinase a-like</t>
  </si>
  <si>
    <t>Bradi2g18030</t>
  </si>
  <si>
    <t>Bradi1g59880</t>
  </si>
  <si>
    <t>cobra-like protein 4</t>
  </si>
  <si>
    <t>Bradi4g02557</t>
  </si>
  <si>
    <t>cbl-interacting protein kinase 4-like</t>
  </si>
  <si>
    <t>Bradi3g34750</t>
  </si>
  <si>
    <t>PREDICTED: uncharacterized protein LOC100846223 isoform X1</t>
  </si>
  <si>
    <t>Bradi1g35460</t>
  </si>
  <si>
    <t>PREDICTED: uncharacterized protein LOC100842014</t>
  </si>
  <si>
    <t>Bradi3g51100</t>
  </si>
  <si>
    <t>Bradi4g07580</t>
  </si>
  <si>
    <t>olee1-like protein</t>
  </si>
  <si>
    <t>Bradi3g57350</t>
  </si>
  <si>
    <t>Bradi1g27130</t>
  </si>
  <si>
    <t>GO:0071949;GO:0016709;GO:0055114;GO:0009536</t>
  </si>
  <si>
    <t>oxidoreductase activity, acting on paired donors, with incorporation or reduction of molecular oxygen, NAD(P)H as one donor, and incorporation of one atom of oxygen;FAD binding;plastid;oxidation-reduction process</t>
  </si>
  <si>
    <t>Bradi2g34740</t>
  </si>
  <si>
    <t>GO:0005525;GO:0008728;GO:0005524;GO:0009507;GO:0005509;GO:0042594;GO:0015969;GO:0008893;GO:0016310;GO:0006144;GO:0016301</t>
  </si>
  <si>
    <t>GTP diphosphokinase activity;guanosine-3',5'-bis(diphosphate) 3'-diphosphatase activity;GTP binding;chloroplast;kinase activity;response to starvation;guanosine tetraphosphate metabolic process;ATP binding;phosphorylation;purine nucleobase metabolic process;calcium ion binding</t>
  </si>
  <si>
    <t>Bradi3g57000</t>
  </si>
  <si>
    <t>Bradi1g78082</t>
  </si>
  <si>
    <t>Bradi5g15550</t>
  </si>
  <si>
    <t>peptidoglycan binding domain containing protein</t>
  </si>
  <si>
    <t>GO:0009508;GO:0031072;GO:0009941;GO:0051082;GO:0009535</t>
  </si>
  <si>
    <t>chloroplast envelope;heat shock protein binding;plastid chromosome;unfolded protein binding;chloroplast thylakoid membrane</t>
  </si>
  <si>
    <t>Bradi1g52670</t>
  </si>
  <si>
    <t>xylulose kinase</t>
  </si>
  <si>
    <t>GO:0005975;GO:0009507;GO:0016310;GO:0016773;GO:0016301</t>
  </si>
  <si>
    <t>carbohydrate metabolic process;chloroplast;kinase activity;phosphorylation;phosphotransferase activity, alcohol group as acceptor</t>
  </si>
  <si>
    <t>Bradi1g63080</t>
  </si>
  <si>
    <t>Bradi1g29590</t>
  </si>
  <si>
    <t>phytoene synthase 1</t>
  </si>
  <si>
    <t>GO:0016767;GO:0006694;GO:0016102</t>
  </si>
  <si>
    <t>diterpenoid biosynthetic process;geranylgeranyl-diphosphate geranylgeranyltransferase activity;steroid biosynthetic process</t>
  </si>
  <si>
    <t>Bradi3g45700</t>
  </si>
  <si>
    <t>thylakoid-bound ascorbate peroxidase</t>
  </si>
  <si>
    <t>GO:0006979;GO:0046872;GO:0031969;GO:0006804;GO:0016021;GO:0019852;GO:0055114;GO:0016688;GO:0020037;GO:0042744</t>
  </si>
  <si>
    <t>hydrogen peroxide catabolic process;oxidation-reduction process;L-ascorbate peroxidase activity;metal ion binding;L-ascorbic acid metabolic process;heme binding;chloroplast membrane;integral component of membrane;response to oxidative stress;obsolete peroxidase reaction</t>
  </si>
  <si>
    <t>Bradi1g47180</t>
  </si>
  <si>
    <t>Bradi2g04980</t>
  </si>
  <si>
    <t>Bradi3g32390</t>
  </si>
  <si>
    <t>Bradi5g24590</t>
  </si>
  <si>
    <t>ribulose bisphosphate carboxylase oxygenase chloroplastic</t>
  </si>
  <si>
    <t>GO:0016117;GO:0005524;GO:0010027;GO:0009535</t>
  </si>
  <si>
    <t>carotenoid biosynthetic process;thylakoid membrane organization;ATP binding;chloroplast thylakoid membrane</t>
  </si>
  <si>
    <t>Bradi3g25670</t>
  </si>
  <si>
    <t>Bradi1g34533</t>
  </si>
  <si>
    <t>Os07g0285200 [Oryza sativa Japonica Group]</t>
  </si>
  <si>
    <t>Bradi2g56380</t>
  </si>
  <si>
    <t>Bradi1g02150</t>
  </si>
  <si>
    <t>prolycopene chloroplastic</t>
  </si>
  <si>
    <t>GO:0009507;GO:0016491;GO:0055114;GO:0016853</t>
  </si>
  <si>
    <t>oxidation-reduction process;chloroplast;isomerase activity;oxidoreductase activity</t>
  </si>
  <si>
    <t>Bradi4g09125</t>
  </si>
  <si>
    <t>isco activase small isoform precursor</t>
  </si>
  <si>
    <t>Bradi1g18660</t>
  </si>
  <si>
    <t>PREDICTED: uncharacterized protein LOC102720540</t>
  </si>
  <si>
    <t>GO:0009706;GO:0003333;GO:0006863</t>
  </si>
  <si>
    <t>purine nucleobase transport;amino acid transmembrane transport;chloroplast inner membrane</t>
  </si>
  <si>
    <t>Bradi4g44013</t>
  </si>
  <si>
    <t>probable apyrase 3</t>
  </si>
  <si>
    <t>Bradi1g42467</t>
  </si>
  <si>
    <t>Bradi2g05070</t>
  </si>
  <si>
    <t>GO:0016021;GO:0015194;GO:0015825</t>
  </si>
  <si>
    <t>L-serine transmembrane transporter activity;integral component of membrane;L-serine transport</t>
  </si>
  <si>
    <t>Bradi2g47480</t>
  </si>
  <si>
    <t>Bradi1g11310</t>
  </si>
  <si>
    <t>GO:0005667;GO:0003700;GO:0008270;GO:0005515;GO:0006355;GO:0045449;GO:0009536</t>
  </si>
  <si>
    <t>transcription factor activity, sequence-specific DNA binding;plastid;transcription factor complex;protein binding;zinc ion binding;regulation of transcription, DNA-templated</t>
  </si>
  <si>
    <t>Bradi1g29200</t>
  </si>
  <si>
    <t>Bradi2g46690</t>
  </si>
  <si>
    <t>d-glycerate 3- chloroplastic</t>
  </si>
  <si>
    <t>GO:0009570;GO:0005524;GO:0009941;GO:0016310;GO:0016301</t>
  </si>
  <si>
    <t>chloroplast envelope;kinase activity;chloroplast stroma;ATP binding;phosphorylation</t>
  </si>
  <si>
    <t>Bradi4g29780</t>
  </si>
  <si>
    <t>GO:0009805;GO:0008270;GO:0045551;GO:0009809;GO:0055114;GO:0052747;GO:0009536;GO:0009811</t>
  </si>
  <si>
    <t>sinapyl alcohol dehydrogenase activity;stilbene biosynthetic process;plastid;cinnamyl-alcohol dehydrogenase activity;coumarin biosynthetic process;oxidation-reduction process;lignin biosynthetic process;zinc ion binding</t>
  </si>
  <si>
    <t>Bradi1g49680</t>
  </si>
  <si>
    <t>e3 ubiquitin-protein ligase xbat33</t>
  </si>
  <si>
    <t>GO:0008270;GO:0005515;GO:0016874;GO:0016567</t>
  </si>
  <si>
    <t>protein ubiquitination;ligase activity;protein binding;zinc ion binding</t>
  </si>
  <si>
    <t>Bradi2g21100</t>
  </si>
  <si>
    <t>latex-abundant protein</t>
  </si>
  <si>
    <t>Bradi1g65430</t>
  </si>
  <si>
    <t>GO:0005524;GO:0009941;GO:0006013;GO:0006003;GO:0006000;GO:0046835;GO:0003873</t>
  </si>
  <si>
    <t>fructose metabolic process;mannose metabolic process;chloroplast envelope;carbohydrate phosphorylation;fructose 2,6-bisphosphate metabolic process;6-phosphofructo-2-kinase activity;ATP binding</t>
  </si>
  <si>
    <t>Bradi4g34948</t>
  </si>
  <si>
    <t>beta-glucosidase 31-like</t>
  </si>
  <si>
    <t>Bradi1g65958</t>
  </si>
  <si>
    <t>Bradi2g34850</t>
  </si>
  <si>
    <t>serine carboxypeptidase-like 33</t>
  </si>
  <si>
    <t>Bradi1g08680</t>
  </si>
  <si>
    <t>GO:0005975;GO:0009507;GO:0003824;GO:0045893;GO:0016020;GO:0030154;GO:0009773;GO:0030246;GO:0009965;GO:0016556</t>
  </si>
  <si>
    <t>carbohydrate metabolic process;cell differentiation;membrane;carbohydrate binding;leaf morphogenesis;chloroplast;catalytic activity;photosynthetic electron transport in photosystem I;mRNA modification;positive regulation of transcription, DNA-templated</t>
  </si>
  <si>
    <t>Bradi4g39197</t>
  </si>
  <si>
    <t>probable solanesyl-diphosphate synthase chloroplastic</t>
  </si>
  <si>
    <t>GO:0005524;GO:0009507;GO:0046872;GO:0004672;GO:0015979;GO:0006694;GO:0008299;GO:0050347;GO:0006468;GO:0052923</t>
  </si>
  <si>
    <t>chloroplast;metal ion binding;photosynthesis;protein kinase activity;isoprenoid biosynthetic process;all-trans-nonaprenyl-diphosphate synthase (geranyl-diphosphate specific) activity;protein phosphorylation;trans-octaprenyltranstransferase activity;steroid biosynthetic process;ATP binding</t>
  </si>
  <si>
    <t>Bradi2g53930</t>
  </si>
  <si>
    <t>PREDICTED: uncharacterized protein LOC100842845</t>
  </si>
  <si>
    <t>Bradi4g06757</t>
  </si>
  <si>
    <t>Bradi2g09200</t>
  </si>
  <si>
    <t>Bradi1g28310</t>
  </si>
  <si>
    <t>probable plastid-lipid-associated protein chloroplastic isoform x1</t>
  </si>
  <si>
    <t>GO:0006098;GO:0009941;GO:0010027;GO:0009535</t>
  </si>
  <si>
    <t>chloroplast envelope;pentose-phosphate shunt;thylakoid membrane organization;chloroplast thylakoid membrane</t>
  </si>
  <si>
    <t>Bradi1g18407</t>
  </si>
  <si>
    <t>zinc finger protein constans-like 13-like</t>
  </si>
  <si>
    <t>Bradi2g08100</t>
  </si>
  <si>
    <t>glutaredoxin domain-containing cysteine-rich protein cg12206</t>
  </si>
  <si>
    <t>GO:0006118;GO:0015035;GO:0009902;GO:0048653;GO:0009055;GO:0045454;GO:0055114;GO:0005884;GO:0051017</t>
  </si>
  <si>
    <t>oxidation-reduction process;actin filament;chloroplast relocation;cell redox homeostasis;electron carrier activity;actin filament bundle assembly;obsolete electron transport;protein disulfide oxidoreductase activity;anther development</t>
  </si>
  <si>
    <t>Bradi1g35350</t>
  </si>
  <si>
    <t>serine threonine-protein kinase ht1</t>
  </si>
  <si>
    <t>Bradi3g52400</t>
  </si>
  <si>
    <t>phosphoribulokinase precursor</t>
  </si>
  <si>
    <t>GO:0009570;GO:0043900;GO:0010363;GO:0009595;GO:0009697;GO:0006364;GO:0009773;GO:0009637;GO:0009535;GO:0005524;GO:0000165;GO:0009902;GO:0010218;GO:0010319;GO:0048046;GO:0019344;GO:0010310;GO:0050832;GO:0010114;GO:0006098;GO:0009941;GO:0009862;GO:0006612;GO:0009867;GO:0008974;GO:0010207;GO:0019253;GO:0010200;GO:0015976;GO:0031348;GO:0010103;GO:0035304</t>
  </si>
  <si>
    <t>carbon utilization;phosphoribulokinase activity;regulation of plant-type hypersensitive response;rRNA processing;protein targeting to membrane;response to far red light;response to red light;MAPK cascade;salicylic acid biosynthetic process;detection of biotic stimulus;chloroplast relocation;ATP binding;response to blue light;stomatal complex morphogenesis;photosystem II assembly;negative regulation of defense response;systemic acquired resistance, salicylic acid mediated signaling pathway;chloroplast envelope;chloroplast stroma;pentose-phosphate shunt;cysteine biosynthetic process;photosynthetic electron transport in photosystem I;defense response to fungus;stromule;chloroplast thylakoid membrane;response to chitin;apoplast;regulation of hydrogen peroxide metabolic process;regulation of protein dephosphorylation;jasmonic acid mediated signaling pathway;regulation of multi-organism process;reductive pentose-phosphate cycle</t>
  </si>
  <si>
    <t>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</si>
  <si>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Bradi1g70680</t>
  </si>
  <si>
    <t>probable protein phosphatase 2c 63</t>
  </si>
  <si>
    <t>GO:0004722;GO:0050794;GO:0008287;GO:0046872;GO:0006470;GO:0050896</t>
  </si>
  <si>
    <t>protein serine/threonine phosphatase complex;metal ion binding;protein serine/threonine phosphatase activity;response to stimulus;protein dephosphorylation;regulation of cellular process</t>
  </si>
  <si>
    <t>Bradi5g12330</t>
  </si>
  <si>
    <t>glyceraldehyde-3-phosphate dehydrogenase chloroplastic</t>
  </si>
  <si>
    <t>GO:0006096;GO:0009941;GO:0006364;GO:0009773;GO:0006006;GO:0009657;GO:0050661;GO:0051287;GO:0010207;GO:0016020;GO:0048046;GO:0047100;GO:0019253;GO:0015976;GO:0010103;GO:0035304</t>
  </si>
  <si>
    <t>stomatal complex morphogenesis;photosystem II assembly;carbon utilization;membrane;chloroplast envelope;NAD binding;rRNA processing;glycolytic process;photosynthetic electron transport in photosystem I;glyceraldehyde-3-phosphate dehydrogenase (NADP+) (phosphorylating) activity;NADP binding;glucose metabolic process;apoplast;plastid organization;regulation of protein dephosphorylation;reductive pentose-phosphate cycle</t>
  </si>
  <si>
    <t>Bradi2g54850</t>
  </si>
  <si>
    <t>Bradi1g31810</t>
  </si>
  <si>
    <t>GO:0009570;GO:0006094;GO:0006098;GO:0006096;GO:0006470;GO:0042132;GO:0006013;GO:0006000;GO:0015976;GO:0016556</t>
  </si>
  <si>
    <t>fructose metabolic process;carbon utilization;mannose metabolic process;chloroplast stroma;pentose-phosphate shunt;glycolytic process;protein dephosphorylation;fructose 1,6-bisphosphate 1-phosphatase activity;gluconeogenesis;mRNA modification</t>
  </si>
  <si>
    <t>Bradi1g50826</t>
  </si>
  <si>
    <t>Bradi3g33300</t>
  </si>
  <si>
    <t>PREDICTED: uncharacterized protein LOC100846122</t>
  </si>
  <si>
    <t>Bradi2g24980</t>
  </si>
  <si>
    <t>Bradi3g40600</t>
  </si>
  <si>
    <t>oxysterol-binding protein 4c-like</t>
  </si>
  <si>
    <t>Bradi2g52430</t>
  </si>
  <si>
    <t>Bradi4g07130</t>
  </si>
  <si>
    <t>Bradi3g44630</t>
  </si>
  <si>
    <t>heparan-alpha-glucosaminide n-acetyltransferase-like isoform x2</t>
  </si>
  <si>
    <t>Bradi5g25236</t>
  </si>
  <si>
    <t>fbd-associated f-box protein at4g10400-like</t>
  </si>
  <si>
    <t>Bradi3g52505</t>
  </si>
  <si>
    <t>Bradi1g54030</t>
  </si>
  <si>
    <t>chloroplast stem-loop binding protein of 41 kda chloroplastic</t>
  </si>
  <si>
    <t>GO:0015995;GO:0045727;GO:0006098;GO:0009534;GO:0009941;GO:0008266;GO:0006364;GO:0005840;GO:0007623;GO:0009637;GO:0009658;GO:0009735;GO:0009965;GO:0050662;GO:0003824;GO:0010207;GO:0010218;GO:0045893;GO:0010319;GO:0048046;GO:0030154;GO:0010287;GO:0010114;GO:0032544</t>
  </si>
  <si>
    <t>coenzyme binding;photosystem II assembly;poly(U) RNA binding;chlorophyll biosynthetic process;cell differentiation;chloroplast envelope;pentose-phosphate shunt;rRNA processing;plastoglobule;response to far red light;stromule;response to red light;leaf morphogenesis;apoplast;chloroplast organization;catalytic activity;response to cytokinin;circadian rhythm;plastid translation;ribosome;positive regulation of translation;chloroplast thylakoid;response to blue light;positive regulation of transcription, DNA-templated</t>
  </si>
  <si>
    <t>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</si>
  <si>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Bradi4g09252</t>
  </si>
  <si>
    <t>scarecrow 33</t>
  </si>
  <si>
    <t>Bradi4g42337</t>
  </si>
  <si>
    <t>Bradi2g59027</t>
  </si>
  <si>
    <t>Bradi5g23790</t>
  </si>
  <si>
    <t>uncharacterized hydrolase ynr064c</t>
  </si>
  <si>
    <t>GO:0009570;GO:0009941;GO:0016787;GO:0016556</t>
  </si>
  <si>
    <t>chloroplast envelope;chloroplast stroma;hydrolase activity;mRNA modification</t>
  </si>
  <si>
    <t>Bradi2g55150</t>
  </si>
  <si>
    <t>sedoheptulose- - chloroplastic</t>
  </si>
  <si>
    <t>GO:0009570;GO:0043900;GO:0010363;GO:0009595;GO:0042132;GO:0006000;GO:0009697;GO:0006364;GO:0009773;GO:0009657;GO:0009579;GO:0000023;GO:0000165;GO:0005986;GO:0009409;GO:0050278;GO:0048046;GO:0019344;GO:0019288;GO:0019761;GO:0010310;GO:0050832;GO:0006094;GO:0006098;GO:0006096;GO:0009941;GO:0006013;GO:0009862;GO:0006612;GO:0009867;GO:0019252;GO:0046872;GO:0010207;GO:0043085;GO:0019253;GO:0010200;GO:0015976;GO:0031348;GO:0010103;GO:0035304</t>
  </si>
  <si>
    <t>carbon utilization;metal ion binding;regulation of plant-type hypersensitive response;rRNA processing;starch biosynthetic process;protein targeting to membrane;fructose metabolic process;MAPK cascade;salicylic acid biosynthetic process;detection of biotic stimulus;thylakoid;isopentenyl diphosphate biosynthetic process, methylerythritol 4-phosphate pathway;response to cold;stomatal complex morphogenesis;photosystem II assembly;mannose metabolic process;negative regulation of defense response;systemic acquired resistance, salicylic acid mediated signaling pathway;chloroplast envelope;chloroplast stroma;pentose-phosphate shunt;cysteine biosynthetic process;glycolytic process;photosynthetic electron transport in photosystem I;glucosinolate biosynthetic process;sucrose biosynthetic process;fructose 1,6-bisphosphate 1-phosphatase activity;gluconeogenesis;positive regulation of catalytic activity;defense response to fungus;response to chitin;apoplast;plastid organization;regulation of hydrogen peroxide metabolic process;maltose metabolic process;regulation of protein dephosphorylation;sedoheptulose-bisphosphatase activity;jasmonic acid mediated signaling pathway;regulation of multi-organism process;reductive pentose-phosphate cycle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</si>
  <si>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</si>
  <si>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Bradi1g00790</t>
  </si>
  <si>
    <t>Bradi3g56190</t>
  </si>
  <si>
    <t>calcium sensing chloroplastic</t>
  </si>
  <si>
    <t>GO:0015994;GO:0090333;GO:0006098;GO:0006364;GO:0009773;GO:0009637;GO:0009657;GO:0009535;GO:0000023;GO:0006636;GO:0009704;GO:0019252;GO:0071277;GO:0010207;GO:0010218;GO:0043085;GO:0031408;GO:0005739;GO:0016021;GO:0019344;GO:0019288;GO:0019216;GO:0010114</t>
  </si>
  <si>
    <t>photosystem II assembly;oxylipin biosynthetic process;pentose-phosphate shunt;rRNA processing;starch biosynthetic process;cysteine biosynthetic process;photosynthetic electron transport in photosystem I;integral component of membrane;response to far red light;positive regulation of catalytic activity;mitochondrion;chloroplast thylakoid membrane;unsaturated fatty acid biosynthetic process;response to red light;regulation of stomatal closure;de-etiolation;chlorophyll metabolic process;cellular response to calcium ion;plastid organization;regulation of lipid metabolic process;maltose metabolic process;isopentenyl diphosphate biosynthetic process, methylerythritol 4-phosphate pathway;response to blue light</t>
  </si>
  <si>
    <t>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</si>
  <si>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Bradi1g61757</t>
  </si>
  <si>
    <t>sugar transporter erd6-like 16 isoform x2</t>
  </si>
  <si>
    <t>Bradi1g75190</t>
  </si>
  <si>
    <t>upf0496 protein 3</t>
  </si>
  <si>
    <t>Bradi2g52680</t>
  </si>
  <si>
    <t>Bradi3g42580</t>
  </si>
  <si>
    <t>nadph-dependent reductase</t>
  </si>
  <si>
    <t>GO:0016117;GO:0003743;GO:0010207;GO:0010218;GO:0009534;GO:0019288;GO:0006364;GO:0009637;GO:0005840;GO:0006446;GO:0010114</t>
  </si>
  <si>
    <t>photosystem II assembly;rRNA processing;carotenoid biosynthetic process;ribosome;regulation of translational initiation;chloroplast thylakoid;translation initiation factor activity;isopentenyl diphosphate biosynthetic process, methylerythritol 4-phosphate pathway;response to far red light;response to blue light;response to red light</t>
  </si>
  <si>
    <t>Cellular Component;Molecular Function;Biological Process;Biological Process;Biological Process;Biological Process;Biological Process;Biological Process;Biological Process;Cellular Component;Biological Process</t>
  </si>
  <si>
    <t>Bradi5g26230</t>
  </si>
  <si>
    <t>tpa: protochlorophyllide reductase-like protein</t>
  </si>
  <si>
    <t>Bradi1g59163</t>
  </si>
  <si>
    <t>Bradi5g20760</t>
  </si>
  <si>
    <t>Bradi1g38687</t>
  </si>
  <si>
    <t>Bradi3g34980</t>
  </si>
  <si>
    <t>2-methylene-furan-3-one reductase</t>
  </si>
  <si>
    <t>GO:0009570;GO:0015995;GO:0010264;GO:0009072;GO:0009695;GO:0006546;GO:0006766;GO:0009416;GO:0009579;GO:0009117;GO:0006118;GO:0006636;GO:0010319;GO:0048046;GO:0019288;GO:0035798;GO:0035671;GO:0016117;GO:0019748;GO:0008270;GO:0009941;GO:0008652;GO:0006733;GO:0009108;GO:0042742;GO:0003960;GO:0009106;GO:0044272;GO:0000096;GO:0031408;GO:0055114;GO:0019216</t>
  </si>
  <si>
    <t>nucleotide metabolic process;oxylipin biosynthetic process;lipoate metabolic process;chlorophyll biosynthetic process;response to light stimulus;sulfur compound biosynthetic process;regulation of lipid metabolic process;defense response to bacterium;myo-inositol hexakisphosphate biosynthetic process;carotenoid biosynthetic process;thylakoid;isopentenyl diphosphate biosynthetic process, methylerythritol 4-phosphate pathway;vitamin metabolic process;obsolete electron transport;NADPH:quinone reductase activity;cellular amino acid biosynthetic process;zinc ion binding;oxidation-reduction process;chloroplast envelope;chloroplast stroma;2-alkenal reductase (NADP+) activity;stromule;sulfur amino acid metabolic process;unsaturated fatty acid biosynthetic process;jasmonic acid biosynthetic process;secondary metabolic process;apoplast;glycine catabolic process;oxidoreduction coenzyme metabolic process;enone reductase activity;aromatic amino acid family metabolic process;coenzyme biosynthetic process</t>
  </si>
  <si>
    <t>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</si>
  <si>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Bradi4g10332</t>
  </si>
  <si>
    <t>PREDICTED: uncharacterized protein LOC100826683</t>
  </si>
  <si>
    <t>Bradi1g02750</t>
  </si>
  <si>
    <t>programmed cell death 6-interacting</t>
  </si>
  <si>
    <t>Bradi2g08300</t>
  </si>
  <si>
    <t>vignain precursor</t>
  </si>
  <si>
    <t>GO:0006508;GO:0005783;GO:0016023;GO:0008234</t>
  </si>
  <si>
    <t>cytoplasmic vesicle;cysteine-type peptidase activity;endoplasmic reticulum;proteolysis</t>
  </si>
  <si>
    <t>Bradi1g30510</t>
  </si>
  <si>
    <t>heptahelical transmembrane protein adipor1</t>
  </si>
  <si>
    <t>GO:0007165;GO:0016021;GO:0004872</t>
  </si>
  <si>
    <t>signal transduction;receptor activity;integral component of membrane</t>
  </si>
  <si>
    <t>Bradi3g00330</t>
  </si>
  <si>
    <t>glycerate dehydrogenase</t>
  </si>
  <si>
    <t>GO:0016616;GO:0051287;GO:0055114;GO:0006511</t>
  </si>
  <si>
    <t>ubiquitin-dependent protein catabolic process;oxidation-reduction process;NAD binding;oxidoreductase activity, acting on the CH-OH group of donors, NAD or NADP as acceptor</t>
  </si>
  <si>
    <t>Bradi2g40620</t>
  </si>
  <si>
    <t>Bradi2g52160</t>
  </si>
  <si>
    <t>homeobox-leucine zipper protein tf1</t>
  </si>
  <si>
    <t>Bradi4g08030</t>
  </si>
  <si>
    <t>GO:0009570;GO:0015995;GO:0043900;GO:0010363;GO:0045727;GO:0009595;GO:0009853;GO:0042793;GO:0009697;GO:0009637;GO:0005773;GO:0005996;GO:0000165;GO:0009506;GO:0006636;GO:0009902;GO:0003824;GO:0010218;GO:0045893;GO:0010319;GO:0048046;GO:0019288;GO:0010310;GO:0050832;GO:0010114;GO:0032544;GO:0016117;GO:0010297;GO:0006098;GO:0034660;GO:0009941;GO:0009862;GO:0005840;GO:0006612;GO:0009867;GO:0009965;GO:0005777;GO:0050662;GO:0010207;GO:0043085;GO:0016020;GO:0030154;GO:0010027;GO:0010200;GO:0031348;GO:0035304</t>
  </si>
  <si>
    <t>coenzyme binding;chlorophyll biosynthetic process;cell differentiation;membrane;regulation of plant-type hypersensitive response;heteropolysaccharide binding;protein targeting to membrane;response to far red light;ncRNA metabolic process;response to red light;transcription from plastid promoter;MAPK cascade;salicylic acid biosynthetic process;detection of biotic stimulus;plasmodesma;chloroplast relocation;carotenoid biosynthetic process;isopentenyl diphosphate biosynthetic process, methylerythritol 4-phosphate pathway;response to blue light;photosystem II assembly;negative regulation of defense response;systemic acquired resistance, salicylic acid mediated signaling pathway;vacuole;chloroplast envelope;chloroplast stroma;pentose-phosphate shunt;peroxisome;positive regulation of catalytic activity;defense response to fungus;stromule;unsaturated fatty acid biosynthetic process;response to chitin;photorespiration;leaf morphogenesis;apoplast;catalytic activity;monosaccharide metabolic process;regulation of hydrogen peroxide metabolic process;plastid translation;ribosome;regulation of protein dephosphorylation;positive regulation of translation;jasmonic acid mediated signaling pathway;thylakoid membrane organization;regulation of multi-organism process;positive regulation of transcription, DNA-templated</t>
  </si>
  <si>
    <t>Cellular Component;Cellular Component;Cellular Component;Cellular Component;Cellular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</si>
  <si>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Bradi2g53600</t>
  </si>
  <si>
    <t>2-oxoglutarate and fe -dependent oxygenase superfamily</t>
  </si>
  <si>
    <t>Bradi3g52760</t>
  </si>
  <si>
    <t>chloroplastic</t>
  </si>
  <si>
    <t>GO:0000023;GO:0019252;GO:0043085;GO:0009941;GO:0016787</t>
  </si>
  <si>
    <t>chloroplast envelope;hydrolase activity;maltose metabolic process;starch biosynthetic process;positive regulation of catalytic activity</t>
  </si>
  <si>
    <t>Bradi3g22740</t>
  </si>
  <si>
    <t>cmv 1a interacting protein 1</t>
  </si>
  <si>
    <t>Bradi1g58220</t>
  </si>
  <si>
    <t>uncharacterized oxidoreductase chloroplastic-like</t>
  </si>
  <si>
    <t>Bradi1g58210</t>
  </si>
  <si>
    <t>Bradi1g58480</t>
  </si>
  <si>
    <t>peroxisomal -2-hydroxy-acid oxidase glo2-like isoform x1</t>
  </si>
  <si>
    <t>Bradi1g67600</t>
  </si>
  <si>
    <t>probable carboxylesterase 17</t>
  </si>
  <si>
    <t>Bradi4g08597</t>
  </si>
  <si>
    <t>gdsl esterase lipase at2g04570-like</t>
  </si>
  <si>
    <t>Bradi2g26770</t>
  </si>
  <si>
    <t>GO:0005509;GO:0005773;GO:0009536;GO:0005544</t>
  </si>
  <si>
    <t>plastid;vacuole;calcium-dependent phospholipid binding;calcium ion binding</t>
  </si>
  <si>
    <t>Bradi3g37551</t>
  </si>
  <si>
    <t>Bradi3g19927</t>
  </si>
  <si>
    <t>homeobox protein knotted-1-like 3-like isoform x2</t>
  </si>
  <si>
    <t>Bradi4g43137</t>
  </si>
  <si>
    <t>Bradi3g33100</t>
  </si>
  <si>
    <t>Bradi1g78710</t>
  </si>
  <si>
    <t>PREDICTED: uncharacterized protein LOC100822795 isoform X1</t>
  </si>
  <si>
    <t>Bradi5g20670</t>
  </si>
  <si>
    <t>thylakoid lumenal 29 kda chloroplastic</t>
  </si>
  <si>
    <t>GO:0015995;GO:0006098;GO:0009543;GO:0006364;GO:0009637;GO:0009535;GO:0020037;GO:0005634;GO:0006979;GO:0019252;GO:0010218;GO:0006804;GO:0019760;GO:0019288;GO:0019684;GO:0019852;GO:0055114;GO:0010103;GO:0010114;GO:0016688</t>
  </si>
  <si>
    <t>stomatal complex morphogenesis;chlorophyll biosynthetic process;oxidation-reduction process;L-ascorbate peroxidase activity;photosynthesis, light reaction;heme binding;pentose-phosphate shunt;rRNA processing;starch biosynthetic process;nucleus;response to oxidative stress;glucosinolate metabolic process;obsolete peroxidase reaction;response to far red light;chloroplast thylakoid membrane;response to red light;L-ascorbic acid metabolic process;isopentenyl diphosphate biosynthetic process, methylerythritol 4-phosphate pathway;chloroplast thylakoid lumen;response to blue light</t>
  </si>
  <si>
    <t>Bradi1g52020</t>
  </si>
  <si>
    <t>ferredoxin--nadp leaf chloroplastic-like</t>
  </si>
  <si>
    <t>Bradi1g77330</t>
  </si>
  <si>
    <t>udp-galactose udp-glucose transporter 2-like</t>
  </si>
  <si>
    <t>Bradi3g31450</t>
  </si>
  <si>
    <t>Bradi2g07272</t>
  </si>
  <si>
    <t>peptidase acyl-coenzyme a 6-aminopenicillanic acid acyl-transferase</t>
  </si>
  <si>
    <t>Bradi2g21142</t>
  </si>
  <si>
    <t>glucan endo- -beta-glucosidase gvi</t>
  </si>
  <si>
    <t>Bradi1g56860</t>
  </si>
  <si>
    <t>Bradi2g56650</t>
  </si>
  <si>
    <t>Bradi3g55890</t>
  </si>
  <si>
    <t>caffeic acid 3-o-methyltransferase</t>
  </si>
  <si>
    <t>Bradi1g11250</t>
  </si>
  <si>
    <t>regulator of vps4 activity in the mvb pathway</t>
  </si>
  <si>
    <t>Bradi3g46320</t>
  </si>
  <si>
    <t>homeobox-leucine zipper protein hox7-like</t>
  </si>
  <si>
    <t>Bradi3g42050</t>
  </si>
  <si>
    <t>trab domain-containing protein isoform x1</t>
  </si>
  <si>
    <t>Bradi1g08357</t>
  </si>
  <si>
    <t>GO:0005615;GO:0005739;GO:0004197;GO:0016023;GO:0051603;GO:0005764</t>
  </si>
  <si>
    <t>cytoplasmic vesicle;cysteine-type endopeptidase activity;proteolysis involved in cellular protein catabolic process;extracellular space;lysosome;mitochondrion</t>
  </si>
  <si>
    <t>Bradi4g08607</t>
  </si>
  <si>
    <t>Bradi4g03730</t>
  </si>
  <si>
    <t>uncharacterized loc100274853</t>
  </si>
  <si>
    <t>Bradi5g14210</t>
  </si>
  <si>
    <t>phosphoglycolate phosphatase chloroplastic-like</t>
  </si>
  <si>
    <t>GO:0009570;GO:0005634;GO:0008967;GO:0046487;GO:0048046;GO:0006470;GO:0005829;GO:0005773</t>
  </si>
  <si>
    <t>phosphoglycolate phosphatase activity;glyoxylate metabolic process;vacuole;apoplast;cytosol;chloroplast stroma;nucleus;protein dephosphorylation</t>
  </si>
  <si>
    <t>Bradi2g43820</t>
  </si>
  <si>
    <t>Bradi2g60464</t>
  </si>
  <si>
    <t>Bradi1g54060</t>
  </si>
  <si>
    <t>GO:0008033;GO:0009536;GO:0016765</t>
  </si>
  <si>
    <t>plastid;transferase activity, transferring alkyl or aryl (other than methyl) groups;tRNA processing</t>
  </si>
  <si>
    <t>Bradi3g37130</t>
  </si>
  <si>
    <t>ribonuclease 1</t>
  </si>
  <si>
    <t>GO:0009718;GO:0090502;GO:0003723;GO:0005618;GO:0016023;GO:0015824;GO:0005576;GO:0005886;GO:0033897</t>
  </si>
  <si>
    <t>proline transport;cytoplasmic vesicle;anthocyanin-containing compound biosynthetic process;plasma membrane;extracellular region;cell wall;ribonuclease T2 activity;RNA binding;RNA phosphodiester bond hydrolysis, endonucleolytic</t>
  </si>
  <si>
    <t>Bradi5g07720</t>
  </si>
  <si>
    <t>transcription factor fer-like iron deficiency-induced transcription factor-like</t>
  </si>
  <si>
    <t>GO:0005667;GO:0003700;GO:0010039;GO:0006355;GO:0046983;GO:0045449;GO:0034756</t>
  </si>
  <si>
    <t>transcription factor activity, sequence-specific DNA binding;response to iron ion;transcription factor complex;protein dimerization activity;regulation of iron ion transport;regulation of transcription, DNA-templated</t>
  </si>
  <si>
    <t>Bradi4g19720</t>
  </si>
  <si>
    <t>photosystem ii protein d1</t>
  </si>
  <si>
    <t>GO:0010242;GO:0006118;GO:0009772;GO:0005506;GO:0045156;GO:0005739;GO:0009523;GO:0016021;GO:0018298;GO:0016168;GO:0009635;GO:0009535</t>
  </si>
  <si>
    <t>photosystem II;iron ion binding;response to herbicide;chlorophyll binding;electron transporter, transferring electrons within the cyclic electron transport pathway of photosynthesis activity;photosynthetic electron transport in photosystem II;integral component of membrane;protein-chromophore linkage;obsolete electron transport;mitochondrion;chloroplast thylakoid membrane;oxygen evolving activity</t>
  </si>
  <si>
    <t>Bradi3g48290</t>
  </si>
  <si>
    <t>Bradi3g36670</t>
  </si>
  <si>
    <t>Bradi2g50480</t>
  </si>
  <si>
    <t>metacaspase 2</t>
  </si>
  <si>
    <t>Bradi3g38950</t>
  </si>
  <si>
    <t>3-methyladenine-dna glycosylase</t>
  </si>
  <si>
    <t>Bradi2g17360</t>
  </si>
  <si>
    <t>Bradi4g42510</t>
  </si>
  <si>
    <t>Bradi3g60920</t>
  </si>
  <si>
    <t>epimerase family protein sdr39u1 chloroplastic isoform x2</t>
  </si>
  <si>
    <t>GO:0010020;GO:0016117;GO:0051301;GO:0042803;GO:0050662;GO:0003824;GO:0006098;GO:0005739;GO:0009941;GO:0010027;GO:0019288</t>
  </si>
  <si>
    <t>coenzyme binding;chloroplast fission;chloroplast envelope;catalytic activity;pentose-phosphate shunt;protein homodimerization activity;cell division;carotenoid biosynthetic process;thylakoid membrane organization;isopentenyl diphosphate biosynthetic process, methylerythritol 4-phosphate pathway;mitochondrion</t>
  </si>
  <si>
    <t>Bradi3g60220</t>
  </si>
  <si>
    <t>Bradi3g09840</t>
  </si>
  <si>
    <t>Bradi3g10330</t>
  </si>
  <si>
    <t>GO:0009570;GO:0005975;GO:0031977;GO:0046872;GO:0019243;GO:0005739;GO:0010319;GO:0004462;GO:0006090</t>
  </si>
  <si>
    <t>methylglyoxal catabolic process to D-lactate via S-lactoyl-glutathione;carbohydrate metabolic process;lactoylglutathione lyase activity;metal ion binding;chloroplast stroma;pyruvate metabolic process;thylakoid lumen;stromule;mitochondrion</t>
  </si>
  <si>
    <t>Bradi4g35410</t>
  </si>
  <si>
    <t>PREDICTED: uncharacterized protein LOC100836395</t>
  </si>
  <si>
    <t>Bradi1g21890</t>
  </si>
  <si>
    <t>Bradi2g38890</t>
  </si>
  <si>
    <t>Bradi4g40960</t>
  </si>
  <si>
    <t>histone deacetylase 14</t>
  </si>
  <si>
    <t>GO:0042903;GO:0006098;GO:0043014;GO:0090042;GO:0043621;GO:0000023;GO:0009507;GO:0019252;GO:0045298;GO:0048487;GO:0019760;GO:0005829;GO:0010027;GO:0019288;GO:0051721;GO:0016556</t>
  </si>
  <si>
    <t>protein phosphatase 2A binding;cytosol;pentose-phosphate shunt;starch biosynthetic process;protein self-association;glucosinolate metabolic process;mRNA modification;alpha-tubulin binding;chloroplast;maltose metabolic process;beta-tubulin binding;thylakoid membrane organization;isopentenyl diphosphate biosynthetic process, methylerythritol 4-phosphate pathway;tubulin deacetylase activity;tubulin complex;tubulin deacetylation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</si>
  <si>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Process;Cellular Component</t>
  </si>
  <si>
    <t>Bradi3g46900</t>
  </si>
  <si>
    <t>nac domain-containing protein 100-like isoform x1</t>
  </si>
  <si>
    <t>Bradi2g03713</t>
  </si>
  <si>
    <t>probable bifunctional methylthioribulose-1-phosphate dehydratase enolase-phosphatase e1 1</t>
  </si>
  <si>
    <t>GO:0009570;GO:0008270;GO:0043716;GO:0043715;GO:0019509;GO:0006470;GO:0004222;GO:0043874;GO:0000287;GO:0046570;GO:0019284;GO:0016020;GO:0006508;GO:0005829</t>
  </si>
  <si>
    <t>membrane;cytosol;L-methionine salvage from methylthioadenosine;chloroplast stroma;L-methionine salvage from S-adenosylmethionine;metalloendopeptidase activity;methylthioribulose 1-phosphate dehydratase activity;2,3-diketo-5-methylthiopentyl-1-phosphate enolase activity;magnesium ion binding;acireductone synthase activity;protein dephosphorylation;2-hydroxy-3-keto-5-methylthiopentenyl-1-phosphate phosphatase activity;proteolysis;zinc ion binding</t>
  </si>
  <si>
    <t>Cellular Component;Cellular Component;Cellular Component;Molecular Function;Molecular Function;Molecular Function;Molecular Function;Molecular Function;Molecular Function;Molecular Function;Biological Process;Biological Process;Biological Process;Biological Process</t>
  </si>
  <si>
    <t>Bradi5g10900</t>
  </si>
  <si>
    <t>protein aig1</t>
  </si>
  <si>
    <t>Bradi3g50067</t>
  </si>
  <si>
    <t>Bradi1g62240</t>
  </si>
  <si>
    <t>nad -binding rossmann-fold superfamily protein isoform 1</t>
  </si>
  <si>
    <t>Bradi2g12440</t>
  </si>
  <si>
    <t>gibberellin 2-oxidase</t>
  </si>
  <si>
    <t>Bradi2g38270</t>
  </si>
  <si>
    <t>nitrile-specifier protein 5</t>
  </si>
  <si>
    <t>Bradi2g38660</t>
  </si>
  <si>
    <t>Bradi4g34481</t>
  </si>
  <si>
    <t>Bradi3g20970</t>
  </si>
  <si>
    <t>Bradi5g14600</t>
  </si>
  <si>
    <t>Bradi5g12407</t>
  </si>
  <si>
    <t>GO:0003677;GO:0016020;GO:0006355</t>
  </si>
  <si>
    <t>membrane;DNA binding;regulation of transcription, DNA-templated</t>
  </si>
  <si>
    <t>Bradi1g07120</t>
  </si>
  <si>
    <t>leucine carboxyl methyltransferase</t>
  </si>
  <si>
    <t>Bradi2g48890</t>
  </si>
  <si>
    <t>Bradi1g14370</t>
  </si>
  <si>
    <t>type i inositol -trisphosphate 5-phosphatase 11</t>
  </si>
  <si>
    <t>GO:0043813;GO:0004439;GO:0034485;GO:0005739;GO:0006470;GO:0036092;GO:0046856</t>
  </si>
  <si>
    <t>phosphatidylinositol-3-phosphate biosynthetic process;phosphatidylinositol-3,4,5-trisphosphate 5-phosphatase activity;phosphatidylinositol dephosphorylation;protein dephosphorylation;phosphatidylinositol-4,5-bisphosphate 5-phosphatase activity;mitochondrion;phosphatidylinositol-3,5-bisphosphate 5-phosphatase activity</t>
  </si>
  <si>
    <t>Bradi4g05980</t>
  </si>
  <si>
    <t>peroxidase 3-like</t>
  </si>
  <si>
    <t>Bradi5g22830</t>
  </si>
  <si>
    <t>anthocyanidin reductase</t>
  </si>
  <si>
    <t>Bradi1g72762</t>
  </si>
  <si>
    <t>Bradi1g00770</t>
  </si>
  <si>
    <t>copper-transporting atpase 2</t>
  </si>
  <si>
    <t>Bradi1g56807</t>
  </si>
  <si>
    <t>Bradi2g46197</t>
  </si>
  <si>
    <t>GO:0045492;GO:0005634;GO:0005667;GO:0003677;GO:0003700;GO:0045893;GO:0010413;GO:0045449;GO:2000652</t>
  </si>
  <si>
    <t>xylan biosynthetic process;transcription factor activity, sequence-specific DNA binding;transcription factor complex;glucuronoxylan metabolic process;nucleus;regulation of secondary cell wall biogenesis;DNA binding;positive regulation of transcription, DNA-templated;regulation of transcription, DNA-templated</t>
  </si>
  <si>
    <t>Bradi1g56130</t>
  </si>
  <si>
    <t>shoot1 protein</t>
  </si>
  <si>
    <t>GO:0009570;GO:0016117;GO:0010264;GO:0005515;GO:0009941;GO:0015979;GO:0009535</t>
  </si>
  <si>
    <t>chloroplast envelope;photosynthesis;chloroplast stroma;myo-inositol hexakisphosphate biosynthetic process;carotenoid biosynthetic process;protein binding;chloroplast thylakoid membrane</t>
  </si>
  <si>
    <t>Bradi1g78697</t>
  </si>
  <si>
    <t>ribose-phosphate pyrophosphokinase 1-like</t>
  </si>
  <si>
    <t>GO:0009156;GO:0006098;GO:0009165;GO:0006486;GO:0006783;GO:0009116;GO:0006144;GO:0009536;GO:0000287;GO:0005524;GO:0004749;GO:0016310;GO:0016301</t>
  </si>
  <si>
    <t>nucleotide biosynthetic process;heme biosynthetic process;ribonucleoside monophosphate biosynthetic process;protein glycosylation;pentose-phosphate shunt;purine nucleobase metabolic process;magnesium ion binding;ribose phosphate diphosphokinase activity;plastid;kinase activity;nucleoside metabolic process;ATP binding;phosphorylation</t>
  </si>
  <si>
    <t>Bradi4g16600</t>
  </si>
  <si>
    <t>tartrate-resistant acid phosphatase type 5 precursor</t>
  </si>
  <si>
    <t>Bradi1g68900</t>
  </si>
  <si>
    <t>Bradi3g57830</t>
  </si>
  <si>
    <t>Bradi1g22260</t>
  </si>
  <si>
    <t>Bradi5g23437</t>
  </si>
  <si>
    <t>PREDICTED: uncharacterized protein LOC100846062</t>
  </si>
  <si>
    <t>GO:0006098;GO:0016020;GO:0009534</t>
  </si>
  <si>
    <t>membrane;pentose-phosphate shunt;chloroplast thylakoid</t>
  </si>
  <si>
    <t>Bradi1g58997</t>
  </si>
  <si>
    <t>Bradi2g58806</t>
  </si>
  <si>
    <t>Bradi5g15130</t>
  </si>
  <si>
    <t>GO:0009507;GO:0006098;GO:0009658</t>
  </si>
  <si>
    <t>chloroplast;chloroplast organization;pentose-phosphate shunt</t>
  </si>
  <si>
    <t>Bradi4g03450</t>
  </si>
  <si>
    <t>Bradi1g60100</t>
  </si>
  <si>
    <t>PREDICTED: uncharacterized protein LOC100832367 isoform X1</t>
  </si>
  <si>
    <t>Bradi4g27040</t>
  </si>
  <si>
    <t>GO:0019344;GO:0019684;GO:0010103;GO:0009535</t>
  </si>
  <si>
    <t>stomatal complex morphogenesis;photosynthesis, light reaction;cysteine biosynthetic process;chloroplast thylakoid membrane</t>
  </si>
  <si>
    <t>Bradi1g52550</t>
  </si>
  <si>
    <t>pgr5-like protein chloroplastic</t>
  </si>
  <si>
    <t>Bradi1g13840</t>
  </si>
  <si>
    <t>GO:0005524;GO:0005509;GO:0004672;GO:0006468;GO:0009536;GO:0030247</t>
  </si>
  <si>
    <t>plastid;polysaccharide binding;protein kinase activity;protein phosphorylation;ATP binding;calcium ion binding</t>
  </si>
  <si>
    <t>Bradi3g46720</t>
  </si>
  <si>
    <t>phosphopantothenate--cysteine ligase</t>
  </si>
  <si>
    <t>GO:0015940;GO:0015937;GO:0004632</t>
  </si>
  <si>
    <t>phosphopantothenate--cysteine ligase activity;pantothenate biosynthetic process;coenzyme A biosynthetic process</t>
  </si>
  <si>
    <t>Bradi3g42100</t>
  </si>
  <si>
    <t>Bradi2g45280</t>
  </si>
  <si>
    <t>gdsl esterase lipase at1g28600-like isoform x1</t>
  </si>
  <si>
    <t>Bradi1g41820</t>
  </si>
  <si>
    <t>haloacid dehalogenase-like hydrolase domain-containing protein at3g48420</t>
  </si>
  <si>
    <t>GO:0009570;GO:0016117;GO:0019252;GO:0006098;GO:0009941;GO:0010027;GO:0019684;GO:0010103;GO:0016787</t>
  </si>
  <si>
    <t>stomatal complex morphogenesis;chloroplast envelope;photosynthesis, light reaction;chloroplast stroma;hydrolase activity;pentose-phosphate shunt;starch biosynthetic process;carotenoid biosynthetic process;thylakoid membrane organization</t>
  </si>
  <si>
    <t>Bradi1g39211</t>
  </si>
  <si>
    <t>cytochrome f</t>
  </si>
  <si>
    <t>GO:0006118;GO:0031361;GO:0005506;GO:0009055;GO:0015979;GO:0055114;GO:0009535;GO:0020037</t>
  </si>
  <si>
    <t>iron ion binding;oxidation-reduction process;photosynthesis;heme binding;integral component of thylakoid membrane;electron carrier activity;obsolete electron transport;chloroplast thylakoid membrane</t>
  </si>
  <si>
    <t>Bradi3g09120</t>
  </si>
  <si>
    <t>Bradi4g21240</t>
  </si>
  <si>
    <t>glucuronoxylan 4-o-methyltransferase 3-like</t>
  </si>
  <si>
    <t>Bradi4g19940</t>
  </si>
  <si>
    <t>hypothetical protein BRADI_4g19942</t>
  </si>
  <si>
    <t>Bradi3g34141</t>
  </si>
  <si>
    <t>Bradi4g03540</t>
  </si>
  <si>
    <t>hat family dimerisation domain containing protein</t>
  </si>
  <si>
    <t>Bradi1g00940</t>
  </si>
  <si>
    <t>Bradi1g69110</t>
  </si>
  <si>
    <t>GO:0003676;GO:0005634;GO:0009628;GO:0072350;GO:0010038;GO:0046983;GO:0016597;GO:0006996;GO:0009536;GO:0006950;GO:0044724</t>
  </si>
  <si>
    <t>plastid;response to stress;nucleic acid binding;response to abiotic stimulus;nucleus;amino acid binding;organelle organization;response to metal ion;protein dimerization activity;single-organism carbohydrate catabolic process;tricarboxylic acid metabolic process</t>
  </si>
  <si>
    <t>Bradi3g38777</t>
  </si>
  <si>
    <t>haloacid dehalogenase-like hydrolase domain-containing protein at4g39970</t>
  </si>
  <si>
    <t>GO:0009570;GO:0009231;GO:0009941;GO:0019761;GO:0008531;GO:0016310;GO:0016787</t>
  </si>
  <si>
    <t>riboflavin biosynthetic process;riboflavin kinase activity;chloroplast envelope;chloroplast stroma;hydrolase activity;glucosinolate biosynthetic process;phosphorylation</t>
  </si>
  <si>
    <t>Bradi1g76470</t>
  </si>
  <si>
    <t>GO:0009570;GO:0015995;GO:0006364;GO:0009773;GO:0009637;GO:0004365;GO:0009535;GO:0009409;GO:0009749;GO:0006636;GO:0009902;GO:0051287;GO:0010218;GO:0010319;GO:0048046;GO:0019344;GO:0005829;GO:0019288;GO:0010155;GO:0010114;GO:0006094;GO:0006098;GO:0006096;GO:0009644;GO:0046686;GO:0042742;GO:0009744;GO:0042744;GO:0050661;GO:0010207;GO:0031969;GO:0031408;GO:0047100;GO:0019253;GO:0010304;GO:0019216;GO:0015976</t>
  </si>
  <si>
    <t>carbon utilization;oxylipin biosynthetic process;hydrogen peroxide catabolic process;response to high light intensity;chlorophyll biosynthetic process;response to cadmium ion;rRNA processing;chloroplast membrane;glyceraldehyde-3-phosphate dehydrogenase (NAD+) (phosphorylating) activity;response to far red light;response to red light;regulation of proton transport;regulation of lipid metabolic process;defense response to bacterium;chloroplast relocation;isopentenyl diphosphate biosynthetic process, methylerythritol 4-phosphate pathway;response to cold;PSII associated light-harvesting complex II catabolic process;response to blue light;photosystem II assembly;response to glucose;cytosol;NAD binding;chloroplast stroma;pentose-phosphate shunt;cysteine biosynthetic process;glycolytic process;photosynthetic electron transport in photosystem I;glyceraldehyde-3-phosphate dehydrogenase (NADP+) (phosphorylating) activity;NADP binding;gluconeogenesis;stromule;chloroplast thylakoid membrane;unsaturated fatty acid biosynthetic process;response to sucrose;apoplast;reductive pentose-phosphate cycle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</si>
  <si>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</si>
  <si>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Bradi2g56570</t>
  </si>
  <si>
    <t>PREDICTED: uncharacterized protein LOC100839683</t>
  </si>
  <si>
    <t>Bradi2g13077</t>
  </si>
  <si>
    <t>nadh-plastoquinone oxidoreductase subunit 4</t>
  </si>
  <si>
    <t>Bradi3g45667</t>
  </si>
  <si>
    <t>Bradi2g12047</t>
  </si>
  <si>
    <t>pectinacetylesterase precursor</t>
  </si>
  <si>
    <t>Bradi1g06490</t>
  </si>
  <si>
    <t>PREDICTED: uncharacterized protein LOC100829532</t>
  </si>
  <si>
    <t>Bradi1g28520</t>
  </si>
  <si>
    <t>Bradi4g31590</t>
  </si>
  <si>
    <t>Bradi4g10335</t>
  </si>
  <si>
    <t>polyubiquitin-like</t>
  </si>
  <si>
    <t>Bradi1g15930</t>
  </si>
  <si>
    <t>Bradi1g28090</t>
  </si>
  <si>
    <t>GO:0006979;GO:0006118;GO:0015035;GO:0009941;GO:0006662;GO:0016671;GO:0045454;GO:0055114;GO:0009414</t>
  </si>
  <si>
    <t>response to water deprivation;oxidation-reduction process;chloroplast envelope;cell redox homeostasis;glycerol ether metabolic process;oxidoreductase activity, acting on a sulfur group of donors, disulfide as acceptor;response to oxidative stress;obsolete electron transport;protein disulfide oxidoreductase activity</t>
  </si>
  <si>
    <t>Bradi3g37730</t>
  </si>
  <si>
    <t>transmembrane protein 45a</t>
  </si>
  <si>
    <t>Bradi4g39260</t>
  </si>
  <si>
    <t>Bradi3g19850</t>
  </si>
  <si>
    <t>probable adenylate kinase chloroplastic isoform x1</t>
  </si>
  <si>
    <t>GO:0004017;GO:0005524;GO:0046939;GO:0046034;GO:0009941;GO:0006354;GO:0015979;GO:0006144;GO:0009535</t>
  </si>
  <si>
    <t>nucleotide phosphorylation;DNA-templated transcription, elongation;ATP metabolic process;chloroplast envelope;photosynthesis;adenylate kinase activity;ATP binding;purine nucleobase metabolic process;chloroplast thylakoid membrane</t>
  </si>
  <si>
    <t>Bradi1g06750</t>
  </si>
  <si>
    <t>GO:0009052;GO:0009507;GO:0004751;GO:0015976;GO:0016556</t>
  </si>
  <si>
    <t>carbon utilization;ribose-5-phosphate isomerase activity;chloroplast;pentose-phosphate shunt, non-oxidative branch;mRNA modification</t>
  </si>
  <si>
    <t>Bradi1g78076</t>
  </si>
  <si>
    <t>photosystem ii protein d2</t>
  </si>
  <si>
    <t>GO:0006118;GO:0009772;GO:0005506;GO:0016491;GO:0045156;GO:0009523;GO:0016021;GO:0018298;GO:0016168;GO:0009535</t>
  </si>
  <si>
    <t>photosystem II;iron ion binding;chlorophyll binding;electron transporter, transferring electrons within the cyclic electron transport pathway of photosynthesis activity;oxidoreductase activity;photosynthetic electron transport in photosystem II;integral component of membrane;protein-chromophore linkage;obsolete electron transport;chloroplast thylakoid membrane</t>
  </si>
  <si>
    <t>Bradi5g01900</t>
  </si>
  <si>
    <t>transcription factor bhlh35</t>
  </si>
  <si>
    <t>Bradi3g09780</t>
  </si>
  <si>
    <t>uncharacterized loc100273041</t>
  </si>
  <si>
    <t>Bradi4g06942</t>
  </si>
  <si>
    <t>formimidoyltransferase-cyclodeaminase-like</t>
  </si>
  <si>
    <t>Bradi5g17419</t>
  </si>
  <si>
    <t>fibroin heavy chain-like</t>
  </si>
  <si>
    <t>Bradi3g15300</t>
  </si>
  <si>
    <t>fatty acid desaturase chloroplastic-like</t>
  </si>
  <si>
    <t>GO:0061630;GO:0031625;GO:0005737;GO:0016567</t>
  </si>
  <si>
    <t>cytoplasm;protein ubiquitination;ubiquitin protein ligase activity;ubiquitin protein ligase binding</t>
  </si>
  <si>
    <t>Bradi2g48130</t>
  </si>
  <si>
    <t>Bradi2g16511</t>
  </si>
  <si>
    <t>PREDICTED: uncharacterized protein LOC104583094</t>
  </si>
  <si>
    <t>Bradi1g24200</t>
  </si>
  <si>
    <t>Bradi1g77047</t>
  </si>
  <si>
    <t>GO:0031977;GO:0006098;GO:0010207;GO:0043085;GO:0005509;GO:0009654;GO:0006364;GO:0019898;GO:0009536;GO:0009657;GO:0010103</t>
  </si>
  <si>
    <t>stomatal complex morphogenesis;photosystem II assembly;plastid;photosystem II oxygen evolving complex;pentose-phosphate shunt;plastid organization;rRNA processing;thylakoid lumen;positive regulation of catalytic activity;extrinsic component of membrane;calcium ion binding</t>
  </si>
  <si>
    <t>Bradi3g28530</t>
  </si>
  <si>
    <t>Bradi2g47030</t>
  </si>
  <si>
    <t>Bradi4g12620</t>
  </si>
  <si>
    <t>Bradi2g25910</t>
  </si>
  <si>
    <t>upf0603 protein chloroplastic</t>
  </si>
  <si>
    <t>GO:0015995;GO:0016117;GO:0006364;GO:0009773;GO:0006771;GO:0009637;GO:0003993;GO:0009657;GO:0009535;GO:0031977;GO:0006636;GO:0010207;GO:0010218;GO:0016021;GO:0019344;GO:0019288;GO:0019761;GO:0019497;GO:0010206;GO:0010114;GO:0035304</t>
  </si>
  <si>
    <t>photosystem II assembly;chlorophyll biosynthetic process;rRNA processing;cysteine biosynthetic process;acid phosphatase activity;photosynthetic electron transport in photosystem I;riboflavin metabolic process;glucosinolate biosynthetic process;integral component of membrane;response to far red light;chloroplast thylakoid membrane;unsaturated fatty acid biosynthetic process;response to red light;photosystem II repair;plastid organization;carotenoid biosynthetic process;regulation of protein dephosphorylation;isopentenyl diphosphate biosynthetic process, methylerythritol 4-phosphate pathway;thylakoid lumen;hexachlorocyclohexane metabolic process;response to blue light</t>
  </si>
  <si>
    <t>Bradi4g07570</t>
  </si>
  <si>
    <t>Bradi3g39380</t>
  </si>
  <si>
    <t>GO:0008171;GO:0009699;GO:0032259</t>
  </si>
  <si>
    <t>O-methyltransferase activity;phenylpropanoid biosynthetic process;methylation</t>
  </si>
  <si>
    <t>Bradi2g17280</t>
  </si>
  <si>
    <t>Bradi2g00881</t>
  </si>
  <si>
    <t>Bradi1g24870</t>
  </si>
  <si>
    <t>Bradi3g26840</t>
  </si>
  <si>
    <t>Bradi3g44733</t>
  </si>
  <si>
    <t>ring-h2 finger protein atl38-like</t>
  </si>
  <si>
    <t>Bradi2g45670</t>
  </si>
  <si>
    <t>phosphoglycerate mutase family protein isoform 1</t>
  </si>
  <si>
    <t>GO:0030154;GO:0009536;GO:0009965;GO:0016556</t>
  </si>
  <si>
    <t>cell differentiation;plastid;leaf morphogenesis;mRNA modification</t>
  </si>
  <si>
    <t>Bradi1g56137</t>
  </si>
  <si>
    <t>hnh endonuclease</t>
  </si>
  <si>
    <t>GO:0003676;GO:0009409;GO:0090305;GO:0009737;GO:0009651;GO:0004519;GO:0009269</t>
  </si>
  <si>
    <t>response to salt stress;nucleic acid binding;endonuclease activity;response to cold;response to abscisic acid;nucleic acid phosphodiester bond hydrolysis;response to desiccation</t>
  </si>
  <si>
    <t>Bradi1g75070</t>
  </si>
  <si>
    <t>Bradi4g21170</t>
  </si>
  <si>
    <t>GO:0010196;GO:0009783;GO:0009644;GO:0009765;GO:0009522;GO:0006364;GO:0009744;GO:0009517;GO:0046872;GO:0005739;GO:0016021;GO:0019344;GO:0018298;GO:0016168;GO:0010287;GO:0010155</t>
  </si>
  <si>
    <t>response to high light intensity;metal ion binding;rRNA processing;cysteine biosynthetic process;photosystem I;PSII associated light-harvesting complex II;plastoglobule;integral component of membrane;protein-chromophore linkage;photosynthesis, light harvesting;mitochondrion;response to sucrose;chlorophyll binding;regulation of proton transport;nonphotochemical quenching;photosystem II antenna complex</t>
  </si>
  <si>
    <t>Cellular Component;Cellular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</t>
  </si>
  <si>
    <t>Bradi4g42155</t>
  </si>
  <si>
    <t>Bradi4g31920</t>
  </si>
  <si>
    <t>annexin d8-like</t>
  </si>
  <si>
    <t>Bradi2g14860</t>
  </si>
  <si>
    <t>uncharacterized loc100277384</t>
  </si>
  <si>
    <t>Bradi1g19250</t>
  </si>
  <si>
    <t>PREDICTED: uncharacterized protein LOC100832418</t>
  </si>
  <si>
    <t>Bradi1g25430</t>
  </si>
  <si>
    <t>oxygen evolving complex of photosystem ii subunit</t>
  </si>
  <si>
    <t>GO:0009570;GO:0070838;GO:0009644;GO:0009853;GO:0009654;GO:0009543;GO:0006364;GO:0009637;GO:0009657;GO:0009535;GO:0009744;GO:0010207;GO:0010218;GO:0005509;GO:0048046;GO:0019898;GO:0010155;GO:0030003;GO:0010114;GO:0035304</t>
  </si>
  <si>
    <t>photosystem II assembly;response to high light intensity;photosystem II oxygen evolving complex;chloroplast stroma;rRNA processing;response to far red light;chloroplast thylakoid membrane;calcium ion binding;response to red light;response to sucrose;photorespiration;divalent metal ion transport;regulation of proton transport;apoplast;plastid organization;regulation of protein dephosphorylation;cellular cation homeostasis;chloroplast thylakoid lumen;response to blue light;extrinsic component of membrane</t>
  </si>
  <si>
    <t>Cellular Component;Cellular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</si>
  <si>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Bradi2g52730</t>
  </si>
  <si>
    <t>GO:0009570;GO:0031977;GO:0005509;GO:0009534;GO:0030154;GO:0009654;GO:0010027;GO:0015979;GO:0019898;GO:0009965</t>
  </si>
  <si>
    <t>cell differentiation;photosystem II oxygen evolving complex;leaf morphogenesis;photosynthesis;chloroplast stroma;chloroplast thylakoid;thylakoid membrane organization;thylakoid lumen;extrinsic component of membrane;calcium ion binding</t>
  </si>
  <si>
    <t>Cellular Component;Cellular Component;Cellular Component;Cellular Component;Cellular Component;Molecular Function;Biological Process;Biological Process;Biological Process;Biological Process</t>
  </si>
  <si>
    <t>Bradi1g60902</t>
  </si>
  <si>
    <t>Bradi2g14870</t>
  </si>
  <si>
    <t>Bradi2g13860</t>
  </si>
  <si>
    <t>GO:0003677;GO:0009739;GO:0005667;GO:0009507;GO:0003700;GO:0009651;GO:0006355;GO:0009753;GO:0046686;GO:0009751;GO:0045449;GO:0016556</t>
  </si>
  <si>
    <t>response to jasmonic acid;transcription factor activity, sequence-specific DNA binding;response to cadmium ion;chloroplast;response to salt stress;response to gibberellin;transcription factor complex;mRNA modification;DNA binding;regulation of transcription, DNA-templated;response to salicylic acid</t>
  </si>
  <si>
    <t>Bradi2g52110</t>
  </si>
  <si>
    <t>salicylic acid-binding protein 2-like</t>
  </si>
  <si>
    <t>GO:0003824;GO:0006629</t>
  </si>
  <si>
    <t>catalytic activity;lipid metabolic process</t>
  </si>
  <si>
    <t>Bradi3g21280</t>
  </si>
  <si>
    <t>GO:0070838;GO:0046777;GO:0009637;GO:0010155;GO:0030003;GO:0009535</t>
  </si>
  <si>
    <t>divalent metal ion transport;protein autophosphorylation;regulation of proton transport;cellular cation homeostasis;response to blue light;chloroplast thylakoid membrane</t>
  </si>
  <si>
    <t>Bradi3g41211</t>
  </si>
  <si>
    <t>Os08g0531100 [Oryza sativa Japonica Group]</t>
  </si>
  <si>
    <t>Bradi4g28585</t>
  </si>
  <si>
    <t>transcription repressor ofp14-like</t>
  </si>
  <si>
    <t>Bradi4g31257</t>
  </si>
  <si>
    <t>GO:0070838;GO:0006098;GO:0009523;GO:0009644;GO:0009765;GO:0009522;GO:0006364;GO:0009744;GO:0009507;GO:0046872;GO:0016021;GO:0018298;GO:0019288;GO:0019761;GO:0016168;GO:0010155;GO:0030003</t>
  </si>
  <si>
    <t>response to high light intensity;metal ion binding;pentose-phosphate shunt;rRNA processing;photosystem I;glucosinolate biosynthetic process;integral component of membrane;protein-chromophore linkage;photosynthesis, light harvesting;response to sucrose;photosystem II;divalent metal ion transport;chlorophyll binding;regulation of proton transport;chloroplast;cellular cation homeostasis;isopentenyl diphosphate biosynthetic process, methylerythritol 4-phosphate pathway</t>
  </si>
  <si>
    <t>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</si>
  <si>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Bradi1g56922</t>
  </si>
  <si>
    <t>rootletin-like isoform x3</t>
  </si>
  <si>
    <t>Bradi5g00550</t>
  </si>
  <si>
    <t>Bradi2g38130</t>
  </si>
  <si>
    <t>tetraspanin-6 isoform x1</t>
  </si>
  <si>
    <t>Bradi4g09100</t>
  </si>
  <si>
    <t>Bradi1g03627</t>
  </si>
  <si>
    <t>Bradi3g07190</t>
  </si>
  <si>
    <t>GO:0046872;GO:0005739;GO:0009523;GO:0016021;GO:0009765;GO:0019344;GO:0009522;GO:0018298;GO:0016168;GO:0010287;GO:0009735;GO:0009535</t>
  </si>
  <si>
    <t>photosystem II;chlorophyll binding;metal ion binding;response to cytokinin;cysteine biosynthetic process;photosystem I;plastoglobule;integral component of membrane;protein-chromophore linkage;photosynthesis, light harvesting;mitochondrion;chloroplast thylakoid membrane</t>
  </si>
  <si>
    <t>Cellular Component;Cellular Component;Cellular Component;Cellular Component;Cellular Component;Cellular Component;Molecular Function;Molecular Function;Biological Process;Biological Process;Biological Process;Biological Process</t>
  </si>
  <si>
    <t>Bradi4g33965</t>
  </si>
  <si>
    <t>Bradi2g16010</t>
  </si>
  <si>
    <t>zinc finger protein aebp2-like</t>
  </si>
  <si>
    <t>Bradi4g40710</t>
  </si>
  <si>
    <t>GO:0009570;GO:0006098;GO:0009534;GO:0009654;GO:0000023;GO:0031977;GO:0019252;GO:0043085;GO:0005509;GO:0019760;GO:0019288;GO:0015979;GO:0019898</t>
  </si>
  <si>
    <t>photosystem II oxygen evolving complex;chloroplast stroma;pentose-phosphate shunt;starch biosynthetic process;glucosinolate metabolic process;positive regulation of catalytic activity;calcium ion binding;photosynthesis;maltose metabolic process;chloroplast thylakoid;isopentenyl diphosphate biosynthetic process, methylerythritol 4-phosphate pathway;thylakoid lumen;extrinsic component of membrane</t>
  </si>
  <si>
    <t>Cellular Component;Cellular Component;Cellular Component;Cellular Component;Cellular Component;Molecular Function;Biological Process;Biological Process;Biological Process;Biological Process;Biological Process;Biological Process;Biological Process</t>
  </si>
  <si>
    <t>Bradi3g50060</t>
  </si>
  <si>
    <t>thylakoid lumenal protein chloroplastic</t>
  </si>
  <si>
    <t>Bradi3g51757</t>
  </si>
  <si>
    <t>myb dna-binding domain superfamily protein isoform x4</t>
  </si>
  <si>
    <t>Bradi2g55780</t>
  </si>
  <si>
    <t>nac domain-containing protein 90-like</t>
  </si>
  <si>
    <t>Bradi2g25640</t>
  </si>
  <si>
    <t>GO:0010075;GO:0006833;GO:0055085;GO:0022857;GO:0009651;GO:0009750;GO:0016021;GO:0046777;GO:0009637;GO:0010155;GO:0009536;GO:0042744</t>
  </si>
  <si>
    <t>hydrogen peroxide catabolic process;transmembrane transport;protein autophosphorylation;plastid;regulation of proton transport;response to salt stress;transmembrane transporter activity;water transport;response to fructose;regulation of meristem growth;integral component of membrane;response to blue light</t>
  </si>
  <si>
    <t>Bradi4g07380</t>
  </si>
  <si>
    <t>Bradi1g29750</t>
  </si>
  <si>
    <t>Bradi1g69277</t>
  </si>
  <si>
    <t>Bradi1g12130</t>
  </si>
  <si>
    <t>Bradi3g51640</t>
  </si>
  <si>
    <t>PREDICTED: uncharacterized protein LOC100823688</t>
  </si>
  <si>
    <t>Bradi4g32450</t>
  </si>
  <si>
    <t>Bradi3g16010</t>
  </si>
  <si>
    <t>chlororespiratory reduction 6</t>
  </si>
  <si>
    <t>GO:0009570;GO:0009073;GO:0010275;GO:0005739;GO:0009535;GO:0016226</t>
  </si>
  <si>
    <t>iron-sulfur cluster assembly;aromatic amino acid family biosynthetic process;NAD(P)H dehydrogenase complex assembly;chloroplast stroma;mitochondrion;chloroplast thylakoid membrane</t>
  </si>
  <si>
    <t>Bradi1g15290</t>
  </si>
  <si>
    <t>chlorophyll a-b binding protein</t>
  </si>
  <si>
    <t>Bradi2g16290</t>
  </si>
  <si>
    <t>Bradi5g10892</t>
  </si>
  <si>
    <t>Bradi3g11408</t>
  </si>
  <si>
    <t>Os02g0188000 [Oryza sativa Japonica Group]</t>
  </si>
  <si>
    <t>Bradi1g65880</t>
  </si>
  <si>
    <t>Bradi2g22561</t>
  </si>
  <si>
    <t>Bradi3g18650</t>
  </si>
  <si>
    <t>Bradi1g11000</t>
  </si>
  <si>
    <t>Bradi2g55870</t>
  </si>
  <si>
    <t>Bradi3g35120</t>
  </si>
  <si>
    <t>Bradi1g23610</t>
  </si>
  <si>
    <t>Bradi2g55200</t>
  </si>
  <si>
    <t>uncharacterized loc100501085</t>
  </si>
  <si>
    <t>GO:0000023;GO:0019252;GO:0010027;GO:0009535;GO:0016556</t>
  </si>
  <si>
    <t>maltose metabolic process;starch biosynthetic process;thylakoid membrane organization;mRNA modification;chloroplast thylakoid membrane</t>
  </si>
  <si>
    <t>Bradi2g44856</t>
  </si>
  <si>
    <t>GO:0009570;GO:0008270;GO:0006807;GO:0004089;GO:0015976;GO:0006730</t>
  </si>
  <si>
    <t>carbon utilization;chloroplast stroma;carbonate dehydratase activity;nitrogen compound metabolic process;one-carbon metabolic process;zinc ion binding</t>
  </si>
  <si>
    <t>Bradi1g25300</t>
  </si>
  <si>
    <t>Bradi3g16187</t>
  </si>
  <si>
    <t>uncharacterized loc100501788</t>
  </si>
  <si>
    <t>GO:0005515;GO:0005506;GO:0006098;GO:0010207;GO:0010218;GO:0009941;GO:0006364;GO:0009637;GO:0009657;GO:0010114;GO:0009535</t>
  </si>
  <si>
    <t>photosystem II assembly;iron ion binding;chloroplast envelope;pentose-phosphate shunt;plastid organization;rRNA processing;protein binding;response to far red light;response to blue light;chloroplast thylakoid membrane;response to red light</t>
  </si>
  <si>
    <t>Bradi1g09890</t>
  </si>
  <si>
    <t>PREDICTED: uncharacterized protein LOC100842286</t>
  </si>
  <si>
    <t>Bradi4g44178</t>
  </si>
  <si>
    <t>protein lurp-one-related 5-like</t>
  </si>
  <si>
    <t>Bradi5g12150</t>
  </si>
  <si>
    <t>chlorophyll a-b binding protein cp24 chloroplastic</t>
  </si>
  <si>
    <t>GO:0010196;GO:0009783;GO:0009651;GO:0007030;GO:0009941;GO:0009765;GO:0009535;GO:0006816;GO:0016021;GO:0019344;GO:0018298;GO:0016168;GO:0010287;GO:0035304</t>
  </si>
  <si>
    <t>chloroplast envelope;calcium ion transport;Golgi organization;cysteine biosynthetic process;plastoglobule;integral component of membrane;protein-chromophore linkage;photosynthesis, light harvesting;chloroplast thylakoid membrane;chlorophyll binding;response to salt stress;regulation of protein dephosphorylation;nonphotochemical quenching;photosystem II antenna complex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</si>
  <si>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</t>
  </si>
  <si>
    <t>Bradi1g34830</t>
  </si>
  <si>
    <t>af378856_1 at4g19390 t5k18_170</t>
  </si>
  <si>
    <t>GO:0009941;GO:0005886</t>
  </si>
  <si>
    <t>plasma membrane;chloroplast envelope</t>
  </si>
  <si>
    <t>Bradi3g29940</t>
  </si>
  <si>
    <t>Bradi2g16640</t>
  </si>
  <si>
    <t>PREDICTED: uncharacterized protein LOC100824681</t>
  </si>
  <si>
    <t>Bradi2g01520</t>
  </si>
  <si>
    <t>pap fibrillin domain containing</t>
  </si>
  <si>
    <t>GO:0009507;GO:0010264;GO:0006098;GO:0010027</t>
  </si>
  <si>
    <t>chloroplast;pentose-phosphate shunt;myo-inositol hexakisphosphate biosynthetic process;thylakoid membrane organization</t>
  </si>
  <si>
    <t>Bradi2g23628</t>
  </si>
  <si>
    <t>Bradi1g45190</t>
  </si>
  <si>
    <t>Bradi3g47435</t>
  </si>
  <si>
    <t>Bradi5g05687</t>
  </si>
  <si>
    <t>NADH-plastoquinone oxidoreductase subunit K (chloroplast) [Triticum turgidum]</t>
  </si>
  <si>
    <t>iron ion binding;quinone binding;4 iron, 4 sulfur cluster binding;proton transport;plasma membrane;photosynthesis, light reaction;ubiquinone biosynthetic process;NADH dehydrogenase (ubiquinone) activity;mitochondrial electron transport, NADH to ubiquinone;sodium ion transport;chloroplast thylakoid membrane</t>
  </si>
  <si>
    <t>Bradi2g53690</t>
  </si>
  <si>
    <t>Bradi5g19110</t>
  </si>
  <si>
    <t>Bradi2g43330</t>
  </si>
  <si>
    <t>acyl-protein thioesterase 1 homolog 1-like</t>
  </si>
  <si>
    <t>GO:0004129;GO:0045277;GO:1902600;GO:0006123;GO:0005740;GO:0016787</t>
  </si>
  <si>
    <t>cytochrome-c oxidase activity;hydrogen ion transmembrane transport;hydrolase activity;mitochondrial envelope;mitochondrial electron transport, cytochrome c to oxygen;respiratory chain complex IV</t>
  </si>
  <si>
    <t>Bradi3g39830</t>
  </si>
  <si>
    <t>thylakoid lumenal 19 kda chloroplastic</t>
  </si>
  <si>
    <t>GO:0005509;GO:0009654;GO:0015979;GO:0019898;GO:0009536</t>
  </si>
  <si>
    <t>plastid;photosystem II oxygen evolving complex;photosynthesis;extrinsic component of membrane;calcium ion binding</t>
  </si>
  <si>
    <t>Bradi1g49490</t>
  </si>
  <si>
    <t>e3 ubiquitin ligase big brother-like</t>
  </si>
  <si>
    <t>GO:0007160;GO:0008270;GO:0005515;GO:0008305</t>
  </si>
  <si>
    <t>integrin complex;cell-matrix adhesion;protein binding;zinc ion binding</t>
  </si>
  <si>
    <t>Bradi4g25560</t>
  </si>
  <si>
    <t>uncharacterized loc100278201</t>
  </si>
  <si>
    <t>Bradi3g59130</t>
  </si>
  <si>
    <t>GO:0015995;GO:0043900;GO:0010363;GO:0009772;GO:0009595;GO:0009697;GO:0006364;GO:0009773;GO:0009535;GO:0046933;GO:0000165;GO:0019760;GO:0010319;GO:0019288;GO:0010310;GO:0050832;GO:0015986;GO:0006098;GO:0009941;GO:0009862;GO:0006612;GO:0009867;GO:0045261;GO:0019252;GO:0010207;GO:0005739;GO:0010027;GO:0010200;GO:0010287;GO:0031348</t>
  </si>
  <si>
    <t>chlorophyll biosynthetic process;regulation of plant-type hypersensitive response;rRNA processing;starch biosynthetic process;protein targeting to membrane;MAPK cascade;salicylic acid biosynthetic process;detection of biotic stimulus;isopentenyl diphosphate biosynthetic process, methylerythritol 4-phosphate pathway;photosystem II assembly;ATP synthesis coupled proton transport;negative regulation of defense response;systemic acquired resistance, salicylic acid mediated signaling pathway;chloroplast envelope;pentose-phosphate shunt;photosynthetic electron transport in photosystem II;photosynthetic electron transport in photosystem I;plastoglobule;glucosinolate metabolic process;defense response to fungus;stromule;mitochondrion;chloroplast thylakoid membrane;response to chitin;proton-transporting ATP synthase activity, rotational mechanism;regulation of hydrogen peroxide metabolic process;proton-transporting ATP synthase complex, catalytic core F(1);jasmonic acid mediated signaling pathway;thylakoid membrane organization;regulation of multi-organism process</t>
  </si>
  <si>
    <t>Cellular Component;Cellular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</si>
  <si>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Bradi1g42670</t>
  </si>
  <si>
    <t>chlorophyll a-b binding protein 6a</t>
  </si>
  <si>
    <t>GO:0009523;GO:0009941;GO:0009644;GO:0009522;GO:0006364;GO:0009768;GO:0009535;GO:0009744;GO:0046872;GO:0016021;GO:0018298;GO:0016168;GO:0010287;GO:0010155</t>
  </si>
  <si>
    <t>response to high light intensity;metal ion binding;chloroplast envelope;rRNA processing;photosystem I;plastoglobule;integral component of membrane;protein-chromophore linkage;chloroplast thylakoid membrane;response to sucrose;photosystem II;chlorophyll binding;regulation of proton transport;photosynthesis, light harvesting in photosystem I</t>
  </si>
  <si>
    <t>Cellular Component;Cellular Component;Cellular Component;Cellular Component;Cellular Component;Cellular Component;Molecular Function;Molecular Function;Biological Process;Biological Process;Biological Process;Biological Process;Biological Process;Biological Process</t>
  </si>
  <si>
    <t>Bradi1g23150</t>
  </si>
  <si>
    <t>uncharacterized loc100384440</t>
  </si>
  <si>
    <t>Bradi2g01781</t>
  </si>
  <si>
    <t>GO:0043167;GO:1901575;GO:0044763;GO:0044248</t>
  </si>
  <si>
    <t>ion binding;organic substance catabolic process;cellular catabolic process;single-organism cellular process</t>
  </si>
  <si>
    <t>Bradi2g42990</t>
  </si>
  <si>
    <t>bidirectional sugar transporter sweet6b</t>
  </si>
  <si>
    <t>Bradi4g30060</t>
  </si>
  <si>
    <t>chlorophyll a-b binding protein 4</t>
  </si>
  <si>
    <t>GO:0070838;GO:0009523;GO:0009534;GO:0009941;GO:0009765;GO:0009522;GO:0046872;GO:0005739;GO:0016021;GO:0019344;GO:0018298;GO:0016168;GO:0010287;GO:0030003</t>
  </si>
  <si>
    <t>metal ion binding;chloroplast envelope;cysteine biosynthetic process;photosystem I;plastoglobule;integral component of membrane;protein-chromophore linkage;photosynthesis, light harvesting;mitochondrion;photosystem II;divalent metal ion transport;chlorophyll binding;chloroplast thylakoid;cellular cation homeostasis</t>
  </si>
  <si>
    <t>Cellular Component;Cellular Component;Cellular Component;Cellular Component;Cellular Component;Cellular Component;Cellular Component;Molecular Function;Molecular Function;Biological Process;Biological Process;Biological Process;Biological Process;Biological Process</t>
  </si>
  <si>
    <t>Bradi1g39030</t>
  </si>
  <si>
    <t>e3 ubiquitin-protein ligase os06g0535400-like</t>
  </si>
  <si>
    <t>GO:0004842;GO:0008270;GO:0005515;GO:0016020;GO:0016023;GO:0016567</t>
  </si>
  <si>
    <t>membrane;cytoplasmic vesicle;protein ubiquitination;ubiquitin-protein transferase activity;protein binding;zinc ion binding</t>
  </si>
  <si>
    <t>Bradi1g12280</t>
  </si>
  <si>
    <t>hpp family expressed</t>
  </si>
  <si>
    <t>Bradi1g67980</t>
  </si>
  <si>
    <t>nuclear transcription factor y subunit c-1-like</t>
  </si>
  <si>
    <t>Bradi3g37906</t>
  </si>
  <si>
    <t>hypothetical protein BRADI_3g37905, partial</t>
  </si>
  <si>
    <t>Bradi2g26380</t>
  </si>
  <si>
    <t>Bradi5g27602</t>
  </si>
  <si>
    <t>protein stay-green chloroplastic</t>
  </si>
  <si>
    <t>Bradi5g17170</t>
  </si>
  <si>
    <t>Bradi4g22220</t>
  </si>
  <si>
    <t>dnaj homolog subfamily b member 14</t>
  </si>
  <si>
    <t>Bradi1g66020</t>
  </si>
  <si>
    <t>protein in2-1</t>
  </si>
  <si>
    <t>Bradi4g22090</t>
  </si>
  <si>
    <t>PREDICTED: uncharacterized protein LOC100824011</t>
  </si>
  <si>
    <t>Bradi5g17900</t>
  </si>
  <si>
    <t>Bradi1g34560</t>
  </si>
  <si>
    <t>GO:0009570;GO:0015995;GO:0016117;GO:0006098;GO:0009941;GO:0009697;GO:0006364;GO:0042742;GO:0009535;GO:0009409;GO:0031977;GO:0006636;GO:0009814;GO:0043085;GO:0010027;GO:0019288;GO:0019684</t>
  </si>
  <si>
    <t>chlorophyll biosynthetic process;chloroplast envelope;photosynthesis, light reaction;chloroplast stroma;pentose-phosphate shunt;rRNA processing;positive regulation of catalytic activity;chloroplast thylakoid membrane;unsaturated fatty acid biosynthetic process;salicylic acid biosynthetic process;defense response to bacterium;defense response, incompatible interaction;carotenoid biosynthetic process;thylakoid membrane organization;isopentenyl diphosphate biosynthetic process, methylerythritol 4-phosphate pathway;thylakoid lumen;response to cold</t>
  </si>
  <si>
    <t>Cellular Component;Cellular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</si>
  <si>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Bradi3g40190</t>
  </si>
  <si>
    <t>GO:0015995;GO:0006098;GO:0009654;GO:0042793;GO:0006364;GO:0009637;GO:0009535;GO:0000023;GO:0031977;GO:0009902;GO:0019252;GO:0010218;GO:0005509;GO:0010027;GO:0015979;GO:0019898;GO:0010114</t>
  </si>
  <si>
    <t>chlorophyll biosynthetic process;photosystem II oxygen evolving complex;pentose-phosphate shunt;rRNA processing;starch biosynthetic process;response to far red light;chloroplast thylakoid membrane;calcium ion binding;response to red light;transcription from plastid promoter;photosynthesis;maltose metabolic process;chloroplast relocation;thylakoid membrane organization;thylakoid lumen;response to blue light;extrinsic component of membrane</t>
  </si>
  <si>
    <t>Bradi3g21480</t>
  </si>
  <si>
    <t>homeobox-leucine zipper protein hat22-like</t>
  </si>
  <si>
    <t>Bradi2g19070</t>
  </si>
  <si>
    <t>probable wrky transcription factor 24</t>
  </si>
  <si>
    <t>Bradi2g04090</t>
  </si>
  <si>
    <t>Bradi4g42280</t>
  </si>
  <si>
    <t>Bradi3g16783</t>
  </si>
  <si>
    <t>Bradi2g31070</t>
  </si>
  <si>
    <t>proactivator polypeptide-like 1</t>
  </si>
  <si>
    <t>GO:0006629;GO:0016023</t>
  </si>
  <si>
    <t>cytoplasmic vesicle;lipid metabolic process</t>
  </si>
  <si>
    <t>Bradi4g06980</t>
  </si>
  <si>
    <t>GO:0010598;GO:0009535</t>
  </si>
  <si>
    <t>NAD(P)H dehydrogenase complex (plastoquinone);chloroplast thylakoid membrane</t>
  </si>
  <si>
    <t>Bradi2g06885</t>
  </si>
  <si>
    <t>Bradi2g47110</t>
  </si>
  <si>
    <t>GO:0005515;GO:0005739;GO:0008152;GO:0016740</t>
  </si>
  <si>
    <t>transferase activity;metabolic process;protein binding;mitochondrion</t>
  </si>
  <si>
    <t>Bradi3g45270</t>
  </si>
  <si>
    <t>ring-h2 finger protein atl78-like</t>
  </si>
  <si>
    <t>Bradi1g42890</t>
  </si>
  <si>
    <t>in2-1 protein</t>
  </si>
  <si>
    <t>Bradi1g56263</t>
  </si>
  <si>
    <t>hypothetical protein BRADI_1g56262</t>
  </si>
  <si>
    <t>Bradi1g59500</t>
  </si>
  <si>
    <t>GO:0000023;GO:0006118;GO:0019252;GO:0045156;GO:0043085;GO:0005509;GO:0005739;GO:0009534;GO:0009654;GO:0009344;GO:0019898;GO:0009767</t>
  </si>
  <si>
    <t>photosynthetic electron transport chain;nitrite reductase complex [NAD(P)H];electron transporter, transferring electrons within the cyclic electron transport pathway of photosynthesis activity;photosystem II oxygen evolving complex;maltose metabolic process;starch biosynthetic process;chloroplast thylakoid;obsolete electron transport;positive regulation of catalytic activity;mitochondrion;extrinsic component of membrane;calcium ion binding</t>
  </si>
  <si>
    <t>Bradi2g53680</t>
  </si>
  <si>
    <t>PREDICTED: uncharacterized protein LOC100840111</t>
  </si>
  <si>
    <t>Bradi1g05768</t>
  </si>
  <si>
    <t>Bradi3g45750</t>
  </si>
  <si>
    <t>Bradi1g16760</t>
  </si>
  <si>
    <t>wound-induced protein 1-like</t>
  </si>
  <si>
    <t>Bradi3g14461</t>
  </si>
  <si>
    <t>Bradi2g61235</t>
  </si>
  <si>
    <t>Bradi1g03056</t>
  </si>
  <si>
    <t>Bradi2g59550</t>
  </si>
  <si>
    <t>GO:0070838;GO:0006979;GO:0010027;GO:0019288;GO:0030003;GO:0009535</t>
  </si>
  <si>
    <t>divalent metal ion transport;cellular cation homeostasis;thylakoid membrane organization;isopentenyl diphosphate biosynthetic process, methylerythritol 4-phosphate pathway;response to oxidative stress;chloroplast thylakoid membrane</t>
  </si>
  <si>
    <t>Bradi4g35810</t>
  </si>
  <si>
    <t>GO:0000023;GO:0019252;GO:0006098;GO:0043085;GO:0009941;GO:0009535</t>
  </si>
  <si>
    <t>chloroplast envelope;pentose-phosphate shunt;maltose metabolic process;starch biosynthetic process;positive regulation of catalytic activity;chloroplast thylakoid membrane</t>
  </si>
  <si>
    <t>Bradi3g59057</t>
  </si>
  <si>
    <t>GO:0003755;GO:0031679;GO:0055114;GO:0000413;GO:0006457;GO:0010598;GO:0009535</t>
  </si>
  <si>
    <t>NAD(P)H dehydrogenase complex (plastoquinone);oxidation-reduction process;protein peptidyl-prolyl isomerization;protein folding;NADH dehydrogenase (plastoquinone) activity;chloroplast thylakoid membrane;peptidyl-prolyl cis-trans isomerase activity</t>
  </si>
  <si>
    <t>Bradi3g13027</t>
  </si>
  <si>
    <t>Bradi2g21010</t>
  </si>
  <si>
    <t>germin-like protein 8-4</t>
  </si>
  <si>
    <t>Bradi1g07133</t>
  </si>
  <si>
    <t>Bradi1g16740</t>
  </si>
  <si>
    <t>casp-like protein 4b1</t>
  </si>
  <si>
    <t>Bradi3g48301</t>
  </si>
  <si>
    <t>Bradi5g16860</t>
  </si>
  <si>
    <t>peroxisomal membrane protein 11-4</t>
  </si>
  <si>
    <t>GO:0042802;GO:0016559;GO:0005779;GO:0006098;GO:0044375</t>
  </si>
  <si>
    <t>regulation of peroxisome size;integral component of peroxisomal membrane;identical protein binding;pentose-phosphate shunt;peroxisome fission</t>
  </si>
  <si>
    <t>Bradi3g30154</t>
  </si>
  <si>
    <t>Bradi1g21900</t>
  </si>
  <si>
    <t>Bradi1g25070</t>
  </si>
  <si>
    <t>uncharacterized serine-rich</t>
  </si>
  <si>
    <t>Bradi4g26130</t>
  </si>
  <si>
    <t>GO:0009570;GO:0000023;GO:0005515;GO:0019252;GO:0006098;GO:0010207;GO:0043085;GO:0006364;GO:0009657;GO:0010103;GO:0009535</t>
  </si>
  <si>
    <t>stomatal complex morphogenesis;photosystem II assembly;chloroplast stroma;pentose-phosphate shunt;plastid organization;rRNA processing;maltose metabolic process;starch biosynthetic process;protein binding;positive regulation of catalytic activity;chloroplast thylakoid membrane</t>
  </si>
  <si>
    <t>Bradi1g76901</t>
  </si>
  <si>
    <t>Bradi1g27995</t>
  </si>
  <si>
    <t>Bradi1g24980</t>
  </si>
  <si>
    <t>cytochrome b6-f complex iron-sulfur subunit</t>
  </si>
  <si>
    <t>GO:0043900;GO:0010363;GO:0008121;GO:0009496;GO:0009595;GO:0009512;GO:0009697;GO:0006364;GO:0009657;GO:0009535;GO:0000165;GO:0009409;GO:0006118;GO:0006119;GO:0010310;GO:0050832;GO:0010196;GO:0006098;GO:0009523;GO:0009941;GO:0046028;GO:1902600;GO:0009862;GO:0045158;GO:0006612;GO:0009867;GO:0005886;GO:0009767;GO:0046872;GO:0010207;GO:0045285;GO:0010200;GO:0051537;GO:0031348</t>
  </si>
  <si>
    <t>cytochrome b6f complex;photosynthetic electron transport chain;metal ion binding;hydrogen ion transmembrane transport;electron transporter, transferring electrons from cytochrome b6/f complex of photosystem II activity;regulation of plant-type hypersensitive response;rRNA processing;2 iron, 2 sulfur cluster binding;protein targeting to membrane;MAPK cascade;salicylic acid biosynthetic process;detection of biotic stimulus;obsolete electron transport;response to cold;photosystem II assembly;negative regulation of defense response;systemic acquired resistance, salicylic acid mediated signaling pathway;plasma membrane;chloroplast envelope;ubiquinol-cytochrome-c reductase activity;pentose-phosphate shunt;defense response to fungus;oxidative phosphorylation;chloroplast thylakoid membrane;response to chitin;photosystem II;electron transporter, transferring electrons within cytochrome b6/f complex of photosystem II activity;plastid organization;regulation of hydrogen peroxide metabolic process;respiratory chain complex III;jasmonic acid mediated signaling pathway;nonphotochemical quenching;regulation of multi-organism process;plastoquinol--plastocyanin reductase activity</t>
  </si>
  <si>
    <t>Cellular Component;Cellular Component;Cellular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</si>
  <si>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Bradi1g23311</t>
  </si>
  <si>
    <t>Bradi2g16282</t>
  </si>
  <si>
    <t>Chlorophyll a-b binding , chloroplastic</t>
  </si>
  <si>
    <t>GO:0046872;GO:0031409;GO:0009523;GO:0009941;GO:0016021;GO:0009522;GO:0018298;GO:0016168;GO:0010287;GO:0009416;GO:0009768;GO:0009535</t>
  </si>
  <si>
    <t>photosystem II;chlorophyll binding;metal ion binding;chloroplast envelope;photosystem I;photosynthesis, light harvesting in photosystem I;plastoglobule;response to light stimulus;integral component of membrane;protein-chromophore linkage;chloroplast thylakoid membrane;pigment binding</t>
  </si>
  <si>
    <t>Bradi3g31960</t>
  </si>
  <si>
    <t>abc-type co2+ transport permease component</t>
  </si>
  <si>
    <t>GO:0006098;GO:0010207;GO:0046777;GO:0010155;GO:0009535</t>
  </si>
  <si>
    <t>photosystem II assembly;protein autophosphorylation;regulation of proton transport;pentose-phosphate shunt;chloroplast thylakoid membrane</t>
  </si>
  <si>
    <t>Bradi3g59496</t>
  </si>
  <si>
    <t>ring-h2 finger protein atl1q</t>
  </si>
  <si>
    <t>Bradi2g33160</t>
  </si>
  <si>
    <t>Bradi1g31780</t>
  </si>
  <si>
    <t>GO:0015995;GO:0016117;GO:0003755;GO:0031977;GO:0006636;GO:0019288;GO:0000413;GO:0006457;GO:0009536;GO:0010103</t>
  </si>
  <si>
    <t>stomatal complex morphogenesis;chlorophyll biosynthetic process;plastid;protein peptidyl-prolyl isomerization;carotenoid biosynthetic process;protein folding;isopentenyl diphosphate biosynthetic process, methylerythritol 4-phosphate pathway;thylakoid lumen;peptidyl-prolyl cis-trans isomerase activity;unsaturated fatty acid biosynthetic process</t>
  </si>
  <si>
    <t>Bradi3g32700</t>
  </si>
  <si>
    <t>Bradi3g56270</t>
  </si>
  <si>
    <t>atp synthase subunit b chloroplastic</t>
  </si>
  <si>
    <t>GO:0043900;GO:0010363;GO:0015078;GO:0009595;GO:0009853;GO:0009697;GO:0006364;GO:0009735;GO:0009657;GO:0009535;GO:0000166;GO:0000165;GO:0009409;GO:0019761;GO:0010310;GO:0050832;GO:0015986;GO:0006098;GO:0009941;GO:0009862;GO:0006612;GO:0009867;GO:0003677;GO:0010207;GO:0043085;GO:0045263;GO:0016021;GO:0010200;GO:0031348;GO:0035304</t>
  </si>
  <si>
    <t>regulation of plant-type hypersensitive response;rRNA processing;hydrogen ion transmembrane transporter activity;protein targeting to membrane;proton-transporting ATP synthase complex, coupling factor F(o);MAPK cascade;salicylic acid biosynthetic process;detection of biotic stimulus;response to cytokinin;response to cold;photosystem II assembly;ATP synthesis coupled proton transport;negative regulation of defense response;systemic acquired resistance, salicylic acid mediated signaling pathway;chloroplast envelope;pentose-phosphate shunt;glucosinolate biosynthetic process;integral component of membrane;positive regulation of catalytic activity;defense response to fungus;DNA binding;chloroplast thylakoid membrane;response to chitin;photorespiration;plastid organization;regulation of hydrogen peroxide metabolic process;regulation of protein dephosphorylation;jasmonic acid mediated signaling pathway;regulation of multi-organism process;nucleotide binding</t>
  </si>
  <si>
    <t>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</si>
  <si>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Bradi3g60517</t>
  </si>
  <si>
    <t>PREDICTED: uncharacterized protein LOC100830212</t>
  </si>
  <si>
    <t>Bradi4g40760</t>
  </si>
  <si>
    <t>tetratricopeptide repeat 6</t>
  </si>
  <si>
    <t>Bradi1g50980</t>
  </si>
  <si>
    <t>forkhead box protein d2-like</t>
  </si>
  <si>
    <t>Bradi2g32950</t>
  </si>
  <si>
    <t>Bradi5g10590</t>
  </si>
  <si>
    <t>uncharacterized loc100274528</t>
  </si>
  <si>
    <t>Bradi3g35290</t>
  </si>
  <si>
    <t>Bradi1g62063</t>
  </si>
  <si>
    <t>PREDICTED: uncharacterized protein LOC104581776</t>
  </si>
  <si>
    <t>Bradi1g17243</t>
  </si>
  <si>
    <t>Os07g0687100 [Oryza sativa Japonica Group]</t>
  </si>
  <si>
    <t>Bradi1g54970</t>
  </si>
  <si>
    <t>GO:0005634;GO:0003755;GO:0005528;GO:0061077;GO:0009543;GO:0000413;GO:0042631;GO:0009535</t>
  </si>
  <si>
    <t>FK506 binding;protein peptidyl-prolyl isomerization;nucleus;cellular response to water deprivation;chaperone-mediated protein folding;chloroplast thylakoid lumen;chloroplast thylakoid membrane;peptidyl-prolyl cis-trans isomerase activity</t>
  </si>
  <si>
    <t>Bradi2g54385</t>
  </si>
  <si>
    <t>dirigent protein 16-like</t>
  </si>
  <si>
    <t>Bradi4g08020</t>
  </si>
  <si>
    <t>photosystem i reaction center subunit xi</t>
  </si>
  <si>
    <t>GO:0070838;GO:0010207;GO:0009941;GO:0016021;GO:0006364;GO:0009538;GO:0010287;GO:0030003;GO:0009657;GO:0009535</t>
  </si>
  <si>
    <t>photosystem II assembly;divalent metal ion transport;chloroplast envelope;plastid organization;rRNA processing;cellular cation homeostasis;plastoglobule;photosystem I reaction center;integral component of membrane;chloroplast thylakoid membrane</t>
  </si>
  <si>
    <t>Cellular Component;Cellular Component;Cellular Component;Cellular Component;Cellular Component;Biological Process;Biological Process;Biological Process;Biological Process;Biological Process</t>
  </si>
  <si>
    <t>Bradi3g05755</t>
  </si>
  <si>
    <t>Bradi3g12980</t>
  </si>
  <si>
    <t>uncharacterized n-acetyltransferase ycf52</t>
  </si>
  <si>
    <t>GO:0009507;GO:0042967;GO:0019684;GO:0008080</t>
  </si>
  <si>
    <t>chloroplast;N-acetyltransferase activity;photosynthesis, light reaction;acyl-carrier-protein biosynthetic process</t>
  </si>
  <si>
    <t>Bradi2g05300</t>
  </si>
  <si>
    <t>GO:0005634;GO:1902582;GO:0044260;GO:0005739;GO:0006508;GO:0016482;GO:0042254;GO:0033036;GO:0071702</t>
  </si>
  <si>
    <t>cytosolic transport;macromolecule localization;single-organism intracellular transport;cellular macromolecule metabolic process;organic substance transport;nucleus;proteolysis;mitochondrion;ribosome biogenesis</t>
  </si>
  <si>
    <t>Bradi2g58810</t>
  </si>
  <si>
    <t>probable e3 ubiquitin-protein ligase xbos34</t>
  </si>
  <si>
    <t>Bradi5g16200</t>
  </si>
  <si>
    <t>e3 ubiquitin-protein ligase</t>
  </si>
  <si>
    <t>Bradi2g52720</t>
  </si>
  <si>
    <t>PREDICTED: uncharacterized protein LOC100844656</t>
  </si>
  <si>
    <t>GO:0000023;GO:0009902;GO:0019252;GO:0006098;GO:0010207;GO:0043085;GO:0034660;GO:0010027;GO:0010190;GO:0009535</t>
  </si>
  <si>
    <t>photosystem II assembly;cytochrome b6f complex assembly;pentose-phosphate shunt;maltose metabolic process;chloroplast relocation;starch biosynthetic process;thylakoid membrane organization;positive regulation of catalytic activity;ncRNA metabolic process;chloroplast thylakoid membrane</t>
  </si>
  <si>
    <t>Bradi1g34509</t>
  </si>
  <si>
    <t>Bradi3g11163</t>
  </si>
  <si>
    <t>Bradi1g21956</t>
  </si>
  <si>
    <t>Bradi1g45710</t>
  </si>
  <si>
    <t>Bradi1g04700</t>
  </si>
  <si>
    <t>photosystem i reaction center subunit ii</t>
  </si>
  <si>
    <t>GO:0015979;GO:0009538;GO:0009535</t>
  </si>
  <si>
    <t>photosynthesis;photosystem I reaction center;chloroplast thylakoid membrane</t>
  </si>
  <si>
    <t>Bradi5g14910</t>
  </si>
  <si>
    <t>Bradi3g20660</t>
  </si>
  <si>
    <t>PREDICTED: uncharacterized protein LOC100832567</t>
  </si>
  <si>
    <t>GO:0005506;GO:0045893;GO:0030154;GO:0009773;GO:0009965;GO:0009535</t>
  </si>
  <si>
    <t>iron ion binding;cell differentiation;leaf morphogenesis;photosynthetic electron transport in photosystem I;positive regulation of transcription, DNA-templated;chloroplast thylakoid membrane</t>
  </si>
  <si>
    <t>Bradi2g14801</t>
  </si>
  <si>
    <t>PREDICTED: uncharacterized protein LOC104582579</t>
  </si>
  <si>
    <t>Bradi1g04930</t>
  </si>
  <si>
    <t>Bradi5g04630</t>
  </si>
  <si>
    <t>Bradi2g11005</t>
  </si>
  <si>
    <t>Bradi3g20980</t>
  </si>
  <si>
    <t>Bradi4g38790</t>
  </si>
  <si>
    <t>PREDICTED: uncharacterized protein LOC100828424</t>
  </si>
  <si>
    <t>Bradi1g46080</t>
  </si>
  <si>
    <t>PREDICTED: uncharacterized protein LOC100826525</t>
  </si>
  <si>
    <t>Bradi3g10930</t>
  </si>
  <si>
    <t>Bradi4g07538</t>
  </si>
  <si>
    <t>Bradi5g09830</t>
  </si>
  <si>
    <t>Bradi3g50080</t>
  </si>
  <si>
    <t>Bradi3g11470</t>
  </si>
  <si>
    <t>rac-like gtp-binding protein arac3</t>
  </si>
  <si>
    <t>GO:0009086;GO:0009860;GO:0007264;GO:0015031;GO:0007015;GO:0000226;GO:0005730;GO:0005886;GO:0009832;GO:0005525;GO:0045492;GO:0009958;GO:0030427;GO:0005515;GO:0000394;GO:0010928;GO:0005737;GO:0003924;GO:0005819;GO:0010413</t>
  </si>
  <si>
    <t>protein transport;xylan biosynthetic process;actin filament organization;plasma membrane;small GTPase mediated signal transduction;site of polarized growth;protein binding;GTPase activity;microtubule cytoskeleton organization;methionine biosynthetic process;cytoplasm;RNA splicing, via endonucleolytic cleavage and ligation;GTP binding;plant-type cell wall biogenesis;nucleolus;glucuronoxylan metabolic process;spindle;pollen tube growth;positive gravitropism;regulation of auxin mediated signaling pathway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</si>
  <si>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</si>
  <si>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Bradi3g57500</t>
  </si>
  <si>
    <t>Bradi3g08317</t>
  </si>
  <si>
    <t>Bradi2g41280</t>
  </si>
  <si>
    <t>act domain repeat 4 isoform 1</t>
  </si>
  <si>
    <t>GO:0008152;GO:0016597;GO:0016740</t>
  </si>
  <si>
    <t>transferase activity;amino acid binding;metabolic process</t>
  </si>
  <si>
    <t>Bradi2g51291</t>
  </si>
  <si>
    <t>hypothetical protein SORBIDRAFT_03g030140</t>
  </si>
  <si>
    <t>Bradi2g32957</t>
  </si>
  <si>
    <t>Bradi5g02510</t>
  </si>
  <si>
    <t>nuclear transport factor 2 -like protein</t>
  </si>
  <si>
    <t>GO:0009535;GO:0015996</t>
  </si>
  <si>
    <t>chlorophyll catabolic process;chloroplast thylakoid membrane</t>
  </si>
  <si>
    <t>Bradi1g54553</t>
  </si>
  <si>
    <t>Bradi4g16093</t>
  </si>
  <si>
    <t>anthranilate O-methyltransferase 2-like [Setaria italica]</t>
  </si>
  <si>
    <t>Bradi3g36760</t>
  </si>
  <si>
    <t>Bradi2g11120</t>
  </si>
  <si>
    <t>auxin-responsive protein iaa4 isoform x1</t>
  </si>
  <si>
    <t>GO:0005634;GO:0005515;GO:0006355;GO:0009536;GO:0009734</t>
  </si>
  <si>
    <t>plastid;nucleus;protein binding;auxin-activated signaling pathway;regulation of transcription, DNA-templated</t>
  </si>
  <si>
    <t>Bradi5g23430</t>
  </si>
  <si>
    <t>stress enhanced protein chloroplastic</t>
  </si>
  <si>
    <t>GO:0009765;GO:0016168</t>
  </si>
  <si>
    <t>chlorophyll binding;photosynthesis, light harvesting</t>
  </si>
  <si>
    <t>Bradi1g61470</t>
  </si>
  <si>
    <t>PREDICTED: uncharacterized protein LOC100830766</t>
  </si>
  <si>
    <t>Bradi2g55750</t>
  </si>
  <si>
    <t>PREDICTED: uncharacterized protein LOC100843546</t>
  </si>
  <si>
    <t>GO:0009570;GO:0000023;GO:0019252;GO:0006098;GO:0043085;GO:0005739;GO:0009535</t>
  </si>
  <si>
    <t>chloroplast stroma;pentose-phosphate shunt;maltose metabolic process;starch biosynthetic process;positive regulation of catalytic activity;mitochondrion;chloroplast thylakoid membrane</t>
  </si>
  <si>
    <t>Bradi2g58440</t>
  </si>
  <si>
    <t>GO:0016117;GO:0015035;GO:0006098;GO:0009055;GO:0034660;GO:0006662;GO:0045454;GO:0022900;GO:0006457;GO:0000103;GO:0009507;GO:0006118;GO:0009902;GO:0019252;GO:0016671;GO:0010027;GO:0019288;GO:0019761;GO:0034599;GO:0015979</t>
  </si>
  <si>
    <t>electron transport chain;cellular response to oxidative stress;pentose-phosphate shunt;starch biosynthetic process;cell redox homeostasis;glycerol ether metabolic process;oxidoreductase activity, acting on a sulfur group of donors, disulfide as acceptor;glucosinolate biosynthetic process;electron carrier activity;ncRNA metabolic process;chloroplast;photosynthesis;sulfate assimilation;chloroplast relocation;carotenoid biosynthetic process;protein folding;thylakoid membrane organization;isopentenyl diphosphate biosynthetic process, methylerythritol 4-phosphate pathway;obsolete electron transport;protein disulfide oxidoreductase activity</t>
  </si>
  <si>
    <t>Bradi3g37770</t>
  </si>
  <si>
    <t>zinc finger-like partial</t>
  </si>
  <si>
    <t>GO:0015995;GO:0016117;GO:0031072;GO:0006098;GO:0009561;GO:0034660;GO:0042793;GO:0051082;GO:0009535;GO:0009902;GO:0010027;GO:0019288;GO:0019684;GO:0010304;GO:0035304</t>
  </si>
  <si>
    <t>chlorophyll biosynthetic process;photosynthesis, light reaction;pentose-phosphate shunt;ncRNA metabolic process;chloroplast thylakoid membrane;transcription from plastid promoter;chloroplast relocation;megagametogenesis;carotenoid biosynthetic process;regulation of protein dephosphorylation;heat shock protein binding;thylakoid membrane organization;isopentenyl diphosphate biosynthetic process, methylerythritol 4-phosphate pathway;PSII associated light-harvesting complex II catabolic process;unfolded protein binding</t>
  </si>
  <si>
    <t>Bradi1g24195</t>
  </si>
  <si>
    <t>Bradi3g57470</t>
  </si>
  <si>
    <t>GO:0009570;GO:0006118;GO:0015035;GO:0006662;GO:0016671;GO:0034599;GO:0045454;GO:0055114;GO:0006457;GO:0000103</t>
  </si>
  <si>
    <t>cellular response to oxidative stress;oxidation-reduction process;chloroplast stroma;sulfate assimilation;cell redox homeostasis;glycerol ether metabolic process;protein folding;oxidoreductase activity, acting on a sulfur group of donors, disulfide as acceptor;obsolete electron transport;protein disulfide oxidoreductase activity</t>
  </si>
  <si>
    <t>Bradi1g04620</t>
  </si>
  <si>
    <t>tumor d53</t>
  </si>
  <si>
    <t>GO:0009570;GO:0044183;GO:0061077</t>
  </si>
  <si>
    <t>protein binding involved in protein folding;chloroplast stroma;chaperone-mediated protein folding</t>
  </si>
  <si>
    <t>Bradi4g30000</t>
  </si>
  <si>
    <t>GO:0070838;GO:0006118;GO:0006098;GO:0005739;GO:0042651;GO:0009773;GO:0030003;GO:0009536;GO:0010598;GO:0016655</t>
  </si>
  <si>
    <t>NAD(P)H dehydrogenase complex (plastoquinone);divalent metal ion transport;oxidoreductase activity, acting on NAD(P)H, quinone or similar compound as acceptor;plastid;thylakoid membrane;pentose-phosphate shunt;photosynthetic electron transport in photosystem I;cellular cation homeostasis;obsolete electron transport;mitochondrion</t>
  </si>
  <si>
    <t>Bradi2g14391</t>
  </si>
  <si>
    <t>Os05g0232200 [Oryza sativa Japonica Group]</t>
  </si>
  <si>
    <t>Bradi5g25151</t>
  </si>
  <si>
    <t>Bradi2g09195</t>
  </si>
  <si>
    <t>Bradi4g02570</t>
  </si>
  <si>
    <t>Bradi1g50256</t>
  </si>
  <si>
    <t>B3 domain-containing</t>
  </si>
  <si>
    <t>Bradi2g42040</t>
  </si>
  <si>
    <t>PREDICTED: uncharacterized protein LOC100826971</t>
  </si>
  <si>
    <t>GO:0070838;GO:0016021;GO:0030003;GO:0009535</t>
  </si>
  <si>
    <t>divalent metal ion transport;cellular cation homeostasis;integral component of membrane;chloroplast thylakoid membrane</t>
  </si>
  <si>
    <t>Bradi1g64670</t>
  </si>
  <si>
    <t>uncharacterized loc100278949 precursor</t>
  </si>
  <si>
    <t>Bradi4g43770</t>
  </si>
  <si>
    <t>Bradi1g33720</t>
  </si>
  <si>
    <t>PREDICTED: uncharacterized protein LOC100834172</t>
  </si>
  <si>
    <t>GO:0070838;GO:0005623;GO:0030003</t>
  </si>
  <si>
    <t>divalent metal ion transport;cellular cation homeostasis;cell</t>
  </si>
  <si>
    <t>Bradi4g03820</t>
  </si>
  <si>
    <t>plant f13g24-250 protein</t>
  </si>
  <si>
    <t>GO:0015995;GO:0006098;GO:0045893;GO:0009773;GO:0009658;GO:0009535</t>
  </si>
  <si>
    <t>chlorophyll biosynthetic process;chloroplast organization;pentose-phosphate shunt;photosynthetic electron transport in photosystem I;positive regulation of transcription, DNA-templated;chloroplast thylakoid membrane</t>
  </si>
  <si>
    <t>Bradi5g19230</t>
  </si>
  <si>
    <t>Bradi3g19660</t>
  </si>
  <si>
    <t>PREDICTED: uncharacterized protein LOC104583389</t>
  </si>
  <si>
    <t>GO:0005739;GO:0008757;GO:0048193;GO:0032259</t>
  </si>
  <si>
    <t>methylation;Golgi vesicle transport;S-adenosylmethionine-dependent methyltransferase activity;mitochondrion</t>
  </si>
  <si>
    <t>Bradi3g36200</t>
  </si>
  <si>
    <t>PREDICTED: uncharacterized protein LOC100827998 isoform X1</t>
  </si>
  <si>
    <t>GO:0009718;GO:0044183;GO:0061077;GO:0009534</t>
  </si>
  <si>
    <t>protein binding involved in protein folding;anthocyanin-containing compound biosynthetic process;chaperone-mediated protein folding;chloroplast thylakoid</t>
  </si>
  <si>
    <t>Bradi3g42301</t>
  </si>
  <si>
    <t>Bradi3g45080</t>
  </si>
  <si>
    <t>Bradi2g22650</t>
  </si>
  <si>
    <t>ring-h2 finger protein atl66-like</t>
  </si>
  <si>
    <t>Bradi2g13083</t>
  </si>
  <si>
    <t>photosystem i assembly protein ycf4</t>
  </si>
  <si>
    <t>GO:0016021;GO:0009522;GO:0015979;GO:0009535</t>
  </si>
  <si>
    <t>photosynthesis;photosystem I;integral component of membrane;chloroplast thylakoid membrane</t>
  </si>
  <si>
    <t>Bradi1g73200</t>
  </si>
  <si>
    <t>nad -linked oxidoreductase-like protein</t>
  </si>
  <si>
    <t>GO:0006098;GO:0010207;GO:0019288;GO:0009535</t>
  </si>
  <si>
    <t>photosystem II assembly;pentose-phosphate shunt;isopentenyl diphosphate biosynthetic process, methylerythritol 4-phosphate pathway;chloroplast thylakoid membrane</t>
  </si>
  <si>
    <t>Bradi3g20940</t>
  </si>
  <si>
    <t>peptidyl-prolyl cis-trans isomerase-like</t>
  </si>
  <si>
    <t>Bradi2g33858</t>
  </si>
  <si>
    <t>Bradi2g19740</t>
  </si>
  <si>
    <t>PREDICTED: uncharacterized protein LOC104582614</t>
  </si>
  <si>
    <t>Bradi4g02963</t>
  </si>
  <si>
    <t>Bradi4g40800</t>
  </si>
  <si>
    <t>thioredoxin m- chloroplastic-like</t>
  </si>
  <si>
    <t>GO:0009507;GO:0006118;GO:0015035;GO:0043085;GO:0009055;GO:0006662;GO:0016671;GO:0008047;GO:0045454;GO:0022900;GO:0009657;GO:0042744</t>
  </si>
  <si>
    <t>hydrogen peroxide catabolic process;electron transport chain;chloroplast;enzyme activator activity;plastid organization;cell redox homeostasis;glycerol ether metabolic process;oxidoreductase activity, acting on a sulfur group of donors, disulfide as acceptor;electron carrier activity;positive regulation of catalytic activity;obsolete electron transport;protein disulfide oxidoreductase activity</t>
  </si>
  <si>
    <t>Bradi1g21159</t>
  </si>
  <si>
    <t>Os07g0458700 [Oryza sativa Japonica Group]</t>
  </si>
  <si>
    <t>Bradi1g05764</t>
  </si>
  <si>
    <t>nadh-plastoquinone oxidoreductase subunit i</t>
  </si>
  <si>
    <t>Bradi5g19700</t>
  </si>
  <si>
    <t>Bradi1g02550</t>
  </si>
  <si>
    <t>photosystem ii reaction center psb28 chloroplastic</t>
  </si>
  <si>
    <t>GO:0006281;GO:0009654;GO:0015979;GO:0003908;GO:0009535;GO:0032259</t>
  </si>
  <si>
    <t>photosystem II oxygen evolving complex;photosynthesis;methylation;methylated-DNA-[protein]-cysteine S-methyltransferase activity;DNA repair;chloroplast thylakoid membrane</t>
  </si>
  <si>
    <t>Bradi3g53820</t>
  </si>
  <si>
    <t>Bradi1g50045</t>
  </si>
  <si>
    <t>sex-lethal homolog</t>
  </si>
  <si>
    <t>Bradi3g23240</t>
  </si>
  <si>
    <t>probable calcium-binding protein cml8</t>
  </si>
  <si>
    <t>Bradi5g10891</t>
  </si>
  <si>
    <t>Bradi1g70255</t>
  </si>
  <si>
    <t>Bradi2g28191</t>
  </si>
  <si>
    <t>Bradi4g13204</t>
  </si>
  <si>
    <t>Bradi2g19632</t>
  </si>
  <si>
    <t>hypothetical protein SETIT_003237mg</t>
  </si>
  <si>
    <t>Bradi3g47350</t>
  </si>
  <si>
    <t>PREDICTED: uncharacterized protein LOC100846828</t>
  </si>
  <si>
    <t>GO:0045893;GO:0030154;GO:0009965</t>
  </si>
  <si>
    <t>cell differentiation;leaf morphogenesis;positive regulation of transcription, DNA-templated</t>
  </si>
  <si>
    <t>Bradi1g77380</t>
  </si>
  <si>
    <t>peroxisomal membrane protein 11-1</t>
  </si>
  <si>
    <t>GO:0016559;GO:0005779</t>
  </si>
  <si>
    <t>integral component of peroxisomal membrane;peroxisome fission</t>
  </si>
  <si>
    <t>Bradi3g26391</t>
  </si>
  <si>
    <t>Bradi4g08500</t>
  </si>
  <si>
    <t>Bradi4g29320</t>
  </si>
  <si>
    <t>Bradi4g08800</t>
  </si>
  <si>
    <t>Bradi1g05758</t>
  </si>
  <si>
    <t>cytochrome b6 f complex subunit iv</t>
  </si>
  <si>
    <t>GO:0006118;GO:0016491;GO:0045156;GO:0046872;GO:0005739;GO:0016021;GO:0045158;GO:0070469;GO:0009767;GO:0009535</t>
  </si>
  <si>
    <t>photosynthetic electron transport chain;electron transporter, transferring electrons within the cyclic electron transport pathway of photosynthesis activity;metal ion binding;electron transporter, transferring electrons within cytochrome b6/f complex of photosystem II activity;oxidoreductase activity;integral component of membrane;obsolete electron transport;respiratory chain;mitochondrion;chloroplast thylakoid membrane</t>
  </si>
  <si>
    <t>Bradi3g14570</t>
  </si>
  <si>
    <t>uclacyanin-2 precursor</t>
  </si>
  <si>
    <t>Bradi1g26880</t>
  </si>
  <si>
    <t>GO:0019761;GO:0009543;GO:0010103</t>
  </si>
  <si>
    <t>stomatal complex morphogenesis;glucosinolate biosynthetic process;chloroplast thylakoid lumen</t>
  </si>
  <si>
    <t>Bradi2g30390</t>
  </si>
  <si>
    <t>Bradi3g54233</t>
  </si>
  <si>
    <t>bidirectional sugar transporter [Medicago truncatula]</t>
  </si>
  <si>
    <t>Bradi3g32100</t>
  </si>
  <si>
    <t>Bradi4g16088</t>
  </si>
  <si>
    <t>Bradi3g59490</t>
  </si>
  <si>
    <t>uncharacterized loc100276619</t>
  </si>
  <si>
    <t>GO:0000023;GO:0015995;GO:0070838;GO:0019252;GO:0006098;GO:0009853;GO:0006364;GO:0009773;GO:0030003;GO:0010598;GO:0009535</t>
  </si>
  <si>
    <t>NAD(P)H dehydrogenase complex (plastoquinone);photorespiration;divalent metal ion transport;chlorophyll biosynthetic process;pentose-phosphate shunt;rRNA processing;maltose metabolic process;starch biosynthetic process;photosynthetic electron transport in photosystem I;cellular cation homeostasis;chloroplast thylakoid membrane</t>
  </si>
  <si>
    <t>Bradi2g55525</t>
  </si>
  <si>
    <t>Os01g0883000 [Oryza sativa Japonica Group]</t>
  </si>
  <si>
    <t>GO:0000166;GO:0007165;GO:0016023;GO:0016310;GO:0009069;GO:0004674;GO:0009725;GO:0005886</t>
  </si>
  <si>
    <t>cytoplasmic vesicle;protein serine/threonine kinase activity;response to hormone;plasma membrane;signal transduction;serine family amino acid metabolic process;phosphorylation;nucleotide binding</t>
  </si>
  <si>
    <t>Bradi1g05410</t>
  </si>
  <si>
    <t>iaa14 - auxin-responsive aux iaa family member</t>
  </si>
  <si>
    <t>Bradi1g58491</t>
  </si>
  <si>
    <t>TIFY 5A-like</t>
  </si>
  <si>
    <t>Bradi1g28050</t>
  </si>
  <si>
    <t>Bradi4g32680</t>
  </si>
  <si>
    <t>Bradi1g11510</t>
  </si>
  <si>
    <t>nadh-ubiquinone oxidoreductase 75 kda mitochondrial</t>
  </si>
  <si>
    <t>GO:0015992;GO:0006120;GO:0008137;GO:0009853;GO:0009630;GO:0006744;GO:0080129;GO:0006511;GO:0006979;GO:0006814;GO:0005747;GO:0009507;GO:0051536;GO:0051788</t>
  </si>
  <si>
    <t>proton transport;ubiquinone biosynthetic process;response to misfolded protein;response to oxidative stress;gravitropism;sodium ion transport;mitochondrial respiratory chain complex I;iron-sulfur cluster binding;photorespiration;ubiquitin-dependent protein catabolic process;chloroplast;proteasome core complex assembly;NADH dehydrogenase (ubiquinone) activity;mitochondrial electron transport, NADH to ubiquinone</t>
  </si>
  <si>
    <t>Bradi3g06670</t>
  </si>
  <si>
    <t>GO:0005667;GO:0003700;GO:0006355;GO:0043565;GO:0016740;GO:0045449</t>
  </si>
  <si>
    <t>transcription factor activity, sequence-specific DNA binding;transferase activity;sequence-specific DNA binding;transcription factor complex;regulation of transcription, DNA-templated</t>
  </si>
  <si>
    <t>Bradi1g26840</t>
  </si>
  <si>
    <t>Bradi1g23290</t>
  </si>
  <si>
    <t>Bradi3g34010</t>
  </si>
  <si>
    <t>Bradi1g66700</t>
  </si>
  <si>
    <t>Bradi1g07330</t>
  </si>
  <si>
    <t>Bradi1g28196</t>
  </si>
  <si>
    <t>PREDICTED: uncharacterized protein LOC100821358</t>
  </si>
  <si>
    <t>GO:0046872;GO:0009987</t>
  </si>
  <si>
    <t>metal ion binding;cellular process</t>
  </si>
  <si>
    <t>Bradi2g06845</t>
  </si>
  <si>
    <t>ring-h2 finger protein atl1n precursor</t>
  </si>
  <si>
    <t>Bradi3g37230</t>
  </si>
  <si>
    <t>protein glutamine dumper 2-like</t>
  </si>
  <si>
    <t>Bradi1g46652</t>
  </si>
  <si>
    <t>Bradi3g55440</t>
  </si>
  <si>
    <t>brown planthopper-induced resistance protein 1</t>
  </si>
  <si>
    <t>Bradi5g23839</t>
  </si>
  <si>
    <t>nadh-plastoquinone oxidoreductase subunit j</t>
  </si>
  <si>
    <t>GO:0006814;GO:0015992;GO:0048038;GO:0006120;GO:0008137;GO:0019684;GO:0006744;GO:0005886;GO:0009535</t>
  </si>
  <si>
    <t>quinone binding;proton transport;plasma membrane;ubiquinone biosynthetic process;photosynthesis, light reaction;NADH dehydrogenase (ubiquinone) activity;mitochondrial electron transport, NADH to ubiquinone;sodium ion transport;chloroplast thylakoid membrane</t>
  </si>
  <si>
    <t>Bradi4g28260</t>
  </si>
  <si>
    <t>Bradi1g70420</t>
  </si>
  <si>
    <t>PREDICTED: uncharacterized protein LOC100827128</t>
  </si>
  <si>
    <t>GO:0000023;GO:0019252;GO:0045893;GO:0019288;GO:0010103</t>
  </si>
  <si>
    <t>stomatal complex morphogenesis;maltose metabolic process;starch biosynthetic process;isopentenyl diphosphate biosynthetic process, methylerythritol 4-phosphate pathway;positive regulation of transcription, DNA-templated</t>
  </si>
  <si>
    <t>Bradi1g01950</t>
  </si>
  <si>
    <t>Bradi5g26490</t>
  </si>
  <si>
    <t>elicitor-responsive protein 3-like</t>
  </si>
  <si>
    <t>Bradi1g67990</t>
  </si>
  <si>
    <t>protein disulfide-isomerase lqy1</t>
  </si>
  <si>
    <t>GO:0009570;GO:0031072;GO:0006098;GO:0010207;GO:0009534;GO:0051082;GO:0010206;GO:0006364;GO:0051536;GO:0009657;GO:0016853;GO:0035304</t>
  </si>
  <si>
    <t>iron-sulfur cluster binding;photosystem II assembly;photosystem II repair;chloroplast stroma;pentose-phosphate shunt;plastid organization;rRNA processing;isomerase activity;regulation of protein dephosphorylation;chloroplast thylakoid;heat shock protein binding;unfolded protein binding</t>
  </si>
  <si>
    <t>Bradi2g36856</t>
  </si>
  <si>
    <t>-dihydroxy-2-naphthoyl- thioesterase 1-like</t>
  </si>
  <si>
    <t>Bradi1g52460</t>
  </si>
  <si>
    <t>plastocyanin precursor</t>
  </si>
  <si>
    <t>GO:0065007;GO:0006118;GO:0005507;GO:0009055;GO:0046688;GO:0019684;GO:0009543;GO:0055114;GO:0044763;GO:0009535</t>
  </si>
  <si>
    <t>oxidation-reduction process;photosynthesis, light reaction;copper ion binding;single-organism cellular process;response to copper ion;biological regulation;chloroplast thylakoid lumen;electron carrier activity;obsolete electron transport;chloroplast thylakoid membrane</t>
  </si>
  <si>
    <t>Bradi1g01820</t>
  </si>
  <si>
    <t>Bradi5g17027</t>
  </si>
  <si>
    <t>GO:0009507;GO:0006118;GO:0010258;GO:0055114;GO:0010598;GO:0009579;GO:0016655</t>
  </si>
  <si>
    <t>NAD(P)H dehydrogenase complex (plastoquinone);oxidoreductase activity, acting on NAD(P)H, quinone or similar compound as acceptor;oxidation-reduction process;chloroplast;thylakoid;NADH dehydrogenase complex (plastoquinone) assembly;obsolete electron transport</t>
  </si>
  <si>
    <t>Bradi4g27740</t>
  </si>
  <si>
    <t>PREDICTED: uncharacterized protein LOC100842901</t>
  </si>
  <si>
    <t>GO:0009507;GO:0009773;GO:0010598</t>
  </si>
  <si>
    <t>NAD(P)H dehydrogenase complex (plastoquinone);chloroplast;photosynthetic electron transport in photosystem I</t>
  </si>
  <si>
    <t>Bradi2g58720</t>
  </si>
  <si>
    <t>Bradi4g17260</t>
  </si>
  <si>
    <t>rubredoxin-like superfamily protein</t>
  </si>
  <si>
    <t>GO:0009507;GO:0005506</t>
  </si>
  <si>
    <t>iron ion binding;chloroplast</t>
  </si>
  <si>
    <t>Bradi3g55200</t>
  </si>
  <si>
    <t>synechocystis ycf37</t>
  </si>
  <si>
    <t>GO:0006098;GO:0010027;GO:0019288;GO:0009535</t>
  </si>
  <si>
    <t>pentose-phosphate shunt;thylakoid membrane organization;isopentenyl diphosphate biosynthetic process, methylerythritol 4-phosphate pathway;chloroplast thylakoid membrane</t>
  </si>
  <si>
    <t>Bradi2g07180</t>
  </si>
  <si>
    <t>PREDICTED: uncharacterized protein LOC104582522</t>
  </si>
  <si>
    <t>Bradi2g27145</t>
  </si>
  <si>
    <t>Bradi5g22600</t>
  </si>
  <si>
    <t>Bradi2g38183</t>
  </si>
  <si>
    <t>Lipopolysaccharide-binding precursor, [Ricinus communis]</t>
  </si>
  <si>
    <t>Bradi2g50526</t>
  </si>
  <si>
    <t>GO:0010207;GO:0043085;GO:0006364;GO:0009657;GO:0010103;GO:0009535;GO:0035304</t>
  </si>
  <si>
    <t>stomatal complex morphogenesis;photosystem II assembly;plastid organization;rRNA processing;regulation of protein dephosphorylation;positive regulation of catalytic activity;chloroplast thylakoid membrane</t>
  </si>
  <si>
    <t>Bradi2g03610</t>
  </si>
  <si>
    <t>light-regulated protein</t>
  </si>
  <si>
    <t>GO:0070838;GO:0009507;GO:0030003</t>
  </si>
  <si>
    <t>divalent metal ion transport;chloroplast;cellular cation homeostasis</t>
  </si>
  <si>
    <t>Bradi1g44256</t>
  </si>
  <si>
    <t>Bradi1g28031</t>
  </si>
  <si>
    <t>PREDICTED: uncharacterized protein LOC104584723</t>
  </si>
  <si>
    <t>Bradi1g45790</t>
  </si>
  <si>
    <t>Bradi4g28345</t>
  </si>
  <si>
    <t>PREDICTED: uncharacterized protein LOC100828032 isoform X1</t>
  </si>
  <si>
    <t>Bradi4g42686</t>
  </si>
  <si>
    <t>PREDICTED: uncharacterized protein LOC104585192</t>
  </si>
  <si>
    <t>Bradi3g17640</t>
  </si>
  <si>
    <t>photosystem ii 10 kda polypeptide</t>
  </si>
  <si>
    <t>GO:0009639;GO:0009534;GO:0009654;GO:0015979</t>
  </si>
  <si>
    <t>photosystem II oxygen evolving complex;photosynthesis;chloroplast thylakoid;response to red or far red light</t>
  </si>
  <si>
    <t>Bradi2g16810</t>
  </si>
  <si>
    <t>photosystem i reaction center subunit chloroplastic-like</t>
  </si>
  <si>
    <t>GO:0016021;GO:0015979;GO:0009538;GO:0009535</t>
  </si>
  <si>
    <t>photosynthesis;photosystem I reaction center;integral component of membrane;chloroplast thylakoid membrane</t>
  </si>
  <si>
    <t>Bradi1g29000</t>
  </si>
  <si>
    <t>photosystem i reaction center subunit iv a</t>
  </si>
  <si>
    <t>Bradi1g56730</t>
  </si>
  <si>
    <t>chlororespiratory reduction 42</t>
  </si>
  <si>
    <t>GO:0010207;GO:0016556</t>
  </si>
  <si>
    <t>photosystem II assembly;mRNA modification</t>
  </si>
  <si>
    <t>Bradi5g09530</t>
  </si>
  <si>
    <t>photosystem i subunit o</t>
  </si>
  <si>
    <t>GO:0070838;GO:0009507;GO:0006098;GO:0010207;GO:0019344;GO:0009522;GO:0006364;GO:0009768;GO:0030003;GO:0009657;GO:0035304</t>
  </si>
  <si>
    <t>photosystem II assembly;divalent metal ion transport;chloroplast;pentose-phosphate shunt;plastid organization;rRNA processing;cysteine biosynthetic process;photosystem I;regulation of protein dephosphorylation;photosynthesis, light harvesting in photosystem I;cellular cation homeostasis</t>
  </si>
  <si>
    <t>Bradi3g43730</t>
  </si>
  <si>
    <t>PREDICTED: uncharacterized protein LOC100844698</t>
  </si>
  <si>
    <t>Bradi1g40350</t>
  </si>
  <si>
    <t>protein far1-related sequence 10</t>
  </si>
  <si>
    <t>Bradi4g33323</t>
  </si>
  <si>
    <t>photosystem i reaction center subunit v</t>
  </si>
  <si>
    <t>GO:0070838;GO:0030093;GO:0009780;GO:0009941;GO:0016021;GO:0019344;GO:0042550;GO:0009773;GO:0016168;GO:0050821;GO:0030003</t>
  </si>
  <si>
    <t>divalent metal ion transport;chlorophyll binding;chloroplast envelope;cysteine biosynthetic process;photosynthetic electron transport in photosystem I;photosynthetic NADP+ reduction;cellular cation homeostasis;photosystem I stabilization;integral component of membrane;protein stabilization;chloroplast photosystem I</t>
  </si>
  <si>
    <t>Bradi1g05762</t>
  </si>
  <si>
    <t>nadh-plastoquinone oxidoreductase subunit 6</t>
  </si>
  <si>
    <t>Bradi4g40780</t>
  </si>
  <si>
    <t>photosystem i reaction center subunit n</t>
  </si>
  <si>
    <t>GO:0005516;GO:0003723;GO:0006098;GO:0019344;GO:0009522;GO:0009543;GO:0009773;GO:0009535;GO:0035304</t>
  </si>
  <si>
    <t>pentose-phosphate shunt;cysteine biosynthetic process;photosystem I;regulation of protein dephosphorylation;photosynthetic electron transport in photosystem I;chloroplast thylakoid lumen;RNA binding;calmodulin binding;chloroplast thylakoid membrane</t>
  </si>
  <si>
    <t>Bradi2g18070</t>
  </si>
  <si>
    <t>Bradi1g11426</t>
  </si>
  <si>
    <t>Bradi4g44145</t>
  </si>
  <si>
    <t>Bradi1g17116</t>
  </si>
  <si>
    <t>Bradi4g35284</t>
  </si>
  <si>
    <t>Bradi4g24650</t>
  </si>
  <si>
    <t>Bradi3g47232</t>
  </si>
  <si>
    <t>Os02g0584800 [Oryza sativa Japonica Group]</t>
  </si>
  <si>
    <t>Bradi2g50308</t>
  </si>
  <si>
    <t>Bradi2g18930</t>
  </si>
  <si>
    <t>nuclear protein</t>
  </si>
  <si>
    <t>Bradi2g61925</t>
  </si>
  <si>
    <t>Bradi1g58350</t>
  </si>
  <si>
    <t>GO:0070838;GO:0016021;GO:0019344;GO:0009522;GO:0015979;GO:0016168;GO:0030003;GO:0009535</t>
  </si>
  <si>
    <t>divalent metal ion transport;chlorophyll binding;photosynthesis;cysteine biosynthetic process;photosystem I;cellular cation homeostasis;integral component of membrane;chloroplast thylakoid membrane</t>
  </si>
  <si>
    <t>Bradi2g07220</t>
  </si>
  <si>
    <t>Bradi4g36947</t>
  </si>
  <si>
    <t>Bradi2g56037</t>
  </si>
  <si>
    <t>senescence-associated protein din1</t>
  </si>
  <si>
    <t>Bradi1g68030</t>
  </si>
  <si>
    <t>PREDICTED: uncharacterized protein LOC100838333</t>
  </si>
  <si>
    <t>GO:0016020;GO:0006661;GO:0009536</t>
  </si>
  <si>
    <t>plastid;membrane;phosphatidylinositol biosynthetic process</t>
  </si>
  <si>
    <t>Bradi4g35310</t>
  </si>
  <si>
    <t>dna translocase</t>
  </si>
  <si>
    <t>GO:0009534</t>
  </si>
  <si>
    <t>chloroplast thylakoid</t>
  </si>
  <si>
    <t>Bradi2g51480</t>
  </si>
  <si>
    <t>photosystem ii reaction center w chloroplastic-like</t>
  </si>
  <si>
    <t>GO:0009507;GO:0042549;GO:0010207;GO:0009523;GO:0006364;GO:0009657</t>
  </si>
  <si>
    <t>photosystem II assembly;photosystem II;chloroplast;plastid organization;rRNA processing;photosystem II stabilization</t>
  </si>
  <si>
    <t>Bradi2g45147</t>
  </si>
  <si>
    <t>PREDICTED: uncharacterized protein LOC104582922 [Brachypodium distachyon]</t>
  </si>
  <si>
    <t>Bradi5g00313</t>
  </si>
  <si>
    <t>Bradi2g09300</t>
  </si>
  <si>
    <t>rapid alkalinization factor 1 precursor</t>
  </si>
  <si>
    <t>Bradi1g13512</t>
  </si>
  <si>
    <t>thiol protease sen102-like</t>
  </si>
  <si>
    <t>Bradi1g58011</t>
  </si>
  <si>
    <t>Bradi1g09760</t>
  </si>
  <si>
    <t>Bradi2g41200</t>
  </si>
  <si>
    <t>PREDICTED: uncharacterized protein LOC100828486</t>
  </si>
  <si>
    <t>Bradi4g13260</t>
  </si>
  <si>
    <t>GO:0015995;GO:0006098;GO:0006364;GO:0009773;GO:0009637;GO:0009657;GO:0009744;GO:0010207;GO:0010218;GO:0019288;GO:0016168;GO:0010155;GO:0010114</t>
  </si>
  <si>
    <t>photosystem II assembly;chlorophyll biosynthetic process;pentose-phosphate shunt;rRNA processing;photosynthetic electron transport in photosystem I;response to far red light;response to red light;response to sucrose;chlorophyll binding;regulation of proton transport;plastid organization;isopentenyl diphosphate biosynthetic process, methylerythritol 4-phosphate pathway;response to blue light</t>
  </si>
  <si>
    <t>Bradi2g20961</t>
  </si>
  <si>
    <t>Bradi3g40041</t>
  </si>
  <si>
    <t>protein pxr1-like</t>
  </si>
  <si>
    <t>Bradi4g19530</t>
  </si>
  <si>
    <t>PREDICTED: uncharacterized protein LOC100826788</t>
  </si>
  <si>
    <t>Bradi5g18870</t>
  </si>
  <si>
    <t>peptidoglycan-binding domain-containing protein</t>
  </si>
  <si>
    <t>GO:0009627;GO:0016020;GO:0034976</t>
  </si>
  <si>
    <t>systemic acquired resistance;membrane;response to endoplasmic reticulum stress</t>
  </si>
  <si>
    <t>Bradi5g10416</t>
  </si>
  <si>
    <t>Bradi1g22351</t>
  </si>
  <si>
    <t>Bradi3g47220</t>
  </si>
  <si>
    <t>PREDICTED: uncharacterized protein LOC100845416</t>
  </si>
  <si>
    <t>Bradi1g69740</t>
  </si>
  <si>
    <t>rna rnp complex-1-interacting</t>
  </si>
  <si>
    <t>GO:0006661;GO:0009536</t>
  </si>
  <si>
    <t>plastid;phosphatidylinositol biosynthetic process</t>
  </si>
  <si>
    <t>Bradi3g47362</t>
  </si>
  <si>
    <t>Bradi2g40582</t>
  </si>
  <si>
    <t>Bradi1g57228</t>
  </si>
  <si>
    <t>Bradi1g18050</t>
  </si>
  <si>
    <t>membrane family protein</t>
  </si>
  <si>
    <t>GO:0009523;GO:0015979;GO:0009535</t>
  </si>
  <si>
    <t>photosystem II;photosynthesis;chloroplast thylakoid membrane</t>
  </si>
  <si>
    <t>Bradi4g12967</t>
  </si>
  <si>
    <t>Bradi3g12800</t>
  </si>
  <si>
    <t>protein proton gradient regulation chloroplastic-like</t>
  </si>
  <si>
    <t>GO:0009055;GO:0009534;GO:0009644;GO:0009773;GO:0009637;GO:0009414;GO:0009744;GO:0006118;GO:0010218;GO:0071484;GO:0010117;GO:0010155;GO:0010114</t>
  </si>
  <si>
    <t>response to high light intensity;response to water deprivation;cellular response to light intensity;photoprotection;photosynthetic electron transport in photosystem I;electron carrier activity;response to far red light;response to red light;response to sucrose;regulation of proton transport;chloroplast thylakoid;obsolete electron transport;response to blue light</t>
  </si>
  <si>
    <t>Bradi2g20380</t>
  </si>
  <si>
    <t>GO:0009507;GO:0044085;GO:0009523;GO:0016043;GO:0015979</t>
  </si>
  <si>
    <t>photosystem II;cellular component biogenesis;chloroplast;photosynthesis;cellular component organization</t>
  </si>
  <si>
    <t>Bradi1g64226</t>
  </si>
  <si>
    <t>Bradi1g60104</t>
  </si>
  <si>
    <t>Bradi1g67580</t>
  </si>
  <si>
    <t>chemocyanin partial</t>
  </si>
  <si>
    <t>Bradi1g37742</t>
  </si>
  <si>
    <t>Bradi2g34180</t>
  </si>
  <si>
    <t>Bradi4g08979</t>
  </si>
  <si>
    <t>Os02g0548700 [Oryza sativa Japonica Group]</t>
  </si>
  <si>
    <t>Bradi1g25330</t>
  </si>
  <si>
    <t>af4 fmr2 family member 4-like</t>
  </si>
  <si>
    <t>Bradi2g26115</t>
  </si>
  <si>
    <t>Bradi1g15170</t>
  </si>
  <si>
    <t>uncharacterized loc100275314</t>
  </si>
  <si>
    <t>Bradi3g39021</t>
  </si>
  <si>
    <t>Bradi2g56703</t>
  </si>
  <si>
    <t>Bradi1g07530</t>
  </si>
  <si>
    <t>plastoquinol-plastocyanin reductase</t>
  </si>
  <si>
    <t>GO:0010207;GO:0009512;GO:0006364;GO:0009657;GO:0009535</t>
  </si>
  <si>
    <t>cytochrome b6f complex;photosystem II assembly;plastid organization;rRNA processing;chloroplast thylakoid membrane</t>
  </si>
  <si>
    <t>Bradi2g04410</t>
  </si>
  <si>
    <t>cle family 101 protein</t>
  </si>
  <si>
    <t>Bradi3g09785</t>
  </si>
  <si>
    <t>Bradi4g22018</t>
  </si>
  <si>
    <t>Bradi1g17050</t>
  </si>
  <si>
    <t>Bradi4g35230</t>
  </si>
  <si>
    <t>PREDICTED: uncharacterized protein LOC104584707</t>
  </si>
  <si>
    <t>Bradi2g39200</t>
  </si>
  <si>
    <t>PREDICTED: uncharacterized protein LOC100825298</t>
  </si>
  <si>
    <t>GO:0070838;GO:0031072;GO:0043085;GO:0045893;GO:0030154;GO:0051082;GO:0030003;GO:0009965;GO:0009535</t>
  </si>
  <si>
    <t>divalent metal ion transport;cell differentiation;leaf morphogenesis;heat shock protein binding;cellular cation homeostasis;positive regulation of catalytic activity;unfolded protein binding;positive regulation of transcription, DNA-templated;chloroplast thylakoid membrane</t>
  </si>
  <si>
    <t>Bradi3g14776</t>
  </si>
  <si>
    <t>Bradi5g04540</t>
  </si>
  <si>
    <t>Bradi3g47041</t>
  </si>
  <si>
    <t>photosystem ii 5 kda chloroplastic-like</t>
  </si>
  <si>
    <t>Bradi1g44806</t>
  </si>
  <si>
    <t>Bradi4g07440</t>
  </si>
  <si>
    <t>high-light-induced chloroplastic</t>
  </si>
  <si>
    <t>GO:0010207;GO:0010218;GO:0009637;GO:0010155;GO:0010114;GO:0009535;GO:0009744</t>
  </si>
  <si>
    <t>response to sucrose;photosystem II assembly;regulation of proton transport;response to far red light;response to blue light;chloroplast thylakoid membrane;response to red light</t>
  </si>
  <si>
    <t>Bradi1g03340</t>
  </si>
  <si>
    <t>PREDICTED: uncharacterized protein LOC100828672</t>
  </si>
  <si>
    <t>Bradi1g28120</t>
  </si>
  <si>
    <t>Bradi3g07244</t>
  </si>
  <si>
    <t>Bradi3g47360</t>
  </si>
  <si>
    <t>PREDICTED: uncharacterized protein LOC100822047</t>
  </si>
  <si>
    <t>Bradi1g09382</t>
  </si>
  <si>
    <t>Bradi2g18940</t>
  </si>
  <si>
    <t>PREDICTED: uncharacterized protein LOC106340108</t>
  </si>
  <si>
    <t>Bradi2g19805</t>
  </si>
  <si>
    <t>uncharacterized loc100275024</t>
  </si>
  <si>
    <t>Bradi3g07860</t>
  </si>
  <si>
    <t>Bradi2g09320</t>
  </si>
  <si>
    <t>Bradi1g52737</t>
  </si>
  <si>
    <t>Bradi5g18260</t>
  </si>
  <si>
    <t>uncharacterized loc100192619</t>
  </si>
  <si>
    <t>Bradi2g09191</t>
  </si>
  <si>
    <t>GO:0005488;GO:0016740;GO:0044237;GO:0005622</t>
  </si>
  <si>
    <t>transferase activity;cellular metabolic process;binding;intracellular</t>
  </si>
  <si>
    <t>Bradi1g31510</t>
  </si>
  <si>
    <t>Bradi2g53200</t>
  </si>
  <si>
    <t>PREDICTED: uncharacterized protein LOC100832316</t>
  </si>
  <si>
    <t>Bradi3g58060</t>
  </si>
  <si>
    <t>pvr3-like protein</t>
  </si>
  <si>
    <t>Bradi3g54409</t>
  </si>
  <si>
    <t>Bradi5g06782</t>
  </si>
  <si>
    <t>nadh-plastoquinone oxidoreductase subunit 4l</t>
  </si>
  <si>
    <t>GO:0050136;GO:0006118;GO:0048038;GO:0016021;GO:0019684;GO:0016023;GO:0042773;GO:0006810;GO:0005886;GO:0009535</t>
  </si>
  <si>
    <t>quinone binding;ATP synthesis coupled electron transport;cytoplasmic vesicle;plasma membrane;photosynthesis, light reaction;NADH dehydrogenase (quinone) activity;transport;integral component of membrane;obsolete electron transport;chloroplast thylakoid membrane</t>
  </si>
  <si>
    <t>Bradi2g03106</t>
  </si>
  <si>
    <t>Bradi4g11635</t>
  </si>
  <si>
    <t>hypothetical protein TRIUR3_11290</t>
  </si>
  <si>
    <t>Bradi1g22380</t>
  </si>
  <si>
    <t>hypothetical protein F775_06701</t>
  </si>
  <si>
    <t>Bradi5g19060</t>
  </si>
  <si>
    <t>uncharacterized loc100304120</t>
  </si>
  <si>
    <t>Bradi3g49900</t>
  </si>
  <si>
    <t>cle family 204 protein</t>
  </si>
  <si>
    <t>Bradi2g23060</t>
  </si>
  <si>
    <t>PREDICTED: uncharacterized protein LOC100835403</t>
  </si>
  <si>
    <t>Bradi1g58101</t>
  </si>
  <si>
    <t>Bradi2g54400</t>
  </si>
  <si>
    <t>PREDICTED: uncharacterized protein LOC100836743 isoform X2</t>
  </si>
  <si>
    <t>Bradi3g30300</t>
  </si>
  <si>
    <t>GO:0006508;GO:0016023;GO:0008289;GO:0008233;GO:0006810</t>
  </si>
  <si>
    <t>cytoplasmic vesicle;peptidase activity;transport;lipid binding;proteolysis</t>
  </si>
  <si>
    <t>Bradi1g05760</t>
  </si>
  <si>
    <t>Bradi1g59961</t>
  </si>
  <si>
    <t>Bradi1g50540</t>
  </si>
  <si>
    <t>GO:0006869;GO:0000062;GO:0005829;GO:0050826;GO:0031210;GO:0005886</t>
  </si>
  <si>
    <t>fatty-acyl-CoA binding;phosphatidylcholine binding;response to freezing;cytosol;plasma membrane;lipid transport</t>
  </si>
  <si>
    <t>Bradi1g24635</t>
  </si>
  <si>
    <t>NADH-plastoquinone oxidoreductase subunit 6 (chloroplast) [Triticum turgidum]</t>
  </si>
  <si>
    <t>Bradi2g18137</t>
  </si>
  <si>
    <t>hypothetical protein BRADI_2g18136</t>
  </si>
  <si>
    <t>Bradi3g11170</t>
  </si>
  <si>
    <t>aspartate carbamoyltransferase</t>
  </si>
  <si>
    <t>Bradi2g08650</t>
  </si>
  <si>
    <t>Bradi1g50110</t>
  </si>
  <si>
    <t>PREDICTED: uncharacterized protein LOC100833108</t>
  </si>
  <si>
    <t>Bradi5g11970</t>
  </si>
  <si>
    <t>PREDICTED: uncharacterized protein LOC100838435</t>
  </si>
  <si>
    <t>Bradi1g32939</t>
  </si>
  <si>
    <t>Bradi3g44596</t>
  </si>
  <si>
    <t>phosphatase 2C 39</t>
  </si>
  <si>
    <t>Bradi3g48085</t>
  </si>
  <si>
    <t>Bradi5g22211</t>
  </si>
  <si>
    <t>Bradi4g32265</t>
  </si>
  <si>
    <t>GO:0007050;GO:0010440;GO:0042023;GO:0004861;GO:0016301;GO:0045736;GO:0009536;GO:0000278;GO:0001673</t>
  </si>
  <si>
    <t>plastid;kinase activity;negative regulation of cyclin-dependent protein serine/threonine kinase activity;cyclin-dependent protein serine/threonine kinase inhibitor activity;stomatal lineage progression;mitotic cell cycle;male germ cell nucleus;cell cycle arrest;DNA endoreduplication</t>
  </si>
  <si>
    <t>Bradi3g20796</t>
  </si>
  <si>
    <t>Bradi2g47770</t>
  </si>
  <si>
    <t>Bradi3g59690</t>
  </si>
  <si>
    <t>PREDICTED: uncharacterized protein LOC100841037 isoform X2</t>
  </si>
  <si>
    <t>Bradi3g36310</t>
  </si>
  <si>
    <t>Bradi3g04096</t>
  </si>
  <si>
    <t>Bradi2g50532</t>
  </si>
  <si>
    <t>Bradi5g12655</t>
  </si>
  <si>
    <t>Bradi2g13635</t>
  </si>
  <si>
    <t>Bradi1g58415</t>
  </si>
  <si>
    <t>PREDICTED: uncharacterized protein LOC101758435</t>
  </si>
  <si>
    <t>Bradi2g03550</t>
  </si>
  <si>
    <t>Bradi2g08907</t>
  </si>
  <si>
    <t>hypothetical protein F775_22255</t>
  </si>
  <si>
    <t>Bradi1g70165</t>
  </si>
  <si>
    <t>ribosomal protein s16</t>
  </si>
  <si>
    <t>Bradi2g52336</t>
  </si>
  <si>
    <t>hypothetical protein OsI_04065</t>
  </si>
  <si>
    <t>Bradi2g08465</t>
  </si>
  <si>
    <t>Bradi3g28304</t>
  </si>
  <si>
    <t>Bradi1g34825</t>
  </si>
  <si>
    <t>hypothetical protein F775_07938</t>
  </si>
  <si>
    <t>Bradi2g28254</t>
  </si>
  <si>
    <t>metallothionein-like protein expressed</t>
  </si>
  <si>
    <t>Bradi1g65955</t>
  </si>
  <si>
    <t>photosystem ii phosphoprotein</t>
  </si>
  <si>
    <t>GO:0009523;GO:0016021;GO:0015979;GO:0042301;GO:0050821;GO:0009535</t>
  </si>
  <si>
    <t>photosystem II;phosphate ion binding;photosynthesis;integral component of membrane;protein stabilization;chloroplast thylakoid membrane</t>
  </si>
  <si>
    <t>Bradi5g03214</t>
  </si>
  <si>
    <t>Bradi2g23961</t>
  </si>
  <si>
    <t>Bradi1g05792</t>
  </si>
  <si>
    <t>GO:0009507;GO:0003735;GO:0042254;GO:0015934;GO:0005763;GO:0016740;GO:0019843;GO:0006412</t>
  </si>
  <si>
    <t>large ribosomal subunit;transferase activity;chloroplast;mitochondrial small ribosomal subunit;rRNA binding;translation;structural constituent of ribosome;ribosome biogenesis</t>
  </si>
  <si>
    <t>Bradi3g07196</t>
  </si>
  <si>
    <t>Bradi3g28306</t>
  </si>
  <si>
    <t>Bradi1g78086</t>
  </si>
  <si>
    <t>photosystem ii protein z</t>
  </si>
  <si>
    <t>GO:0042549;GO:0009539;GO:0016021;GO:0006355;GO:0016023;GO:0005672;GO:0006367;GO:0009535</t>
  </si>
  <si>
    <t>transcription initiation from RNA polymerase II promoter;cytoplasmic vesicle;photosystem II reaction center;photosystem II stabilization;integral component of membrane;transcription factor TFIIA complex;chloroplast thylakoid membrane;regulation of transcription, DNA-templated</t>
  </si>
  <si>
    <t>Cellular Component;Cellular Component;Cellular Component;Cellular Component;Cellular Component;Biological Process;Biological Process;Biological Process</t>
  </si>
  <si>
    <t>Bradi1g51245</t>
  </si>
  <si>
    <t>Os06g0140900</t>
  </si>
  <si>
    <t>Bradi2g44250</t>
  </si>
  <si>
    <t>Os05g0323400</t>
  </si>
  <si>
    <t>Bradi1g35592</t>
  </si>
  <si>
    <t>PREDICTED: uncharacterized protein LOC100842915</t>
  </si>
  <si>
    <t>Bradi5g23795</t>
  </si>
  <si>
    <t>Bradi4g27500</t>
  </si>
  <si>
    <t>Bradi3g23223</t>
  </si>
  <si>
    <t>GO:0006118;GO:0031361;GO:0009772;GO:0005506;GO:0045156;GO:0005739;GO:0009523;GO:0009522;GO:0018298;GO:0016168;GO:0009535;GO:0020037</t>
  </si>
  <si>
    <t>photosystem II;iron ion binding;chlorophyll binding;electron transporter, transferring electrons within the cyclic electron transport pathway of photosynthesis activity;heme binding;photosystem I;photosynthetic electron transport in photosystem II;integral component of thylakoid membrane;protein-chromophore linkage;obsolete electron transport;mitochondrion;chloroplast thylakoid membrane</t>
  </si>
  <si>
    <t>Bradi4g11636</t>
  </si>
  <si>
    <t>Bradi1g23990</t>
  </si>
  <si>
    <t>Bradi1g54420</t>
  </si>
  <si>
    <t>Bradi1g05805</t>
  </si>
  <si>
    <t>photosystem I subunit IX (chloroplast) [Alloteropsis semialata]</t>
  </si>
  <si>
    <t>GO:0016021;GO:0009522;GO:0016023;GO:0015979;GO:0009535</t>
  </si>
  <si>
    <t>cytoplasmic vesicle;photosynthesis;photosystem I;integral component of membrane;chloroplast thylakoid membrane</t>
  </si>
  <si>
    <t>Bradi3g59863</t>
  </si>
  <si>
    <t>hypothetical protein TRIUR3_27426</t>
  </si>
  <si>
    <t>Bradi1g33223</t>
  </si>
  <si>
    <t>Bradi5g05166</t>
  </si>
  <si>
    <t>Bradi2g18454</t>
  </si>
  <si>
    <t>Bradi4g07451</t>
  </si>
  <si>
    <t>Bradi4g23358</t>
  </si>
  <si>
    <t>ribosomal L32 (chloroplast) [Alloteropsis semialata]</t>
  </si>
  <si>
    <t>GO:0009507;GO:0003735;GO:0042254;GO:0015934;GO:0006412</t>
  </si>
  <si>
    <t>large ribosomal subunit;chloroplast;translation;structural constituent of ribosome;ribosome biogenesis</t>
  </si>
  <si>
    <t>Bradi3g25668</t>
  </si>
  <si>
    <t>Bradi3g19575</t>
  </si>
  <si>
    <t>Bradi2g26906</t>
  </si>
  <si>
    <t>photosystem ii protein i</t>
  </si>
  <si>
    <t>GO:0009539;GO:0048038;GO:0010207;GO:0016021;GO:0006354;GO:0016168;GO:0009769;GO:0009535</t>
  </si>
  <si>
    <t>photosystem II assembly;quinone binding;chlorophyll binding;DNA-templated transcription, elongation;photosystem II reaction center;integral component of membrane;photosynthesis, light harvesting in photosystem II;chloroplast thylakoid membrane</t>
  </si>
  <si>
    <t>Bradi1g05742</t>
  </si>
  <si>
    <t>photosystem ii protein t</t>
  </si>
  <si>
    <t>GO:0009772;GO:0042254;GO:0009535;GO:0006412;GO:0006118;GO:0009539;GO:0003735;GO:0045156;GO:0005739;GO:0016021;GO:0018298;GO:0016023;GO:0015934;GO:0016168;GO:0019843</t>
  </si>
  <si>
    <t>large ribosomal subunit;photosynthetic electron transport in photosystem II;integral component of membrane;protein-chromophore linkage;mitochondrion;chloroplast thylakoid membrane;chlorophyll binding;electron transporter, transferring electrons within the cyclic electron transport pathway of photosynthesis activity;cytoplasmic vesicle;rRNA binding;translation;photosystem II reaction center;obsolete electron transport;structural constituent of ribosome;ribosome biogenesis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</si>
  <si>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</t>
  </si>
  <si>
    <t>Bradi1g05739</t>
  </si>
  <si>
    <t>Bradi4g07452</t>
  </si>
  <si>
    <t>Bradi2g26754</t>
  </si>
  <si>
    <t>photosystem II M (chloroplast) [Lysionotus pauciflorus]</t>
  </si>
  <si>
    <t>GO:0009523;GO:0016021;GO:0019684;GO:0016023;GO:0009535</t>
  </si>
  <si>
    <t>photosystem II;cytoplasmic vesicle;photosynthesis, light reaction;integral component of membrane;chloroplast thylakoid membrane</t>
  </si>
  <si>
    <t>Bradi4g03050</t>
  </si>
  <si>
    <t>phragmoplast orienting kinesin 2</t>
  </si>
  <si>
    <t>GO:0016887;GO:0005524;GO:0003777;GO:0045298;GO:0000281;GO:0008152;GO:0005871;GO:0007018;GO:0005874;GO:0008017</t>
  </si>
  <si>
    <t>microtubule;microtubule motor activity;mitotic cytokinesis;kinesin complex;ATPase activity;microtubule-based movement;microtubule binding;metabolic process;tubulin complex;ATP binding</t>
  </si>
  <si>
    <t>Cellular Component;Cellular Component;Molecular Function;Molecular Function;Molecular Function;Molecular Function;Biological Process;Biological Process;Biological Process;Cellular Component</t>
  </si>
  <si>
    <t>Bradi1g74430</t>
  </si>
  <si>
    <t>Bradi3g44197</t>
  </si>
  <si>
    <t>dna polymerase epsilon catalytic subunit a-like</t>
  </si>
  <si>
    <t>GO:0000166;GO:0003677;GO:0008408;GO:0006281;GO:0090305;GO:0003887;GO:0008270;GO:0006260;GO:0071897;GO:0008622</t>
  </si>
  <si>
    <t>epsilon DNA polymerase complex;DNA replication;3'-5' exonuclease activity;DNA biosynthetic process;DNA-directed DNA polymerase activity;DNA repair;nucleic acid phosphodiester bond hydrolysis;DNA binding;nucleotide binding;zinc ion binding</t>
  </si>
  <si>
    <t>Bradi1g20060</t>
  </si>
  <si>
    <t>phragmoplast orienting kinesin-1</t>
  </si>
  <si>
    <t>GO:0007000;GO:0000911;GO:0005871;GO:0006275;GO:0007018;GO:0005874;GO:0008017;GO:0005524;GO:0003777;GO:0045298;GO:0005739;GO:0000280;GO:0010389</t>
  </si>
  <si>
    <t>microtubule motor activity;nucleolus organization;microtubule-based movement;cytokinesis by cell plate formation;regulation of DNA replication;mitochondrion;microtubule;kinesin complex;microtubule binding;regulation of G2/M transition of mitotic cell cycle;nuclear division;tubulin complex;ATP binding</t>
  </si>
  <si>
    <t>Cellular Component;Cellular Component;Cellular Component;Molecular Function;Molecular Function;Molecular Function;Biological Process;Biological Process;Biological Process;Biological Process;Biological Process;Biological Process;Cellular Component</t>
  </si>
  <si>
    <t>Bradi2g17192</t>
  </si>
  <si>
    <t>glutamate synthase 1</t>
  </si>
  <si>
    <t>GO:0009570;GO:0006094;GO:0015036;GO:0010181;GO:0009651;GO:0006096;GO:0022900;GO:0048589;GO:0097054;GO:0060359;GO:0006118;GO:0005506;GO:0016040;GO:0050660;GO:0051538;GO:0019676</t>
  </si>
  <si>
    <t>FMN binding;3 iron, 4 sulfur cluster binding;iron ion binding;electron transport chain;response to ammonium ion;chloroplast stroma;glutamate synthase (NADH) activity;developmental growth;glycolytic process;gluconeogenesis;ammonia assimilation cycle;L-glutamate biosynthetic process;disulfide oxidoreductase activity;response to salt stress;flavin adenine dinucleotide binding;obsolete electron transport</t>
  </si>
  <si>
    <t>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</si>
  <si>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Bradi4g09312</t>
  </si>
  <si>
    <t>Bradi4g37627</t>
  </si>
  <si>
    <t>tpa: trithorax-like family protein</t>
  </si>
  <si>
    <t>GO:0005634;GO:0008270;GO:0005515;GO:0034968;GO:0005739;GO:0018024;GO:0006554</t>
  </si>
  <si>
    <t>lysine catabolic process;histone lysine methylation;nucleus;histone-lysine N-methyltransferase activity;protein binding;mitochondrion;zinc ion binding</t>
  </si>
  <si>
    <t>Bradi5g22187</t>
  </si>
  <si>
    <t>GO:0003677;GO:0006915;GO:0043531;GO:0006952</t>
  </si>
  <si>
    <t>ADP binding;defense response;apoptotic process;DNA binding</t>
  </si>
  <si>
    <t>Bradi3g47067</t>
  </si>
  <si>
    <t>protein chloroplastic isoform x1</t>
  </si>
  <si>
    <t>GO:0030976;GO:0009063;GO:0042372;GO:0042550;GO:0070204;GO:0009234</t>
  </si>
  <si>
    <t>cellular amino acid catabolic process;2-succinyl-5-enolpyruvyl-6-hydroxy-3-cyclohexene-1-carboxylic-acid synthase activity;phylloquinone biosynthetic process;photosystem I stabilization;menaquinone biosynthetic process;thiamine pyrophosphate binding</t>
  </si>
  <si>
    <t>Bradi1g29267</t>
  </si>
  <si>
    <t>Bradi5g22547</t>
  </si>
  <si>
    <t>Bradi1g55287</t>
  </si>
  <si>
    <t>dna (cytosine-5)-methyltransferase 1b</t>
  </si>
  <si>
    <t>GO:0005634;GO:0003677;GO:0003886;GO:0090116;GO:0010424;GO:0003682;GO:0010216;GO:0000785;GO:0006555</t>
  </si>
  <si>
    <t>methionine metabolic process;DNA (cytosine-5-)-methyltransferase activity;DNA methylation on cytosine within a CG sequence;nucleus;chromatin;C-5 methylation of cytosine;DNA binding;chromatin binding;maintenance of DNA methylation</t>
  </si>
  <si>
    <t>Bradi4g33060</t>
  </si>
  <si>
    <t>dentin sialophosphoprotein</t>
  </si>
  <si>
    <t>GO:0044260;GO:0007275;GO:0048856;GO:0044763;GO:0044238;GO:0050789</t>
  </si>
  <si>
    <t>multicellular organism development;regulation of biological process;cellular macromolecule metabolic process;single-organism cellular process;primary metabolic process;anatomical structure development</t>
  </si>
  <si>
    <t>Bradi1g78926</t>
  </si>
  <si>
    <t>Bradi2g35767</t>
  </si>
  <si>
    <t>nbs-lrr disease resistance protein homologue</t>
  </si>
  <si>
    <t>Bradi1g39195</t>
  </si>
  <si>
    <t>GO:0003677;GO:0009507;GO:0006206;GO:0003899;GO:0003735;GO:0006351;GO:0042254;GO:0015935;GO:0006144;GO:0005730;GO:0006412</t>
  </si>
  <si>
    <t>DNA-directed 5'-3' RNA polymerase activity;pyrimidine nucleobase metabolic process;chloroplast;transcription, DNA-templated;translation;nucleolus;purine nucleobase metabolic process;small ribosomal subunit;DNA binding;structural constituent of ribosome;ribosome biogenesis</t>
  </si>
  <si>
    <t>Cellular Component;Cellular Component;Molecular Function;Molecular Function;Molecular Function;Biological Process;Biological Process;Biological Process;Cellular Component;Biological Process;Biological Process</t>
  </si>
  <si>
    <t>Bradi3g12627</t>
  </si>
  <si>
    <t>abc transporter b family member 1-like</t>
  </si>
  <si>
    <t>GO:0009793;GO:0008361;GO:0007155;GO:0009637;GO:0009536;GO:0005524;GO:0009926;GO:0048440;GO:0009506;GO:0045010;GO:0048443;GO:0010315;GO:0071555;GO:0042626;GO:0055085;GO:0009640;GO:0008152;GO:0010090;GO:0048765;GO:0060919;GO:0009958;GO:0010329;GO:0010328;GO:0043481;GO:0016021;GO:0010228;GO:0010048</t>
  </si>
  <si>
    <t>trichome morphogenesis;vernalization response;metabolic process;regulation of cell size;ATPase activity, coupled to transmembrane movement of substances;carpel development;actin nucleation;cell adhesion;plasmodesma;root hair cell differentiation;auxin efflux transmembrane transporter activity;anthocyanin accumulation in tissues in response to UV light;ATP binding;positive gravitropism;response to blue light;stamen development;auxin influx transmembrane transporter activity;auxin efflux;auxin influx;integral component of membrane;auxin polar transport;transmembrane transport;photomorphogenesis;embryo development ending in seed dormancy;vegetative to reproductive phase transition of meristem;plastid;cell wall organization</t>
  </si>
  <si>
    <t>Bradi2g60230</t>
  </si>
  <si>
    <t>Bradi1g19000</t>
  </si>
  <si>
    <t>condensin complex subunit 1</t>
  </si>
  <si>
    <t>GO:0005634;GO:0007076;GO:0005488</t>
  </si>
  <si>
    <t>mitotic chromosome condensation;nucleus;binding</t>
  </si>
  <si>
    <t>Bradi2g60260</t>
  </si>
  <si>
    <t>Bradi2g09370</t>
  </si>
  <si>
    <t>serine threonine-protein kinase ulk4</t>
  </si>
  <si>
    <t>GO:0005524;GO:0009506;GO:0045298;GO:0000914;GO:0004672;GO:0006468;GO:0010342;GO:0008017</t>
  </si>
  <si>
    <t>endosperm cellularization;microtubule binding;plasmodesma;protein kinase activity;phragmoplast assembly;protein phosphorylation;tubulin complex;ATP binding</t>
  </si>
  <si>
    <t>Bradi3g60127</t>
  </si>
  <si>
    <t>protein tonsoku</t>
  </si>
  <si>
    <t>GO:0051301;GO:0005515;GO:0016020;GO:0009933</t>
  </si>
  <si>
    <t>membrane;cell division;protein binding;meristem structural organization</t>
  </si>
  <si>
    <t>Bradi2g45490</t>
  </si>
  <si>
    <t>leucine-rich repeat-containing protein ddb_g0290503</t>
  </si>
  <si>
    <t>Bradi5g02367</t>
  </si>
  <si>
    <t>Bradi2g09480</t>
  </si>
  <si>
    <t>Bradi2g51807</t>
  </si>
  <si>
    <t>rp1-like protein</t>
  </si>
  <si>
    <t>Bradi4g09943</t>
  </si>
  <si>
    <t>disease resistance RPP13 1</t>
  </si>
  <si>
    <t>Bradi1g08500</t>
  </si>
  <si>
    <t>Bradi1g26170</t>
  </si>
  <si>
    <t>abnormal spindle-like microcephaly-associated protein homolog</t>
  </si>
  <si>
    <t>GO:0005515;GO:1902589;GO:0031047;GO:0006342</t>
  </si>
  <si>
    <t>chromatin silencing;gene silencing by RNA;single-organism organelle organization;protein binding</t>
  </si>
  <si>
    <t>Bradi2g21080</t>
  </si>
  <si>
    <t>structural maintenance of chromosomes protein 4</t>
  </si>
  <si>
    <t>GO:0005634;GO:0005524;GO:0005515;GO:0051276;GO:0005694</t>
  </si>
  <si>
    <t>chromosome organization;chromosome;nucleus;protein binding;ATP binding</t>
  </si>
  <si>
    <t>Bradi2g05160</t>
  </si>
  <si>
    <t>dna mismatch repair protein msh7</t>
  </si>
  <si>
    <t>GO:0008283;GO:0016458;GO:0006270;GO:0000911;GO:0006275;GO:0007067;GO:0006298;GO:0007129;GO:0005524;GO:0006306;GO:0009909;GO:0030983;GO:0010389;GO:0051567</t>
  </si>
  <si>
    <t>DNA replication initiation;mismatched DNA binding;cell proliferation;gene silencing;mismatch repair;cytokinesis by cell plate formation;regulation of DNA replication;histone H3-K9 methylation;regulation of flower development;regulation of G2/M transition of mitotic cell cycle;DNA methylation;mitotic nuclear division;ATP binding;synapsis</t>
  </si>
  <si>
    <t>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</si>
  <si>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Bradi2g38520</t>
  </si>
  <si>
    <t>Bradi4g40240</t>
  </si>
  <si>
    <t>Bradi3g41910</t>
  </si>
  <si>
    <t>Bradi1g14620</t>
  </si>
  <si>
    <t>condensin-2 complex subunit g2</t>
  </si>
  <si>
    <t>GO:0005634;GO:0005739;GO:0005488</t>
  </si>
  <si>
    <t>nucleus;binding;mitochondrion</t>
  </si>
  <si>
    <t>Bradi2g57967</t>
  </si>
  <si>
    <t>GO:0005634;GO:0005524;GO:0005515;GO:0007076;GO:0000796</t>
  </si>
  <si>
    <t>mitotic chromosome condensation;nucleus;condensin complex;protein binding;ATP binding</t>
  </si>
  <si>
    <t>Bradi2g57900</t>
  </si>
  <si>
    <t>abc transporter c family member 15</t>
  </si>
  <si>
    <t>Bradi2g60434</t>
  </si>
  <si>
    <t>Bradi1g12067</t>
  </si>
  <si>
    <t>bhlh family protein</t>
  </si>
  <si>
    <t>Bradi4g27417</t>
  </si>
  <si>
    <t>Bradi3g08075</t>
  </si>
  <si>
    <t>Bradi1g15330</t>
  </si>
  <si>
    <t>kinesin-like protein kif15</t>
  </si>
  <si>
    <t>GO:0008283;GO:0006270;GO:0044036;GO:0005871;GO:0006275;GO:0007018;GO:0009536;GO:0005874;GO:0008017;GO:0006346;GO:0005524;GO:0003777;GO:0006306;GO:0045298;GO:0051726;GO:0010089;GO:0016246;GO:0051567</t>
  </si>
  <si>
    <t>microtubule motor activity;DNA replication initiation;RNA interference;microtubule-based movement;cell proliferation;cell wall macromolecule metabolic process;regulation of cell cycle;regulation of DNA replication;microtubule;histone H3-K9 methylation;kinesin complex;plastid;xylem development;microtubule binding;methylation-dependent chromatin silencing;DNA methylation;tubulin complex;ATP binding</t>
  </si>
  <si>
    <t>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Process;Cellular Component</t>
  </si>
  <si>
    <t>Bradi3g42190</t>
  </si>
  <si>
    <t>kinesin-like protein nack2 isoform x1</t>
  </si>
  <si>
    <t>Bradi1g77667</t>
  </si>
  <si>
    <t>kinesin heavy chain-like</t>
  </si>
  <si>
    <t>Bradi4g21190</t>
  </si>
  <si>
    <t>Bradi3g60250</t>
  </si>
  <si>
    <t>Bradi1g58260</t>
  </si>
  <si>
    <t>probable lrr receptor-like serine threonine-protein kinase at4g20940</t>
  </si>
  <si>
    <t>Bradi2g48930</t>
  </si>
  <si>
    <t>GO:0009360;GO:0003677;GO:0005524;GO:0003887;GO:0006260;GO:0071897;GO:0009536</t>
  </si>
  <si>
    <t>DNA polymerase III complex;DNA replication;plastid;DNA biosynthetic process;DNA-directed DNA polymerase activity;ATP binding;DNA binding</t>
  </si>
  <si>
    <t>Bradi2g37750</t>
  </si>
  <si>
    <t>Bradi3g03650</t>
  </si>
  <si>
    <t>Bradi4g40990</t>
  </si>
  <si>
    <t>GO:0005524;GO:0005515;GO:0045087;GO:0016020;GO:1901576;GO:0004672;GO:0044763;GO:0006468;GO:0044249;GO:0050789</t>
  </si>
  <si>
    <t>organic substance biosynthetic process;membrane;regulation of biological process;innate immune response;protein kinase activity;single-organism cellular process;cellular biosynthetic process;protein phosphorylation;protein binding;ATP binding</t>
  </si>
  <si>
    <t>Bradi1g75830</t>
  </si>
  <si>
    <t>PREDICTED: uncharacterized protein LOC100824157</t>
  </si>
  <si>
    <t>Bradi2g39460</t>
  </si>
  <si>
    <t>Bradi3g08660</t>
  </si>
  <si>
    <t>GO:0005524;GO:0005515;GO:0016020;GO:0016023;GO:0004672;GO:0006468</t>
  </si>
  <si>
    <t>membrane;cytoplasmic vesicle;protein kinase activity;protein phosphorylation;protein binding;ATP binding</t>
  </si>
  <si>
    <t>Bradi5g12890</t>
  </si>
  <si>
    <t>GO:0003677;GO:0005524;GO:0003777;GO:0045298;GO:0005739;GO:0000723;GO:0005871;GO:0007018;GO:0009060;GO:0000784;GO:0005874;GO:0008017</t>
  </si>
  <si>
    <t>microtubule;microtubule motor activity;kinesin complex;microtubule-based movement;microtubule binding;telomere maintenance;nuclear chromosome, telomeric region;aerobic respiration;tubulin complex;ATP binding;DNA binding;mitochondrion</t>
  </si>
  <si>
    <t>Bradi5g01546</t>
  </si>
  <si>
    <t>Bradi2g20260</t>
  </si>
  <si>
    <t>GO:0035066;GO:0045717;GO:0035067;GO:0008270;GO:0000724;GO:0045944;GO:0005886;GO:0042127;GO:0004842;GO:0005515;GO:0070531;GO:0071158;GO:0031436;GO:0016567</t>
  </si>
  <si>
    <t>negative regulation of histone acetylation;negative regulation of fatty acid biosynthetic process;positive regulation of cell cycle arrest;plasma membrane;protein ubiquitination;BRCA1-BARD1 complex;ubiquitin-protein transferase activity;positive regulation of transcription from RNA polymerase II promoter;positive regulation of histone acetylation;protein binding;double-strand break repair via homologous recombination;regulation of cell proliferation;BRCA1-A complex;zinc ion binding</t>
  </si>
  <si>
    <t>Bradi3g15570</t>
  </si>
  <si>
    <t>peroxisomal membrane</t>
  </si>
  <si>
    <t>GO:0005515;GO:0005618</t>
  </si>
  <si>
    <t>cell wall;protein binding</t>
  </si>
  <si>
    <t>Bradi4g10171</t>
  </si>
  <si>
    <t>Bradi2g03061</t>
  </si>
  <si>
    <t>Bradi1g57900</t>
  </si>
  <si>
    <t>Bradi2g18270</t>
  </si>
  <si>
    <t>wd repeat and hmg-box dna-binding protein 1</t>
  </si>
  <si>
    <t>GO:0008283;GO:0016458;GO:0003677;GO:0006270;GO:0005515;GO:0006306;GO:0009909;GO:0048449;GO:0016023;GO:0006275;GO:0010389;GO:0051567</t>
  </si>
  <si>
    <t>DNA replication initiation;histone H3-K9 methylation;cytoplasmic vesicle;cell proliferation;regulation of flower development;floral organ formation;regulation of G2/M transition of mitotic cell cycle;DNA methylation;gene silencing;protein binding;regulation of DNA replication;DNA binding</t>
  </si>
  <si>
    <t>Bradi5g26867</t>
  </si>
  <si>
    <t>GO:0046872;GO:0005739;GO:0008152;GO:0016874</t>
  </si>
  <si>
    <t>metal ion binding;ligase activity;metabolic process;mitochondrion</t>
  </si>
  <si>
    <t>Bradi2g03631</t>
  </si>
  <si>
    <t>aldehyde dehydrogenase family protein</t>
  </si>
  <si>
    <t>Bradi2g49567</t>
  </si>
  <si>
    <t>Bradi2g07677</t>
  </si>
  <si>
    <t>Bradi4g29887</t>
  </si>
  <si>
    <t>dna mismatch repair protein msh6</t>
  </si>
  <si>
    <t>GO:0006270;GO:0008094;GO:0006290;GO:0007131;GO:0000228;GO:0006275;GO:0009411;GO:0000710;GO:0000400;GO:0003684;GO:0009536;GO:0045910;GO:0005524;GO:0048451;GO:0043570;GO:0005739;GO:0048453;GO:0032301;GO:0051726;GO:0032137;GO:0032138</t>
  </si>
  <si>
    <t>DNA replication initiation;maintenance of DNA repeat elements;negative regulation of DNA recombination;guanine/thymine mispair binding;MutSalpha complex;petal formation;regulation of cell cycle;regulation of DNA replication;reciprocal meiotic recombination;sepal formation;mitochondrion;pyrimidine dimer repair;nuclear chromosome;plastid;meiotic mismatch repair;damaged DNA binding;response to UV;ATP binding;single base insertion or deletion binding;four-way junction DNA binding;DNA-dependent ATPase activity</t>
  </si>
  <si>
    <t>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</si>
  <si>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Bradi1g49950</t>
  </si>
  <si>
    <t>lrr receptor-like serine threonine-protein kinase erl1</t>
  </si>
  <si>
    <t>Bradi4g33350</t>
  </si>
  <si>
    <t>PREDICTED: uncharacterized protein LOC100843818</t>
  </si>
  <si>
    <t>Bradi4g01580</t>
  </si>
  <si>
    <t>Bradi5g02360</t>
  </si>
  <si>
    <t>Bradi1g76387</t>
  </si>
  <si>
    <t>nucleoside-triphosphatase thep1</t>
  </si>
  <si>
    <t>Bradi1g29370</t>
  </si>
  <si>
    <t>Bradi2g38982</t>
  </si>
  <si>
    <t>Bradi2g21990</t>
  </si>
  <si>
    <t>Bradi1g63200</t>
  </si>
  <si>
    <t>Bradi1g25380</t>
  </si>
  <si>
    <t>Bradi5g13150</t>
  </si>
  <si>
    <t>Bradi2g59310</t>
  </si>
  <si>
    <t>GO:0005524;GO:0006915;GO:0016023;GO:0043531</t>
  </si>
  <si>
    <t>cytoplasmic vesicle;ADP binding;apoptotic process;ATP binding</t>
  </si>
  <si>
    <t>Bradi1g46450</t>
  </si>
  <si>
    <t>leucine-rich repeat receptor-like protein kinase family protein</t>
  </si>
  <si>
    <t>GO:0006468;GO:0005524;GO:0051302;GO:0050832;GO:0048281;GO:0010075;GO:0007165;GO:0008356;GO:0009664;GO:0009069;GO:0004674;GO:0009944;GO:0042742;GO:0009965;GO:0005515;GO:0001558;GO:0019199;GO:0005739;GO:0016021;GO:0010148;GO:0016023;GO:0030155;GO:0031540;GO:0010103;GO:2000027</t>
  </si>
  <si>
    <t>asymmetric cell division;regulation of anthocyanin biosynthetic process;inflorescence morphogenesis;serine family amino acid metabolic process;regulation of cell growth;transpiration;defense response to bacterium;regulation of meristem growth;ATP binding;stomatal complex morphogenesis;regulation of cell division;signal transduction;polarity specification of adaxial/abaxial axis;protein phosphorylation;regulation of organ morphogenesis;integral component of membrane;protein binding;defense response to fungus;mitochondrion;cytoplasmic vesicle;leaf morphogenesis;protein serine/threonine kinase activity;regulation of cell adhesion;plant-type cell wall organization;transmembrane receptor protein kinase activity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</si>
  <si>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</si>
  <si>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Bradi2g04151</t>
  </si>
  <si>
    <t>PREDICTED: uncharacterized protein LOC100835007</t>
  </si>
  <si>
    <t>Bradi2g39247</t>
  </si>
  <si>
    <t>Bradi1g36907</t>
  </si>
  <si>
    <t>protein argonaute pnh1-like</t>
  </si>
  <si>
    <t>GO:0035198;GO:1902183;GO:0010051;GO:0010073;GO:0035196;GO:0010050;GO:0007267;GO:0005840;GO:0006446;GO:0009944;GO:0009855;GO:0006346;GO:0009887;GO:0048439;GO:0003743;GO:0005515;GO:0009616;GO:0048366;GO:0035019;GO:0010014;GO:0010267;GO:0010586</t>
  </si>
  <si>
    <t>vegetative phase change;somatic stem cell population maintenance;miRNA metabolic process;cell-cell signaling;production of ta-siRNAs involved in RNA interference;polarity specification of adaxial/abaxial axis;regulation of translational initiation;protein binding;xylem and phloem pattern formation;production of miRNAs involved in gene silencing by miRNA;meristem maintenance;determination of bilateral symmetry;regulation of shoot apical meristem development;miRNA binding;methylation-dependent chromatin silencing;ribosome;meristem initiation;translation initiation factor activity;virus induced gene silencing;flower morphogenesis;animal organ morphogenesis;leaf development</t>
  </si>
  <si>
    <t>Bradi1g37230</t>
  </si>
  <si>
    <t>GO:0016887;GO:0005524;GO:0008152;GO:0016021;GO:0006810;GO:0005215</t>
  </si>
  <si>
    <t>transporter activity;ATPase activity;metabolic process;transport;integral component of membrane;ATP binding</t>
  </si>
  <si>
    <t>Bradi1g43260</t>
  </si>
  <si>
    <t>Bradi2g02070</t>
  </si>
  <si>
    <t>alpha-xylosidase 1</t>
  </si>
  <si>
    <t>GO:0000023;GO:0004558;GO:0032450;GO:0017177;GO:0016023;GO:0006012;GO:0030246;GO:0005982;GO:0005985</t>
  </si>
  <si>
    <t>glucosidase II complex;starch metabolic process;cytoplasmic vesicle;carbohydrate binding;maltose metabolic process;alpha-1,4-glucosidase activity;sucrose metabolic process;maltose alpha-glucosidase activity;galactose metabolic process</t>
  </si>
  <si>
    <t>Bradi2g03886</t>
  </si>
  <si>
    <t>Bradi3g32703</t>
  </si>
  <si>
    <t>myosin-11-like [Brachypodium distachyon]</t>
  </si>
  <si>
    <t>Bradi3g55287</t>
  </si>
  <si>
    <t>PREDICTED: uncharacterized protein LOC100830114</t>
  </si>
  <si>
    <t>Bradi5g13920</t>
  </si>
  <si>
    <t>atp-dependent dna helicase q-like 5</t>
  </si>
  <si>
    <t>GO:0003676;GO:0008283;GO:0005524;GO:0006306;GO:0006260;GO:0006310;GO:0008026;GO:0009536;GO:0051567</t>
  </si>
  <si>
    <t>DNA replication;histone H3-K9 methylation;plastid;cell proliferation;ATP-dependent helicase activity;nucleic acid binding;DNA methylation;DNA recombination;ATP binding</t>
  </si>
  <si>
    <t>Bradi1g67840</t>
  </si>
  <si>
    <t>GO:0005515;GO:0016023;GO:0043531</t>
  </si>
  <si>
    <t>cytoplasmic vesicle;ADP binding;protein binding</t>
  </si>
  <si>
    <t>Bradi1g63880</t>
  </si>
  <si>
    <t>Bradi3g16060</t>
  </si>
  <si>
    <t>Bradi4g45227</t>
  </si>
  <si>
    <t>GO:0005524;GO:0009506;GO:0005515;GO:0016023;GO:0009069;GO:0004674;GO:0006468;GO:0005886</t>
  </si>
  <si>
    <t>cytoplasmic vesicle;protein serine/threonine kinase activity;plasma membrane;serine family amino acid metabolic process;plasmodesma;protein phosphorylation;protein binding;ATP binding</t>
  </si>
  <si>
    <t>Bradi4g06970</t>
  </si>
  <si>
    <t>Bradi1g41970</t>
  </si>
  <si>
    <t>GO:0009507;GO:0005978;GO:0003844;GO:0009791;GO:0043169;GO:0004553;GO:0005982;GO:0005985</t>
  </si>
  <si>
    <t>1,4-alpha-glucan branching enzyme activity;starch metabolic process;chloroplast;hydrolase activity, hydrolyzing O-glycosyl compounds;sucrose metabolic process;glycogen biosynthetic process;cation binding;post-embryonic development</t>
  </si>
  <si>
    <t>Bradi4g39610</t>
  </si>
  <si>
    <t>PREDICTED: uncharacterized protein LOC100821761</t>
  </si>
  <si>
    <t>Bradi3g54890</t>
  </si>
  <si>
    <t>GO:0016887;GO:0000911;GO:0005871;GO:0000226;GO:0007018;GO:0009536;GO:0005874;GO:0009524;GO:0008017;GO:0006346;GO:0005524;GO:0048451;GO:0003777;GO:0009909;GO:0045298;GO:0048453;GO:0031048;GO:0051567</t>
  </si>
  <si>
    <t>microtubule motor activity;microtubule-based movement;petal formation;cytokinesis by cell plate formation;sepal formation;phragmoplast;microtubule cytoskeleton organization;microtubule;histone H3-K9 methylation;kinesin complex;plastid;ATPase activity;regulation of flower development;microtubule binding;methylation-dependent chromatin silencing;chromatin silencing by small RNA;tubulin complex;ATP binding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</si>
  <si>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Process;Cellular Component</t>
  </si>
  <si>
    <t>Bradi5g24090</t>
  </si>
  <si>
    <t>Bradi3g00757</t>
  </si>
  <si>
    <t>Bradi1g14877</t>
  </si>
  <si>
    <t>transport protein</t>
  </si>
  <si>
    <t>GO:0048451;GO:0048453;GO:0009536</t>
  </si>
  <si>
    <t>plastid;petal formation;sepal formation</t>
  </si>
  <si>
    <t>Bradi1g43310</t>
  </si>
  <si>
    <t>Bradi2g54240</t>
  </si>
  <si>
    <t>Bradi4g41170</t>
  </si>
  <si>
    <t>GO:0043231;GO:0012505;GO:0008168;GO:0044444</t>
  </si>
  <si>
    <t>cytoplasmic part;methyltransferase activity;intracellular membrane-bounded organelle;endomembrane system</t>
  </si>
  <si>
    <t>Bradi2g52150</t>
  </si>
  <si>
    <t>disease resistance protein rps2-like</t>
  </si>
  <si>
    <t>Bradi3g39050</t>
  </si>
  <si>
    <t>GO:0016568;GO:0005634;GO:0003677;GO:0003886;GO:0090116;GO:0006355;GO:0003682;GO:0000785;GO:0009536;GO:0006555</t>
  </si>
  <si>
    <t>chromatin organization;plastid;methionine metabolic process;DNA (cytosine-5-)-methyltransferase activity;nucleus;chromatin;C-5 methylation of cytosine;DNA binding;chromatin binding;regulation of transcription, DNA-templated</t>
  </si>
  <si>
    <t>Bradi3g21450</t>
  </si>
  <si>
    <t>Bradi1g76660</t>
  </si>
  <si>
    <t>probable lrr receptor-like serine threonine-protein kinase at1g12460</t>
  </si>
  <si>
    <t>Bradi3g36510</t>
  </si>
  <si>
    <t>GO:0048451;GO:0003779;GO:0016020;GO:0048453;GO:0016023</t>
  </si>
  <si>
    <t>membrane;cytoplasmic vesicle;petal formation;sepal formation;actin binding</t>
  </si>
  <si>
    <t>Bradi1g30277</t>
  </si>
  <si>
    <t>Bradi2g31710</t>
  </si>
  <si>
    <t>Bradi1g22140</t>
  </si>
  <si>
    <t>Bradi3g40900</t>
  </si>
  <si>
    <t>Bradi1g43300</t>
  </si>
  <si>
    <t>Bradi2g40600</t>
  </si>
  <si>
    <t>dna replication licensing factor mcm4</t>
  </si>
  <si>
    <t>GO:0008283;GO:0006270;GO:0007000;GO:0009165;GO:0000911;GO:0006275;GO:0006342;GO:0042555;GO:0009536;GO:0006268;GO:0005657;GO:0005634;GO:0003677;GO:0005524;GO:0003678;GO:0006306;GO:0009909;GO:0046872;GO:0000280;GO:0005829;GO:0051726;GO:0051567</t>
  </si>
  <si>
    <t>DNA replication initiation;nucleolus organization;chromatin silencing;nucleotide biosynthetic process;MCM complex;metal ion binding;cell proliferation;cytosol;nucleus;DNA unwinding involved in DNA replication;regulation of cell cycle;cytokinesis by cell plate formation;regulation of DNA replication;DNA helicase activity;DNA binding;histone H3-K9 methylation;plastid;regulation of flower development;DNA methylation;replication fork;nuclear division;ATP binding</t>
  </si>
  <si>
    <t>Bradi3g38132</t>
  </si>
  <si>
    <t>Bradi1g48380</t>
  </si>
  <si>
    <t>Bradi1g61790</t>
  </si>
  <si>
    <t>PREDICTED: uncharacterized protein LOC100845964</t>
  </si>
  <si>
    <t>Bradi5g03140</t>
  </si>
  <si>
    <t>Bradi2g56607</t>
  </si>
  <si>
    <t>beta-galactosidase 3</t>
  </si>
  <si>
    <t>GO:0046486;GO:0009341;GO:0048046;GO:0016023;GO:0006012;GO:0009505;GO:0030246;GO:0004565;GO:0006027;GO:0006687</t>
  </si>
  <si>
    <t>beta-galactosidase activity;cytoplasmic vesicle;carbohydrate binding;plant-type cell wall;apoplast;glycosaminoglycan catabolic process;glycosphingolipid metabolic process;glycerolipid metabolic process;galactose metabolic process;beta-galactosidase complex</t>
  </si>
  <si>
    <t>Bradi5g08320</t>
  </si>
  <si>
    <t>recq-mediated genome instability protein 1</t>
  </si>
  <si>
    <t>GO:0000166;GO:0048451;GO:0048453;GO:0000724;GO:0007126</t>
  </si>
  <si>
    <t>double-strand break repair via homologous recombination;meiotic nuclear division;petal formation;sepal formation;nucleotide binding</t>
  </si>
  <si>
    <t>Bradi1g67687</t>
  </si>
  <si>
    <t>rho gtpase-activating protein ren1-like isoform x1</t>
  </si>
  <si>
    <t>GO:0009860;GO:0005737;GO:0007165;GO:0005096;GO:0017048;GO:0016324;GO:0043547</t>
  </si>
  <si>
    <t>cytoplasm;signal transduction;apical plasma membrane;Rho GTPase binding;positive regulation of GTPase activity;pollen tube growth;GTPase activator activity</t>
  </si>
  <si>
    <t>Bradi4g37910</t>
  </si>
  <si>
    <t>GO:0008283;GO:0006270;GO:0009909;GO:0006275;GO:0051726;GO:0005488;GO:0031048;GO:0051567;GO:0006346;GO:0007017</t>
  </si>
  <si>
    <t>DNA replication initiation;microtubule-based process;histone H3-K9 methylation;cell proliferation;regulation of flower development;methylation-dependent chromatin silencing;binding;chromatin silencing by small RNA;regulation of cell cycle;regulation of DNA replication</t>
  </si>
  <si>
    <t>Bradi4g14697</t>
  </si>
  <si>
    <t>Bradi2g39622</t>
  </si>
  <si>
    <t>Bradi3g38655</t>
  </si>
  <si>
    <t>trna (cytosine -c )-methyltransferase-like</t>
  </si>
  <si>
    <t>Bradi3g41520</t>
  </si>
  <si>
    <t>Bradi2g49747</t>
  </si>
  <si>
    <t>GO:0008283;GO:0006270;GO:0007000;GO:0000911;GO:0006275;GO:0009504;GO:0009536;GO:0006346;GO:0005525;GO:0006306;GO:0009909;GO:0003924;GO:0000280;GO:0010389;GO:0031048;GO:0051567</t>
  </si>
  <si>
    <t>DNA replication initiation;nucleolus organization;cell proliferation;cell plate;cytokinesis by cell plate formation;regulation of DNA replication;GTPase activity;histone H3-K9 methylation;plastid;GTP binding;regulation of flower development;methylation-dependent chromatin silencing;regulation of G2/M transition of mitotic cell cycle;DNA methylation;nuclear division;chromatin silencing by small RNA</t>
  </si>
  <si>
    <t>Bradi2g11410</t>
  </si>
  <si>
    <t>Bradi5g12470</t>
  </si>
  <si>
    <t>formin-like protein 2</t>
  </si>
  <si>
    <t>Bradi3g21317</t>
  </si>
  <si>
    <t>extra-large guanine nucleotide-binding protein 3-like isoform x1</t>
  </si>
  <si>
    <t>Bradi2g51917</t>
  </si>
  <si>
    <t>g-type lectin s-receptor-like serine threonine-protein kinase at1g11330</t>
  </si>
  <si>
    <t>GO:0005524;GO:0048544;GO:0007165;GO:0038023;GO:0044464;GO:0009069;GO:0004674;GO:0006468</t>
  </si>
  <si>
    <t>cell part;protein serine/threonine kinase activity;signal transduction;serine family amino acid metabolic process;recognition of pollen;protein phosphorylation;ATP binding;signaling receptor activity</t>
  </si>
  <si>
    <t>Bradi1g47050</t>
  </si>
  <si>
    <t>origin recognition complex subunit 1-like</t>
  </si>
  <si>
    <t>GO:0005634;GO:0003677;GO:0005524;GO:0008270;GO:0005515;GO:0006260;GO:0006355;GO:0003682;GO:0000785;GO:0009536;GO:0009744</t>
  </si>
  <si>
    <t>response to sucrose;DNA replication;plastid;nucleus;protein binding;chromatin;ATP binding;DNA binding;chromatin binding;zinc ion binding;regulation of transcription, DNA-templated</t>
  </si>
  <si>
    <t>Cellular Component;Cellular Component;Molecular Function;Molecular Function;Molecular Function;Molecular Function;Molecular Function;Biological Process;Biological Process;Biological Process;Cellular Component</t>
  </si>
  <si>
    <t>Bradi2g04780</t>
  </si>
  <si>
    <t>fk506-binding protein 5-like</t>
  </si>
  <si>
    <t>GO:0048451;GO:0006306;GO:0031507;GO:0048453;GO:0000724;GO:0000911;GO:0045787;GO:0000226;GO:0031048;GO:0051567;GO:0006346</t>
  </si>
  <si>
    <t>double-strand break repair via homologous recombination;histone H3-K9 methylation;positive regulation of cell cycle;methylation-dependent chromatin silencing;DNA methylation;heterochromatin assembly;chromatin silencing by small RNA;petal formation;cytokinesis by cell plate formation;sepal formation;microtubule cytoskeleton organization</t>
  </si>
  <si>
    <t>Biological Process;Biological Process;Biological Process;Biological Process;Biological Process;Biological Process;Biological Process;Biological Process;Biological Process;Biological Process;Biological Process</t>
  </si>
  <si>
    <t>Bradi2g33330</t>
  </si>
  <si>
    <t>Bradi4g06110</t>
  </si>
  <si>
    <t>PREDICTED: uncharacterized protein LOC100838111</t>
  </si>
  <si>
    <t>Bradi2g14820</t>
  </si>
  <si>
    <t>PREDICTED: uncharacterized protein LOC100821495</t>
  </si>
  <si>
    <t>Bradi4g33640</t>
  </si>
  <si>
    <t>PREDICTED: uncharacterized protein LOC100822798</t>
  </si>
  <si>
    <t>Bradi1g10260</t>
  </si>
  <si>
    <t>Bradi1g75950</t>
  </si>
  <si>
    <t>Bradi4g28367</t>
  </si>
  <si>
    <t>probable lrr receptor-like serine threonine-protein kinase at1g07650 isoform x1</t>
  </si>
  <si>
    <t>Bradi1g46860</t>
  </si>
  <si>
    <t>u-box domain-containing protein 52-like</t>
  </si>
  <si>
    <t>GO:0005524;GO:0004672;GO:0006468;GO:0006950</t>
  </si>
  <si>
    <t>response to stress;protein kinase activity;protein phosphorylation;ATP binding</t>
  </si>
  <si>
    <t>Bradi4g07880</t>
  </si>
  <si>
    <t>chloride channel protein clc-a-like</t>
  </si>
  <si>
    <t>Bradi2g49640</t>
  </si>
  <si>
    <t>Bradi1g46247</t>
  </si>
  <si>
    <t>Bradi4g39617</t>
  </si>
  <si>
    <t>Bradi2g39576</t>
  </si>
  <si>
    <t>resistance RGA2</t>
  </si>
  <si>
    <t>Bradi1g65350</t>
  </si>
  <si>
    <t>ethylene-overproduction protein 1</t>
  </si>
  <si>
    <t>Bradi5g02786</t>
  </si>
  <si>
    <t>leaf rust resistance Lr10 [Triticum dicoccoides]</t>
  </si>
  <si>
    <t>Bradi2g42970</t>
  </si>
  <si>
    <t>Bradi1g26680</t>
  </si>
  <si>
    <t>Bradi1g12740</t>
  </si>
  <si>
    <t>PREDICTED: uncharacterized protein LOC100835292</t>
  </si>
  <si>
    <t>Bradi5g18360</t>
  </si>
  <si>
    <t>uncharacterized loc100381838</t>
  </si>
  <si>
    <t>Bradi1g14860</t>
  </si>
  <si>
    <t>Bradi4g20000</t>
  </si>
  <si>
    <t>Bradi5g08520</t>
  </si>
  <si>
    <t>GO:0015079;GO:0071805;GO:0016021;GO:0005886</t>
  </si>
  <si>
    <t>plasma membrane;potassium ion transmembrane transporter activity;potassium ion transmembrane transport;integral component of membrane</t>
  </si>
  <si>
    <t>Bradi4g36000</t>
  </si>
  <si>
    <t>Bradi4g32150</t>
  </si>
  <si>
    <t>Bradi1g59490</t>
  </si>
  <si>
    <t>kinesin-5-like isoform x1</t>
  </si>
  <si>
    <t>Bradi2g56597</t>
  </si>
  <si>
    <t>GO:0046486;GO:0009341;GO:0006012;GO:0005576;GO:0030246;GO:0004565;GO:0006027;GO:0006687</t>
  </si>
  <si>
    <t>beta-galactosidase activity;carbohydrate binding;glycosaminoglycan catabolic process;glycosphingolipid metabolic process;glycerolipid metabolic process;extracellular region;galactose metabolic process;beta-galactosidase complex</t>
  </si>
  <si>
    <t>Bradi3g44707</t>
  </si>
  <si>
    <t>GO:0005524;GO:0018108;GO:0004713;GO:0009069;GO:0004674</t>
  </si>
  <si>
    <t>protein serine/threonine kinase activity;serine family amino acid metabolic process;protein tyrosine kinase activity;peptidyl-tyrosine phosphorylation;ATP binding</t>
  </si>
  <si>
    <t>Bradi3g49085</t>
  </si>
  <si>
    <t>GO:0050660;GO:0005739;GO:0016020;GO:0055114;GO:0046577</t>
  </si>
  <si>
    <t>long-chain-alcohol oxidase activity;membrane;oxidation-reduction process;flavin adenine dinucleotide binding;mitochondrion</t>
  </si>
  <si>
    <t>Bradi4g41137</t>
  </si>
  <si>
    <t>dynamin-like protein arc5</t>
  </si>
  <si>
    <t>GO:0009707;GO:0005525;GO:0010020;GO:0005777;GO:0042802;GO:0016559;GO:0003924;GO:0008152</t>
  </si>
  <si>
    <t>chloroplast outer membrane;GTP binding;chloroplast fission;identical protein binding;peroxisome;metabolic process;peroxisome fission;GTPase activity</t>
  </si>
  <si>
    <t>Bradi1g37210</t>
  </si>
  <si>
    <t>probable lrr receptor-like serine threonine-protein kinase at1g14390</t>
  </si>
  <si>
    <t>Bradi1g39247</t>
  </si>
  <si>
    <t>Bradi3g04061</t>
  </si>
  <si>
    <t>Bradi4g43790</t>
  </si>
  <si>
    <t>Bradi5g01574</t>
  </si>
  <si>
    <t>receptor like protein kinase -like</t>
  </si>
  <si>
    <t>Bradi3g39700</t>
  </si>
  <si>
    <t>Bradi3g35670</t>
  </si>
  <si>
    <t>Bradi3g40370</t>
  </si>
  <si>
    <t>probable lrr receptor-like serine threonine-protein kinase rlk</t>
  </si>
  <si>
    <t>Bradi3g57480</t>
  </si>
  <si>
    <t>protein trichome birefringence-like 1</t>
  </si>
  <si>
    <t>Bradi4g10017</t>
  </si>
  <si>
    <t>Bradi4g42800</t>
  </si>
  <si>
    <t>GO:0005524;GO:0005739;GO:0016023;GO:0004672;GO:0006468;GO:0005886</t>
  </si>
  <si>
    <t>cytoplasmic vesicle;plasma membrane;protein kinase activity;protein phosphorylation;ATP binding;mitochondrion</t>
  </si>
  <si>
    <t>Bradi3g01170</t>
  </si>
  <si>
    <t>Bradi3g46007</t>
  </si>
  <si>
    <t>Bradi5g20380</t>
  </si>
  <si>
    <t>GO:0046777;GO:0007178;GO:0009069;GO:0005886;GO:0004675;GO:0009755;GO:0001653;GO:0005524;GO:0009506;GO:0031625;GO:0005509;GO:0016021;GO:0016023;GO:0030247</t>
  </si>
  <si>
    <t>plasma membrane;polysaccharide binding;serine family amino acid metabolic process;integral component of membrane;peptide receptor activity;transmembrane receptor protein serine/threonine kinase signaling pathway;calcium ion binding;hormone-mediated signaling pathway;protein autophosphorylation;cytoplasmic vesicle;plasmodesma;transmembrane receptor protein serine/threonine kinase activity;ATP binding;ubiquitin protein ligase binding</t>
  </si>
  <si>
    <t>Bradi3g54190</t>
  </si>
  <si>
    <t>minichromosome maintenance 5 partial</t>
  </si>
  <si>
    <t>GO:0008283;GO:0006270;GO:0046809;GO:0000911;GO:0006275;GO:0000347;GO:0003682;GO:0000785;GO:0042555;GO:0006268;GO:0005657;GO:0003688;GO:0005524;GO:0003678;GO:0006306;GO:0009909;GO:0005737;GO:0010389;GO:0051567</t>
  </si>
  <si>
    <t>DNA replication initiation;MCM complex;cell proliferation;DNA unwinding involved in DNA replication;chromatin;cytokinesis by cell plate formation;regulation of DNA replication;DNA helicase activity;chromatin binding;cytoplasm;histone H3-K9 methylation;regulation of flower development;THO complex;regulation of G2/M transition of mitotic cell cycle;DNA methylation;replication fork;replication compartment;ATP binding;DNA replication origin binding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</si>
  <si>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</si>
  <si>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Bradi4g28294</t>
  </si>
  <si>
    <t>Bradi1g58810</t>
  </si>
  <si>
    <t>GO:0005524;GO:0000186;GO:0005739;GO:0042981;GO:0004709;GO:0007178;GO:0009069;GO:0009536;GO:0007346;GO:0051403</t>
  </si>
  <si>
    <t>regulation of mitotic cell cycle;stress-activated MAPK cascade;plastid;serine family amino acid metabolic process;ATP binding;transmembrane receptor protein serine/threonine kinase signaling pathway;regulation of apoptotic process;MAP kinase kinase kinase activity;activation of MAPKK activity;mitochondrion</t>
  </si>
  <si>
    <t>Bradi1g58380</t>
  </si>
  <si>
    <t>csc1-like protein erd4</t>
  </si>
  <si>
    <t>GO:0009506;GO:0009941;GO:0016023;GO:0005774;GO:0005886</t>
  </si>
  <si>
    <t>cytoplasmic vesicle;plasma membrane;chloroplast envelope;plasmodesma;vacuolar membrane</t>
  </si>
  <si>
    <t>Cellular Component;Cellular Component;Cellular Component;Cellular Component;Cellular Component</t>
  </si>
  <si>
    <t>Bradi3g32870</t>
  </si>
  <si>
    <t>PREDICTED: uncharacterized protein LOC100838015</t>
  </si>
  <si>
    <t>Bradi4g25990</t>
  </si>
  <si>
    <t>PREDICTED: uncharacterized protein LOC100834049</t>
  </si>
  <si>
    <t>Bradi1g13110</t>
  </si>
  <si>
    <t>GO:0005794;GO:0044763</t>
  </si>
  <si>
    <t>single-organism cellular process;Golgi apparatus</t>
  </si>
  <si>
    <t>Bradi4g04420</t>
  </si>
  <si>
    <t>probable boron transporter 2</t>
  </si>
  <si>
    <t>GO:0098656;GO:0016021;GO:0005452;GO:0046715;GO:0006821;GO:0015701;GO:0005886;GO:0010036;GO:0046713</t>
  </si>
  <si>
    <t>inorganic anion exchanger activity;chloride transport;response to boron-containing substance;bicarbonate transport;plasma membrane;anion transmembrane transport;borate transmembrane transporter activity;borate transport;integral component of membrane</t>
  </si>
  <si>
    <t>Bradi4g24017</t>
  </si>
  <si>
    <t>GO:0071310;GO:0006570;GO:0004725;GO:0007165;GO:0048585;GO:0044464;GO:0006469;GO:0035335;GO:1901700</t>
  </si>
  <si>
    <t>Bradi5g24060</t>
  </si>
  <si>
    <t>probable inactive receptor kinase at5g67200</t>
  </si>
  <si>
    <t>Bradi4g35730</t>
  </si>
  <si>
    <t>protein hapless 2</t>
  </si>
  <si>
    <t>Bradi4g15760</t>
  </si>
  <si>
    <t>Bradi5g15285</t>
  </si>
  <si>
    <t>Bradi5g19480</t>
  </si>
  <si>
    <t>Bradi2g41970</t>
  </si>
  <si>
    <t>Bradi3g60600</t>
  </si>
  <si>
    <t>inactive leucine-rich repeat receptor-like serine threonine-protein kinase at1g60630</t>
  </si>
  <si>
    <t>Bradi1g43510</t>
  </si>
  <si>
    <t>GO:0005524;GO:0000911;GO:0016023;GO:0000226;GO:0009069;GO:0004674;GO:0030246;GO:0006468;GO:0005886</t>
  </si>
  <si>
    <t>cytoplasmic vesicle;carbohydrate binding;protein serine/threonine kinase activity;plasma membrane;serine family amino acid metabolic process;protein phosphorylation;cytokinesis by cell plate formation;ATP binding;microtubule cytoskeleton organization</t>
  </si>
  <si>
    <t>Bradi3g48921</t>
  </si>
  <si>
    <t>Os02g0619600 [Oryza sativa Japonica Group]</t>
  </si>
  <si>
    <t>Bradi1g11680</t>
  </si>
  <si>
    <t>lipoxygenase</t>
  </si>
  <si>
    <t>GO:0016702;GO:0002215;GO:0005515;GO:0046872;GO:0031408;GO:0055114;GO:0050832</t>
  </si>
  <si>
    <t>oxylipin biosynthetic process;oxidoreductase activity, acting on single donors with incorporation of molecular oxygen, incorporation of two atoms of oxygen;oxidation-reduction process;metal ion binding;defense response to nematode;protein binding;defense response to fungus</t>
  </si>
  <si>
    <t>Bradi2g02290</t>
  </si>
  <si>
    <t>Bradi2g46800</t>
  </si>
  <si>
    <t>Bradi4g04236</t>
  </si>
  <si>
    <t>Bradi2g50967</t>
  </si>
  <si>
    <t>Bradi4g11310</t>
  </si>
  <si>
    <t>Bradi5g12540</t>
  </si>
  <si>
    <t>Bradi1g07457</t>
  </si>
  <si>
    <t>btb poz domain-containing protein at5g66560-like</t>
  </si>
  <si>
    <t>Bradi3g33250</t>
  </si>
  <si>
    <t>PREDICTED: uncharacterized protein LOC100827488</t>
  </si>
  <si>
    <t>Bradi2g34110</t>
  </si>
  <si>
    <t>GO:0003676;GO:0005887;GO:0051453;GO:0005452;GO:0080139;GO:0006821;GO:0015701;GO:0035445</t>
  </si>
  <si>
    <t>inorganic anion exchanger activity;regulation of intracellular pH;chloride transport;bicarbonate transport;nucleic acid binding;borate transmembrane transport;borate efflux transmembrane transporter activity;integral component of plasma membrane</t>
  </si>
  <si>
    <t>Bradi3g00910</t>
  </si>
  <si>
    <t>beta-fructofuranosidase 1</t>
  </si>
  <si>
    <t>GO:0017177;GO:0004575;GO:0016740;GO:0005982;GO:0005985</t>
  </si>
  <si>
    <t>glucosidase II complex;starch metabolic process;transferase activity;sucrose alpha-glucosidase activity;sucrose metabolic process</t>
  </si>
  <si>
    <t>Bradi3g03370</t>
  </si>
  <si>
    <t>Bradi3g39910</t>
  </si>
  <si>
    <t>Bradi5g02140</t>
  </si>
  <si>
    <t>low quality protein: actin cytoskeleton-regulatory complex protein pan1</t>
  </si>
  <si>
    <t>Bradi2g04690</t>
  </si>
  <si>
    <t>boron transporter</t>
  </si>
  <si>
    <t>Bradi1g09246</t>
  </si>
  <si>
    <t>Bradi1g62057</t>
  </si>
  <si>
    <t>Bradi3g15067</t>
  </si>
  <si>
    <t>Bradi1g68487</t>
  </si>
  <si>
    <t>proline-rich receptor-like protein kinase perk5 isoform x1</t>
  </si>
  <si>
    <t>GO:0005524;GO:0009069;GO:0004674;GO:0006468;GO:0006950</t>
  </si>
  <si>
    <t>protein serine/threonine kinase activity;response to stress;serine family amino acid metabolic process;protein phosphorylation;ATP binding</t>
  </si>
  <si>
    <t>Bradi2g37631</t>
  </si>
  <si>
    <t>Os05g0120050, partial</t>
  </si>
  <si>
    <t>Bradi3g16820</t>
  </si>
  <si>
    <t>PREDICTED: uncharacterized protein LOC100830025 isoform X4</t>
  </si>
  <si>
    <t>Bradi3g09150</t>
  </si>
  <si>
    <t>Bradi3g19560</t>
  </si>
  <si>
    <t>receptor-like protein kinase at1g80870</t>
  </si>
  <si>
    <t>Bradi4g05360</t>
  </si>
  <si>
    <t>Bradi3g12650</t>
  </si>
  <si>
    <t>GO:0010075;GO:0046777;GO:0007178;GO:0009069;GO:0009944;GO:0005886;GO:0009855;GO:0004675;GO:0009755;GO:0001653;GO:0005524;GO:0009506;GO:0031625;GO:0010014</t>
  </si>
  <si>
    <t>plasma membrane;serine family amino acid metabolic process;polarity specification of adaxial/abaxial axis;peptide receptor activity;transmembrane receptor protein serine/threonine kinase signaling pathway;hormone-mediated signaling pathway;determination of bilateral symmetry;protein autophosphorylation;plasmodesma;meristem initiation;regulation of meristem growth;transmembrane receptor protein serine/threonine kinase activity;ATP binding;ubiquitin protein ligase binding</t>
  </si>
  <si>
    <t>Bradi3g38610</t>
  </si>
  <si>
    <t>u-box domain-containing protein 15-like</t>
  </si>
  <si>
    <t>GO:0004842;GO:0005515;GO:0030048;GO:0016874;GO:0016567;GO:0048868</t>
  </si>
  <si>
    <t>pollen tube development;actin filament-based movement;protein ubiquitination;ubiquitin-protein transferase activity;ligase activity;protein binding</t>
  </si>
  <si>
    <t>Bradi1g78151</t>
  </si>
  <si>
    <t>protein pair1-like</t>
  </si>
  <si>
    <t>GO:0005634;GO:0005515;GO:0009556;GO:0007133;GO:0009554;GO:0007134;GO:0007128</t>
  </si>
  <si>
    <t>microsporogenesis;meiotic telophase I;nucleus;meiotic anaphase I;protein binding;meiotic prophase I;megasporogenesis</t>
  </si>
  <si>
    <t>Bradi4g01780</t>
  </si>
  <si>
    <t>GO:0005634;GO:0003677;GO:0005515;GO:0000786;GO:0006334</t>
  </si>
  <si>
    <t>nucleosome;nucleosome assembly;nucleus;protein binding;DNA binding</t>
  </si>
  <si>
    <t>Bradi3g30647</t>
  </si>
  <si>
    <t>cdpk-related kinase 3-like</t>
  </si>
  <si>
    <t>GO:0005524;GO:0004713;GO:0005516;GO:0009738;GO:0005737;GO:0046777;GO:0004683;GO:0009069;GO:0018105;GO:0005886;GO:0035556;GO:0009931</t>
  </si>
  <si>
    <t>cytoplasm;peptidyl-serine phosphorylation;protein autophosphorylation;plasma membrane;serine family amino acid metabolic process;protein tyrosine kinase activity;calmodulin-dependent protein kinase activity;intracellular signal transduction;calcium-dependent protein serine/threonine kinase activity;ATP binding;calmodulin binding;abscisic acid-activated signaling pathway</t>
  </si>
  <si>
    <t>Bradi4g15330</t>
  </si>
  <si>
    <t>PREDICTED: uncharacterized protein LOC100829845</t>
  </si>
  <si>
    <t>GO:0005681;GO:0005488;GO:0000387</t>
  </si>
  <si>
    <t>spliceosomal complex;binding;spliceosomal snRNP assembly</t>
  </si>
  <si>
    <t>Bradi2g53420</t>
  </si>
  <si>
    <t>Bradi4g44070</t>
  </si>
  <si>
    <t>Bradi1g49630</t>
  </si>
  <si>
    <t>scarecrow-like protein 28</t>
  </si>
  <si>
    <t>GO:0048451;GO:0005667;GO:0003700;GO:0048453;GO:0000911;GO:0006355;GO:0000226;GO:0045449</t>
  </si>
  <si>
    <t>transcription factor activity, sequence-specific DNA binding;transcription factor complex;petal formation;cytokinesis by cell plate formation;sepal formation;microtubule cytoskeleton organization;regulation of transcription, DNA-templated</t>
  </si>
  <si>
    <t>Molecular Function;Biological Process;Biological Process;Biological Process;Biological Process;Biological Process;Cellular Component;Biological Process</t>
  </si>
  <si>
    <t>Bradi2g07150</t>
  </si>
  <si>
    <t>GO:0016023;GO:0071555;GO:0005576;GO:0030246;GO:0005982;GO:0030245;GO:0008810;GO:0005985</t>
  </si>
  <si>
    <t>starch metabolic process;cytoplasmic vesicle;carbohydrate binding;extracellular region;cellulase activity;cellulose catabolic process;sucrose metabolic process;cell wall organization</t>
  </si>
  <si>
    <t>Bradi4g09180</t>
  </si>
  <si>
    <t>Bradi1g24135</t>
  </si>
  <si>
    <t>GO:0005524;GO:0044464;GO:0009069;GO:0004674;GO:0030246;GO:0006468</t>
  </si>
  <si>
    <t>cell part;carbohydrate binding;protein serine/threonine kinase activity;serine family amino acid metabolic process;protein phosphorylation;ATP binding</t>
  </si>
  <si>
    <t>Bradi4g39480</t>
  </si>
  <si>
    <t>dna polymerase alpha subunit b</t>
  </si>
  <si>
    <t>GO:0008283;GO:0016458;GO:0006270;GO:0000724;GO:0006275;GO:0042575;GO:0005634;GO:0003677;GO:0003887;GO:0006306;GO:0009909;GO:0005739;GO:0071897;GO:0010389;GO:0051567</t>
  </si>
  <si>
    <t>DNA replication initiation;cell proliferation;DNA biosynthetic process;DNA-directed DNA polymerase activity;gene silencing;nucleus;regulation of DNA replication;DNA binding;mitochondrion;double-strand break repair via homologous recombination;histone H3-K9 methylation;DNA polymerase complex;regulation of flower development;regulation of G2/M transition of mitotic cell cycle;DNA methylation</t>
  </si>
  <si>
    <t>Bradi1g53110</t>
  </si>
  <si>
    <t>Bradi3g34950</t>
  </si>
  <si>
    <t>burp domain-containing protein 12-like</t>
  </si>
  <si>
    <t>Bradi2g45310</t>
  </si>
  <si>
    <t>Bradi3g55978</t>
  </si>
  <si>
    <t>FAR1-RELATED SEQUENCE 10 isoform X1 [Brachypodium distachyon]</t>
  </si>
  <si>
    <t>Bradi1g65610</t>
  </si>
  <si>
    <t>Bradi2g38987</t>
  </si>
  <si>
    <t>Bradi3g05590</t>
  </si>
  <si>
    <t>v-type proton atpase catalytic subunit a-like</t>
  </si>
  <si>
    <t>GO:0005524;GO:0006119;GO:0015991;GO:0046961;GO:0033180</t>
  </si>
  <si>
    <t>proton-transporting V-type ATPase, V1 domain;ATP hydrolysis coupled proton transport;proton-transporting ATPase activity, rotational mechanism;ATP binding;oxidative phosphorylation</t>
  </si>
  <si>
    <t>Bradi5g19550</t>
  </si>
  <si>
    <t>protein s-acyltransferase 21</t>
  </si>
  <si>
    <t>GO:0008270;GO:0019706;GO:0042967;GO:0009909;GO:0016570;GO:0016021;GO:0048449;GO:0016023</t>
  </si>
  <si>
    <t>protein-cysteine S-palmitoyltransferase activity;cytoplasmic vesicle;histone modification;regulation of flower development;floral organ formation;acyl-carrier-protein biosynthetic process;integral component of membrane;zinc ion binding</t>
  </si>
  <si>
    <t>Bradi3g48997</t>
  </si>
  <si>
    <t>Bradi3g28460</t>
  </si>
  <si>
    <t>GO:0010143;GO:0005506;GO:0016491;GO:0048653;GO:0016021;GO:0005783;GO:0055114;GO:0006633;GO:0043668;GO:0010025</t>
  </si>
  <si>
    <t>iron ion binding;wax biosynthetic process;oxidation-reduction process;exine;oxidoreductase activity;fatty acid biosynthetic process;integral component of membrane;cutin biosynthetic process;endoplasmic reticulum;anther development</t>
  </si>
  <si>
    <t>Bradi4g16280</t>
  </si>
  <si>
    <t>long chain acyl- synthetase 2</t>
  </si>
  <si>
    <t>GO:0002213;GO:0031957;GO:0001676;GO:0010143;GO:0009506;GO:0006633;GO:0050832;GO:0010025;GO:0010311</t>
  </si>
  <si>
    <t>long-chain fatty acid metabolic process;lateral root formation;wax biosynthetic process;very long-chain fatty acid-CoA ligase activity;plasmodesma;fatty acid biosynthetic process;cutin biosynthetic process;defense response to fungus;defense response to insect</t>
  </si>
  <si>
    <t>Bradi5g14680</t>
  </si>
  <si>
    <t>Bradi2g52000</t>
  </si>
  <si>
    <t>Bradi3g05880</t>
  </si>
  <si>
    <t>Bradi1g64660</t>
  </si>
  <si>
    <t>trans-splicing factor chloroplastic-like isoform x1</t>
  </si>
  <si>
    <t>Bradi2g54940</t>
  </si>
  <si>
    <t>Bradi2g21918</t>
  </si>
  <si>
    <t>4-hydroxyphenylacetaldehyde oxime monooxygenase, isoform 2 [Theobroma cacao]</t>
  </si>
  <si>
    <t>GO:0005506;GO:0044550;GO:0016021;GO:0016709;GO:0055114;GO:0020037</t>
  </si>
  <si>
    <t>oxidoreductase activity, acting on paired donors, with incorporation or reduction of molecular oxygen, NAD(P)H as one donor, and incorporation of one atom of oxygen;iron ion binding;oxidation-reduction process;heme binding;secondary metabolite biosynthetic process;integral component of membrane</t>
  </si>
  <si>
    <t>Bradi3g11140</t>
  </si>
  <si>
    <t>phosphatidylinositol phosphatidylcholine transfer protein sfh3-like</t>
  </si>
  <si>
    <t>Bradi4g11487</t>
  </si>
  <si>
    <t>kinesin-like protein kifc3 isoform x1</t>
  </si>
  <si>
    <t>GO:0005524;GO:0003777;GO:0010363;GO:0045298;GO:0009963;GO:0005871;GO:0007018;GO:0006612;GO:0009536;GO:0005874;GO:0008017</t>
  </si>
  <si>
    <t>microtubule;microtubule motor activity;positive regulation of flavonoid biosynthetic process;kinesin complex;plastid;microtubule-based movement;microtubule binding;regulation of plant-type hypersensitive response;protein targeting to membrane;tubulin complex;ATP binding</t>
  </si>
  <si>
    <t>Bradi5g26435</t>
  </si>
  <si>
    <t>mlo-like protein 14 isoform x1</t>
  </si>
  <si>
    <t>Bradi2g04117</t>
  </si>
  <si>
    <t>mini-chromosome maintenance complex-binding protein</t>
  </si>
  <si>
    <t>GO:0008283;GO:0006270;GO:0007062;GO:0009941;GO:0000724;GO:0009555;GO:0042023;GO:0006275;GO:0010090;GO:0042555;GO:0000278;GO:0006301;GO:0043601;GO:0051302;GO:0006306;GO:0031047;GO:0051726;GO:0016444;GO:0051567</t>
  </si>
  <si>
    <t>DNA replication initiation;somatic cell DNA recombination;regulation of cell division;MCM complex;cell proliferation;gene silencing by RNA;chloroplast envelope;trichome morphogenesis;mitotic cell cycle;regulation of cell cycle;regulation of DNA replication;postreplication repair;DNA endoreduplication;double-strand break repair via homologous recombination;histone H3-K9 methylation;pollen development;sister chromatid cohesion;nuclear replisome;DNA methylation</t>
  </si>
  <si>
    <t>Cellular Component;Cellular Component;Cellular Component;Biological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</si>
  <si>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Bradi2g05270</t>
  </si>
  <si>
    <t>type i inositol- -trisphosphate 5-phosphatase cvp2</t>
  </si>
  <si>
    <t>Bradi3g49780</t>
  </si>
  <si>
    <t>cell wall protein awa1-like</t>
  </si>
  <si>
    <t>Bradi3g47010</t>
  </si>
  <si>
    <t>Bradi2g05320</t>
  </si>
  <si>
    <t>protein jade-1</t>
  </si>
  <si>
    <t>Bradi4g41685</t>
  </si>
  <si>
    <t>Bradi3g28450</t>
  </si>
  <si>
    <t>Bradi3g27020</t>
  </si>
  <si>
    <t>Bradi1g23890</t>
  </si>
  <si>
    <t>GO:0005524;GO:0007165;GO:0016020;GO:0038023;GO:0016023;GO:0004672;GO:0006468</t>
  </si>
  <si>
    <t>membrane;cytoplasmic vesicle;signal transduction;protein kinase activity;protein phosphorylation;ATP binding;signaling receptor activity</t>
  </si>
  <si>
    <t>Bradi1g70590</t>
  </si>
  <si>
    <t>Bradi4g41420</t>
  </si>
  <si>
    <t>Bradi4g28870</t>
  </si>
  <si>
    <t>GO:0016614;GO:0050660;GO:0016829;GO:0016023;GO:0010430</t>
  </si>
  <si>
    <t>cytoplasmic vesicle;oxidoreductase activity, acting on CH-OH group of donors;lyase activity;flavin adenine dinucleotide binding;fatty acid omega-oxidation</t>
  </si>
  <si>
    <t>Bradi1g01380</t>
  </si>
  <si>
    <t>Bradi1g65637</t>
  </si>
  <si>
    <t>Bradi1g65300</t>
  </si>
  <si>
    <t>raf proto-oncogene serine threonine-protein kinase</t>
  </si>
  <si>
    <t>Bradi1g31250</t>
  </si>
  <si>
    <t>Bradi5g21017</t>
  </si>
  <si>
    <t>GO:0006814;GO:0098662;GO:0016020;GO:0008324</t>
  </si>
  <si>
    <t>cation transmembrane transporter activity;membrane;inorganic cation transmembrane transport;sodium ion transport</t>
  </si>
  <si>
    <t>Bradi3g35310</t>
  </si>
  <si>
    <t>Bradi2g05870</t>
  </si>
  <si>
    <t>regulatory protein npr1</t>
  </si>
  <si>
    <t>Bradi1g20500</t>
  </si>
  <si>
    <t>probable mannan synthase 7</t>
  </si>
  <si>
    <t>Bradi1g67340</t>
  </si>
  <si>
    <t>Bradi1g37620</t>
  </si>
  <si>
    <t>Bradi2g13520</t>
  </si>
  <si>
    <t>alpha-galactosidase a</t>
  </si>
  <si>
    <t>Bradi4g07290</t>
  </si>
  <si>
    <t>GO:0010075;GO:0016021;GO:0005886</t>
  </si>
  <si>
    <t>plasma membrane;regulation of meristem growth;integral component of membrane</t>
  </si>
  <si>
    <t>Bradi2g25500</t>
  </si>
  <si>
    <t>65-kda microtubule-associated protein 5-like</t>
  </si>
  <si>
    <t>Bradi3g43040</t>
  </si>
  <si>
    <t>auxin-regulated protein</t>
  </si>
  <si>
    <t>Bradi1g31617</t>
  </si>
  <si>
    <t>clathrin assembly protein at5g57200</t>
  </si>
  <si>
    <t>GO:0048268;GO:0005739;GO:0030276;GO:0030136;GO:0005545</t>
  </si>
  <si>
    <t>clathrin coat assembly;1-phosphatidylinositol binding;clathrin-coated vesicle;clathrin binding;mitochondrion</t>
  </si>
  <si>
    <t>Bradi2g55320</t>
  </si>
  <si>
    <t>cell division control protein 6 homolog</t>
  </si>
  <si>
    <t>GO:0051301;GO:0005634;GO:0005524;GO:0006270;GO:0005739;GO:0009536;GO:0007049</t>
  </si>
  <si>
    <t>DNA replication initiation;plastid;cell cycle;cell division;nucleus;ATP binding;mitochondrion</t>
  </si>
  <si>
    <t>Bradi2g14700</t>
  </si>
  <si>
    <t>Bradi1g37947</t>
  </si>
  <si>
    <t>Bradi1g59715</t>
  </si>
  <si>
    <t>myosin-11-like isoform x2</t>
  </si>
  <si>
    <t>Bradi3g32540</t>
  </si>
  <si>
    <t>Bradi4g33067</t>
  </si>
  <si>
    <t>GO:0008649;GO:0003723;GO:0031167;GO:0006355;GO:0006399;GO:0045036;GO:0009658;GO:0009536</t>
  </si>
  <si>
    <t>protein targeting to chloroplast;plastid;rRNA methylation;rRNA methyltransferase activity;chloroplast organization;tRNA metabolic process;RNA binding;regulation of transcription, DNA-templated</t>
  </si>
  <si>
    <t>Bradi3g05611</t>
  </si>
  <si>
    <t>Bradi3g00282</t>
  </si>
  <si>
    <t>amino acid permease [Zea mays]</t>
  </si>
  <si>
    <t>Bradi3g36697</t>
  </si>
  <si>
    <t>GO:0097502;GO:0047259;GO:0071555;GO:0000136</t>
  </si>
  <si>
    <t>mannosylation;glucomannan 4-beta-mannosyltransferase activity;alpha-1,6-mannosyltransferase complex;cell wall organization</t>
  </si>
  <si>
    <t>Bradi4g24270</t>
  </si>
  <si>
    <t>galactose oxidase</t>
  </si>
  <si>
    <t>GO:0045480;GO:0016023;GO:0055114;GO:0006012</t>
  </si>
  <si>
    <t>cytoplasmic vesicle;oxidation-reduction process;galactose oxidase activity;galactose metabolic process</t>
  </si>
  <si>
    <t>Bradi2g14690</t>
  </si>
  <si>
    <t>Bradi3g45993</t>
  </si>
  <si>
    <t>Bradi2g15231</t>
  </si>
  <si>
    <t>Bradi4g26782</t>
  </si>
  <si>
    <t>GO:0055085;GO:0022857;GO:0016020</t>
  </si>
  <si>
    <t>transmembrane transport;membrane;transmembrane transporter activity</t>
  </si>
  <si>
    <t>Bradi5g18137</t>
  </si>
  <si>
    <t>Bradi2g55060</t>
  </si>
  <si>
    <t>laccase-7-like isoform x1</t>
  </si>
  <si>
    <t>Bradi5g15040</t>
  </si>
  <si>
    <t>Bradi1g69380</t>
  </si>
  <si>
    <t>cyclin-sds-like</t>
  </si>
  <si>
    <t>GO:0051026;GO:0051301;GO:0005634;GO:0010440;GO:0000724</t>
  </si>
  <si>
    <t>double-strand break repair via homologous recombination;stomatal lineage progression;cell division;nucleus;chiasma assembly</t>
  </si>
  <si>
    <t>Bradi2g53700</t>
  </si>
  <si>
    <t>Bradi1g52200</t>
  </si>
  <si>
    <t>Bradi2g38839</t>
  </si>
  <si>
    <t>Bradi2g56450</t>
  </si>
  <si>
    <t>Bradi3g02960</t>
  </si>
  <si>
    <t>PREDICTED: uncharacterized protein LOC100826989</t>
  </si>
  <si>
    <t>Bradi2g09102</t>
  </si>
  <si>
    <t>Bradi1g67830</t>
  </si>
  <si>
    <t>tryptophan tyrosine permease family expressed</t>
  </si>
  <si>
    <t>GO:0005739;GO:0016020;GO:0003333</t>
  </si>
  <si>
    <t>membrane;amino acid transmembrane transport;mitochondrion</t>
  </si>
  <si>
    <t>Bradi2g54980</t>
  </si>
  <si>
    <t>Bradi1g32470</t>
  </si>
  <si>
    <t>Bradi1g32420</t>
  </si>
  <si>
    <t>sec14 cytosolic factor-like</t>
  </si>
  <si>
    <t>GO:0005634;GO:0052541;GO:0016021;GO:0005829;GO:0006810;GO:0005886;GO:0005215;GO:0016126;GO:0052546</t>
  </si>
  <si>
    <t>transporter activity;plant-type cell wall cellulose metabolic process;cytosol;plasma membrane;cell wall pectin metabolic process;nucleus;sterol biosynthetic process;transport;integral component of membrane</t>
  </si>
  <si>
    <t>Bradi5g00710</t>
  </si>
  <si>
    <t>PREDICTED: uncharacterized protein LOC100828752</t>
  </si>
  <si>
    <t>Bradi3g41050</t>
  </si>
  <si>
    <t>PREDICTED: uncharacterized protein LOC100833596</t>
  </si>
  <si>
    <t>Bradi5g02010</t>
  </si>
  <si>
    <t>Bradi4g18921</t>
  </si>
  <si>
    <t>cbs domain-containing protein cbscbspb5-like</t>
  </si>
  <si>
    <t>Bradi1g26470</t>
  </si>
  <si>
    <t>Bradi3g37340</t>
  </si>
  <si>
    <t>pectinesterase pectinesterase inhibitor ppe8b</t>
  </si>
  <si>
    <t>Bradi1g07270</t>
  </si>
  <si>
    <t>axoneme-associated protein mst101 -like</t>
  </si>
  <si>
    <t>Bradi1g73790</t>
  </si>
  <si>
    <t>set domain protein</t>
  </si>
  <si>
    <t>Bradi1g12750</t>
  </si>
  <si>
    <t>GO:0000287;GO:0004743;GO:0006094;GO:0030955;GO:0006096;GO:0006144;GO:0016301;GO:0015976;GO:0009536</t>
  </si>
  <si>
    <t>carbon utilization;magnesium ion binding;plastid;potassium ion binding;pyruvate kinase activity;kinase activity;glycolytic process;gluconeogenesis;purine nucleobase metabolic process</t>
  </si>
  <si>
    <t>Bradi5g21030</t>
  </si>
  <si>
    <t>probable cation transporter hkt7</t>
  </si>
  <si>
    <t>Bradi4g41660</t>
  </si>
  <si>
    <t>Bradi2g48710</t>
  </si>
  <si>
    <t>probable galacturonosyltransferase 15</t>
  </si>
  <si>
    <t>Bradi3g51370</t>
  </si>
  <si>
    <t>cytochrome p450 86a2-like</t>
  </si>
  <si>
    <t>GO:0005506;GO:0016705;GO:0016020;GO:0055114;GO:0004497;GO:0020037</t>
  </si>
  <si>
    <t>iron ion binding;membrane;oxidation-reduction process;heme binding;oxidoreductase activity, acting on paired donors, with incorporation or reduction of molecular oxygen;monooxygenase activity</t>
  </si>
  <si>
    <t>Bradi2g58231</t>
  </si>
  <si>
    <t>Bradi5g07797</t>
  </si>
  <si>
    <t>PREDICTED: uncharacterized protein LOC100835987</t>
  </si>
  <si>
    <t>Bradi1g10017</t>
  </si>
  <si>
    <t>cell division cycle protein cdt2</t>
  </si>
  <si>
    <t>Bradi2g50250</t>
  </si>
  <si>
    <t>PREDICTED: uncharacterized protein LOC100844886</t>
  </si>
  <si>
    <t>Bradi5g22090</t>
  </si>
  <si>
    <t>Bradi4g35970</t>
  </si>
  <si>
    <t>endoglucanase 23-like</t>
  </si>
  <si>
    <t>GO:0005739;GO:0071555;GO:0005576;GO:0005982;GO:0030245;GO:0008810;GO:0005985</t>
  </si>
  <si>
    <t>starch metabolic process;extracellular region;cellulase activity;cellulose catabolic process;sucrose metabolic process;cell wall organization;mitochondrion</t>
  </si>
  <si>
    <t>Bradi2g55490</t>
  </si>
  <si>
    <t>Bradi1g74257</t>
  </si>
  <si>
    <t>Bradi1g69747</t>
  </si>
  <si>
    <t>myosin heavy embryonic smooth muscle isoform-like</t>
  </si>
  <si>
    <t>Bradi2g42480</t>
  </si>
  <si>
    <t>leucine-rich repeat extensin 4</t>
  </si>
  <si>
    <t>Bradi1g11740</t>
  </si>
  <si>
    <t>denticleless protein homolog</t>
  </si>
  <si>
    <t>GO:0051301;GO:0005515;GO:0005739;GO:0006261;GO:0080008</t>
  </si>
  <si>
    <t>cell division;protein binding;DNA-dependent DNA replication;mitochondrion;Cul4-RING E3 ubiquitin ligase complex</t>
  </si>
  <si>
    <t>Bradi4g39370</t>
  </si>
  <si>
    <t>Bradi1g49410</t>
  </si>
  <si>
    <t>Bradi4g35660</t>
  </si>
  <si>
    <t>GO:0006855;GO:0015297;GO:0005739;GO:0016021;GO:0015238</t>
  </si>
  <si>
    <t>antiporter activity;integral component of membrane;drug transmembrane transport;mitochondrion;drug transmembrane transporter activity</t>
  </si>
  <si>
    <t>Bradi3g35660</t>
  </si>
  <si>
    <t>Bradi1g78063</t>
  </si>
  <si>
    <t>Bradi2g35440</t>
  </si>
  <si>
    <t>PREDICTED: uncharacterized protein LOC100843264</t>
  </si>
  <si>
    <t>Bradi1g32810</t>
  </si>
  <si>
    <t>cytochrome p450 77a3-like</t>
  </si>
  <si>
    <t>GO:0005506;GO:0044550;GO:0016709;GO:0055114;GO:0005886;GO:0020037</t>
  </si>
  <si>
    <t>oxidoreductase activity, acting on paired donors, with incorporation or reduction of molecular oxygen, NAD(P)H as one donor, and incorporation of one atom of oxygen;iron ion binding;oxidation-reduction process;plasma membrane;heme binding;secondary metabolite biosynthetic process</t>
  </si>
  <si>
    <t>Bradi5g15470</t>
  </si>
  <si>
    <t>Bradi1g36847</t>
  </si>
  <si>
    <t>Bradi2g34090</t>
  </si>
  <si>
    <t>Bradi1g43787</t>
  </si>
  <si>
    <t>Bradi2g52695</t>
  </si>
  <si>
    <t>Bradi3g06740</t>
  </si>
  <si>
    <t>glucomannan 4-beta-mannosyltransferase 9</t>
  </si>
  <si>
    <t>Bradi3g26827</t>
  </si>
  <si>
    <t>Bradi1g46947</t>
  </si>
  <si>
    <t>GO:0006811;GO:0007165;GO:0043231;GO:0016020;GO:0007268;GO:0044444;GO:0004970</t>
  </si>
  <si>
    <t>membrane;cytoplasmic part;signal transduction;chemical synaptic transmission;ionotropic glutamate receptor activity;intracellular membrane-bounded organelle;ion transport</t>
  </si>
  <si>
    <t>Bradi2g04030</t>
  </si>
  <si>
    <t>wd repeat-containing 63</t>
  </si>
  <si>
    <t>Bradi2g60710</t>
  </si>
  <si>
    <t>Bradi1g52210</t>
  </si>
  <si>
    <t>sucrose:sucrose 1-fructosyltransferase-like</t>
  </si>
  <si>
    <t>Bradi2g24300</t>
  </si>
  <si>
    <t>GO:0009570;GO:0030170;GO:0009095;GO:0009793;GO:0008483</t>
  </si>
  <si>
    <t>pyridoxal phosphate binding;aromatic amino acid family biosynthetic process, prephenate pathway;embryo development ending in seed dormancy;chloroplast stroma;transaminase activity</t>
  </si>
  <si>
    <t>Bradi2g52870</t>
  </si>
  <si>
    <t>Bradi4g23887</t>
  </si>
  <si>
    <t>mlo-like protein 4</t>
  </si>
  <si>
    <t>GO:0009607;GO:0005516;GO:0008152;GO:0016021;GO:0006952</t>
  </si>
  <si>
    <t>response to biotic stimulus;defense response;metabolic process;integral component of membrane;calmodulin binding</t>
  </si>
  <si>
    <t>Bradi2g44400</t>
  </si>
  <si>
    <t>Bradi5g26410</t>
  </si>
  <si>
    <t>probable allantoinase 1-like</t>
  </si>
  <si>
    <t>GO:0005524;GO:0008270;GO:0005783;GO:0016023;GO:0006144;GO:0006298;GO:0030983;GO:0004038;GO:0000256;GO:0010136;GO:0050897</t>
  </si>
  <si>
    <t>allantoin catabolic process;cytoplasmic vesicle;mismatched DNA binding;ureide catabolic process;mismatch repair;allantoinase activity;ATP binding;purine nucleobase metabolic process;endoplasmic reticulum;zinc ion binding;cobalt ion binding</t>
  </si>
  <si>
    <t>Bradi5g16210</t>
  </si>
  <si>
    <t>udp-glycosyltransferase 82a1-like</t>
  </si>
  <si>
    <t>Bradi3g14740</t>
  </si>
  <si>
    <t>Bradi3g42290</t>
  </si>
  <si>
    <t>GO:0006855;GO:0015297;GO:0016021;GO:0005774;GO:0015238</t>
  </si>
  <si>
    <t>antiporter activity;vacuolar membrane;integral component of membrane;drug transmembrane transport;drug transmembrane transporter activity</t>
  </si>
  <si>
    <t>Bradi3g37187</t>
  </si>
  <si>
    <t>Bradi4g13682</t>
  </si>
  <si>
    <t>Bradi1g37800</t>
  </si>
  <si>
    <t>homeobox protein ath1-like</t>
  </si>
  <si>
    <t>GO:0015994;GO:0019637;GO:0006790;GO:0006355;GO:0006520;GO:0048437;GO:0008299;GO:0046148;GO:1901566;GO:0006633;GO:0006732;GO:0048827;GO:0009416;GO:0006796;GO:0009888;GO:0009887;GO:0005634;GO:0003677;GO:0051188;GO:0016043;GO:0010016;GO:0019216</t>
  </si>
  <si>
    <t>cellular amino acid metabolic process;organonitrogen compound biosynthetic process;organophosphate metabolic process;phosphate-containing compound metabolic process;cellular component organization;isoprenoid biosynthetic process;cofactor biosynthetic process;nucleus;fatty acid biosynthetic process;response to light stimulus;DNA binding;regulation of transcription, DNA-templated;chlorophyll metabolic process;pigment biosynthetic process;shoot system morphogenesis;regulation of lipid metabolic process;coenzyme metabolic process;sulfur compound metabolic process;tissue development;floral organ development;animal organ morphogenesis;phyllome development</t>
  </si>
  <si>
    <t>Bradi3g39997</t>
  </si>
  <si>
    <t>Bradi3g25477</t>
  </si>
  <si>
    <t>sucrose transporter</t>
  </si>
  <si>
    <t>GO:0005887;GO:0008506;GO:0006812;GO:0055085;GO:0015770;GO:0042948;GO:0016023;GO:0005364;GO:0042950;GO:0009846;GO:0015768;GO:0005985</t>
  </si>
  <si>
    <t>pollen germination;transmembrane transport;cytoplasmic vesicle;salicin transmembrane transporter activity;sucrose transport;maltose:proton symporter activity;sucrose:proton symporter activity;sucrose metabolic process;salicin transport;integral component of plasma membrane;cation transport;maltose transport</t>
  </si>
  <si>
    <t>Bradi1g05799</t>
  </si>
  <si>
    <t>nadh-plastoquinone oxidoreductase subunit 2</t>
  </si>
  <si>
    <t>Bradi2g07986</t>
  </si>
  <si>
    <t>Bradi3g33870</t>
  </si>
  <si>
    <t>ac077693_24 f-box domain containing protein</t>
  </si>
  <si>
    <t>Bradi1g44000</t>
  </si>
  <si>
    <t>Bradi1g70210</t>
  </si>
  <si>
    <t>GO:0003824;GO:0005819;GO:0032147;GO:0007067;GO:0060236;GO:0005874</t>
  </si>
  <si>
    <t>microtubule;regulation of mitotic spindle organization;catalytic activity;mitotic nuclear division;activation of protein kinase activity;spindle</t>
  </si>
  <si>
    <t>Bradi4g06827</t>
  </si>
  <si>
    <t>cyclin-a2-1-like</t>
  </si>
  <si>
    <t>Bradi3g10080</t>
  </si>
  <si>
    <t>rho guanine nucleotide exchange factor 8-like</t>
  </si>
  <si>
    <t>GO:0005739;GO:0005089;GO:0043547</t>
  </si>
  <si>
    <t>Rho guanyl-nucleotide exchange factor activity;positive regulation of GTPase activity;mitochondrion</t>
  </si>
  <si>
    <t>Bradi5g16230</t>
  </si>
  <si>
    <t>serine carboxypeptidase-like 35</t>
  </si>
  <si>
    <t>GO:0016020;GO:0006508;GO:0004185;GO:0016023</t>
  </si>
  <si>
    <t>membrane;cytoplasmic vesicle;serine-type carboxypeptidase activity;proteolysis</t>
  </si>
  <si>
    <t>Bradi4g37917</t>
  </si>
  <si>
    <t>Bradi1g45220</t>
  </si>
  <si>
    <t>transcription factor tcp15-like</t>
  </si>
  <si>
    <t>Bradi1g75601</t>
  </si>
  <si>
    <t>Bradi3g20000</t>
  </si>
  <si>
    <t>fatty acyl- reductase 1</t>
  </si>
  <si>
    <t>Bradi5g17110</t>
  </si>
  <si>
    <t>GO:0006094;GO:0006547;GO:0006558;GO:0006081;GO:0006570;GO:0004030;GO:0006096;GO:0055114</t>
  </si>
  <si>
    <t>L-phenylalanine metabolic process;oxidation-reduction process;histidine metabolic process;aldehyde dehydrogenase [NAD(P)+] activity;glycolytic process;cellular aldehyde metabolic process;tyrosine metabolic process;gluconeogenesis</t>
  </si>
  <si>
    <t>Bradi1g20860</t>
  </si>
  <si>
    <t>GO:0015995;GO:0016747;GO:0009072;GO:0009695;GO:0009793;GO:0009631;GO:0000038;GO:0006546;GO:0006766;GO:0009416;GO:0042335;GO:0009117;GO:0009832;GO:0006636;GO:0019288;GO:0019684;GO:0030243;GO:0016117;GO:0019748;GO:0008652;GO:0006733;GO:0009108;GO:0009106;GO:0044272;GO:0000096;GO:0031408;GO:0019216;GO:0016049</t>
  </si>
  <si>
    <t>nucleotide metabolic process;oxylipin biosynthetic process;lipoate metabolic process;chlorophyll biosynthetic process;cell growth;response to light stimulus;sulfur compound biosynthetic process;regulation of lipid metabolic process;carotenoid biosynthetic process;isopentenyl diphosphate biosynthetic process, methylerythritol 4-phosphate pathway;vitamin metabolic process;cellular amino acid biosynthetic process;transferase activity, transferring acyl groups other than amino-acyl groups;photosynthesis, light reaction;cold acclimation;sulfur amino acid metabolic process;unsaturated fatty acid biosynthetic process;jasmonic acid biosynthetic process;embryo development ending in seed dormancy;cellulose metabolic process;secondary metabolic process;glycine catabolic process;plant-type cell wall biogenesis;very long-chain fatty acid metabolic process;cuticle development;oxidoreduction coenzyme metabolic process;aromatic amino acid family metabolic process;coenzyme biosynthetic process</t>
  </si>
  <si>
    <t>Bradi1g56270</t>
  </si>
  <si>
    <t>Bradi1g61680</t>
  </si>
  <si>
    <t>stomatal closure-related actin-binding protein 1-like</t>
  </si>
  <si>
    <t>Bradi2g05680</t>
  </si>
  <si>
    <t>Bradi2g11870</t>
  </si>
  <si>
    <t>endoglucanase 17-like</t>
  </si>
  <si>
    <t>Bradi1g61290</t>
  </si>
  <si>
    <t>probable polyamine transporter at3g13620</t>
  </si>
  <si>
    <t>GO:0015203;GO:0046520;GO:1902047;GO:0016021;GO:0015171;GO:0003333;GO:0016126</t>
  </si>
  <si>
    <t>polyamine transmembrane transport;sphingoid biosynthetic process;amino acid transmembrane transport;sterol biosynthetic process;integral component of membrane;amino acid transmembrane transporter activity;polyamine transmembrane transporter activity</t>
  </si>
  <si>
    <t>Bradi2g45850</t>
  </si>
  <si>
    <t>Bradi1g26790</t>
  </si>
  <si>
    <t>Bradi1g49420</t>
  </si>
  <si>
    <t>Bradi4g37640</t>
  </si>
  <si>
    <t>nuclear encoding mitochondrial mrna isoform 4 isoform x1</t>
  </si>
  <si>
    <t>Bradi4g39190</t>
  </si>
  <si>
    <t>Bradi2g59537</t>
  </si>
  <si>
    <t>Bradi3g56970</t>
  </si>
  <si>
    <t>very-long-chain fatty acid condensing enzyme cut1</t>
  </si>
  <si>
    <t>GO:0003676;GO:0008270;GO:0016747;GO:0016020;GO:0006633</t>
  </si>
  <si>
    <t>membrane;transferase activity, transferring acyl groups other than amino-acyl groups;nucleic acid binding;fatty acid biosynthetic process;zinc ion binding</t>
  </si>
  <si>
    <t>Bradi2g52040</t>
  </si>
  <si>
    <t>c2h2 zinc finger protein</t>
  </si>
  <si>
    <t>Bradi1g19800</t>
  </si>
  <si>
    <t>Bradi5g11230</t>
  </si>
  <si>
    <t>Bradi2g49990</t>
  </si>
  <si>
    <t>Bradi3g27610</t>
  </si>
  <si>
    <t>udp-glycosyltransferase 86a1</t>
  </si>
  <si>
    <t>Bradi4g35510</t>
  </si>
  <si>
    <t>3-ketoacyl- synthase 4-like</t>
  </si>
  <si>
    <t>GO:0016747;GO:0016020;GO:0016023;GO:0006633;GO:0009536</t>
  </si>
  <si>
    <t>plastid;membrane;cytoplasmic vesicle;transferase activity, transferring acyl groups other than amino-acyl groups;fatty acid biosynthetic process</t>
  </si>
  <si>
    <t>Bradi1g70226</t>
  </si>
  <si>
    <t>pre-mRNA-processing 40A-like isoform X1 [Zea mays]</t>
  </si>
  <si>
    <t>Bradi2g12450</t>
  </si>
  <si>
    <t>Bradi5g01872</t>
  </si>
  <si>
    <t>GO:0046872;GO:0009536;GO:0003950</t>
  </si>
  <si>
    <t>plastid;metal ion binding;NAD+ ADP-ribosyltransferase activity</t>
  </si>
  <si>
    <t>Bradi3g03510</t>
  </si>
  <si>
    <t>squamosa promoter-binding-like protein 3</t>
  </si>
  <si>
    <t>GO:0005634;GO:0003677;GO:0010468</t>
  </si>
  <si>
    <t>regulation of gene expression;nucleus;DNA binding</t>
  </si>
  <si>
    <t>Bradi2g41817</t>
  </si>
  <si>
    <t>histidine decarboxylase</t>
  </si>
  <si>
    <t>GO:0030170;GO:0006580;GO:0005829;GO:0019752;GO:0016740;GO:0005886;GO:0016831</t>
  </si>
  <si>
    <t>pyridoxal phosphate binding;carboxylic acid metabolic process;transferase activity;cytosol;plasma membrane;ethanolamine metabolic process;carboxy-lyase activity</t>
  </si>
  <si>
    <t>Bradi3g50200</t>
  </si>
  <si>
    <t>Bradi3g09890</t>
  </si>
  <si>
    <t>caseinolytic peptidase b protein homolog</t>
  </si>
  <si>
    <t>GO:0005524;GO:0009507;GO:0005515</t>
  </si>
  <si>
    <t>chloroplast;protein binding;ATP binding</t>
  </si>
  <si>
    <t>Bradi2g36740</t>
  </si>
  <si>
    <t>GO:0005634;GO:0080113;GO:0046983</t>
  </si>
  <si>
    <t>nucleus;protein dimerization activity;regulation of seed growth</t>
  </si>
  <si>
    <t>Bradi1g10030</t>
  </si>
  <si>
    <t>GO:0042218;GO:0030170;GO:0016847;GO:0009693;GO:0006519;GO:0009835</t>
  </si>
  <si>
    <t>1-aminocyclopropane-1-carboxylate synthase activity;pyridoxal phosphate binding;ethylene biosynthetic process;cellular amino acid metabolic process;1-aminocyclopropane-1-carboxylate biosynthetic process;fruit ripening</t>
  </si>
  <si>
    <t>Bradi2g62140</t>
  </si>
  <si>
    <t>protein fizzy-related 3</t>
  </si>
  <si>
    <t>GO:0000911;GO:0007276;GO:0006342;GO:0043248;GO:0009536;GO:0042127;GO:0051510;GO:0051225;GO:0051302;GO:0043161;GO:0005515;GO:0006306;GO:0031047;GO:0051567;GO:0032875;GO:0051788</t>
  </si>
  <si>
    <t>chromatin silencing;regulation of cell division;regulation of unidimensional cell growth;gene silencing by RNA;spindle assembly;regulation of DNA endoreduplication;proteasome assembly;response to misfolded protein;protein binding;cytokinesis by cell plate formation;proteasome-mediated ubiquitin-dependent protein catabolic process;histone H3-K9 methylation;plastid;DNA methylation;regulation of cell proliferation;gamete generation</t>
  </si>
  <si>
    <t>Bradi2g06890</t>
  </si>
  <si>
    <t>transcription factor pcf5-like</t>
  </si>
  <si>
    <t>Bradi4g41410</t>
  </si>
  <si>
    <t>Bradi3g06150</t>
  </si>
  <si>
    <t>Bradi1g04880</t>
  </si>
  <si>
    <t>Bradi2g22410</t>
  </si>
  <si>
    <t>alanine--glyoxylate aminotransferase 2 homolog mitochondrial-like</t>
  </si>
  <si>
    <t>GO:0030170;GO:0005739;GO:0006563;GO:0006531;GO:0008453;GO:0006522;GO:0006544;GO:0006566</t>
  </si>
  <si>
    <t>pyridoxal phosphate binding;alanine metabolic process;glycine metabolic process;alanine-glyoxylate transaminase activity;aspartate metabolic process;L-serine metabolic process;threonine metabolic process;mitochondrion</t>
  </si>
  <si>
    <t>Bradi4g34390</t>
  </si>
  <si>
    <t>probable glucan endo- -beta-glucosidase a6</t>
  </si>
  <si>
    <t>Bradi1g26760</t>
  </si>
  <si>
    <t>Bradi1g06960</t>
  </si>
  <si>
    <t>dentin sialophosphoprotein precursor-like protein</t>
  </si>
  <si>
    <t>Bradi3g31907</t>
  </si>
  <si>
    <t>Bradi3g08570</t>
  </si>
  <si>
    <t>GO:0046394;GO:0048608;GO:0048367;GO:0009791;GO:0051186;GO:0008610;GO:0006355;GO:0006520;GO:0044255;GO:0043565;GO:0048513;GO:0032787</t>
  </si>
  <si>
    <t>cellular lipid metabolic process;animal organ development;cellular amino acid metabolic process;cofactor metabolic process;lipid biosynthetic process;sequence-specific DNA binding;reproductive structure development;monocarboxylic acid metabolic process;shoot system development;carboxylic acid biosynthetic process;regulation of transcription, DNA-templated;post-embryonic development</t>
  </si>
  <si>
    <t>Molecular Function;Biological Process;Biological Process;Biological Process;Biological Process;Biological Process;Biological Process;Biological Process;Biological Process;Biological Process;Biological Process;Biological Process</t>
  </si>
  <si>
    <t>Bradi3g28560</t>
  </si>
  <si>
    <t>Bradi4g28597</t>
  </si>
  <si>
    <t>probable 3-ketoacyl- synthase 2</t>
  </si>
  <si>
    <t>Bradi4g27560</t>
  </si>
  <si>
    <t>Bradi2g33370</t>
  </si>
  <si>
    <t>Bradi1g34470</t>
  </si>
  <si>
    <t>GO:0003677;GO:0005667;GO:0003700;GO:0006355;GO:0045449;GO:0015996</t>
  </si>
  <si>
    <t>transcription factor activity, sequence-specific DNA binding;transcription factor complex;chlorophyll catabolic process;DNA binding;regulation of transcription, DNA-templated</t>
  </si>
  <si>
    <t>Bradi2g00920</t>
  </si>
  <si>
    <t>Bradi3g23010</t>
  </si>
  <si>
    <t>Bradi1g04500</t>
  </si>
  <si>
    <t>Bradi1g36790</t>
  </si>
  <si>
    <t>Bradi5g14380</t>
  </si>
  <si>
    <t>Bradi2g18952</t>
  </si>
  <si>
    <t>GO:0009791;GO:0046777;GO:0007178;GO:0009069;GO:0005886;GO:0004675;GO:0009755;GO:0001653;GO:0009506;GO:0031625;GO:0046872;GO:0048367;GO:0016023</t>
  </si>
  <si>
    <t>metal ion binding;plasma membrane;serine family amino acid metabolic process;shoot system development;peptide receptor activity;transmembrane receptor protein serine/threonine kinase signaling pathway;post-embryonic development;hormone-mediated signaling pathway;protein autophosphorylation;cytoplasmic vesicle;plasmodesma;transmembrane receptor protein serine/threonine kinase activity;ubiquitin protein ligase binding</t>
  </si>
  <si>
    <t>Bradi4g24244</t>
  </si>
  <si>
    <t>GO:0046872;GO:0003950</t>
  </si>
  <si>
    <t>metal ion binding;NAD+ ADP-ribosyltransferase activity</t>
  </si>
  <si>
    <t>Bradi1g66810</t>
  </si>
  <si>
    <t>pentatricopeptide repeat-containing protein at5g59600</t>
  </si>
  <si>
    <t>GO:0009707;GO:0007062;GO:0007131;GO:0033044;GO:0015031;GO:0045132;GO:0016021;GO:0042138</t>
  </si>
  <si>
    <t>protein transport;chloroplast outer membrane;regulation of chromosome organization;meiotic chromosome segregation;sister chromatid cohesion;integral component of membrane;reciprocal meiotic recombination;meiotic DNA double-strand break formation</t>
  </si>
  <si>
    <t>Bradi1g08880</t>
  </si>
  <si>
    <t>Bradi5g00750</t>
  </si>
  <si>
    <t>Bradi3g13237</t>
  </si>
  <si>
    <t>Bradi1g67230</t>
  </si>
  <si>
    <t>zinc c2h2 type family expressed</t>
  </si>
  <si>
    <t>GO:0005667;GO:0003700;GO:0046872;GO:0006355;GO:0016132;GO:0016023;GO:0045449;GO:0031225;GO:0003950</t>
  </si>
  <si>
    <t>transcription factor activity, sequence-specific DNA binding;cytoplasmic vesicle;anchored component of membrane;metal ion binding;transcription factor complex;NAD+ ADP-ribosyltransferase activity;brassinosteroid biosynthetic process;regulation of transcription, DNA-templated</t>
  </si>
  <si>
    <t>Bradi1g25320</t>
  </si>
  <si>
    <t>btb poz domain-containing protein at3g22104-like isoform x2</t>
  </si>
  <si>
    <t>Bradi2g04360</t>
  </si>
  <si>
    <t>Bradi1g12810</t>
  </si>
  <si>
    <t>glucan endo- -beta-glucosidase 7</t>
  </si>
  <si>
    <t>Bradi4g44027</t>
  </si>
  <si>
    <t>Bradi1g01640</t>
  </si>
  <si>
    <t>Bradi2g48820</t>
  </si>
  <si>
    <t>GO:0008270;GO:0046777;GO:0007178;GO:0009069;GO:0009505;GO:0005886;GO:0004675;GO:0009755;GO:0003676;GO:0001653;GO:0002237;GO:0009506;GO:0031625;GO:0048443;GO:0016023;GO:0010103;GO:0031225</t>
  </si>
  <si>
    <t>stomatal complex morphogenesis;plant-type cell wall;plasma membrane;serine family amino acid metabolic process;nucleic acid binding;peptide receptor activity;transmembrane receptor protein serine/threonine kinase signaling pathway;hormone-mediated signaling pathway;protein autophosphorylation;cytoplasmic vesicle;anchored component of membrane;response to molecule of bacterial origin;plasmodesma;transmembrane receptor protein serine/threonine kinase activity;zinc ion binding;ubiquitin protein ligase binding;stamen development</t>
  </si>
  <si>
    <t>Cellular Component;Cellular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</t>
  </si>
  <si>
    <t>Bradi5g07930</t>
  </si>
  <si>
    <t>probable dna primase large subunit</t>
  </si>
  <si>
    <t>GO:0003896;GO:0003677;GO:0046872;GO:0006351;GO:0051539;GO:0005730;GO:1990077;GO:0006269</t>
  </si>
  <si>
    <t>4 iron, 4 sulfur cluster binding;metal ion binding;DNA replication, synthesis of RNA primer;primosome complex;transcription, DNA-templated;nucleolus;DNA binding;DNA primase activity</t>
  </si>
  <si>
    <t>Bradi4g40140</t>
  </si>
  <si>
    <t>a g-specific adenine dna glycosylase</t>
  </si>
  <si>
    <t>GO:0006306;GO:0006284;GO:0019104;GO:0051539</t>
  </si>
  <si>
    <t>4 iron, 4 sulfur cluster binding;DNA N-glycosylase activity;base-excision repair;DNA methylation</t>
  </si>
  <si>
    <t>Bradi1g30797</t>
  </si>
  <si>
    <t>GO:0005524;GO:0016020;GO:0009069;GO:0004674;GO:0006468</t>
  </si>
  <si>
    <t>membrane;protein serine/threonine kinase activity;serine family amino acid metabolic process;protein phosphorylation;ATP binding</t>
  </si>
  <si>
    <t>Bradi4g30393</t>
  </si>
  <si>
    <t>Os09g0418375, partial</t>
  </si>
  <si>
    <t>Bradi3g26990</t>
  </si>
  <si>
    <t>Bradi1g33803</t>
  </si>
  <si>
    <t>Bradi5g07230</t>
  </si>
  <si>
    <t>chitinase-3-like protein 1</t>
  </si>
  <si>
    <t>GO:0004568;GO:0005975;GO:0016998;GO:0008061;GO:0006032;GO:0005576</t>
  </si>
  <si>
    <t>carbohydrate metabolic process;chitinase activity;extracellular region;chitin catabolic process;chitin binding;cell wall macromolecule catabolic process</t>
  </si>
  <si>
    <t>Bradi4g16920</t>
  </si>
  <si>
    <t>Bradi3g54370</t>
  </si>
  <si>
    <t>Bradi1g69240</t>
  </si>
  <si>
    <t>u-box domain-containing protein 30-like</t>
  </si>
  <si>
    <t>Bradi3g03817</t>
  </si>
  <si>
    <t>Bradi1g63030</t>
  </si>
  <si>
    <t>Bradi1g59890</t>
  </si>
  <si>
    <t>GO:0016021;GO:0010215;GO:0016023;GO:0005886;GO:0009536;GO:0016049;GO:0031225</t>
  </si>
  <si>
    <t>plastid;cytoplasmic vesicle;anchored component of membrane;plasma membrane;cellulose microfibril organization;cell growth;integral component of membrane</t>
  </si>
  <si>
    <t>Bradi1g23040</t>
  </si>
  <si>
    <t>btb poz domain-containing protein at3g49900</t>
  </si>
  <si>
    <t>Bradi3g60740</t>
  </si>
  <si>
    <t>Bradi4g03742</t>
  </si>
  <si>
    <t>GO:0005739;GO:0005819;GO:0032147;GO:0007067;GO:0060236;GO:0005874</t>
  </si>
  <si>
    <t>microtubule;regulation of mitotic spindle organization;mitotic nuclear division;activation of protein kinase activity;spindle;mitochondrion</t>
  </si>
  <si>
    <t>Bradi2g54777</t>
  </si>
  <si>
    <t>aspartic proteinase pcs1-like</t>
  </si>
  <si>
    <t>Bradi1g66770</t>
  </si>
  <si>
    <t>Bradi2g54150</t>
  </si>
  <si>
    <t>GO:0006508;GO:0007020;GO:0016829;GO:0004185;GO:0016023</t>
  </si>
  <si>
    <t>cytoplasmic vesicle;lyase activity;serine-type carboxypeptidase activity;microtubule nucleation;proteolysis</t>
  </si>
  <si>
    <t>Bradi3g45250</t>
  </si>
  <si>
    <t>Bradi2g18060</t>
  </si>
  <si>
    <t>probable polygalacturonase at1g80170-like</t>
  </si>
  <si>
    <t>Bradi2g60300</t>
  </si>
  <si>
    <t>Bradi2g55590</t>
  </si>
  <si>
    <t>Bradi5g23400</t>
  </si>
  <si>
    <t>Bradi4g05960</t>
  </si>
  <si>
    <t>rho gtpase-activating protein 2</t>
  </si>
  <si>
    <t>GO:0008283;GO:0007165;GO:0000911;GO:0000226</t>
  </si>
  <si>
    <t>cell proliferation;signal transduction;cytokinesis by cell plate formation;microtubule cytoskeleton organization</t>
  </si>
  <si>
    <t>Bradi3g58990</t>
  </si>
  <si>
    <t>php domain n-terminal region:php domain c-terminal region</t>
  </si>
  <si>
    <t>Bradi5g04330</t>
  </si>
  <si>
    <t>Bradi1g31920</t>
  </si>
  <si>
    <t>Bradi1g39059</t>
  </si>
  <si>
    <t>Os06g0537700 [Oryza sativa Japonica Group]</t>
  </si>
  <si>
    <t>GO:0001872;GO:0009506;GO:0016021;GO:0016023;GO:0046658</t>
  </si>
  <si>
    <t>cytoplasmic vesicle;(1-&gt;3)-beta-D-glucan binding;plasmodesma;integral component of membrane;anchored component of plasma membrane</t>
  </si>
  <si>
    <t>Bradi4g44460</t>
  </si>
  <si>
    <t>Bradi3g31425</t>
  </si>
  <si>
    <t>Bradi1g58450</t>
  </si>
  <si>
    <t>Bradi3g51872</t>
  </si>
  <si>
    <t>PREDICTED: uncharacterized protein LOC100828000</t>
  </si>
  <si>
    <t>Bradi2g02310</t>
  </si>
  <si>
    <t>calmodulin-binding protein 60 b-like isoform x1</t>
  </si>
  <si>
    <t>GO:0009581;GO:0010363;GO:0009595;GO:0080142;GO:0006355;GO:0043565;GO:0009862;GO:0045449;GO:0006612;GO:0009867;GO:0042742;GO:0005634;GO:0005667;GO:0000165;GO:0003700;GO:0005516;GO:0002237;GO:0001666;GO:0010112;GO:0010200;GO:0010310;GO:0050832;GO:0031348;GO:0035304</t>
  </si>
  <si>
    <t>negative regulation of defense response;transcription factor activity, sequence-specific DNA binding;systemic acquired resistance, salicylic acid mediated signaling pathway;response to hypoxia;regulation of plant-type hypersensitive response;transcription factor complex;nucleus;protein targeting to membrane;regulation of systemic acquired resistance;detection of external stimulus;defense response to fungus;calmodulin binding;regulation of transcription, DNA-templated;response to chitin;MAPK cascade;response to molecule of bacterial origin;sequence-specific DNA binding;detection of biotic stimulus;regulation of hydrogen peroxide metabolic process;regulation of salicylic acid biosynthetic process;defense response to bacterium;regulation of protein dephosphorylation;jasmonic acid mediated signaling pathway</t>
  </si>
  <si>
    <t>Bradi2g62095</t>
  </si>
  <si>
    <t>PREDICTED: uncharacterized protein LOC100838990</t>
  </si>
  <si>
    <t>Bradi2g35780</t>
  </si>
  <si>
    <t>GO:0016558;GO:0007033;GO:0009793;GO:0007030;GO:0006623;GO:0005622;GO:0046459;GO:0003995;GO:0006118;GO:0006635;GO:0016192;GO:0050660;GO:0044265</t>
  </si>
  <si>
    <t>vacuole organization;short-chain fatty acid metabolic process;Golgi organization;acyl-CoA dehydrogenase activity;fatty acid beta-oxidation;protein import into peroxisome matrix;protein targeting to vacuole;embryo development ending in seed dormancy;cellular macromolecule catabolic process;flavin adenine dinucleotide binding;intracellular;obsolete electron transport;vesicle-mediated transport</t>
  </si>
  <si>
    <t>Bradi1g68070</t>
  </si>
  <si>
    <t>uncharacterized loc100274868</t>
  </si>
  <si>
    <t>Bradi2g18050</t>
  </si>
  <si>
    <t>Bradi4g44750</t>
  </si>
  <si>
    <t>probable protein phosphatase 2c 73</t>
  </si>
  <si>
    <t>GO:0004722;GO:0015299;GO:0008287;GO:0046872;GO:0006470;GO:0016021;GO:1902600;GO:0006885</t>
  </si>
  <si>
    <t>protein serine/threonine phosphatase complex;metal ion binding;hydrogen ion transmembrane transport;protein serine/threonine phosphatase activity;solute:proton antiporter activity;regulation of pH;protein dephosphorylation;integral component of membrane</t>
  </si>
  <si>
    <t>Bradi1g13940</t>
  </si>
  <si>
    <t>Bradi4g02830</t>
  </si>
  <si>
    <t>ring-h2 finger protein atl65</t>
  </si>
  <si>
    <t>Bradi5g11610</t>
  </si>
  <si>
    <t>serine carboxypeptidase family expressed</t>
  </si>
  <si>
    <t>GO:0005739;GO:0006508;GO:0004185</t>
  </si>
  <si>
    <t>serine-type carboxypeptidase activity;proteolysis;mitochondrion</t>
  </si>
  <si>
    <t>Bradi3g37967</t>
  </si>
  <si>
    <t>f-box protein at1g10780-like</t>
  </si>
  <si>
    <t>Bradi1g03880</t>
  </si>
  <si>
    <t>spelt factor protein</t>
  </si>
  <si>
    <t>Bradi5g25061</t>
  </si>
  <si>
    <t>PREDICTED: uncharacterized protein LOC104581454</t>
  </si>
  <si>
    <t>Bradi3g23000</t>
  </si>
  <si>
    <t>protein transparent testa 12-like isoform x1</t>
  </si>
  <si>
    <t>Bradi3g14620</t>
  </si>
  <si>
    <t>GO:0005524;GO:0005516;GO:0004672;GO:0006468;GO:0005886</t>
  </si>
  <si>
    <t>plasma membrane;protein kinase activity;protein phosphorylation;ATP binding;calmodulin binding</t>
  </si>
  <si>
    <t>Bradi2g62490</t>
  </si>
  <si>
    <t>Bradi3g26910</t>
  </si>
  <si>
    <t>zinc finger protein magpie-like</t>
  </si>
  <si>
    <t>Bradi1g31290</t>
  </si>
  <si>
    <t>Bradi1g68607</t>
  </si>
  <si>
    <t>Bradi2g22967</t>
  </si>
  <si>
    <t>Bradi1g76690</t>
  </si>
  <si>
    <t>Bradi5g23390</t>
  </si>
  <si>
    <t>Bradi1g53160</t>
  </si>
  <si>
    <t>Bradi3g41250</t>
  </si>
  <si>
    <t>teosinte glume architecture 1</t>
  </si>
  <si>
    <t>Bradi2g48547</t>
  </si>
  <si>
    <t>GO:0006094;GO:0006096;GO:0004340;GO:0006013;GO:0006000;GO:0006012;GO:0046835;GO:0005982;GO:0008865;GO:0005985;GO:0009707;GO:0005536;GO:0005524;GO:0051156;GO:0001678;GO:0016021;GO:0019872;GO:0005829;GO:0019158</t>
  </si>
  <si>
    <t>chloroplast outer membrane;mannose metabolic process;glucose 6-phosphate metabolic process;glucokinase activity;cytosol;glycolytic process;fructokinase activity;integral component of membrane;mannokinase activity;gluconeogenesis;fructose metabolic process;starch metabolic process;glucose binding;carbohydrate phosphorylation;cellular glucose homeostasis;streptomycin biosynthetic process;sucrose metabolic process;galactose metabolic process;ATP binding</t>
  </si>
  <si>
    <t>Bradi2g00690</t>
  </si>
  <si>
    <t>GO:0003677;GO:0008152;GO:0016740</t>
  </si>
  <si>
    <t>transferase activity;metabolic process;DNA binding</t>
  </si>
  <si>
    <t>Bradi1g52540</t>
  </si>
  <si>
    <t>rho gtpase-activating protein 2-like</t>
  </si>
  <si>
    <t>Bradi2g36350</t>
  </si>
  <si>
    <t>probable sucrose-phosphatase 3 isoform x1</t>
  </si>
  <si>
    <t>GO:0000287;GO:0005986;GO:0006470;GO:0050307;GO:0005982;GO:0009536</t>
  </si>
  <si>
    <t>magnesium ion binding;starch metabolic process;plastid;protein dephosphorylation;sucrose biosynthetic process;sucrose-phosphate phosphatase activity</t>
  </si>
  <si>
    <t>Bradi2g38119</t>
  </si>
  <si>
    <t>Bradi4g34667</t>
  </si>
  <si>
    <t>Bradi3g50190</t>
  </si>
  <si>
    <t>GO:0005515;GO:0003824;GO:0008152;GO:0016023</t>
  </si>
  <si>
    <t>cytoplasmic vesicle;catalytic activity;metabolic process;protein binding</t>
  </si>
  <si>
    <t>Bradi1g29830</t>
  </si>
  <si>
    <t>cyclin-b2-2-like</t>
  </si>
  <si>
    <t>GO:0051301;GO:0005634;GO:0007067</t>
  </si>
  <si>
    <t>mitotic nuclear division;cell division;nucleus</t>
  </si>
  <si>
    <t>Bradi4g32010</t>
  </si>
  <si>
    <t>Bradi3g57267</t>
  </si>
  <si>
    <t>GO:0005634;GO:0005524;GO:0009739;GO:0030912;GO:0048608;GO:0048367;GO:0009791;GO:0006355;GO:0044702</t>
  </si>
  <si>
    <t>response to gibberellin;reproductive structure development;nucleus;single organism reproductive process;response to deep water;shoot system development;ATP binding;regulation of transcription, DNA-templated;post-embryonic development</t>
  </si>
  <si>
    <t>Bradi2g03110</t>
  </si>
  <si>
    <t>inactive rhomboid protein 1</t>
  </si>
  <si>
    <t>Bradi3g20770</t>
  </si>
  <si>
    <t>Bradi5g21705</t>
  </si>
  <si>
    <t>PREDICTED: uncharacterized protein LOC100833242</t>
  </si>
  <si>
    <t>Bradi1g43730</t>
  </si>
  <si>
    <t>Bradi4g32934</t>
  </si>
  <si>
    <t>GO:0005634;GO:0005667;GO:0003700;GO:0006355;GO:0046983;GO:0045449;GO:0009536</t>
  </si>
  <si>
    <t>transcription factor activity, sequence-specific DNA binding;plastid;transcription factor complex;nucleus;protein dimerization activity;regulation of transcription, DNA-templated</t>
  </si>
  <si>
    <t>Bradi5g03550</t>
  </si>
  <si>
    <t>GO:0005524;GO:0005509;GO:0016023;GO:0009069;GO:0004674;GO:0006468;GO:0030247</t>
  </si>
  <si>
    <t>cytoplasmic vesicle;protein serine/threonine kinase activity;polysaccharide binding;serine family amino acid metabolic process;protein phosphorylation;ATP binding;calcium ion binding</t>
  </si>
  <si>
    <t>Bradi3g21010</t>
  </si>
  <si>
    <t>Bradi1g45864</t>
  </si>
  <si>
    <t>Bradi3g36260</t>
  </si>
  <si>
    <t>GO:0005634;GO:0003677;GO:0010229;GO:0005739;GO:0003002;GO:0010158</t>
  </si>
  <si>
    <t>abaxial cell fate specification;nucleus;inflorescence development;DNA binding;mitochondrion;regionalization</t>
  </si>
  <si>
    <t>Bradi1g53730</t>
  </si>
  <si>
    <t>structure-specific endonuclease subunit slx1</t>
  </si>
  <si>
    <t>GO:0017108;GO:0006281;GO:0090305;GO:0006308;GO:0006310;GO:0033557</t>
  </si>
  <si>
    <t>Slx1-Slx4 complex;DNA catabolic process;5'-flap endonuclease activity;DNA recombination;DNA repair;nucleic acid phosphodiester bond hydrolysis</t>
  </si>
  <si>
    <t>Bradi1g54360</t>
  </si>
  <si>
    <t>Bradi1g36150</t>
  </si>
  <si>
    <t>microtubule-associated protein map65-1a</t>
  </si>
  <si>
    <t>GO:0004190;GO:0045298;GO:0006508;GO:0000910;GO:0000226;GO:0008017</t>
  </si>
  <si>
    <t>aspartic-type endopeptidase activity;microtubule binding;cytokinesis;tubulin complex;microtubule cytoskeleton organization;proteolysis</t>
  </si>
  <si>
    <t>Bradi1g72566</t>
  </si>
  <si>
    <t>Bradi2g01800</t>
  </si>
  <si>
    <t>gata zinc finger domain-containing protein 14</t>
  </si>
  <si>
    <t>GO:0009909;GO:0046872;GO:0016570;GO:0048449;GO:0030001</t>
  </si>
  <si>
    <t>metal ion transport;metal ion binding;histone modification;regulation of flower development;floral organ formation</t>
  </si>
  <si>
    <t>Bradi2g10465</t>
  </si>
  <si>
    <t>Bradi2g10890</t>
  </si>
  <si>
    <t>cyclin type b-like</t>
  </si>
  <si>
    <t>Bradi3g56340</t>
  </si>
  <si>
    <t>transcription factor bim2-like isoform x1</t>
  </si>
  <si>
    <t>Bradi4g11651</t>
  </si>
  <si>
    <t>leucine-rich repeat receptor-like kinase protein thick tassel dwarf1</t>
  </si>
  <si>
    <t>Bradi2g59101</t>
  </si>
  <si>
    <t>Bradi3g31890</t>
  </si>
  <si>
    <t>Bradi2g17610</t>
  </si>
  <si>
    <t>Bradi3g17670</t>
  </si>
  <si>
    <t>Bradi5g01135</t>
  </si>
  <si>
    <t>probable pectate lyase 8</t>
  </si>
  <si>
    <t>Bradi2g10520</t>
  </si>
  <si>
    <t>Bradi1g26240</t>
  </si>
  <si>
    <t>Bradi1g01920</t>
  </si>
  <si>
    <t>gdsl esterase lipase at3g48460</t>
  </si>
  <si>
    <t>Bradi5g09020</t>
  </si>
  <si>
    <t>Bradi2g60221</t>
  </si>
  <si>
    <t>Bradi2g11970</t>
  </si>
  <si>
    <t>Bradi1g71710</t>
  </si>
  <si>
    <t>Bradi1g38670</t>
  </si>
  <si>
    <t>probable protein phosphatase 2c 56</t>
  </si>
  <si>
    <t>Bradi3g40860</t>
  </si>
  <si>
    <t>Bradi2g15577</t>
  </si>
  <si>
    <t>probable isoprenylcysteine alpha-carbonyl methylesterase icmel2 isoform x1</t>
  </si>
  <si>
    <t>GO:0005789;GO:0008152;GO:0016021;GO:0000139;GO:0016023;GO:0009536;GO:0052689</t>
  </si>
  <si>
    <t>endoplasmic reticulum membrane;plastid;cytoplasmic vesicle;Golgi membrane;metabolic process;integral component of membrane;carboxylic ester hydrolase activity</t>
  </si>
  <si>
    <t>Bradi2g25620</t>
  </si>
  <si>
    <t>GO:0007165;GO:0005739;GO:0016023</t>
  </si>
  <si>
    <t>cytoplasmic vesicle;signal transduction;mitochondrion</t>
  </si>
  <si>
    <t>Bradi1g37880</t>
  </si>
  <si>
    <t>gdsl esterase lipase at1g29670-like</t>
  </si>
  <si>
    <t>Bradi5g17860</t>
  </si>
  <si>
    <t>Bradi1g26448</t>
  </si>
  <si>
    <t>Bradi1g19890</t>
  </si>
  <si>
    <t>PREDICTED: uncharacterized protein LOC100843213</t>
  </si>
  <si>
    <t>Bradi5g10650</t>
  </si>
  <si>
    <t>Bradi2g12460</t>
  </si>
  <si>
    <t>serine carboxypeptidase-like 33 isoform x1</t>
  </si>
  <si>
    <t>Bradi5g18397</t>
  </si>
  <si>
    <t>cyclin b2</t>
  </si>
  <si>
    <t>Bradi1g05346</t>
  </si>
  <si>
    <t>protein wrky1-like</t>
  </si>
  <si>
    <t>Bradi2g11676</t>
  </si>
  <si>
    <t>myb-related protein p-like</t>
  </si>
  <si>
    <t>Bradi1g65197</t>
  </si>
  <si>
    <t>glucan endo- -beta-glucosidase 9</t>
  </si>
  <si>
    <t>GO:0005975;GO:0008356;GO:0004553;GO:0009736;GO:0046658</t>
  </si>
  <si>
    <t>carbohydrate metabolic process;asymmetric cell division;hydrolase activity, hydrolyzing O-glycosyl compounds;cytokinin-activated signaling pathway;anchored component of plasma membrane</t>
  </si>
  <si>
    <t>Bradi5g20827</t>
  </si>
  <si>
    <t>GO:0005739;GO:0016020;GO:0008152;GO:0016023;GO:0052689</t>
  </si>
  <si>
    <t>membrane;cytoplasmic vesicle;metabolic process;mitochondrion;carboxylic ester hydrolase activity</t>
  </si>
  <si>
    <t>Bradi4g24590</t>
  </si>
  <si>
    <t>Bradi2g06832</t>
  </si>
  <si>
    <t>enhancer of ag-4 protein 2-like isoform x2</t>
  </si>
  <si>
    <t>Bradi1g33440</t>
  </si>
  <si>
    <t>Bradi4g32300</t>
  </si>
  <si>
    <t>Bradi1g49935</t>
  </si>
  <si>
    <t>Bradi4g02080</t>
  </si>
  <si>
    <t>Bradi2g25070</t>
  </si>
  <si>
    <t>gdsl esterase lipase at1g71691-like</t>
  </si>
  <si>
    <t>Bradi3g28735</t>
  </si>
  <si>
    <t>Bradi1g50397</t>
  </si>
  <si>
    <t>GO:0005739;GO:0008152;GO:0016023;GO:0052689</t>
  </si>
  <si>
    <t>cytoplasmic vesicle;metabolic process;mitochondrion;carboxylic ester hydrolase activity</t>
  </si>
  <si>
    <t>Bradi2g07543</t>
  </si>
  <si>
    <t>ovate protein</t>
  </si>
  <si>
    <t>Bradi2g52566</t>
  </si>
  <si>
    <t>Bradi2g57800</t>
  </si>
  <si>
    <t>Bradi5g05100</t>
  </si>
  <si>
    <t>endochitinase 2-like</t>
  </si>
  <si>
    <t>Bradi1g43080</t>
  </si>
  <si>
    <t>Bradi4g02991</t>
  </si>
  <si>
    <t>Bradi2g13650</t>
  </si>
  <si>
    <t>Bradi4g20547</t>
  </si>
  <si>
    <t>PREDICTED: uncharacterized protein LOC100842672</t>
  </si>
  <si>
    <t>Bradi2g52460</t>
  </si>
  <si>
    <t>dna-3-methyladenine glycosylase i</t>
  </si>
  <si>
    <t>Bradi3g39895</t>
  </si>
  <si>
    <t>DNA-damage-repair toleration DRT100-like</t>
  </si>
  <si>
    <t>Bradi4g28040</t>
  </si>
  <si>
    <t>udp-glucose 4-epimerase gepi48</t>
  </si>
  <si>
    <t>Bradi3g21730</t>
  </si>
  <si>
    <t>Bradi2g38250</t>
  </si>
  <si>
    <t>ribonuclease h</t>
  </si>
  <si>
    <t>Bradi1g36067</t>
  </si>
  <si>
    <t>Bradi3g36660</t>
  </si>
  <si>
    <t>transcription factor myb34-like</t>
  </si>
  <si>
    <t>Bradi3g36740</t>
  </si>
  <si>
    <t>Bradi4g31750</t>
  </si>
  <si>
    <t>PREDICTED: uncharacterized protein LOC100824729 isoform X1</t>
  </si>
  <si>
    <t>Bradi5g15160</t>
  </si>
  <si>
    <t>gdsl esterase lipase ltl1</t>
  </si>
  <si>
    <t>Bradi4g37090</t>
  </si>
  <si>
    <t>Bradi5g21550</t>
  </si>
  <si>
    <t>cinnamyl alcohol dehydrogenase 7-like</t>
  </si>
  <si>
    <t>GO:0009805;GO:0008270;GO:0045551;GO:0009809;GO:0005739;GO:0055114;GO:0052747;GO:0009811</t>
  </si>
  <si>
    <t>sinapyl alcohol dehydrogenase activity;stilbene biosynthetic process;cinnamyl-alcohol dehydrogenase activity;coumarin biosynthetic process;oxidation-reduction process;lignin biosynthetic process;mitochondrion;zinc ion binding</t>
  </si>
  <si>
    <t>Bradi3g32420</t>
  </si>
  <si>
    <t>Bradi3g00550</t>
  </si>
  <si>
    <t>Bradi3g02880</t>
  </si>
  <si>
    <t>PREDICTED: uncharacterized protein LOC100836266</t>
  </si>
  <si>
    <t>Bradi4g40865</t>
  </si>
  <si>
    <t>Bradi2g57837</t>
  </si>
  <si>
    <t>gdp-l-galactose phosphorylase 1-like isoform x1</t>
  </si>
  <si>
    <t>Bradi3g50420</t>
  </si>
  <si>
    <t>Bradi2g19650</t>
  </si>
  <si>
    <t>Bradi5g19775</t>
  </si>
  <si>
    <t>hypothetical protein BRADI_5g19780</t>
  </si>
  <si>
    <t>Bradi3g28290</t>
  </si>
  <si>
    <t>cct motif family expressed</t>
  </si>
  <si>
    <t>Bradi1g76207</t>
  </si>
  <si>
    <t>Bradi1g04580</t>
  </si>
  <si>
    <t>GO:0008033;GO:0016740;GO:0009536</t>
  </si>
  <si>
    <t>plastid;transferase activity;tRNA processing</t>
  </si>
  <si>
    <t>Bradi2g49781</t>
  </si>
  <si>
    <t>Bradi3g33760</t>
  </si>
  <si>
    <t>Bradi3g33200</t>
  </si>
  <si>
    <t>Bradi4g20620</t>
  </si>
  <si>
    <t>Bradi3g38027</t>
  </si>
  <si>
    <t>Bradi4g25910</t>
  </si>
  <si>
    <t>Bradi1g17140</t>
  </si>
  <si>
    <t>Bradi4g00100</t>
  </si>
  <si>
    <t>Bradi1g15460</t>
  </si>
  <si>
    <t>Bradi3g16091</t>
  </si>
  <si>
    <t>Bradi5g12990</t>
  </si>
  <si>
    <t>cytochrome p450 724b1-like</t>
  </si>
  <si>
    <t>GO:0006879;GO:0008199;GO:0016705;GO:0006826;GO:0016021;GO:0016132;GO:0016023;GO:0055114;GO:0010012;GO:0009647;GO:0020037</t>
  </si>
  <si>
    <t>ferric iron binding;cellular iron ion homeostasis;cytoplasmic vesicle;oxidation-reduction process;heme binding;oxidoreductase activity, acting on paired donors, with incorporation or reduction of molecular oxygen;integral component of membrane;iron ion transport;brassinosteroid biosynthetic process;steroid 22-alpha hydroxylase activity;skotomorphogenesis</t>
  </si>
  <si>
    <t>Bradi1g70907</t>
  </si>
  <si>
    <t>cyclin delta-3</t>
  </si>
  <si>
    <t>Bradi3g27264</t>
  </si>
  <si>
    <t>NADH dehydrogenase subunit 1 (chloroplast) [Brachypodium distachyon]</t>
  </si>
  <si>
    <t>Bradi4g29243</t>
  </si>
  <si>
    <t>Bradi3g13770</t>
  </si>
  <si>
    <t>probable beta- -galactosyltransferase 6</t>
  </si>
  <si>
    <t>GO:0016021;GO:0006486;GO:0008378;GO:0005794;GO:0031048;GO:0051567;GO:0006346</t>
  </si>
  <si>
    <t>histone H3-K9 methylation;protein glycosylation;methylation-dependent chromatin silencing;galactosyltransferase activity;chromatin silencing by small RNA;integral component of membrane;Golgi apparatus</t>
  </si>
  <si>
    <t>Bradi2g16854</t>
  </si>
  <si>
    <t>low quality protein: mucin-19</t>
  </si>
  <si>
    <t>Bradi1g78540</t>
  </si>
  <si>
    <t>Bradi1g49190</t>
  </si>
  <si>
    <t>Bradi1g12350</t>
  </si>
  <si>
    <t>gdsl esterase lipase at5g03810-like</t>
  </si>
  <si>
    <t>Bradi4g03970</t>
  </si>
  <si>
    <t>transcription factor as1-like</t>
  </si>
  <si>
    <t>GO:0042803;GO:0008356;GO:0005730;GO:0009615;GO:0045449;GO:0009944;GO:0042742;GO:0000793;GO:0005667;GO:0003677;GO:0003700;GO:0045892;GO:0005739;GO:0045088;GO:0010338;GO:0050832</t>
  </si>
  <si>
    <t>asymmetric cell division;transcription factor activity, sequence-specific DNA binding;transcription factor complex;polarity specification of adaxial/abaxial axis;response to virus;defense response to fungus;DNA binding;regulation of innate immune response;mitochondrion;regulation of transcription, DNA-templated;condensed chromosome;leaf formation;protein homodimerization activity;defense response to bacterium;nucleolus;negative regulation of transcription, DNA-templated</t>
  </si>
  <si>
    <t>Bradi4g21690</t>
  </si>
  <si>
    <t>Bradi3g38417</t>
  </si>
  <si>
    <t>cyclin delta-2</t>
  </si>
  <si>
    <t>Bradi1g64340</t>
  </si>
  <si>
    <t>probable pectinesterase 67</t>
  </si>
  <si>
    <t>GO:0005618;GO:0045330;GO:0030048;GO:0005982;GO:0042545;GO:0005985;GO:0030599</t>
  </si>
  <si>
    <t>starch metabolic process;actin filament-based movement;pectinesterase activity;cell wall modification;aspartyl esterase activity;sucrose metabolic process;cell wall</t>
  </si>
  <si>
    <t>Bradi4g36190</t>
  </si>
  <si>
    <t>Bradi4g03121</t>
  </si>
  <si>
    <t>n-terminal domain containing expressed</t>
  </si>
  <si>
    <t>Bradi3g05040</t>
  </si>
  <si>
    <t>Bradi1g10170</t>
  </si>
  <si>
    <t>Bradi3g59320</t>
  </si>
  <si>
    <t>Bradi4g20520</t>
  </si>
  <si>
    <t>Bradi1g68950</t>
  </si>
  <si>
    <t>metal tolerance protein 4-like</t>
  </si>
  <si>
    <t>Bradi4g32556</t>
  </si>
  <si>
    <t>Bradi3g51270</t>
  </si>
  <si>
    <t>PREDICTED: uncharacterized protein LOC100835413</t>
  </si>
  <si>
    <t>Bradi3g37810</t>
  </si>
  <si>
    <t>homeobox-leucine zipper protein hox27-like</t>
  </si>
  <si>
    <t>Bradi5g08620</t>
  </si>
  <si>
    <t>Bradi4g03023</t>
  </si>
  <si>
    <t>GO:0003677;GO:0009507;GO:0006206;GO:0003899;GO:0004129;GO:0032549;GO:0015992;GO:0045277;GO:0006351;GO:0006123;GO:0006144;GO:0005730</t>
  </si>
  <si>
    <t>DNA-directed 5'-3' RNA polymerase activity;cytochrome-c oxidase activity;pyrimidine nucleobase metabolic process;proton transport;chloroplast;transcription, DNA-templated;nucleolus;mitochondrial electron transport, cytochrome c to oxygen;ribonucleoside binding;respiratory chain complex IV;purine nucleobase metabolic process;DNA binding</t>
  </si>
  <si>
    <t>Bradi1g13610</t>
  </si>
  <si>
    <t>electron transporter thiol-disulfide exchange intermediate</t>
  </si>
  <si>
    <t>Bradi2g13190</t>
  </si>
  <si>
    <t>Bradi2g25681</t>
  </si>
  <si>
    <t>PREDICTED: uncharacterized protein LOC104583160</t>
  </si>
  <si>
    <t>Bradi1g24930</t>
  </si>
  <si>
    <t>uncharacterized gpi-anchored protein at4g28100</t>
  </si>
  <si>
    <t>GO:0016023;GO:0046658</t>
  </si>
  <si>
    <t>cytoplasmic vesicle;anchored component of plasma membrane</t>
  </si>
  <si>
    <t>Bradi2g33470</t>
  </si>
  <si>
    <t>GO:0005488;GO:0016787</t>
  </si>
  <si>
    <t>hydrolase activity;binding</t>
  </si>
  <si>
    <t>Bradi1g14606</t>
  </si>
  <si>
    <t>GO:0005634;GO:0044763</t>
  </si>
  <si>
    <t>single-organism cellular process;nucleus</t>
  </si>
  <si>
    <t>Bradi2g24680</t>
  </si>
  <si>
    <t>Bradi4g30360</t>
  </si>
  <si>
    <t>wrky transcription factor 40</t>
  </si>
  <si>
    <t>Bradi1g16540</t>
  </si>
  <si>
    <t>probable glucuronosyltransferase os07g0694400</t>
  </si>
  <si>
    <t>GO:0030206;GO:0016020;GO:0015018</t>
  </si>
  <si>
    <t>membrane;chondroitin sulfate biosynthetic process;galactosylgalactosylxylosylprotein 3-beta-glucuronosyltransferase activity</t>
  </si>
  <si>
    <t>Bradi1g32870</t>
  </si>
  <si>
    <t>Bradi3g57915</t>
  </si>
  <si>
    <t>Bradi3g57650</t>
  </si>
  <si>
    <t>Bradi2g37000</t>
  </si>
  <si>
    <t>Bradi1g28880</t>
  </si>
  <si>
    <t>Bradi3g35441</t>
  </si>
  <si>
    <t>Bradi1g73190</t>
  </si>
  <si>
    <t>homeobox-leucine zipper protein hox21</t>
  </si>
  <si>
    <t>Bradi4g44240</t>
  </si>
  <si>
    <t>Bradi3g22620</t>
  </si>
  <si>
    <t>Bradi3g09100</t>
  </si>
  <si>
    <t>Bradi3g30120</t>
  </si>
  <si>
    <t>Bradi3g12750</t>
  </si>
  <si>
    <t>Bradi2g31780</t>
  </si>
  <si>
    <t>lens epithelium-derived growth factor-like isoform x2</t>
  </si>
  <si>
    <t>Bradi2g40590</t>
  </si>
  <si>
    <t>Bradi3g38342</t>
  </si>
  <si>
    <t>Bradi2g48970</t>
  </si>
  <si>
    <t>GO:0005525;GO:0006399;GO:0006364;GO:0009658</t>
  </si>
  <si>
    <t>GTP binding;chloroplast organization;rRNA processing;tRNA metabolic process</t>
  </si>
  <si>
    <t>Bradi4g40270</t>
  </si>
  <si>
    <t>GO:0003677;GO:0042803;GO:0048574</t>
  </si>
  <si>
    <t>protein homodimerization activity;DNA binding;long-day photoperiodism, flowering</t>
  </si>
  <si>
    <t>Bradi4g19697</t>
  </si>
  <si>
    <t>dna binding protein isoform x1</t>
  </si>
  <si>
    <t>Bradi2g40930</t>
  </si>
  <si>
    <t>protein abil2 isoform x1</t>
  </si>
  <si>
    <t>Bradi2g48170</t>
  </si>
  <si>
    <t>auxin efflux carrier component 5</t>
  </si>
  <si>
    <t>GO:0010252;GO:0055085;GO:0016021;GO:0009555;GO:0005783;GO:0010315</t>
  </si>
  <si>
    <t>auxin homeostasis;transmembrane transport;auxin efflux;pollen development;integral component of membrane;endoplasmic reticulum</t>
  </si>
  <si>
    <t>Bradi1g36236</t>
  </si>
  <si>
    <t>myb-cc type transfactor</t>
  </si>
  <si>
    <t>Bradi1g03950</t>
  </si>
  <si>
    <t>Bradi5g02270</t>
  </si>
  <si>
    <t>GO:0016627;GO:0006629;GO:0016021;GO:0016023;GO:0055114</t>
  </si>
  <si>
    <t>cytoplasmic vesicle;oxidation-reduction process;oxidoreductase activity, acting on the CH-CH group of donors;lipid metabolic process;integral component of membrane</t>
  </si>
  <si>
    <t>Bradi3g27940</t>
  </si>
  <si>
    <t>shugoshin-1-like isoform x3</t>
  </si>
  <si>
    <t>Bradi2g18200</t>
  </si>
  <si>
    <t>Bradi2g20850</t>
  </si>
  <si>
    <t>Bradi4g21990</t>
  </si>
  <si>
    <t>Bradi2g50280</t>
  </si>
  <si>
    <t>Bradi2g40980</t>
  </si>
  <si>
    <t>uncharacterized loc100193653</t>
  </si>
  <si>
    <t>GO:0009507;GO:0036361;GO:0006807</t>
  </si>
  <si>
    <t>chloroplast;nitrogen compound metabolic process;racemase activity, acting on amino acids and derivatives</t>
  </si>
  <si>
    <t>Bradi4g13750</t>
  </si>
  <si>
    <t>Bradi1g64350</t>
  </si>
  <si>
    <t>Bradi2g47210</t>
  </si>
  <si>
    <t>chitinase</t>
  </si>
  <si>
    <t>Bradi1g57247</t>
  </si>
  <si>
    <t>Bradi1g46427</t>
  </si>
  <si>
    <t>GO:0001101;GO:0005634;GO:0005524;GO:0048731;GO:0006355;GO:1901700</t>
  </si>
  <si>
    <t>response to acid chemical;system development;nucleus;ATP binding;response to oxygen-containing compound;regulation of transcription, DNA-templated</t>
  </si>
  <si>
    <t>Bradi2g06790</t>
  </si>
  <si>
    <t>basic leucine zipper 61-like</t>
  </si>
  <si>
    <t>Bradi3g32130</t>
  </si>
  <si>
    <t>Bradi3g32310</t>
  </si>
  <si>
    <t>PREDICTED: uncharacterized protein LOC100827696</t>
  </si>
  <si>
    <t>Bradi2g58290</t>
  </si>
  <si>
    <t>PREDICTED: uncharacterized protein LOC100831420</t>
  </si>
  <si>
    <t>Bradi1g77990</t>
  </si>
  <si>
    <t>xyloglucan endotransglucosylase hydrolase protein 32 precursor</t>
  </si>
  <si>
    <t>Bradi3g10733</t>
  </si>
  <si>
    <t>Bradi1g66200</t>
  </si>
  <si>
    <t>Bradi5g09557</t>
  </si>
  <si>
    <t>Bradi4g04860</t>
  </si>
  <si>
    <t>Bradi2g32880</t>
  </si>
  <si>
    <t>probable c-terminal domain small phosphatase</t>
  </si>
  <si>
    <t>GO:0006470;GO:0016791;GO:0001708;GO:0009536</t>
  </si>
  <si>
    <t>phosphatase activity;plastid;cell fate specification;protein dephosphorylation</t>
  </si>
  <si>
    <t>Bradi2g22800</t>
  </si>
  <si>
    <t>two-component response regulator-like aprr5</t>
  </si>
  <si>
    <t>GO:0005515;GO:0043231</t>
  </si>
  <si>
    <t>intracellular membrane-bounded organelle;protein binding</t>
  </si>
  <si>
    <t>Bradi5g22907</t>
  </si>
  <si>
    <t>xyloglucan endotransglucosylase hydrolase protein 9-like</t>
  </si>
  <si>
    <t>GO:0010075;GO:0005618;GO:0048046;GO:0016023;GO:0071555;GO:0004553;GO:0016762;GO:0010411;GO:0042546</t>
  </si>
  <si>
    <t>cytoplasmic vesicle;apoplast;hydrolase activity, hydrolyzing O-glycosyl compounds;cell wall biogenesis;xyloglucan:xyloglucosyl transferase activity;regulation of meristem growth;xyloglucan metabolic process;cell wall;cell wall organization</t>
  </si>
  <si>
    <t>Bradi2g25300</t>
  </si>
  <si>
    <t>GO:0005506;GO:0016705;GO:0005739;GO:0016023;GO:0008168;GO:0055114;GO:0004497;GO:0020037;GO:0032259</t>
  </si>
  <si>
    <t>iron ion binding;cytoplasmic vesicle;oxidation-reduction process;methyltransferase activity;heme binding;methylation;oxidoreductase activity, acting on paired donors, with incorporation or reduction of molecular oxygen;monooxygenase activity;mitochondrion</t>
  </si>
  <si>
    <t>Bradi2g37560</t>
  </si>
  <si>
    <t>Bradi1g77070</t>
  </si>
  <si>
    <t>transcription factor bhlh57-like isoform x2</t>
  </si>
  <si>
    <t>Bradi4g39520</t>
  </si>
  <si>
    <t>uncharacterized loc100277012</t>
  </si>
  <si>
    <t>Bradi1g77150</t>
  </si>
  <si>
    <t>Bradi2g24891</t>
  </si>
  <si>
    <t>Bradi4g24550</t>
  </si>
  <si>
    <t>transcription factor tcp23-like</t>
  </si>
  <si>
    <t>Bradi1g65785</t>
  </si>
  <si>
    <t>rna-binding protein 24-a-like isoform x2</t>
  </si>
  <si>
    <t>Bradi3g37900</t>
  </si>
  <si>
    <t>clathrin assembly protein at1g25240</t>
  </si>
  <si>
    <t>Bradi4g44077</t>
  </si>
  <si>
    <t>Bradi3g22290</t>
  </si>
  <si>
    <t>GO:0003677;GO:1902582;GO:0005739;GO:0044763;GO:0044238;GO:0044237;GO:0071704;GO:0009536</t>
  </si>
  <si>
    <t>plastid;cellular metabolic process;single-organism intracellular transport;single-organism cellular process;primary metabolic process;organic substance metabolic process;DNA binding;mitochondrion</t>
  </si>
  <si>
    <t>Bradi1g25847</t>
  </si>
  <si>
    <t>probable xyloglucan endotransglucosylase hydrolase protein 8</t>
  </si>
  <si>
    <t>Bradi1g12630</t>
  </si>
  <si>
    <t>uncharacterized loc100274643</t>
  </si>
  <si>
    <t>Bradi3g46657</t>
  </si>
  <si>
    <t>Bradi1g44589</t>
  </si>
  <si>
    <t>Bradi4g45170</t>
  </si>
  <si>
    <t>Bradi1g00642</t>
  </si>
  <si>
    <t>PREDICTED: uncharacterized protein LOC104581826</t>
  </si>
  <si>
    <t>Bradi1g24990</t>
  </si>
  <si>
    <t>cyclin-d6-1 isoform x2</t>
  </si>
  <si>
    <t>GO:0051301;GO:0005634;GO:0010440;GO:0042023;GO:0045736;GO:0000278</t>
  </si>
  <si>
    <t>negative regulation of cyclin-dependent protein serine/threonine kinase activity;stomatal lineage progression;cell division;nucleus;mitotic cell cycle;DNA endoreduplication</t>
  </si>
  <si>
    <t>Bradi3g06472</t>
  </si>
  <si>
    <t>MYB transcription factor 1 [Zea mays]</t>
  </si>
  <si>
    <t>Bradi1g14240</t>
  </si>
  <si>
    <t>auxin-responsive protein iaa30-like</t>
  </si>
  <si>
    <t>Bradi2g15510</t>
  </si>
  <si>
    <t>probable protein abil4</t>
  </si>
  <si>
    <t>Bradi1g33817</t>
  </si>
  <si>
    <t>Bradi3g37595</t>
  </si>
  <si>
    <t>keratin-associated protein 5-4-like</t>
  </si>
  <si>
    <t>GO:0005834;GO:0007186;GO:0005882;GO:0004871</t>
  </si>
  <si>
    <t>intermediate filament;signal transducer activity;G-protein coupled receptor signaling pathway;heterotrimeric G-protein complex</t>
  </si>
  <si>
    <t>Bradi2g58590</t>
  </si>
  <si>
    <t>Bradi5g14530</t>
  </si>
  <si>
    <t>Bradi3g18460</t>
  </si>
  <si>
    <t>aquaporin pip2-3</t>
  </si>
  <si>
    <t>Bradi4g17890</t>
  </si>
  <si>
    <t>zerumbone synthase-like isoform x1</t>
  </si>
  <si>
    <t>Bradi2g01967</t>
  </si>
  <si>
    <t>endonuclease 2</t>
  </si>
  <si>
    <t>Bradi1g57885</t>
  </si>
  <si>
    <t>Bradi3g50750</t>
  </si>
  <si>
    <t>Bradi2g14500</t>
  </si>
  <si>
    <t>Bradi4g34870</t>
  </si>
  <si>
    <t>Bradi1g45540</t>
  </si>
  <si>
    <t>rna-binding region-containing protein 1</t>
  </si>
  <si>
    <t>Bradi2g25560</t>
  </si>
  <si>
    <t>e3 ubiquitin-protein ligase amyloplastic-like</t>
  </si>
  <si>
    <t>Bradi2g19720</t>
  </si>
  <si>
    <t>Bradi3g09930</t>
  </si>
  <si>
    <t>alpha-expansin 13</t>
  </si>
  <si>
    <t>Bradi3g50740</t>
  </si>
  <si>
    <t>Bradi1g55390</t>
  </si>
  <si>
    <t>Bradi3g19643</t>
  </si>
  <si>
    <t>Bradi2g22241</t>
  </si>
  <si>
    <t>wrky transcription factor 70</t>
  </si>
  <si>
    <t>Bradi4g10961</t>
  </si>
  <si>
    <t>e3 ubiquitin-protein ligase sina-like 5</t>
  </si>
  <si>
    <t>GO:0005634;GO:0005515;GO:0007275;GO:0006511</t>
  </si>
  <si>
    <t>ubiquitin-dependent protein catabolic process;multicellular organism development;nucleus;protein binding</t>
  </si>
  <si>
    <t>Bradi3g53080</t>
  </si>
  <si>
    <t>Bradi5g24140</t>
  </si>
  <si>
    <t>Bradi1g07936</t>
  </si>
  <si>
    <t>Bradi5g15090</t>
  </si>
  <si>
    <t>probable serine incorporator isoform x1</t>
  </si>
  <si>
    <t>Bradi2g03860</t>
  </si>
  <si>
    <t>Bradi3g42140</t>
  </si>
  <si>
    <t>Bradi1g63120</t>
  </si>
  <si>
    <t>Bradi3g08930</t>
  </si>
  <si>
    <t>Bradi2g20561</t>
  </si>
  <si>
    <t>Bradi3g21030</t>
  </si>
  <si>
    <t>Bradi2g50220</t>
  </si>
  <si>
    <t>Bradi4g20542</t>
  </si>
  <si>
    <t>U-box domain-containing 21-like [Brachypodium distachyon]</t>
  </si>
  <si>
    <t>Bradi2g55697</t>
  </si>
  <si>
    <t>low quality protein: histone-lysine n-methyltransferase prdm6</t>
  </si>
  <si>
    <t>Bradi1g23240</t>
  </si>
  <si>
    <t>Bradi3g49850</t>
  </si>
  <si>
    <t>beta-expansin 3 precursor</t>
  </si>
  <si>
    <t>Bradi1g22950</t>
  </si>
  <si>
    <t>mitotic checkpoint protein</t>
  </si>
  <si>
    <t>Bradi2g04060</t>
  </si>
  <si>
    <t>PREDICTED: uncharacterized protein LOC100834092</t>
  </si>
  <si>
    <t>Bradi3g04773</t>
  </si>
  <si>
    <t>Bradi2g45920</t>
  </si>
  <si>
    <t>Bradi3g33106</t>
  </si>
  <si>
    <t>Bradi2g01702</t>
  </si>
  <si>
    <t>Bradi1g04772</t>
  </si>
  <si>
    <t>Bradi1g35390</t>
  </si>
  <si>
    <t>Bradi3g08740</t>
  </si>
  <si>
    <t>PREDICTED: uncharacterized protein LOC100825519</t>
  </si>
  <si>
    <t>Bradi2g33191</t>
  </si>
  <si>
    <t>Bradi1g43181</t>
  </si>
  <si>
    <t>estradiol 17-beta-dehydrogenase 12</t>
  </si>
  <si>
    <t>Bradi1g35830</t>
  </si>
  <si>
    <t>expansin a1</t>
  </si>
  <si>
    <t>Bradi5g15600</t>
  </si>
  <si>
    <t>Bradi3g35450</t>
  </si>
  <si>
    <t>Bradi2g11145</t>
  </si>
  <si>
    <t>Bradi5g17400</t>
  </si>
  <si>
    <t>elmo domain-containing protein 2</t>
  </si>
  <si>
    <t>Bradi2g55827</t>
  </si>
  <si>
    <t>Bradi1g60060</t>
  </si>
  <si>
    <t>PREDICTED: uncharacterized protein LOC104581762</t>
  </si>
  <si>
    <t>Bradi2g11690</t>
  </si>
  <si>
    <t>eukaryotic translation initiation factor 3 subunit a-like</t>
  </si>
  <si>
    <t>Bradi1g06867</t>
  </si>
  <si>
    <t>Bradi1g70232</t>
  </si>
  <si>
    <t>Alanyl-tRNA synthetase, mitochondrial</t>
  </si>
  <si>
    <t>Bradi2g23996</t>
  </si>
  <si>
    <t>Bradi2g46527</t>
  </si>
  <si>
    <t>transcription factor-like protein dpb isoform x1</t>
  </si>
  <si>
    <t>GO:0005634;GO:0005667;GO:0003677;GO:0051302;GO:0003700;GO:0006355;GO:0042023;GO:0010090;GO:0045449</t>
  </si>
  <si>
    <t>regulation of cell division;transcription factor activity, sequence-specific DNA binding;trichome morphogenesis;transcription factor complex;nucleus;DNA binding;regulation of transcription, DNA-templated;DNA endoreduplication</t>
  </si>
  <si>
    <t>Bradi3g53540</t>
  </si>
  <si>
    <t>Bradi2g22919</t>
  </si>
  <si>
    <t>Bradi4g42080</t>
  </si>
  <si>
    <t>transcription repressor ofp6-like</t>
  </si>
  <si>
    <t>Bradi3g38020</t>
  </si>
  <si>
    <t>3-ketodihydrosphingosine reductase</t>
  </si>
  <si>
    <t>Bradi2g22290</t>
  </si>
  <si>
    <t>Bradi2g57380</t>
  </si>
  <si>
    <t>GO:0005634;GO:0005515;GO:0007275;GO:0009536</t>
  </si>
  <si>
    <t>plastid;multicellular organism development;nucleus;protein binding</t>
  </si>
  <si>
    <t>Bradi1g01374</t>
  </si>
  <si>
    <t>Bradi5g27390</t>
  </si>
  <si>
    <t>PREDICTED: uncharacterized protein LOC100836601</t>
  </si>
  <si>
    <t>Bradi1g01160</t>
  </si>
  <si>
    <t>PREDICTED: uncharacterized protein LOC104581925</t>
  </si>
  <si>
    <t>Bradi4g02600</t>
  </si>
  <si>
    <t>Bradi1g33690</t>
  </si>
  <si>
    <t>PREDICTED: uncharacterized protein LOC100833553</t>
  </si>
  <si>
    <t>Bradi2g38991</t>
  </si>
  <si>
    <t>Bradi3g58015</t>
  </si>
  <si>
    <t>ethylene-responsive element binding protein 2</t>
  </si>
  <si>
    <t>Bradi5g11916</t>
  </si>
  <si>
    <t>Bradi5g09841</t>
  </si>
  <si>
    <t>Bradi1g61440</t>
  </si>
  <si>
    <t>PREDICTED: uncharacterized protein LOC100840791</t>
  </si>
  <si>
    <t>Bradi4g31240</t>
  </si>
  <si>
    <t>Bradi1g66172</t>
  </si>
  <si>
    <t>Bradi2g18530</t>
  </si>
  <si>
    <t>probable wrky transcription factor 50</t>
  </si>
  <si>
    <t>Bradi2g21812</t>
  </si>
  <si>
    <t>GO:0048438;GO:0048449;GO:0006342;GO:0000786;GO:0048827;GO:0009536;GO:0007126;GO:0051301;GO:0005634;GO:0003677;GO:0034968;GO:0046982;GO:0051726</t>
  </si>
  <si>
    <t>protein heterodimerization activity;chromatin silencing;histone lysine methylation;cell division;nucleus;regulation of cell cycle;DNA binding;floral whorl development;plastid;meiotic nuclear division;floral organ formation;nucleosome;phyllome development</t>
  </si>
  <si>
    <t>Bradi1g71280</t>
  </si>
  <si>
    <t>homeobox-leucine zipper protein hox12-like</t>
  </si>
  <si>
    <t>Bradi3g39780</t>
  </si>
  <si>
    <t>Bradi1g49390</t>
  </si>
  <si>
    <t>Bradi3g35985</t>
  </si>
  <si>
    <t>Bradi4g45325</t>
  </si>
  <si>
    <t>wuschel-related homeobox 3-like</t>
  </si>
  <si>
    <t>Bradi3g50630</t>
  </si>
  <si>
    <t>Bradi1g06790</t>
  </si>
  <si>
    <t>fatty acid 2-hydroxylase 1-like</t>
  </si>
  <si>
    <t>Bradi4g01070</t>
  </si>
  <si>
    <t>GO:0005506;GO:0016491;GO:0016020;GO:0055114;GO:0006633</t>
  </si>
  <si>
    <t>iron ion binding;membrane;oxidation-reduction process;oxidoreductase activity;fatty acid biosynthetic process</t>
  </si>
  <si>
    <t>Bradi2g09607</t>
  </si>
  <si>
    <t>Bradi2g00787</t>
  </si>
  <si>
    <t>PREDICTED: uncharacterized protein LOC100832321</t>
  </si>
  <si>
    <t>Bradi4g07551</t>
  </si>
  <si>
    <t>Bradi3g43910</t>
  </si>
  <si>
    <t>Bradi4g09330</t>
  </si>
  <si>
    <t>PREDICTED: uncharacterized protein LOC100824723</t>
  </si>
  <si>
    <t>Bradi5g26640</t>
  </si>
  <si>
    <t>Bradi3g50377</t>
  </si>
  <si>
    <t>vesicle-associated protein 2-1-like</t>
  </si>
  <si>
    <t>GO:0005789;GO:0010363;GO:0003735;GO:0009963;GO:0042254;GO:0005840;GO:0006612;GO:0005886;GO:0009536;GO:0006412</t>
  </si>
  <si>
    <t>positive regulation of flavonoid biosynthetic process;endoplasmic reticulum membrane;plastid;plasma membrane;regulation of plant-type hypersensitive response;translation;ribosome;protein targeting to membrane;structural constituent of ribosome;ribosome biogenesis</t>
  </si>
  <si>
    <t>Bradi2g08707</t>
  </si>
  <si>
    <t>Bradi3g47430</t>
  </si>
  <si>
    <t>Bradi2g40390</t>
  </si>
  <si>
    <t>uncoupling protein</t>
  </si>
  <si>
    <t>GO:0006839;GO:0016021;GO:0016023;GO:0005743;GO:0005215</t>
  </si>
  <si>
    <t>transporter activity;cytoplasmic vesicle;mitochondrial transport;mitochondrial inner membrane;integral component of membrane</t>
  </si>
  <si>
    <t>Bradi5g22866</t>
  </si>
  <si>
    <t>Bradi1g35990</t>
  </si>
  <si>
    <t>transcription factor bhlh48-like</t>
  </si>
  <si>
    <t>Bradi3g31870</t>
  </si>
  <si>
    <t>Bradi1g09670</t>
  </si>
  <si>
    <t>grf1-interacting factor 1-like isoform x1</t>
  </si>
  <si>
    <t>GO:0008283;GO:0005667;GO:0003713;GO:0045941;GO:0048481;GO:0009955;GO:0009965</t>
  </si>
  <si>
    <t>leaf morphogenesis;cell proliferation;plant ovule development;transcription factor complex;transcription coactivator activity;adaxial/abaxial pattern specification;positive regulation of transcription, DNA-templated</t>
  </si>
  <si>
    <t>Molecular Function;Biological Process;Biological Process;Biological Process;Biological Process;Cellular Component;Biological Process</t>
  </si>
  <si>
    <t>Bradi3g51630</t>
  </si>
  <si>
    <t>cbf protein 1</t>
  </si>
  <si>
    <t>Bradi4g05440</t>
  </si>
  <si>
    <t>alpha-amylase trypsin inhibitor-like</t>
  </si>
  <si>
    <t>Bradi1g45517</t>
  </si>
  <si>
    <t>b3 domain-containing protein os06g0194400-like</t>
  </si>
  <si>
    <t>Bradi5g16497</t>
  </si>
  <si>
    <t>Bradi1g45205</t>
  </si>
  <si>
    <t>Bradi2g60270</t>
  </si>
  <si>
    <t>classical arabinogalactan protein 25-like</t>
  </si>
  <si>
    <t>Bradi2g55880</t>
  </si>
  <si>
    <t>Bradi2g06111</t>
  </si>
  <si>
    <t>Bradi1g74400</t>
  </si>
  <si>
    <t>neurogenic locus notch protein precursor-like precursor</t>
  </si>
  <si>
    <t>Bradi1g11790</t>
  </si>
  <si>
    <t>probable cytokinin riboside 5 -monophosphate phosphoribohydrolase log4</t>
  </si>
  <si>
    <t>Bradi1g53290</t>
  </si>
  <si>
    <t>Bradi3g10500</t>
  </si>
  <si>
    <t>GO:0051716;GO:0016023;GO:0046658</t>
  </si>
  <si>
    <t>cytoplasmic vesicle;cellular response to stimulus;anchored component of plasma membrane</t>
  </si>
  <si>
    <t>Bradi3g30386</t>
  </si>
  <si>
    <t>Os07g0549100 [Oryza sativa Japonica Group]</t>
  </si>
  <si>
    <t>Bradi2g40492</t>
  </si>
  <si>
    <t>Bradi2g59110</t>
  </si>
  <si>
    <t>squamosa promoter-binding-like protein 2</t>
  </si>
  <si>
    <t>Bradi3g55480</t>
  </si>
  <si>
    <t>Bradi3g08820</t>
  </si>
  <si>
    <t>Bradi1g37579</t>
  </si>
  <si>
    <t>beta-3 adrenergic</t>
  </si>
  <si>
    <t>Bradi1g70220</t>
  </si>
  <si>
    <t>Bradi3g37640</t>
  </si>
  <si>
    <t>PREDICTED: uncharacterized protein LOC100824002</t>
  </si>
  <si>
    <t>Bradi2g24901</t>
  </si>
  <si>
    <t>Bradi2g42490</t>
  </si>
  <si>
    <t>PREDICTED: uncharacterized protein LOC100824590</t>
  </si>
  <si>
    <t>Bradi3g50350</t>
  </si>
  <si>
    <t>Bradi3g15812</t>
  </si>
  <si>
    <t>Bradi5g16310</t>
  </si>
  <si>
    <t>Bradi4g39720</t>
  </si>
  <si>
    <t>ww domain containing expressed</t>
  </si>
  <si>
    <t>Bradi1g27958</t>
  </si>
  <si>
    <t>Bradi4g40130</t>
  </si>
  <si>
    <t>PREDICTED: uncharacterized protein LOC104584751</t>
  </si>
  <si>
    <t>Bradi1g49400</t>
  </si>
  <si>
    <t>PREDICTED: uncharacterized protein LOC104581650</t>
  </si>
  <si>
    <t>Bradi2g00730</t>
  </si>
  <si>
    <t>transcription factor bhlh36</t>
  </si>
  <si>
    <t>Bradi1g71230</t>
  </si>
  <si>
    <t>PREDICTED: uncharacterized protein LOC100838151 isoform X1</t>
  </si>
  <si>
    <t>Bradi1g64260</t>
  </si>
  <si>
    <t>transcription factor bhlh147-like</t>
  </si>
  <si>
    <t>Bradi1g12600</t>
  </si>
  <si>
    <t>thymocyte nuclear protein 1</t>
  </si>
  <si>
    <t>Bradi1g09230</t>
  </si>
  <si>
    <t>dirigent protein 11</t>
  </si>
  <si>
    <t>Bradi2g50940</t>
  </si>
  <si>
    <t>e3 ubiquitin-protein ligase rnf5-like</t>
  </si>
  <si>
    <t>Bradi2g14240</t>
  </si>
  <si>
    <t>pathogenesis-related protein 1c-like</t>
  </si>
  <si>
    <t>Bradi4g40785</t>
  </si>
  <si>
    <t>hypothetical protein F775_43352</t>
  </si>
  <si>
    <t>Bradi2g00740</t>
  </si>
  <si>
    <t>GO:0003677;GO:0008270;GO:0046983</t>
  </si>
  <si>
    <t>DNA binding;protein dimerization activity;zinc ion binding</t>
  </si>
  <si>
    <t>Bradi2g34670</t>
  </si>
  <si>
    <t>Bradi2g34326</t>
  </si>
  <si>
    <t>Os01g0170900 [Oryza sativa Japonica Group]</t>
  </si>
  <si>
    <t>Bradi4g42030</t>
  </si>
  <si>
    <t>Bradi1g60531</t>
  </si>
  <si>
    <t>Bradi3g35618</t>
  </si>
  <si>
    <t>e3 ubiquitin-protein ligase ttc3 isoform x3</t>
  </si>
  <si>
    <t>Bradi1g15230</t>
  </si>
  <si>
    <t>trans-splicing factor chloroplastic-like</t>
  </si>
  <si>
    <t>Bradi3g60230</t>
  </si>
  <si>
    <t>pathogenesis-related protein pr-1</t>
  </si>
  <si>
    <t>Bradi1g36560</t>
  </si>
  <si>
    <t>PREDICTED: uncharacterized protein LOC100835368</t>
  </si>
  <si>
    <t>Bradi3g27346</t>
  </si>
  <si>
    <t>Bradi1g22290</t>
  </si>
  <si>
    <t>glucan endo- -beta-glucosidase 3 precursor</t>
  </si>
  <si>
    <t>Bradi3g08730</t>
  </si>
  <si>
    <t>PREDICTED: uncharacterized protein LOC100825211</t>
  </si>
  <si>
    <t>Bradi4g29467</t>
  </si>
  <si>
    <t>cyclin-d2-1-like isoform x1</t>
  </si>
  <si>
    <t>GO:0005634;GO:0010440;GO:0042023;GO:0045736;GO:0000278</t>
  </si>
  <si>
    <t>negative regulation of cyclin-dependent protein serine/threonine kinase activity;stomatal lineage progression;nucleus;mitotic cell cycle;DNA endoreduplication</t>
  </si>
  <si>
    <t>Bradi5g16270</t>
  </si>
  <si>
    <t>tcp-domain protein</t>
  </si>
  <si>
    <t>Bradi2g19730</t>
  </si>
  <si>
    <t>Bradi2g07993</t>
  </si>
  <si>
    <t>ice-structuring -like</t>
  </si>
  <si>
    <t>Bradi2g45650</t>
  </si>
  <si>
    <t>GO:0003676;GO:0005634;GO:0008408;GO:0090305;GO:0005737;GO:0004386</t>
  </si>
  <si>
    <t>cytoplasm;3'-5' exonuclease activity;helicase activity;nucleic acid binding;nucleus;nucleic acid phosphodiester bond hydrolysis</t>
  </si>
  <si>
    <t>Bradi2g31500</t>
  </si>
  <si>
    <t>stonustoxin subunit beta</t>
  </si>
  <si>
    <t>Bradi2g05850</t>
  </si>
  <si>
    <t>Bradi3g49660</t>
  </si>
  <si>
    <t>Bradi3g13633</t>
  </si>
  <si>
    <t>Bradi3g21000</t>
  </si>
  <si>
    <t>Bradi5g18850</t>
  </si>
  <si>
    <t>ethylene-responsive transcription factor erf027-like</t>
  </si>
  <si>
    <t>Bradi5g24096</t>
  </si>
  <si>
    <t>Bradi2g15187</t>
  </si>
  <si>
    <t>Bradi5g23745</t>
  </si>
  <si>
    <t>protein soga3-like</t>
  </si>
  <si>
    <t>Bradi1g38916</t>
  </si>
  <si>
    <t>Bradi2g54206</t>
  </si>
  <si>
    <t>Bradi3g13230</t>
  </si>
  <si>
    <t>hypothetical protein OsI_27522</t>
  </si>
  <si>
    <t>Bradi4g14694</t>
  </si>
  <si>
    <t>Bradi1g26720</t>
  </si>
  <si>
    <t>squamosa promoter-binding-like protein 13</t>
  </si>
  <si>
    <t>GO:0009860;GO:0009886;GO:0006355;GO:0009741;GO:0045449;GO:0009911;GO:0048507;GO:0005634;GO:0003677;GO:0009827;GO:0005667;GO:0003700;GO:0046872;GO:0010229;GO:0010228;GO:0010321;GO:0048481</t>
  </si>
  <si>
    <t>transcription factor activity, sequence-specific DNA binding;metal ion binding;plant ovule development;plant-type cell wall modification;transcription factor complex;nucleus;DNA binding;positive regulation of flower development;regulation of transcription, DNA-templated;vegetative to reproductive phase transition of meristem;post-embryonic animal morphogenesis;response to brassinosteroid;inflorescence development;meristem development;pollen tube growth;regulation of vegetative phase change</t>
  </si>
  <si>
    <t>Bradi1g20799</t>
  </si>
  <si>
    <t>Bradi3g29580</t>
  </si>
  <si>
    <t>ripening-related protein 1</t>
  </si>
  <si>
    <t>Bradi3g01245</t>
  </si>
  <si>
    <t>PREDICTED: uncharacterized protein LOC104583909</t>
  </si>
  <si>
    <t>Bradi3g45020</t>
  </si>
  <si>
    <t>Bradi3g32706</t>
  </si>
  <si>
    <t>girdin-like isoform X1 [Zea mays]</t>
  </si>
  <si>
    <t>Bradi5g16666</t>
  </si>
  <si>
    <t>Bradi2g50400</t>
  </si>
  <si>
    <t>transcription initiation factor tfiid subunit 4-like</t>
  </si>
  <si>
    <t>Bradi1g57846</t>
  </si>
  <si>
    <t>binding , [Ricinus communis]</t>
  </si>
  <si>
    <t>Bradi1g58550</t>
  </si>
  <si>
    <t>Bradi1g53437</t>
  </si>
  <si>
    <t>trna(adenine ) chloroplastic-like</t>
  </si>
  <si>
    <t>GO:0008270;GO:0006206;GO:0004131</t>
  </si>
  <si>
    <t>pyrimidine nucleobase metabolic process;cytosine deaminase activity;zinc ion binding</t>
  </si>
  <si>
    <t>Bradi1g15242</t>
  </si>
  <si>
    <t>GO:0043086;GO:0004857;GO:0016023</t>
  </si>
  <si>
    <t>enzyme inhibitor activity;cytoplasmic vesicle;negative regulation of catalytic activity</t>
  </si>
  <si>
    <t>Bradi2g49986</t>
  </si>
  <si>
    <t>Bradi1g77660</t>
  </si>
  <si>
    <t>PREDICTED: uncharacterized protein LOC100828029</t>
  </si>
  <si>
    <t>Bradi3g19190</t>
  </si>
  <si>
    <t>Bradi1g24800</t>
  </si>
  <si>
    <t>Bradi2g41020</t>
  </si>
  <si>
    <t>axonemal dynein light</t>
  </si>
  <si>
    <t>Bradi2g35494</t>
  </si>
  <si>
    <t>Bradi5g07290</t>
  </si>
  <si>
    <t>Bradi3g59470</t>
  </si>
  <si>
    <t>GO:0015742;GO:0015367;GO:0009651;GO:0009750;GO:0015131;GO:0009534;GO:0009941;GO:1902356;GO:0009624;GO:0009832;GO:0006814;GO:0006833;GO:0005739;GO:0016021;GO:0019676;GO:0030243;GO:0071423;GO:0015139;GO:0016049;GO:0016126</t>
  </si>
  <si>
    <t>chloroplast envelope;water transport;response to fructose;alpha-ketoglutarate transmembrane transporter activity;cell growth;sterol biosynthetic process;integral component of membrane;sodium ion transport;alpha-ketoglutarate transport;ammonia assimilation cycle;mitochondrion;response to nematode;cellulose metabolic process;oxaloacetate(2-) transmembrane transport;response to salt stress;oxaloacetate transmembrane transporter activity;plant-type cell wall biogenesis;chloroplast thylakoid;oxoglutarate:malate antiporter activity;malate transmembrane transport</t>
  </si>
  <si>
    <t>Bradi3g58080</t>
  </si>
  <si>
    <t>cell number regulator 1-like</t>
  </si>
  <si>
    <t>GO:0008285;GO:0016021</t>
  </si>
  <si>
    <t>negative regulation of cell proliferation;integral component of membrane</t>
  </si>
  <si>
    <t>Bradi2g38552</t>
  </si>
  <si>
    <t>hypothetical protein F775_00045</t>
  </si>
  <si>
    <t>Bradi5g14920</t>
  </si>
  <si>
    <t>PREDICTED: uncharacterized protein LOC100828150</t>
  </si>
  <si>
    <t>Bradi3g53855</t>
  </si>
  <si>
    <t>Bradi1g64125</t>
  </si>
  <si>
    <t>Bradi4g38250</t>
  </si>
  <si>
    <t>Bradi2g50230</t>
  </si>
  <si>
    <t>PREDICTED: uncharacterized protein LOC100827980</t>
  </si>
  <si>
    <t>Bradi3g34099</t>
  </si>
  <si>
    <t>Bradi4g05760</t>
  </si>
  <si>
    <t>Bradi3g29661</t>
  </si>
  <si>
    <t>Bradi1g36750</t>
  </si>
  <si>
    <t>GO:0009893;GO:0007165;GO:0006355;GO:0043565;GO:0009725;GO:0045449;GO:1901700;GO:0009536;GO:0001101;GO:0005667;GO:0003700;GO:0048522;GO:0033993;GO:0030246;GO:0048580</t>
  </si>
  <si>
    <t>transcription factor activity, sequence-specific DNA binding;signal transduction;response to lipid;transcription factor complex;regulation of post-embryonic development;regulation of transcription, DNA-templated;plastid;carbohydrate binding;response to hormone;sequence-specific DNA binding;response to acid chemical;positive regulation of metabolic process;positive regulation of cellular process;response to oxygen-containing compound</t>
  </si>
  <si>
    <t>Bradi1g21635</t>
  </si>
  <si>
    <t>Bradi1g53652</t>
  </si>
  <si>
    <t>Bradi3g38820</t>
  </si>
  <si>
    <t>Bradi1g70440</t>
  </si>
  <si>
    <t>Bradi3g44860</t>
  </si>
  <si>
    <t>Bradi1g43833</t>
  </si>
  <si>
    <t>Bradi1g28926</t>
  </si>
  <si>
    <t>sulfite reductase [ferredoxin], chloroplastic-like</t>
  </si>
  <si>
    <t>GO:0007030;GO:0006323;GO:0006833;GO:0050311;GO:0005507;GO:0045892;GO:0010319;GO:0048046;GO:0019344;GO:0019761;GO:0019424;GO:0009266;GO:0009684;GO:0006096;GO:0009941;GO:0006275;GO:0046686;GO:0042644;GO:0006972;GO:0020037;GO:0003677;GO:0016020;GO:0016002;GO:0051539;GO:0016126</t>
  </si>
  <si>
    <t>sulfide oxidation, using siroheme sulfite reductase;response to cadmium ion;membrane;Golgi organization;indoleacetic acid biosynthetic process;copper ion binding;regulation of DNA replication;DNA packaging;response to temperature stimulus;sulfite reductase (ferredoxin) activity;sulfite reductase activity;hyperosmotic response;chloroplast envelope;water transport;heme binding;chloroplast nucleoid;cysteine biosynthetic process;glycolytic process;sterol biosynthetic process;glucosinolate biosynthetic process;stromule;DNA binding;4 iron, 4 sulfur cluster binding;apoplast;negative regulation of transcription, DNA-templated</t>
  </si>
  <si>
    <t>Cellular Component;Cellular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</si>
  <si>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Bradi1g73127</t>
  </si>
  <si>
    <t>Bradi4g12600</t>
  </si>
  <si>
    <t>PREDICTED: uncharacterized protein LOC100821964</t>
  </si>
  <si>
    <t>Bradi4g05040</t>
  </si>
  <si>
    <t>pathogenesis-related protein 10</t>
  </si>
  <si>
    <t>Bradi3g37317</t>
  </si>
  <si>
    <t>Bradi4g37700</t>
  </si>
  <si>
    <t>Bradi3g00945</t>
  </si>
  <si>
    <t>Bradi5g07824</t>
  </si>
  <si>
    <t>Bradi2g48950</t>
  </si>
  <si>
    <t>Bradi2g53770</t>
  </si>
  <si>
    <t>PREDICTED: uncharacterized protein LOC104582894</t>
  </si>
  <si>
    <t>Bradi4g36630</t>
  </si>
  <si>
    <t>PREDICTED: uncharacterized protein LOC104585133</t>
  </si>
  <si>
    <t>Bradi1g64012</t>
  </si>
  <si>
    <t>shugoshin-1-like isoform X6 [Brachypodium distachyon]</t>
  </si>
  <si>
    <t>Bradi1g13833</t>
  </si>
  <si>
    <t>e3 ubiquitin-protein ligase arkadia-</t>
  </si>
  <si>
    <t>Bradi3g47820</t>
  </si>
  <si>
    <t>Bradi1g08030</t>
  </si>
  <si>
    <t>Bradi1g12590</t>
  </si>
  <si>
    <t>cold shock protein-1 precursor</t>
  </si>
  <si>
    <t>Bradi1g43851</t>
  </si>
  <si>
    <t>Os06g0266800 [Oryza sativa Japonica Group]</t>
  </si>
  <si>
    <t>GO:0010286;GO:0009506;GO:0016023;GO:0009751</t>
  </si>
  <si>
    <t>cytoplasmic vesicle;heat acclimation;plasmodesma;response to salicylic acid</t>
  </si>
  <si>
    <t>Bradi2g24720</t>
  </si>
  <si>
    <t>Bradi2g34540</t>
  </si>
  <si>
    <t>uncharacterized loc100277691</t>
  </si>
  <si>
    <t>Bradi1g43931</t>
  </si>
  <si>
    <t>PREDICTED: uncharacterized protein LOC100841361 isoform X2</t>
  </si>
  <si>
    <t>Bradi1g03090</t>
  </si>
  <si>
    <t>cell number regulator 10-like</t>
  </si>
  <si>
    <t>Bradi3g58100</t>
  </si>
  <si>
    <t>uncharacterized loc100279607</t>
  </si>
  <si>
    <t>Bradi1g08230</t>
  </si>
  <si>
    <t>Bradi2g01238</t>
  </si>
  <si>
    <t>Os01g0113600 [Oryza sativa Japonica Group]</t>
  </si>
  <si>
    <t>Bradi2g21400</t>
  </si>
  <si>
    <t>Bradi2g07130</t>
  </si>
  <si>
    <t>PREDICTED: uncharacterized protein LOC100831826</t>
  </si>
  <si>
    <t>Bradi1g26393</t>
  </si>
  <si>
    <t>PREDICTED: uncharacterized protein LOC100839045</t>
  </si>
  <si>
    <t>Bradi3g15783</t>
  </si>
  <si>
    <t>Bradi1g61232</t>
  </si>
  <si>
    <t>Bradi3g48483</t>
  </si>
  <si>
    <t>hypothetical protein BRADI_3g48486</t>
  </si>
  <si>
    <t>Bradi4g14260</t>
  </si>
  <si>
    <t>PREDICTED: uncharacterized protein LOC100843909</t>
  </si>
  <si>
    <t>Bradi5g15462</t>
  </si>
  <si>
    <t>Bradi5g12740</t>
  </si>
  <si>
    <t>mlp-like protein 423</t>
  </si>
  <si>
    <t>Bradi2g56740</t>
  </si>
  <si>
    <t>extended synaptotagmin-3</t>
  </si>
  <si>
    <t>Bradi3g07075</t>
  </si>
  <si>
    <t>04g48000D [Brassica napus]</t>
  </si>
  <si>
    <t>Bradi3g28991</t>
  </si>
  <si>
    <t>Bradi2g17606</t>
  </si>
  <si>
    <t>Bradi5g25010</t>
  </si>
  <si>
    <t>auxin-responsive protein saur19-like</t>
  </si>
  <si>
    <t>Bradi1g70970</t>
  </si>
  <si>
    <t>PREDICTED: uncharacterized protein LOC104581846</t>
  </si>
  <si>
    <t>Bradi1g22630</t>
  </si>
  <si>
    <t>Bradi4g07485</t>
  </si>
  <si>
    <t>Bradi1g12312</t>
  </si>
  <si>
    <t>ob-fold nucleic acid binding domain containing expressed</t>
  </si>
  <si>
    <t>Bradi4g11050</t>
  </si>
  <si>
    <t>Bradi1g60993</t>
  </si>
  <si>
    <t>mitochondrial import inner membrane translocase subunit TIM44-2-like isoform X2</t>
  </si>
  <si>
    <t>GO:0030150;GO:0051087;GO:0005743</t>
  </si>
  <si>
    <t>protein import into mitochondrial matrix;mitochondrial inner membrane;chaperone binding</t>
  </si>
  <si>
    <t>Bradi4g31080</t>
  </si>
  <si>
    <t>saur37 - auxin-responsive saur family member</t>
  </si>
  <si>
    <t>Bradi2g33460</t>
  </si>
  <si>
    <t>GO:0000160;GO:0004871;GO:0005622</t>
  </si>
  <si>
    <t>signal transducer activity;phosphorelay signal transduction system;intracellular</t>
  </si>
  <si>
    <t>Bradi1g57800</t>
  </si>
  <si>
    <t>Bradi3g02920</t>
  </si>
  <si>
    <t>PREDICTED: uncharacterized protein LOC100833698</t>
  </si>
  <si>
    <t>Bradi5g10010</t>
  </si>
  <si>
    <t>Bradi2g60281</t>
  </si>
  <si>
    <t>Bradi5g19781</t>
  </si>
  <si>
    <t>PREDICTED: uncharacterized protein LOC104585413 isoform X1</t>
  </si>
  <si>
    <t>Bradi4g23280</t>
  </si>
  <si>
    <t>PREDICTED: uncharacterized protein LOC100822468</t>
  </si>
  <si>
    <t>Bradi3g23180</t>
  </si>
  <si>
    <t>Bradi1g36032</t>
  </si>
  <si>
    <t>Bradi5g24990</t>
  </si>
  <si>
    <t>auxin-induced protein 6b</t>
  </si>
  <si>
    <t>Bradi3g19730</t>
  </si>
  <si>
    <t>salt gene product</t>
  </si>
  <si>
    <t>Bradi2g22340</t>
  </si>
  <si>
    <t>epidermal patterning factor-like protein 4 isoform x1</t>
  </si>
  <si>
    <t>Bradi4g32180</t>
  </si>
  <si>
    <t>uncharacterized loc100274629</t>
  </si>
  <si>
    <t>Bradi2g42806</t>
  </si>
  <si>
    <t>Bradi2g62611</t>
  </si>
  <si>
    <t>ribulose- bisphosphate carboxylase oxygenase large subunit n- chloroplastic isoform x2</t>
  </si>
  <si>
    <t>Bradi1g51897</t>
  </si>
  <si>
    <t>Bradi3g07440</t>
  </si>
  <si>
    <t>uncharacterized loc100275516</t>
  </si>
  <si>
    <t>Bradi2g48360</t>
  </si>
  <si>
    <t>Bradi5g08996</t>
  </si>
  <si>
    <t>Bradi4g44451</t>
  </si>
  <si>
    <t>Bradi3g42251</t>
  </si>
  <si>
    <t>auxin-responsive SAUR36-like [Setaria italica]</t>
  </si>
  <si>
    <t>Bradi1g60996</t>
  </si>
  <si>
    <t>mitochondrial import inner membrane translocase subunit TIM44-2-like [Phoenix dactylifera]</t>
  </si>
  <si>
    <t>Bradi4g36990</t>
  </si>
  <si>
    <t>GO:0005524;GO:0005516;GO:0005739;GO:0051082;GO:0006457;GO:0009734</t>
  </si>
  <si>
    <t>protein folding;ATP binding;calmodulin binding;unfolded protein binding;auxin-activated signaling pathway;mitochondrion</t>
  </si>
  <si>
    <t>Bradi3g30461</t>
  </si>
  <si>
    <t>Bradi5g10531</t>
  </si>
  <si>
    <t>GO:0000166;GO:0043167;GO:0006464;GO:0016310;GO:0016773;GO:0016301;GO:0005622</t>
  </si>
  <si>
    <t>ion binding;kinase activity;cellular protein modification process;intracellular;phosphorylation;nucleotide binding;phosphotransferase activity, alcohol group as acceptor</t>
  </si>
  <si>
    <t>Bradi3g03831</t>
  </si>
  <si>
    <t>Bradi3g28507</t>
  </si>
  <si>
    <t>cyclin-dependent kinase inhibitor 4-like</t>
  </si>
  <si>
    <t>Bradi1g71480</t>
  </si>
  <si>
    <t>PREDICTED: uncharacterized protein LOC100837919</t>
  </si>
  <si>
    <t>Bradi3g30990</t>
  </si>
  <si>
    <t>Bradi2g01692</t>
  </si>
  <si>
    <t>E3 ubiquitin- ligase SINA 4</t>
  </si>
  <si>
    <t>Bradi2g53661</t>
  </si>
  <si>
    <t>allergen-like protein</t>
  </si>
  <si>
    <t>Bradi5g02255</t>
  </si>
  <si>
    <t>Bradi1g49172</t>
  </si>
  <si>
    <t>Bradi4g23461</t>
  </si>
  <si>
    <t>Bradi4g37006</t>
  </si>
  <si>
    <t>auxin-responsive SAUR36-like [Brachypodium distachyon]</t>
  </si>
  <si>
    <t>GO:0009926;GO:0046620;GO:0009733</t>
  </si>
  <si>
    <t>auxin polar transport;regulation of organ growth;response to auxin</t>
  </si>
  <si>
    <t>Bradi3g05305</t>
  </si>
  <si>
    <t>Bradi1g35442</t>
  </si>
  <si>
    <t>Bradi4g33780</t>
  </si>
  <si>
    <t>myb-like protein aa-like</t>
  </si>
  <si>
    <t>Bradi1g32741</t>
  </si>
  <si>
    <t>Os06g0679600 [Oryza sativa Japonica Group]</t>
  </si>
  <si>
    <t>Bradi1g60006</t>
  </si>
  <si>
    <t>Bradi4g37000</t>
  </si>
  <si>
    <t>GO:0000166;GO:0005516;GO:0005739;GO:0009734</t>
  </si>
  <si>
    <t>calmodulin binding;auxin-activated signaling pathway;mitochondrion;nucleotide binding</t>
  </si>
  <si>
    <t>Bradi4g37027</t>
  </si>
  <si>
    <t>Bradi2g32940</t>
  </si>
  <si>
    <t>Bradi2g59967</t>
  </si>
  <si>
    <t>Bradi2g23990</t>
  </si>
  <si>
    <t>period circadian</t>
  </si>
  <si>
    <t>Bradi2g51688</t>
  </si>
  <si>
    <t>Bradi4g37247</t>
  </si>
  <si>
    <t>Bradi1g29663</t>
  </si>
  <si>
    <t>Bradi2g51755</t>
  </si>
  <si>
    <t>Bradi1g44611</t>
  </si>
  <si>
    <t>Bradi1g47680</t>
  </si>
  <si>
    <t>Bradi1g24143</t>
  </si>
  <si>
    <t>Bradi1g26782</t>
  </si>
  <si>
    <t>Bradi3g50700</t>
  </si>
  <si>
    <t>PREDICTED: uncharacterized protein LOC100835550</t>
  </si>
  <si>
    <t>Bradi3g38740</t>
  </si>
  <si>
    <t>epidermal patterning factor-like protein 1</t>
  </si>
  <si>
    <t>Bradi1g29515</t>
  </si>
  <si>
    <t>Bradi2g43280</t>
  </si>
  <si>
    <t>Bradi5g05675</t>
  </si>
  <si>
    <t>ATP synthase CF1 epsilon subunit (chloroplast) [Zea mays mays]</t>
  </si>
  <si>
    <t>GO:0045261;GO:0005524;GO:0006119;GO:0046961;GO:0005886;GO:0015986;GO:0009535;GO:0046933</t>
  </si>
  <si>
    <t>ATP synthesis coupled proton transport;proton-transporting ATP synthase activity, rotational mechanism;plasma membrane;proton-transporting ATPase activity, rotational mechanism;proton-transporting ATP synthase complex, catalytic core F(1);ATP binding;oxidative phosphorylation;chloroplast thylakoid membrane</t>
  </si>
  <si>
    <t>Bradi3g37043</t>
  </si>
  <si>
    <t>Bradi4g16615</t>
  </si>
  <si>
    <t>Bradi2g45060</t>
  </si>
  <si>
    <t>Bradi2g22979</t>
  </si>
  <si>
    <t>Bradi1g74380</t>
  </si>
  <si>
    <t>Bradi1g51490</t>
  </si>
  <si>
    <t>Bradi5g24560</t>
  </si>
  <si>
    <t>PREDICTED: uncharacterized protein LOC100843016</t>
  </si>
  <si>
    <t>Bradi3g35711</t>
  </si>
  <si>
    <t>Os03g0403400 [Oryza sativa Japonica Group]</t>
  </si>
  <si>
    <t>Bradi4g24293</t>
  </si>
  <si>
    <t>Bradi3g21284</t>
  </si>
  <si>
    <t>Bradi5g11912</t>
  </si>
  <si>
    <t>Bradi2g59830</t>
  </si>
  <si>
    <t>Bradi5g24070</t>
  </si>
  <si>
    <t>PREDICTED: uncharacterized protein LOC100834277</t>
  </si>
  <si>
    <t>Bradi4g12760</t>
  </si>
  <si>
    <t>Bradi2g05096</t>
  </si>
  <si>
    <t>GO:0044260;GO:0097159;GO:1901363;GO:0044238;GO:0016787</t>
  </si>
  <si>
    <t>organic cyclic compound binding;hydrolase activity;cellular macromolecule metabolic process;heterocyclic compound binding;primary metabolic process</t>
  </si>
  <si>
    <t>Bradi2g60245</t>
  </si>
  <si>
    <t>Bradi2g33657</t>
  </si>
  <si>
    <t>GO:0003735;GO:0016021;GO:0042254;GO:0022625;GO:0006412</t>
  </si>
  <si>
    <t>cytosolic large ribosomal subunit;translation;integral component of membrane;structural constituent of ribosome;ribosome biogenesis</t>
  </si>
  <si>
    <t>Bradi1g01910</t>
  </si>
  <si>
    <t>myc-associated zinc finger</t>
  </si>
  <si>
    <t>Bradi5g23780</t>
  </si>
  <si>
    <t>Bradi2g28133</t>
  </si>
  <si>
    <t>Bradi5g08077</t>
  </si>
  <si>
    <t>Bradi1g62710</t>
  </si>
  <si>
    <t>rapid alkalinization factor-like</t>
  </si>
  <si>
    <t>Bradi3g15598</t>
  </si>
  <si>
    <t>GO:0032559;GO:0032550;GO:0004672;GO:0043168;GO:0016310;GO:0044710</t>
  </si>
  <si>
    <t>single-organism metabolic process;purine ribonucleoside binding;protein kinase activity;adenyl ribonucleotide binding;anion binding;phosphorylation</t>
  </si>
  <si>
    <t>Bradi1g12950</t>
  </si>
  <si>
    <t>uncharacterized loc100275909</t>
  </si>
  <si>
    <t>Bradi5g06277</t>
  </si>
  <si>
    <t>Os04g0357700</t>
  </si>
  <si>
    <t>Bradi3g15780</t>
  </si>
  <si>
    <t>PREDICTED: uncharacterized protein LOC100837576</t>
  </si>
  <si>
    <t>Bradi3g34375</t>
  </si>
  <si>
    <t>PREDICTED: uncharacterized protein LOC100824920</t>
  </si>
  <si>
    <t>Bradi2g50973</t>
  </si>
  <si>
    <t>Bradi2g36316</t>
  </si>
  <si>
    <t>abc-type transport system involved in resistance to organic periplasmic component</t>
  </si>
  <si>
    <t>Bradi5g05152</t>
  </si>
  <si>
    <t>Bradi3g07550</t>
  </si>
  <si>
    <t>Bradi5g08861</t>
  </si>
  <si>
    <t>Bradi3g53886</t>
  </si>
  <si>
    <t>Os06g0135700</t>
  </si>
  <si>
    <t>Bradi4g33765</t>
  </si>
  <si>
    <t>Bradi3g18425</t>
  </si>
  <si>
    <t>orf222</t>
  </si>
  <si>
    <t>GO:0016020;GO:0016023;GO:0016301;GO:0009536;GO:0009987</t>
  </si>
  <si>
    <t>plastid;membrane;cytoplasmic vesicle;cellular process;kinase activity</t>
  </si>
  <si>
    <t>Bradi2g23085</t>
  </si>
  <si>
    <t>Bradi1g38905</t>
  </si>
  <si>
    <t>PREDICTED: uncharacterized protein LOC104581549</t>
  </si>
  <si>
    <t>Bradi3g58660</t>
  </si>
  <si>
    <t>GO:0010052;GO:0016023</t>
  </si>
  <si>
    <t>guard cell differentiation;cytoplasmic vesicle</t>
  </si>
  <si>
    <t>Bradi2g33263</t>
  </si>
  <si>
    <t>GO:0005525;GO:0043231;GO:0010468;GO:0010501;GO:0044444;GO:0006413;GO:0004004</t>
  </si>
  <si>
    <t>ATP-dependent RNA helicase activity;cytoplasmic part;GTP binding;translational initiation;intracellular membrane-bounded organelle;regulation of gene expression;RNA secondary structure unwinding</t>
  </si>
  <si>
    <t>Bradi5g01193</t>
  </si>
  <si>
    <t>Bradi3g37156</t>
  </si>
  <si>
    <t>Bradi4g13684</t>
  </si>
  <si>
    <t>Bradi1g32140</t>
  </si>
  <si>
    <t>PREDICTED: uncharacterized protein LOC100830292</t>
  </si>
  <si>
    <t>Bradi3g10593</t>
  </si>
  <si>
    <t>vegetative cell wall gp1-like [Brachypodium distachyon]</t>
  </si>
  <si>
    <t>Bradi4g27650</t>
  </si>
  <si>
    <t>Bradi4g19480</t>
  </si>
  <si>
    <t>rapid alkalinization factor 23-like</t>
  </si>
  <si>
    <t>GO:0065007;GO:0016023;GO:0044763</t>
  </si>
  <si>
    <t>cytoplasmic vesicle;single-organism cellular process;biological regulation</t>
  </si>
  <si>
    <t>Bradi4g44454</t>
  </si>
  <si>
    <t>ring-h2 finger protein atl5-like</t>
  </si>
  <si>
    <t>GO:0008283;GO:0008270;GO:0006461;GO:0008097;GO:0022625;GO:0005730;GO:0044238;GO:0005773;GO:0009735;GO:0009955;GO:0005886;GO:0009965;GO:0006913;GO:0009507;GO:0005515;GO:0044260;GO:0034641;GO:0010015</t>
  </si>
  <si>
    <t>vacuole;cell proliferation;plasma membrane;cellular macromolecule metabolic process;primary metabolic process;protein binding;adaxial/abaxial pattern specification;leaf morphogenesis;cellular nitrogen compound metabolic process;chloroplast;cytosolic large ribosomal subunit;response to cytokinin;root morphogenesis;nucleolus;nucleocytoplasmic transport;protein complex assembly;5S rRNA binding;zinc ion binding</t>
  </si>
  <si>
    <t>Cellular Component;Cellular Component;Cellular Component;Cellular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</t>
  </si>
  <si>
    <t>Bradi4g25447</t>
  </si>
  <si>
    <t>PREDICTED: uncharacterized protein LOC104581412</t>
  </si>
  <si>
    <t>Bradi4g44562</t>
  </si>
  <si>
    <t>GO:0031083</t>
  </si>
  <si>
    <t>BLOC-1 complex</t>
  </si>
  <si>
    <t>Bradi1g68190</t>
  </si>
  <si>
    <t>Bradi5g14626</t>
  </si>
  <si>
    <t>Bradi1g16830</t>
  </si>
  <si>
    <t>histone acetyltransferase kat2a-like</t>
  </si>
  <si>
    <t>Bradi3g42891</t>
  </si>
  <si>
    <t>Bradi5g24065</t>
  </si>
  <si>
    <t>PREDICTED: uncharacterized protein LOC100833653</t>
  </si>
  <si>
    <t>Bradi3g17528</t>
  </si>
  <si>
    <t>GO:0000166;GO:0009506;GO:0043167;GO:0009069;GO:0004674;GO:0006468;GO:0006952;GO:0005886</t>
  </si>
  <si>
    <t>ion binding;protein serine/threonine kinase activity;plasma membrane;serine family amino acid metabolic process;plasmodesma;defense response;protein phosphorylation;nucleotide binding</t>
  </si>
  <si>
    <t>Bradi1g60316</t>
  </si>
  <si>
    <t>Bradi3g45211</t>
  </si>
  <si>
    <t>Bradi2g62100</t>
  </si>
  <si>
    <t>PREDICTED: uncharacterized protein LOC100839297</t>
  </si>
  <si>
    <t>Bradi3g50216</t>
  </si>
  <si>
    <t>Bradi3g22682</t>
  </si>
  <si>
    <t>outer envelope pore protein chloroplastic-like</t>
  </si>
  <si>
    <t>Bradi1g05010</t>
  </si>
  <si>
    <t>Bradi4g05375</t>
  </si>
  <si>
    <t>Bradi1g14140</t>
  </si>
  <si>
    <t>guanine nucleotide-binding protein subunit gamma 2-like</t>
  </si>
  <si>
    <t>GO:0005525;GO:0009817;GO:0005834;GO:0005515;GO:0007186;GO:0018342;GO:0018345;GO:0010541;GO:0004871;GO:0009845;GO:0031225;GO:0048527</t>
  </si>
  <si>
    <t>acropetal auxin transport;GTP binding;defense response to fungus, incompatible interaction;protein prenylation;anchored component of membrane;signal transducer activity;G-protein coupled receptor signaling pathway;seed germination;protein binding;lateral root development;heterotrimeric G-protein complex;protein palmitoylation</t>
  </si>
  <si>
    <t>Bradi4g35296</t>
  </si>
  <si>
    <t>hypothetical protein BRADI_4g35295</t>
  </si>
  <si>
    <t>Bradi2g01103</t>
  </si>
  <si>
    <t>Bradi2g60252</t>
  </si>
  <si>
    <t>Bradi5g05206</t>
  </si>
  <si>
    <t>Bradi1g23030</t>
  </si>
  <si>
    <t>Os07g0587300</t>
  </si>
  <si>
    <t>Bradi4g37853</t>
  </si>
  <si>
    <t>Bradi2g04842</t>
  </si>
  <si>
    <t>Bradi1g56575</t>
  </si>
  <si>
    <t>Bradi5g16575</t>
  </si>
  <si>
    <t>Bradi1g71235</t>
  </si>
  <si>
    <t>Bradi1g74541</t>
  </si>
  <si>
    <t>Bradi4g39057</t>
  </si>
  <si>
    <t>Os12g0286200 [Oryza sativa Japonica Group]</t>
  </si>
  <si>
    <t>Bradi5g15845</t>
  </si>
  <si>
    <t>Bradi5g09260</t>
  </si>
  <si>
    <t>uncharacterized loc100275911</t>
  </si>
  <si>
    <t>GO:0010075;GO:0005634;GO:0009062;GO:0006914;GO:0010358;GO:0010305;GO:0043433;GO:0009943</t>
  </si>
  <si>
    <t>leaf vascular tissue pattern formation;autophagy;fatty acid catabolic process;adaxial/abaxial axis specification;leaf shaping;nucleus;negative regulation of sequence-specific DNA binding transcription factor activity;regulation of meristem growth</t>
  </si>
  <si>
    <t>Bradi3g59290</t>
  </si>
  <si>
    <t>Bradi3g10105</t>
  </si>
  <si>
    <t>Bradi2g11692</t>
  </si>
  <si>
    <t>Bradi2g54430</t>
  </si>
  <si>
    <t>PREDICTED: uncharacterized protein LOC100837551</t>
  </si>
  <si>
    <t>Bradi1g15640</t>
  </si>
  <si>
    <t>loc100285131 isoform x1</t>
  </si>
  <si>
    <t>Bradi3g30718</t>
  </si>
  <si>
    <t>Bradi2g10861</t>
  </si>
  <si>
    <t>Bradi2g36055</t>
  </si>
  <si>
    <t>Bradi3g30715</t>
  </si>
  <si>
    <t>Bradi3g37180</t>
  </si>
  <si>
    <t>GO:0046983;GO:0009536</t>
  </si>
  <si>
    <t>plastid;protein dimerization activity</t>
  </si>
  <si>
    <t>Bradi2g53920</t>
  </si>
  <si>
    <t>hypothetical protein OsI_04292</t>
  </si>
  <si>
    <t>Bradi4g39435</t>
  </si>
  <si>
    <t>uncharacterized loc100277980</t>
  </si>
  <si>
    <t>Bradi1g33890</t>
  </si>
  <si>
    <t>Os03g0151500</t>
  </si>
  <si>
    <t>Bradi3g34947</t>
  </si>
  <si>
    <t>Bradi4g28872</t>
  </si>
  <si>
    <t>Bradi4g30760</t>
  </si>
  <si>
    <t>transcription factor upbeat1</t>
  </si>
  <si>
    <t>Bradi3g49720</t>
  </si>
  <si>
    <t>PREDICTED: uncharacterized protein LOC100825514</t>
  </si>
  <si>
    <t>Bradi1g47525</t>
  </si>
  <si>
    <t>Bradi1g61402</t>
  </si>
  <si>
    <t>PREDICTED: uncharacterized protein LOC100835451</t>
  </si>
  <si>
    <t>Bradi3g32120</t>
  </si>
  <si>
    <t>Bradi2g11055</t>
  </si>
  <si>
    <t>Bradi2g23373</t>
  </si>
  <si>
    <t>rotundifolia-like protein</t>
  </si>
  <si>
    <t>Bradi1g57791</t>
  </si>
  <si>
    <t>Bradi3g15575</t>
  </si>
  <si>
    <t>Bradi3g26846</t>
  </si>
  <si>
    <t>Bradi3g47385</t>
  </si>
  <si>
    <t>Bradi5g10962</t>
  </si>
  <si>
    <t>Bradi4g41702</t>
  </si>
  <si>
    <t>Bradi2g42665</t>
  </si>
  <si>
    <t>Bradi3g04510</t>
  </si>
  <si>
    <t>Bradi2g16175</t>
  </si>
  <si>
    <t>Bradi4g17418</t>
  </si>
  <si>
    <t>Bradi3g11063</t>
  </si>
  <si>
    <t>Bradi4g08003</t>
  </si>
  <si>
    <t>Bradi5g10085</t>
  </si>
  <si>
    <t>Bradi1g05198</t>
  </si>
  <si>
    <t>Bradi2g54613</t>
  </si>
  <si>
    <t>Bradi2g49965</t>
  </si>
  <si>
    <t>Os01g0750900</t>
  </si>
  <si>
    <t>Bradi3g53490</t>
  </si>
  <si>
    <t>arabinogalactan peptide 23</t>
  </si>
  <si>
    <t>Bradi4g13582</t>
  </si>
  <si>
    <t>Bradi2g54222</t>
  </si>
  <si>
    <t>Os01g0834800 [Oryza sativa Japonica Group]</t>
  </si>
  <si>
    <t>Bradi2g47474</t>
  </si>
  <si>
    <t>Bradi5g14523</t>
  </si>
  <si>
    <t>Bradi1g23895</t>
  </si>
  <si>
    <t>transmembrane protein, putative</t>
  </si>
  <si>
    <t>Bradi3g03879</t>
  </si>
  <si>
    <t>Bradi2g20971</t>
  </si>
  <si>
    <t>Bradi4g37028</t>
  </si>
  <si>
    <t>Bradi3g11900</t>
  </si>
  <si>
    <t>ribosomal protein l36</t>
  </si>
  <si>
    <t>Bradi1g06904</t>
  </si>
  <si>
    <t>Bradi4g03494</t>
  </si>
  <si>
    <t>bushy growth , partial</t>
  </si>
  <si>
    <t>GO:0006281;GO:0043044;GO:0000228;GO:0044772;GO:0006337;GO:0006357</t>
  </si>
  <si>
    <t>regulation of transcription from RNA polymerase II promoter;nuclear chromosome;mitotic cell cycle phase transition;nucleosome disassembly;ATP-dependent chromatin remodeling;DNA repair</t>
  </si>
  <si>
    <t>Bradi4g31066</t>
  </si>
  <si>
    <t>Bradi3g02910</t>
  </si>
  <si>
    <t>titin-like isoform x1</t>
  </si>
  <si>
    <t>Bradi4g02910</t>
  </si>
  <si>
    <t>retrovirus-related pol polyprotein line-1</t>
  </si>
  <si>
    <t>GO:0045053;GO:0005739;GO:0019898;GO:0006623</t>
  </si>
  <si>
    <t>protein retention in Golgi apparatus;mitochondrion;extrinsic component of membrane;protein targeting to vacuole</t>
  </si>
  <si>
    <t>Bradi4g33310</t>
  </si>
  <si>
    <t>mag2-interacting protein 2</t>
  </si>
  <si>
    <t>GO:0005515;GO:0006890;GO:0005622</t>
  </si>
  <si>
    <t>retrograde vesicle-mediated transport, Golgi to ER;intracellular;protein binding</t>
  </si>
  <si>
    <t>Bradi2g46670</t>
  </si>
  <si>
    <t>Bradi3g60790</t>
  </si>
  <si>
    <t>Bradi1g43830</t>
  </si>
  <si>
    <t>autophagy-related protein 2</t>
  </si>
  <si>
    <t>Bradi2g62760</t>
  </si>
  <si>
    <t>e3 ubiquitin-protein ligase listerin</t>
  </si>
  <si>
    <t>GO:0010162;GO:0008270;GO:0019915;GO:0009640;GO:0009793;GO:0010182;GO:0000911;GO:0006486;GO:0000226;GO:0009630;GO:0009845;GO:0009933;GO:0005515;GO:0009909;GO:0005829;GO:0050826;GO:0010228</t>
  </si>
  <si>
    <t>response to freezing;cytosol;protein glycosylation;sugar mediated signaling pathway;seed germination;lipid storage;protein binding;cytokinesis by cell plate formation;gravitropism;microtubule cytoskeleton organization;photomorphogenesis;embryo development ending in seed dormancy;vegetative to reproductive phase transition of meristem;regulation of flower development;seed dormancy process;zinc ion binding;meristem structural organization</t>
  </si>
  <si>
    <t>Bradi4g09530</t>
  </si>
  <si>
    <t>Bradi1g75250</t>
  </si>
  <si>
    <t>protein shoot gravitropism 6 isoform x1</t>
  </si>
  <si>
    <t>GO:0009959;GO:0009705;GO:0009660;GO:0006486;GO:0005488;GO:0009536</t>
  </si>
  <si>
    <t>plant-type vacuole membrane;plastid;protein glycosylation;amyloplast organization;binding;negative gravitropism</t>
  </si>
  <si>
    <t>Bradi2g14340</t>
  </si>
  <si>
    <t>tata-binding protein-associated factor btaf1 isoform x1</t>
  </si>
  <si>
    <t>Bradi1g35770</t>
  </si>
  <si>
    <t>Bradi3g13177</t>
  </si>
  <si>
    <t>Bradi1g44047</t>
  </si>
  <si>
    <t>1-phosphatidylinositol-3-phosphate 5-kinase fab1c isoform x1</t>
  </si>
  <si>
    <t>Bradi1g18607</t>
  </si>
  <si>
    <t>morc family cw-type zinc finger protein 4</t>
  </si>
  <si>
    <t>Bradi5g19787</t>
  </si>
  <si>
    <t>Bradi1g55990</t>
  </si>
  <si>
    <t>e3 ubiquitin-protein ligase trim33</t>
  </si>
  <si>
    <t>GO:0008270;GO:0005515;GO:0003824</t>
  </si>
  <si>
    <t>catalytic activity;protein binding;zinc ion binding</t>
  </si>
  <si>
    <t>Bradi2g59247</t>
  </si>
  <si>
    <t>adenylyl cyclase-like</t>
  </si>
  <si>
    <t>Bradi4g23910</t>
  </si>
  <si>
    <t>Bradi2g26500</t>
  </si>
  <si>
    <t>GO:0005524;GO:0008152;GO:0004386;GO:0009536</t>
  </si>
  <si>
    <t>plastid;helicase activity;metabolic process;ATP binding</t>
  </si>
  <si>
    <t>Bradi1g41907</t>
  </si>
  <si>
    <t>alpha-glucan water chloroplastic isoform x2</t>
  </si>
  <si>
    <t>GO:0009570;GO:0005524;GO:0019252;GO:0005739;GO:0009941;GO:0009631;GO:0016310;GO:0051536;GO:0005983;GO:0007623;GO:0016301</t>
  </si>
  <si>
    <t>iron-sulfur cluster binding;chloroplast envelope;kinase activity;chloroplast stroma;circadian rhythm;starch biosynthetic process;starch catabolic process;cold acclimation;ATP binding;phosphorylation;mitochondrion</t>
  </si>
  <si>
    <t>Bradi2g20415</t>
  </si>
  <si>
    <t>GO:0005515;GO:0006508;GO:0044267;GO:0008234</t>
  </si>
  <si>
    <t>cysteine-type peptidase activity;protein binding;proteolysis;cellular protein metabolic process</t>
  </si>
  <si>
    <t>Bradi3g56517</t>
  </si>
  <si>
    <t>Bradi3g60570</t>
  </si>
  <si>
    <t>PREDICTED: uncharacterized protein LOC104583885 isoform X1</t>
  </si>
  <si>
    <t>Bradi2g61777</t>
  </si>
  <si>
    <t>Bradi3g29990</t>
  </si>
  <si>
    <t>mediator of rna polymerase ii transcription subunit 16 isoform x1</t>
  </si>
  <si>
    <t>GO:0016926;GO:1901672;GO:0006970;GO:0007155;GO:0010090;GO:0048765;GO:0009536;GO:0032922;GO:0045010;GO:0048586;GO:0016592;GO:0010104;GO:0071555;GO:2000022;GO:0050665</t>
  </si>
  <si>
    <t>trichome morphogenesis;response to osmotic stress;regulation of ethylene-activated signaling pathway;actin nucleation;plastid;protein desumoylation;cell adhesion;root hair cell differentiation;mediator complex;regulation of jasmonic acid mediated signaling pathway;positive regulation of systemic acquired resistance;regulation of long-day photoperiodism, flowering;hydrogen peroxide biosynthetic process;cell wall organization;circadian regulation of gene expression</t>
  </si>
  <si>
    <t>Bradi2g51727</t>
  </si>
  <si>
    <t>Bradi4g05317</t>
  </si>
  <si>
    <t>condensin-2 complex subunit d3</t>
  </si>
  <si>
    <t>GO:0006118;GO:0007076;GO:0016491;GO:0009055;GO:0016020;GO:0055114;GO:0005488</t>
  </si>
  <si>
    <t>mitotic chromosome condensation;membrane;oxidation-reduction process;binding;oxidoreductase activity;electron carrier activity;obsolete electron transport</t>
  </si>
  <si>
    <t>Bradi1g35670</t>
  </si>
  <si>
    <t>zinc protease pqql</t>
  </si>
  <si>
    <t>GO:0009570;GO:0046872;GO:0009793;GO:0005739;GO:0006508;GO:0008233</t>
  </si>
  <si>
    <t>embryo development ending in seed dormancy;metal ion binding;chloroplast stroma;peptidase activity;proteolysis;mitochondrion</t>
  </si>
  <si>
    <t>Bradi2g53020</t>
  </si>
  <si>
    <t>hypothetical protein F775_01005</t>
  </si>
  <si>
    <t>Bradi5g14307</t>
  </si>
  <si>
    <t>probable serine threonine-protein kinase gcn2 isoform x1</t>
  </si>
  <si>
    <t>Bradi4g43530</t>
  </si>
  <si>
    <t>GO:0005525;GO:0003743;GO:0003924;GO:0005840;GO:0006446</t>
  </si>
  <si>
    <t>GTP binding;ribosome;regulation of translational initiation;translation initiation factor activity;GTPase activity</t>
  </si>
  <si>
    <t>Bradi2g46957</t>
  </si>
  <si>
    <t>Bradi1g66080</t>
  </si>
  <si>
    <t>Bradi4g10700</t>
  </si>
  <si>
    <t>PREDICTED: uncharacterized protein LOC100840651 isoform X2</t>
  </si>
  <si>
    <t>GO:0005524;GO:0005515;GO:0009536</t>
  </si>
  <si>
    <t>plastid;protein binding;ATP binding</t>
  </si>
  <si>
    <t>Bradi1g13720</t>
  </si>
  <si>
    <t>dna-directed rna polymerase ii subunit rpb2</t>
  </si>
  <si>
    <t>GO:0003677;GO:0006206;GO:0009506;GO:0003899;GO:0032549;GO:0000394;GO:0000956;GO:0005829;GO:0006366;GO:0006144;GO:0005730;GO:0005665</t>
  </si>
  <si>
    <t>DNA-directed 5'-3' RNA polymerase activity;RNA splicing, via endonucleolytic cleavage and ligation;pyrimidine nucleobase metabolic process;cytosol;nuclear-transcribed mRNA catabolic process;plasmodesma;nucleolus;transcription from RNA polymerase II promoter;DNA-directed RNA polymerase II, core complex;ribonucleoside binding;purine nucleobase metabolic process;DNA binding</t>
  </si>
  <si>
    <t>Bradi3g09740</t>
  </si>
  <si>
    <t>bag family molecular chaperone regulator 6</t>
  </si>
  <si>
    <t>GO:0010286;GO:0009506;GO:0051087;GO:0010228;GO:0012502;GO:0006457;GO:0050832;GO:0034976</t>
  </si>
  <si>
    <t>vegetative to reproductive phase transition of meristem;heat acclimation;plasmodesma;protein folding;induction of programmed cell death;response to endoplasmic reticulum stress;defense response to fungus;chaperone binding</t>
  </si>
  <si>
    <t>Bradi1g29690</t>
  </si>
  <si>
    <t>epidermal growth factor receptor substrate 15-like isoform x1</t>
  </si>
  <si>
    <t>GO:0005515;GO:0005509</t>
  </si>
  <si>
    <t>protein binding;calcium ion binding</t>
  </si>
  <si>
    <t>Bradi1g42310</t>
  </si>
  <si>
    <t>Bradi4g13550</t>
  </si>
  <si>
    <t>Bradi3g21440</t>
  </si>
  <si>
    <t>PREDICTED: uncharacterized protein LOC100845501</t>
  </si>
  <si>
    <t>GO:0006547;GO:0046539;GO:0009536;GO:0032259</t>
  </si>
  <si>
    <t>plastid;histidine metabolic process;histamine N-methyltransferase activity;methylation</t>
  </si>
  <si>
    <t>Bradi2g11807</t>
  </si>
  <si>
    <t>phospholipase d p1-like isoform x1</t>
  </si>
  <si>
    <t>Bradi2g15900</t>
  </si>
  <si>
    <t>Bradi1g67140</t>
  </si>
  <si>
    <t>sh3 domain containing expressed</t>
  </si>
  <si>
    <t>Bradi1g16470</t>
  </si>
  <si>
    <t>Bradi1g50530</t>
  </si>
  <si>
    <t>water chloroplastic</t>
  </si>
  <si>
    <t>GO:0009570;GO:0051752;GO:0005524;GO:2001070;GO:0019252;GO:0046872;GO:0019200;GO:0046777;GO:0009664;GO:0005983;GO:0046835</t>
  </si>
  <si>
    <t>carbohydrate kinase activity;starch binding;protein autophosphorylation;metal ion binding;chloroplast stroma;carbohydrate phosphorylation;phosphoglucan, water dikinase activity;starch biosynthetic process;starch catabolic process;ATP binding;plant-type cell wall organization</t>
  </si>
  <si>
    <t>Bradi3g53280</t>
  </si>
  <si>
    <t>trafficking protein particle complex subunit 11</t>
  </si>
  <si>
    <t>GO:0005515;GO:0006486;GO:0030244;GO:0005622;GO:0048193</t>
  </si>
  <si>
    <t>protein glycosylation;cellulose biosynthetic process;intracellular;protein binding;Golgi vesicle transport</t>
  </si>
  <si>
    <t>Bradi2g25857</t>
  </si>
  <si>
    <t>probable manganese-transporting atpase pdr2</t>
  </si>
  <si>
    <t>GO:0016887;GO:0010152;GO:0010073;GO:0048867;GO:0005783;GO:0006891;GO:0006875;GO:0009846;GO:0005886;GO:0045492;GO:0005524;GO:0006888;GO:0006812;GO:0046872;GO:0016021;GO:0010413;GO:0016036</t>
  </si>
  <si>
    <t>cellular metal ion homeostasis;stem cell fate determination;pollen germination;xylan biosynthetic process;metal ion binding;plasma membrane;ER to Golgi vesicle-mediated transport;pollen maturation;intra-Golgi vesicle-mediated transport;cellular response to phosphate starvation;integral component of membrane;meristem maintenance;ATPase activity;glucuronoxylan metabolic process;ATP binding;endoplasmic reticulum;cation transport</t>
  </si>
  <si>
    <t>Bradi5g22700</t>
  </si>
  <si>
    <t>PREDICTED: uncharacterized protein LOC100832295</t>
  </si>
  <si>
    <t>Bradi2g10650</t>
  </si>
  <si>
    <t>Bradi1g68957</t>
  </si>
  <si>
    <t>PREDICTED: uncharacterized protein LOC100832213</t>
  </si>
  <si>
    <t>GO:0006547;GO:0046539;GO:0032259</t>
  </si>
  <si>
    <t>histidine metabolic process;histamine N-methyltransferase activity;methylation</t>
  </si>
  <si>
    <t>Bradi4g24197</t>
  </si>
  <si>
    <t>protein tplate-like</t>
  </si>
  <si>
    <t>GO:0005634;GO:0009506;GO:0005829;GO:0009555;GO:0030244;GO:0005488;GO:0006897;GO:0009504;GO:0005886;GO:0048193</t>
  </si>
  <si>
    <t>pollen development;cytosol;plasma membrane;cellulose biosynthetic process;cell plate;plasmodesma;nucleus;binding;endocytosis;Golgi vesicle transport</t>
  </si>
  <si>
    <t>Bradi2g05226</t>
  </si>
  <si>
    <t>protein gigantea</t>
  </si>
  <si>
    <t>GO:0009409;GO:0009908;GO:0010218;GO:0030154;GO:0006355;GO:0042542;GO:0048578;GO:0009637;GO:0005982;GO:0010378;GO:0005654</t>
  </si>
  <si>
    <t>positive regulation of long-day photoperiodism, flowering;nucleoplasm;starch metabolic process;cell differentiation;flower development;temperature compensation of the circadian clock;response to hydrogen peroxide;response to cold;response to far red light;response to blue light;regulation of transcription, DNA-templated</t>
  </si>
  <si>
    <t>Bradi5g10770</t>
  </si>
  <si>
    <t>t-complex protein 11-like protein 1</t>
  </si>
  <si>
    <t>Bradi1g00960</t>
  </si>
  <si>
    <t>Bradi5g01936</t>
  </si>
  <si>
    <t>Bradi3g55580</t>
  </si>
  <si>
    <t>Bradi1g19210</t>
  </si>
  <si>
    <t>protein transport protein sec31a-like</t>
  </si>
  <si>
    <t>Bradi2g56440</t>
  </si>
  <si>
    <t>5 -3 exoribonuclease 3-like isoform x1</t>
  </si>
  <si>
    <t>GO:0007062;GO:0016558;GO:0090503;GO:0008270;GO:0007131;GO:0043247;GO:0009888;GO:0042138;GO:0009887;GO:0003676;GO:0005634;GO:0004534;GO:0006635;GO:0010638;GO:0045132;GO:0010332;GO:0010587;GO:0031048;GO:0032204</t>
  </si>
  <si>
    <t>RNA phosphodiester bond hydrolysis, exonucleolytic;meiotic chromosome segregation;regulation of telomere maintenance;miRNA catabolic process;positive regulation of organelle organization;nucleic acid binding;fatty acid beta-oxidation;nucleus;5'-3' exoribonuclease activity;reciprocal meiotic recombination;protein import into peroxisome matrix;telomere maintenance in response to DNA damage;response to gamma radiation;sister chromatid cohesion;tissue development;chromatin silencing by small RNA;zinc ion binding;animal organ morphogenesis;meiotic DNA double-strand break formation</t>
  </si>
  <si>
    <t>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</si>
  <si>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Bradi2g61010</t>
  </si>
  <si>
    <t>beta-galactosidase</t>
  </si>
  <si>
    <t>Bradi4g25047</t>
  </si>
  <si>
    <t>phox domain-containing expressed</t>
  </si>
  <si>
    <t>Bradi4g12990</t>
  </si>
  <si>
    <t>Bradi3g60210</t>
  </si>
  <si>
    <t>GO:0005524;GO:0004712;GO:0005515;GO:0006468;GO:0009536</t>
  </si>
  <si>
    <t>plastid;protein serine/threonine/tyrosine kinase activity;protein phosphorylation;protein binding;ATP binding</t>
  </si>
  <si>
    <t>Bradi4g21980</t>
  </si>
  <si>
    <t>Bradi1g11640</t>
  </si>
  <si>
    <t>heat repeat family expressed</t>
  </si>
  <si>
    <t>GO:0005739;GO:0006886;GO:0008536</t>
  </si>
  <si>
    <t>Ran GTPase binding;mitochondrion;intracellular protein transport</t>
  </si>
  <si>
    <t>Bradi2g62270</t>
  </si>
  <si>
    <t>GO:0080171;GO:0051453;GO:0030123;GO:0005488;GO:0006886;GO:0006896</t>
  </si>
  <si>
    <t>regulation of intracellular pH;lytic vacuole organization;binding;AP-3 adaptor complex;Golgi to vacuole transport;intracellular protein transport</t>
  </si>
  <si>
    <t>Bradi1g62731</t>
  </si>
  <si>
    <t>protein msp1</t>
  </si>
  <si>
    <t>Bradi4g30200</t>
  </si>
  <si>
    <t>Bradi1g00887</t>
  </si>
  <si>
    <t>exportin-1-like isoform x1</t>
  </si>
  <si>
    <t>Bradi3g07877</t>
  </si>
  <si>
    <t>death-inducer obliterator 1-like</t>
  </si>
  <si>
    <t>GO:0005634;GO:0008270;GO:0006351</t>
  </si>
  <si>
    <t>transcription, DNA-templated;nucleus;zinc ion binding</t>
  </si>
  <si>
    <t>Bradi5g15070</t>
  </si>
  <si>
    <t>GO:0005524;GO:0005515;GO:0016758;GO:0016021;GO:0004672;GO:0006468</t>
  </si>
  <si>
    <t>protein kinase activity;protein phosphorylation;integral component of membrane;protein binding;ATP binding;transferase activity, transferring hexosyl groups</t>
  </si>
  <si>
    <t>Bradi3g20045</t>
  </si>
  <si>
    <t>Bradi2g08390</t>
  </si>
  <si>
    <t>Bradi4g19130</t>
  </si>
  <si>
    <t>protein transport protein sec24-like cef</t>
  </si>
  <si>
    <t>GO:0008270;GO:0006888;GO:0006886;GO:0009536;GO:0030127</t>
  </si>
  <si>
    <t>plastid;ER to Golgi vesicle-mediated transport;COPII vesicle coat;zinc ion binding;intracellular protein transport</t>
  </si>
  <si>
    <t>Bradi3g60460</t>
  </si>
  <si>
    <t>microtubule-associated protein rp eb family member 1</t>
  </si>
  <si>
    <t>Bradi1g02510</t>
  </si>
  <si>
    <t>probable cellulose synthase a catalytic subunit 5</t>
  </si>
  <si>
    <t>Bradi3g42670</t>
  </si>
  <si>
    <t>GO:0005778;GO:0005524;GO:0016558;GO:0008270;GO:0006635;GO:0016023;GO:0016740;GO:0042623</t>
  </si>
  <si>
    <t>ATPase activity, coupled;peroxisomal membrane;cytoplasmic vesicle;transferase activity;fatty acid beta-oxidation;ATP binding;protein import into peroxisome matrix;zinc ion binding</t>
  </si>
  <si>
    <t>Bradi5g10277</t>
  </si>
  <si>
    <t>PREDICTED: uncharacterized protein LOC100838558</t>
  </si>
  <si>
    <t>Bradi1g54250</t>
  </si>
  <si>
    <t>probable cellulose synthase a catalytic subunit 8</t>
  </si>
  <si>
    <t>Bradi3g58166</t>
  </si>
  <si>
    <t>presequence protease chloroplastic mitochondrial</t>
  </si>
  <si>
    <t>GO:0046872;GO:0005739;GO:0006508;GO:0008233</t>
  </si>
  <si>
    <t>metal ion binding;peptidase activity;proteolysis;mitochondrion</t>
  </si>
  <si>
    <t>Bradi5g20890</t>
  </si>
  <si>
    <t>Bradi1g78470</t>
  </si>
  <si>
    <t>Bradi1g75590</t>
  </si>
  <si>
    <t>abc transporter c family member 5</t>
  </si>
  <si>
    <t>GO:0008281;GO:0042626;GO:0055085;GO:0009651;GO:0007165;GO:0008152;GO:0000911;GO:0000325;GO:0000226;GO:0005774;GO:0005524;GO:0030007;GO:0006888;GO:0016021;GO:0043090</t>
  </si>
  <si>
    <t>amino acid import;ER to Golgi vesicle-mediated transport;signal transduction;metabolic process;vacuolar membrane;integral component of membrane;cytokinesis by cell plate formation;ATPase activity, coupled to transmembrane movement of substances;microtubule cytoskeleton organization;sulfonylurea receptor activity;transmembrane transport;response to salt stress;plant-type vacuole;cellular potassium ion homeostasis;ATP binding</t>
  </si>
  <si>
    <t>Bradi2g23040</t>
  </si>
  <si>
    <t>phosphatidate phosphatase pah1</t>
  </si>
  <si>
    <t>GO:0043231;GO:0098588;GO:0008610;GO:0044255;GO:0044444;GO:0016036;GO:0044249;GO:0044446</t>
  </si>
  <si>
    <t>cellular lipid metabolic process;cytoplasmic part;lipid biosynthetic process;intracellular membrane-bounded organelle;cellular biosynthetic process;intracellular organelle part;bounding membrane of organelle;cellular response to phosphate starvation</t>
  </si>
  <si>
    <t>Bradi2g34240</t>
  </si>
  <si>
    <t>probable cellulose synthase a catalytic subunit 1</t>
  </si>
  <si>
    <t>Bradi2g01840</t>
  </si>
  <si>
    <t>probable ubiquitin-conjugating enzyme e2 23</t>
  </si>
  <si>
    <t>GO:0016579;GO:0004842;GO:0005829;GO:0006301;GO:0016567</t>
  </si>
  <si>
    <t>protein deubiquitination;cytosol;protein ubiquitination;ubiquitin-protein transferase activity;postreplication repair</t>
  </si>
  <si>
    <t>Bradi4g07970</t>
  </si>
  <si>
    <t>Bradi2g51620</t>
  </si>
  <si>
    <t>conserved oligomeric golgi complex subunit 1-like</t>
  </si>
  <si>
    <t>Bradi3g41863</t>
  </si>
  <si>
    <t>Os08g0543500 [Oryza sativa Japonica Group]</t>
  </si>
  <si>
    <t>Bradi1g77547</t>
  </si>
  <si>
    <t>bifunctional fucokinase fucose pyrophosphorylase</t>
  </si>
  <si>
    <t>GO:0005524;GO:0003723;GO:0005737;GO:0006470;GO:0042352;GO:0030244;GO:0016310;GO:0016773;GO:0016301;GO:0048193;GO:0008138</t>
  </si>
  <si>
    <t>cytoplasm;protein tyrosine/serine/threonine phosphatase activity;kinase activity;cellulose biosynthetic process;protein dephosphorylation;Golgi vesicle transport;ATP binding;phosphorylation;GDP-L-fucose salvage;RNA binding;phosphotransferase activity, alcohol group as acceptor</t>
  </si>
  <si>
    <t>Bradi3g58937</t>
  </si>
  <si>
    <t>GO:0005623;GO:0045454;GO:0043531</t>
  </si>
  <si>
    <t>cell redox homeostasis;ADP binding;cell</t>
  </si>
  <si>
    <t>Bradi3g39100</t>
  </si>
  <si>
    <t>Bradi3g20120</t>
  </si>
  <si>
    <t>GO:0005986;GO:0046524;GO:0016157;GO:0005982</t>
  </si>
  <si>
    <t>starch metabolic process;sucrose-phosphate synthase activity;sucrose synthase activity;sucrose biosynthetic process</t>
  </si>
  <si>
    <t>Bradi1g66150</t>
  </si>
  <si>
    <t>Bradi3g60160</t>
  </si>
  <si>
    <t>alpha-aminoadipic semialdehyde synthase</t>
  </si>
  <si>
    <t>GO:0009085;GO:0047130;GO:0009750;GO:0016926;GO:0005739;GO:0005829;GO:0010228;GO:0055114;GO:0019477;GO:0050665;GO:0009744</t>
  </si>
  <si>
    <t>response to sucrose;L-lysine catabolic process;vegetative to reproductive phase transition of meristem;protein desumoylation;oxidation-reduction process;saccharopine dehydrogenase (NADP+, L-lysine-forming) activity;cytosol;response to fructose;hydrogen peroxide biosynthetic process;lysine biosynthetic process;mitochondrion</t>
  </si>
  <si>
    <t>Bradi4g44880</t>
  </si>
  <si>
    <t>Bradi1g46230</t>
  </si>
  <si>
    <t>GO:0042254;GO:0006011;GO:0005840;GO:0005982;GO:0005985;GO:0006357;GO:0006412;GO:0005634;GO:0003735;GO:0016020;GO:0032784;GO:0016760;GO:0030244</t>
  </si>
  <si>
    <t>cellulose synthase (UDP-forming) activity;regulation of transcription from RNA polymerase II promoter;membrane;nucleus;starch metabolic process;cellulose biosynthetic process;UDP-glucose metabolic process;translation;ribosome;sucrose metabolic process;regulation of DNA-templated transcription, elongation;structural constituent of ribosome;ribosome biogenesis</t>
  </si>
  <si>
    <t>Bradi2g01070</t>
  </si>
  <si>
    <t>PREDICTED: uncharacterized protein LOC100836941</t>
  </si>
  <si>
    <t>Bradi1g16680</t>
  </si>
  <si>
    <t>ubiquitin-activating enzyme e1 3 isoform x2</t>
  </si>
  <si>
    <t>GO:0005524;GO:0005739;GO:0008641;GO:0016567</t>
  </si>
  <si>
    <t>small protein activating enzyme activity;protein ubiquitination;ATP binding;mitochondrion</t>
  </si>
  <si>
    <t>Bradi4g23380</t>
  </si>
  <si>
    <t>protein translocase subunit chloroplastic isoform x1</t>
  </si>
  <si>
    <t>GO:0005524;GO:0006605;GO:0016020;GO:0017038;GO:0009536</t>
  </si>
  <si>
    <t>plastid;membrane;protein targeting;protein import;ATP binding</t>
  </si>
  <si>
    <t>Bradi2g16820</t>
  </si>
  <si>
    <t>golgin candidate 5</t>
  </si>
  <si>
    <t>Bradi3g28477</t>
  </si>
  <si>
    <t>atp-dependent rna helicase dhx36 isoform x1</t>
  </si>
  <si>
    <t>GO:0003676;GO:0005524;GO:0005739;GO:0008026;GO:0006499</t>
  </si>
  <si>
    <t>ATP-dependent helicase activity;nucleic acid binding;ATP binding;mitochondrion;N-terminal protein myristoylation</t>
  </si>
  <si>
    <t>Bradi1g43230</t>
  </si>
  <si>
    <t>Bradi3g43400</t>
  </si>
  <si>
    <t>Bradi3g20200</t>
  </si>
  <si>
    <t>protein smg7-like</t>
  </si>
  <si>
    <t>GO:0005634;GO:0005515;GO:0090306</t>
  </si>
  <si>
    <t>nucleus;spindle assembly involved in meiosis;protein binding</t>
  </si>
  <si>
    <t>Bradi5g01280</t>
  </si>
  <si>
    <t>protein transport protein sec24-like at3g07100</t>
  </si>
  <si>
    <t>GO:0008270;GO:0006888;GO:0008284;GO:0006487;GO:0006886;GO:0030127;GO:0080119</t>
  </si>
  <si>
    <t>positive regulation of cell proliferation;ER to Golgi vesicle-mediated transport;protein N-linked glycosylation;COPII vesicle coat;ER body organization;zinc ion binding;intracellular protein transport</t>
  </si>
  <si>
    <t>Bradi2g41220</t>
  </si>
  <si>
    <t>chloroplast processing enzyme-like protein</t>
  </si>
  <si>
    <t>GO:0009507;GO:0046872;GO:0005739;GO:0006508;GO:0004222</t>
  </si>
  <si>
    <t>chloroplast;metal ion binding;metalloendopeptidase activity;proteolysis;mitochondrion</t>
  </si>
  <si>
    <t>Bradi1g60817</t>
  </si>
  <si>
    <t>Bradi4g44912</t>
  </si>
  <si>
    <t>probable leucine-rich repeat receptor kinase At1g35710</t>
  </si>
  <si>
    <t>Bradi5g08235</t>
  </si>
  <si>
    <t>Bradi1g43637</t>
  </si>
  <si>
    <t>Bradi1g31987</t>
  </si>
  <si>
    <t>copper-transporting atpase ran1-like</t>
  </si>
  <si>
    <t>GO:0005524;GO:0005507;GO:0019829;GO:0008152;GO:0098655;GO:0016021;GO:0030001</t>
  </si>
  <si>
    <t>cation transmembrane transport;metal ion transport;copper ion binding;cation-transporting ATPase activity;metabolic process;integral component of membrane;ATP binding</t>
  </si>
  <si>
    <t>Bradi4g38140</t>
  </si>
  <si>
    <t>PREDICTED: uncharacterized protein LOC100842069 isoform X1</t>
  </si>
  <si>
    <t>GO:0005739;GO:0016020;GO:0008152;GO:0016787</t>
  </si>
  <si>
    <t>membrane;hydrolase activity;metabolic process;mitochondrion</t>
  </si>
  <si>
    <t>Bradi2g50590</t>
  </si>
  <si>
    <t>PREDICTED: uncharacterized protein LOC100827379</t>
  </si>
  <si>
    <t>GO:0005524;GO:0005515;GO:0000271;GO:0007165;GO:0043531;GO:0009630;GO:0005886;GO:0009536</t>
  </si>
  <si>
    <t>plastid;plasma membrane;signal transduction;ADP binding;protein binding;polysaccharide biosynthetic process;gravitropism;ATP binding</t>
  </si>
  <si>
    <t>Bradi1g74480</t>
  </si>
  <si>
    <t>GO:0016788;GO:1900150;GO:2000031;GO:0006487;GO:0046777;GO:0007178;GO:0009069;GO:1900424;GO:0009536;GO:0009723;GO:0009414;GO:0009788;GO:0005524;GO:0005802;GO:0004713;GO:0000186;GO:0004712;GO:0008219;GO:0002229;GO:0005739;GO:0005829;GO:0004709</t>
  </si>
  <si>
    <t>response to ethylene;response to water deprivation;cell death;cytosol;protein serine/threonine/tyrosine kinase activity;serine family amino acid metabolic process;protein tyrosine kinase activity;protein N-linked glycosylation;hydrolase activity, acting on ester bonds;regulation of salicylic acid mediated signaling pathway;transmembrane receptor protein serine/threonine kinase signaling pathway;MAP kinase kinase kinase activity;activation of MAPKK activity;regulation of defense response to bacterium;mitochondrion;trans-Golgi network;protein autophosphorylation;regulation of defense response to fungus;plastid;defense response to oomycetes;ATP binding;negative regulation of abscisic acid-activated signaling pathway</t>
  </si>
  <si>
    <t>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</si>
  <si>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Bradi4g28177</t>
  </si>
  <si>
    <t>Bradi3g27790</t>
  </si>
  <si>
    <t>GO:0003676;GO:0008168;GO:0006139;GO:0032259</t>
  </si>
  <si>
    <t>methyltransferase activity;methylation;nucleic acid binding;nucleobase-containing compound metabolic process</t>
  </si>
  <si>
    <t>Bradi3g05340</t>
  </si>
  <si>
    <t>Bradi3g22760</t>
  </si>
  <si>
    <t>alanine--trna ligase-like</t>
  </si>
  <si>
    <t>GO:0006094;GO:0010074;GO:0008270;GO:0009651;GO:0006096;GO:0006531;GO:0000049;GO:0006499;GO:0006522;GO:0006406;GO:0005524;GO:0009507;GO:0009909;GO:0004813;GO:0005739;GO:0070143;GO:0005829;GO:0051604</t>
  </si>
  <si>
    <t>maintenance of meristem identity;protein maturation;cytosol;tRNA binding;glycolytic process;mitochondrial alanyl-tRNA aminoacylation;alanine-tRNA ligase activity;gluconeogenesis;mitochondrion;N-terminal protein myristoylation;alanine metabolic process;chloroplast;response to salt stress;regulation of flower development;mRNA export from nucleus;aspartate metabolic process;ATP binding;zinc ion binding</t>
  </si>
  <si>
    <t>Bradi4g31130</t>
  </si>
  <si>
    <t>Bradi3g59247</t>
  </si>
  <si>
    <t>Bradi4g07760</t>
  </si>
  <si>
    <t>Bradi3g28930</t>
  </si>
  <si>
    <t>staphylococcal nuclease domain-containing protein 1-like</t>
  </si>
  <si>
    <t>GO:0005667;GO:0003712;GO:0035194;GO:0016442;GO:0045449</t>
  </si>
  <si>
    <t>posttranscriptional gene silencing by RNA;RISC complex;transcription factor complex;transcription cofactor activity;regulation of transcription, DNA-templated</t>
  </si>
  <si>
    <t>Bradi3g15050</t>
  </si>
  <si>
    <t>aconitate cytoplasmic</t>
  </si>
  <si>
    <t>GO:0009570;GO:0055072;GO:0009651;GO:0007030;GO:0009853;GO:0006102;GO:0006487;GO:0005794;GO:0009873;GO:0005774;GO:0003994;GO:0009733;GO:0005524;GO:0006833;GO:0005507;GO:0010039;GO:0005829;GO:0019643;GO:0051788;GO:0006094;GO:0006097;GO:0009266;GO:0006096;GO:0009743;GO:0046686;GO:0000303;GO:0006972;GO:0080129;GO:0006511;GO:0009737;GO:0005618;GO:0005739;GO:0015979;GO:0051539</t>
  </si>
  <si>
    <t>response to cadmium ion;response to superoxide;Golgi organization;ethylene-activated signaling pathway;copper ion binding;reductive tricarboxylic acid cycle;response to temperature stimulus;response to salt stress;photosynthesis;ATP binding;hyperosmotic response;aconitate hydratase activity;cytosol;water transport;chloroplast stroma;protein N-linked glycosylation;glycolytic process;response to misfolded protein;vacuolar membrane;gluconeogenesis;isocitrate metabolic process;mitochondrion;Golgi apparatus;4 iron, 4 sulfur cluster binding;photorespiration;ubiquitin-dependent protein catabolic process;proteasome core complex assembly;response to iron ion;response to carbohydrate;glyoxylate cycle;response to auxin;cell wall;iron ion homeostasis;response to abscisic acid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</si>
  <si>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</si>
  <si>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Bradi1g24130</t>
  </si>
  <si>
    <t>GO:0046872;GO:0006508;GO:0004222;GO:0009536</t>
  </si>
  <si>
    <t>plastid;metal ion binding;metalloendopeptidase activity;proteolysis</t>
  </si>
  <si>
    <t>Bradi1g12050</t>
  </si>
  <si>
    <t>Bradi2g19640</t>
  </si>
  <si>
    <t>GO:0051301;GO:0009793;GO:0003825;GO:0010182;GO:0005992;GO:0009664;GO:0005982;GO:0005985;GO:0009832</t>
  </si>
  <si>
    <t>starch metabolic process;embryo development ending in seed dormancy;plant-type cell wall biogenesis;trehalose biosynthetic process;sugar mediated signaling pathway;cell division;sucrose metabolic process;alpha,alpha-trehalose-phosphate synthase (UDP-forming) activity;plant-type cell wall organization</t>
  </si>
  <si>
    <t>Bradi4g27600</t>
  </si>
  <si>
    <t>flowering time control protein fpa</t>
  </si>
  <si>
    <t>Bradi2g56274</t>
  </si>
  <si>
    <t>dmi1 protein</t>
  </si>
  <si>
    <t>GO:0031965;GO:0006811;GO:0016021;GO:0009536</t>
  </si>
  <si>
    <t>plastid;ion transport;integral component of membrane;nuclear membrane</t>
  </si>
  <si>
    <t>Bradi4g07110</t>
  </si>
  <si>
    <t>cell division cycle 5-like protein</t>
  </si>
  <si>
    <t>GO:0016788;GO:0009870;GO:0006355;GO:0006396;GO:0045449;GO:0042742;GO:0000278;GO:0051301;GO:0003677;GO:0005667;GO:0009507;GO:0003700;GO:0010204;GO:0050832</t>
  </si>
  <si>
    <t>transcription factor activity, sequence-specific DNA binding;cell division;transcription factor complex;mitotic cell cycle;hydrolase activity, acting on ester bonds;defense response signaling pathway, resistance gene-independent;defense response to fungus;DNA binding;regulation of transcription, DNA-templated;chloroplast;defense response to bacterium;defense response signaling pathway, resistance gene-dependent;RNA processing</t>
  </si>
  <si>
    <t>Cellular Component;Molecular Function;Molecular Function;Molecular Function;Biological Process;Biological Process;Biological Process;Biological Process;Biological Process;Biological Process;Biological Process;Biological Process;Cellular Component;Biological Process</t>
  </si>
  <si>
    <t>Bradi3g07110</t>
  </si>
  <si>
    <t>probable copper-transporting atpase hma5</t>
  </si>
  <si>
    <t>Bradi5g21230</t>
  </si>
  <si>
    <t>PREDICTED: uncharacterized protein LOC100824965</t>
  </si>
  <si>
    <t>Bradi3g52690</t>
  </si>
  <si>
    <t>GO:0009570;GO:0003677;GO:0005524;GO:0008152;GO:0009941;GO:0004386</t>
  </si>
  <si>
    <t>chloroplast envelope;chloroplast stroma;helicase activity;metabolic process;ATP binding;DNA binding</t>
  </si>
  <si>
    <t>Bradi1g30520</t>
  </si>
  <si>
    <t>GO:0005986;GO:0006536;GO:0006541;GO:0046524;GO:0004044;GO:0006144;GO:0016157;GO:0005982</t>
  </si>
  <si>
    <t>amidophosphoribosyltransferase activity;starch metabolic process;sucrose-phosphate synthase activity;glutamine metabolic process;sucrose synthase activity;sucrose biosynthetic process;purine nucleobase metabolic process;glutamate metabolic process</t>
  </si>
  <si>
    <t>Bradi2g58660</t>
  </si>
  <si>
    <t>ap-4 complex subunit epsilon</t>
  </si>
  <si>
    <t>GO:0030117;GO:0009506;GO:0016192;GO:0005829;GO:0006487;GO:0005488;GO:0006886;GO:0006007</t>
  </si>
  <si>
    <t>cytosol;plasmodesma;protein N-linked glycosylation;glucose catabolic process;binding;membrane coat;intracellular protein transport;vesicle-mediated transport</t>
  </si>
  <si>
    <t>Bradi4g27910</t>
  </si>
  <si>
    <t>phosphoenolpyruvate carboxylase 2</t>
  </si>
  <si>
    <t>GO:0006094;GO:0005737;GO:0032440;GO:0015979;GO:0019643;GO:0008964</t>
  </si>
  <si>
    <t>cytoplasm;reductive tricarboxylic acid cycle;2-alkenal reductase [NAD(P)] activity;phosphoenolpyruvate carboxylase activity;photosynthesis;gluconeogenesis</t>
  </si>
  <si>
    <t>Bradi1g45250</t>
  </si>
  <si>
    <t>ran gtpase binding</t>
  </si>
  <si>
    <t>Bradi2g43580</t>
  </si>
  <si>
    <t>scy1-like protein 2</t>
  </si>
  <si>
    <t>Bradi1g59260</t>
  </si>
  <si>
    <t>Bradi3g28580</t>
  </si>
  <si>
    <t>non-lysosomal glucosylceramidase-like</t>
  </si>
  <si>
    <t>GO:0004348;GO:0005975;GO:0006680;GO:0016021;GO:0005886</t>
  </si>
  <si>
    <t>carbohydrate metabolic process;plasma membrane;glucosylceramidase activity;glucosylceramide catabolic process;integral component of membrane</t>
  </si>
  <si>
    <t>Bradi4g28430</t>
  </si>
  <si>
    <t>retinol dehydrogenase 13</t>
  </si>
  <si>
    <t>Bradi3g38790</t>
  </si>
  <si>
    <t>GO:0009570;GO:0005524;GO:0004008;GO:0060003;GO:0046872;GO:0009941;GO:0016021;GO:0009767</t>
  </si>
  <si>
    <t>photosynthetic electron transport chain;metal ion binding;copper ion export;chloroplast envelope;chloroplast stroma;copper-exporting ATPase activity;integral component of membrane;ATP binding</t>
  </si>
  <si>
    <t>Bradi1g31760</t>
  </si>
  <si>
    <t>Bradi5g24690</t>
  </si>
  <si>
    <t>plasma membrane atpase</t>
  </si>
  <si>
    <t>GO:0005524;GO:0006119;GO:0046872;GO:0016021;GO:1902600;GO:0008553;GO:0006754;GO:0005886</t>
  </si>
  <si>
    <t>ATP biosynthetic process;metal ion binding;hydrogen ion transmembrane transport;plasma membrane;integral component of membrane;ATP binding;hydrogen-exporting ATPase activity, phosphorylative mechanism;oxidative phosphorylation</t>
  </si>
  <si>
    <t>Bradi2g57650</t>
  </si>
  <si>
    <t>Bradi2g10950</t>
  </si>
  <si>
    <t>Bradi1g01407</t>
  </si>
  <si>
    <t>Bradi1g02210</t>
  </si>
  <si>
    <t>Bradi2g52970</t>
  </si>
  <si>
    <t>Bradi1g08977</t>
  </si>
  <si>
    <t>tpa: leucine-rich repeat receptor-like protein kinase family protein</t>
  </si>
  <si>
    <t>Bradi1g45297</t>
  </si>
  <si>
    <t>Bradi1g31066</t>
  </si>
  <si>
    <t>dna-directed rna polymerase chloroplastic</t>
  </si>
  <si>
    <t>GO:0016788;GO:0003677;GO:0009507;GO:0006206;GO:0003899;GO:0006351;GO:0005739;GO:0006144;GO:0005730</t>
  </si>
  <si>
    <t>DNA-directed 5'-3' RNA polymerase activity;pyrimidine nucleobase metabolic process;chloroplast;transcription, DNA-templated;nucleolus;hydrolase activity, acting on ester bonds;purine nucleobase metabolic process;DNA binding;mitochondrion</t>
  </si>
  <si>
    <t>Cellular Component;Cellular Component;Molecular Function;Molecular Function;Molecular Function;Biological Process;Cellular Component;Biological Process;Biological Process</t>
  </si>
  <si>
    <t>Bradi3g54740</t>
  </si>
  <si>
    <t>clathrin interactor epsin 2</t>
  </si>
  <si>
    <t>Bradi1g15110</t>
  </si>
  <si>
    <t>nucleolar protein 14 isoform x1</t>
  </si>
  <si>
    <t>GO:0032040;GO:0030490;GO:0009165;GO:0005829;GO:0030692;GO:0005730;GO:0009536</t>
  </si>
  <si>
    <t>maturation of SSU-rRNA;nucleotide biosynthetic process;plastid;cytosol;Noc4p-Nop14p complex;nucleolus;small-subunit processome</t>
  </si>
  <si>
    <t>Bradi5g16462</t>
  </si>
  <si>
    <t>rna polymerase ii c-terminal domain phosphatase-like 1 isoform x1</t>
  </si>
  <si>
    <t>GO:0004647;GO:0009651;GO:0045892;GO:0006470;GO:0009611;GO:0006563;GO:0006544;GO:0006566</t>
  </si>
  <si>
    <t>glycine metabolic process;phosphoserine phosphatase activity;response to salt stress;response to wounding;protein dephosphorylation;negative regulation of transcription, DNA-templated;L-serine metabolic process;threonine metabolic process</t>
  </si>
  <si>
    <t>Bradi4g27777</t>
  </si>
  <si>
    <t>autophagy-related protein 9-like</t>
  </si>
  <si>
    <t>GO:0016020;GO:1901575;GO:0044763;GO:0044238;GO:0044248;GO:0044712</t>
  </si>
  <si>
    <t>single-organism catabolic process;organic substance catabolic process;membrane;cellular catabolic process;single-organism cellular process;primary metabolic process</t>
  </si>
  <si>
    <t>Bradi4g30780</t>
  </si>
  <si>
    <t>Bradi1g55672</t>
  </si>
  <si>
    <t>Bradi4g05327</t>
  </si>
  <si>
    <t>PREDICTED: uncharacterized protein LOC101767955 isoform X1</t>
  </si>
  <si>
    <t>Bradi2g09007</t>
  </si>
  <si>
    <t>zinc phosphodiesterase elac protein 2-like</t>
  </si>
  <si>
    <t>GO:0090502;GO:0042779;GO:0051252;GO:0016891</t>
  </si>
  <si>
    <t>endoribonuclease activity, producing 5'-phosphomonoesters;regulation of RNA metabolic process;tRNA 3'-trailer cleavage;RNA phosphodiester bond hydrolysis, endonucleolytic</t>
  </si>
  <si>
    <t>Bradi1g34793</t>
  </si>
  <si>
    <t>arogenate dehydrogenase isoform 2 [Zea mays]</t>
  </si>
  <si>
    <t>GO:0003676;GO:0009507;GO:0008270;GO:0009094;GO:0000162;GO:0006571;GO:0055114;GO:0008977;GO:0004665</t>
  </si>
  <si>
    <t>L-phenylalanine biosynthetic process;prephenate dehydrogenase (NADP+) activity;oxidation-reduction process;chloroplast;nucleic acid binding;tyrosine biosynthetic process;prephenate dehydrogenase (NAD+) activity;tryptophan biosynthetic process;zinc ion binding</t>
  </si>
  <si>
    <t>Bradi3g03587</t>
  </si>
  <si>
    <t>Bradi5g20787</t>
  </si>
  <si>
    <t>serine threonine-protein kinase minibrain-like</t>
  </si>
  <si>
    <t>GO:0005524;GO:0016706;GO:0004672;GO:0055114;GO:0006468;GO:0009536</t>
  </si>
  <si>
    <t>plastid;oxidation-reduction process;protein kinase activity;protein phosphorylation;ATP binding;oxidoreductase activity, acting on paired donors, with incorporation or reduction of molecular oxygen, 2-oxoglutarate as one donor, and incorporation of one atom each of oxygen into both donors</t>
  </si>
  <si>
    <t>Bradi3g00867</t>
  </si>
  <si>
    <t>Bradi1g76340</t>
  </si>
  <si>
    <t>protein nlp1-like</t>
  </si>
  <si>
    <t>Bradi2g18810</t>
  </si>
  <si>
    <t>soluble starch synthase iv-2</t>
  </si>
  <si>
    <t>GO:0015992;GO:0006120;GO:0009501;GO:0004373;GO:0008137;GO:0009664;GO:0006744;GO:0005985;GO:0006814;GO:0009507;GO:0001666;GO:0048038;GO:0000272;GO:0019252;GO:0019375;GO:0051539</t>
  </si>
  <si>
    <t>proton transport;response to hypoxia;ubiquinone biosynthetic process;starch biosynthetic process;glycogen (starch) synthase activity;sodium ion transport;quinone binding;4 iron, 4 sulfur cluster binding;chloroplast;polysaccharide catabolic process;NADH dehydrogenase (ubiquinone) activity;mitochondrial electron transport, NADH to ubiquinone;amyloplast;sucrose metabolic process;plant-type cell wall organization;galactolipid biosynthetic process</t>
  </si>
  <si>
    <t>Bradi1g75390</t>
  </si>
  <si>
    <t>denn domain containing expressed</t>
  </si>
  <si>
    <t>Bradi4g26437</t>
  </si>
  <si>
    <t>Bradi3g07926</t>
  </si>
  <si>
    <t>coatomer beta subunit family protein isoform 1</t>
  </si>
  <si>
    <t>Bradi5g21215</t>
  </si>
  <si>
    <t>PREDICTED: uncharacterized protein LOC100830790 isoform X1</t>
  </si>
  <si>
    <t>Bradi1g29060</t>
  </si>
  <si>
    <t>probable cellulose synthase a catalytic subunit 3</t>
  </si>
  <si>
    <t>Bradi5g11590</t>
  </si>
  <si>
    <t>lipoxygenase 5</t>
  </si>
  <si>
    <t>Bradi3g22387</t>
  </si>
  <si>
    <t>Bradi1g00480</t>
  </si>
  <si>
    <t>PREDICTED: uncharacterized protein LOC100825490</t>
  </si>
  <si>
    <t>Bradi2g49660</t>
  </si>
  <si>
    <t>chaperone protein 1-like</t>
  </si>
  <si>
    <t>GO:0005634;GO:0005524;GO:0019538;GO:0034605;GO:0005829</t>
  </si>
  <si>
    <t>cellular response to heat;protein metabolic process;cytosol;nucleus;ATP binding</t>
  </si>
  <si>
    <t>Bradi5g02300</t>
  </si>
  <si>
    <t>zinc finger ccch domain-containing protein 24 isoform x1</t>
  </si>
  <si>
    <t>GO:0000166;GO:0003676;GO:0008173;GO:0001510;GO:0046872;GO:0006606;GO:0009560;GO:0006396;GO:0000741;GO:0005622</t>
  </si>
  <si>
    <t>karyogamy;metal ion binding;nucleic acid binding;embryo sac egg cell differentiation;intracellular;RNA processing;protein import into nucleus;RNA methylation;nucleotide binding;RNA methyltransferase activity</t>
  </si>
  <si>
    <t>Bradi3g32840</t>
  </si>
  <si>
    <t>PREDICTED: uncharacterized protein LOC100837403 isoform X1</t>
  </si>
  <si>
    <t>Bradi4g16068</t>
  </si>
  <si>
    <t>GO:0005524;GO:0005515;GO:0016020;GO:0016023;GO:0009069;GO:0004674;GO:0006468;GO:0042742</t>
  </si>
  <si>
    <t>membrane;cytoplasmic vesicle;protein serine/threonine kinase activity;serine family amino acid metabolic process;defense response to bacterium;protein phosphorylation;protein binding;ATP binding</t>
  </si>
  <si>
    <t>Bradi2g43650</t>
  </si>
  <si>
    <t>n-alpha-acetyltransferase auxiliary subunit-like</t>
  </si>
  <si>
    <t>Bradi5g15930</t>
  </si>
  <si>
    <t>endoplasmic reticulum metallopeptidase 1</t>
  </si>
  <si>
    <t>GO:0016020;GO:0006508;GO:0005783;GO:0008237</t>
  </si>
  <si>
    <t>membrane;metallopeptidase activity;endoplasmic reticulum;proteolysis</t>
  </si>
  <si>
    <t>Bradi1g62210</t>
  </si>
  <si>
    <t>beta-adaptin-like protein c</t>
  </si>
  <si>
    <t>Bradi3g03720</t>
  </si>
  <si>
    <t>Bradi1g24700</t>
  </si>
  <si>
    <t>Bradi1g69000</t>
  </si>
  <si>
    <t>coatomer subunit gamma-1</t>
  </si>
  <si>
    <t>Bradi1g70900</t>
  </si>
  <si>
    <t>Bradi5g12820</t>
  </si>
  <si>
    <t>testis-expressed sequence 10 protein</t>
  </si>
  <si>
    <t>Bradi5g27500</t>
  </si>
  <si>
    <t>transportin-1-like isoform x1</t>
  </si>
  <si>
    <t>GO:0009570;GO:0003735;GO:0009534;GO:0009941;GO:0042254;GO:0019843;GO:0006886;GO:0000312;GO:0008536;GO:0032544;GO:0005654</t>
  </si>
  <si>
    <t>nucleoplasm;chloroplast envelope;chloroplast stroma;rRNA binding;Ran GTPase binding;plastid translation;chloroplast thylakoid;plastid small ribosomal subunit;structural constituent of ribosome;intracellular protein transport;ribosome biogenesis</t>
  </si>
  <si>
    <t>Bradi2g12530</t>
  </si>
  <si>
    <t>Bradi1g68110</t>
  </si>
  <si>
    <t>autophagy protein 9</t>
  </si>
  <si>
    <t>GO:0006635;GO:0043161;GO:0009407;GO:0006914;GO:0016020;GO:0080129;GO:0051788</t>
  </si>
  <si>
    <t>membrane;autophagy;proteasome core complex assembly;toxin catabolic process;fatty acid beta-oxidation;response to misfolded protein;proteasome-mediated ubiquitin-dependent protein catabolic process</t>
  </si>
  <si>
    <t>Bradi5g16597</t>
  </si>
  <si>
    <t>L-type lectin-domain containing receptor kinase -like</t>
  </si>
  <si>
    <t>Bradi3g53100</t>
  </si>
  <si>
    <t>heat shock 70 kda protein 17</t>
  </si>
  <si>
    <t>GO:0009644;GO:0005794;GO:0042542;GO:0005774;GO:0006457;GO:0006857;GO:0005524;GO:0009507;GO:0009408;GO:0009627;GO:0016023;GO:0030244;GO:0034976;GO:0048193</t>
  </si>
  <si>
    <t>systemic acquired resistance;response to high light intensity;vacuolar membrane;Golgi vesicle transport;Golgi apparatus;response to heat;cytoplasmic vesicle;chloroplast;cellulose biosynthetic process;protein folding;oligopeptide transport;response to hydrogen peroxide;ATP binding;response to endoplasmic reticulum stress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</si>
  <si>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</t>
  </si>
  <si>
    <t>Bradi1g28840</t>
  </si>
  <si>
    <t>cop1-interacting protein 7 -like protein</t>
  </si>
  <si>
    <t>Bradi3g59780</t>
  </si>
  <si>
    <t>formin-like protein 16</t>
  </si>
  <si>
    <t>Bradi1g57080</t>
  </si>
  <si>
    <t>GO:0004843;GO:0016579;GO:0043161;GO:0061136;GO:0004197;GO:0009536</t>
  </si>
  <si>
    <t>protein deubiquitination;plastid;cysteine-type endopeptidase activity;proteasome-mediated ubiquitin-dependent protein catabolic process;thiol-dependent ubiquitin-specific protease activity;regulation of proteasomal protein catabolic process</t>
  </si>
  <si>
    <t>Bradi4g20720</t>
  </si>
  <si>
    <t>Bradi5g15300</t>
  </si>
  <si>
    <t>PREDICTED: uncharacterized protein LOC100834372 isoform X1</t>
  </si>
  <si>
    <t>GO:0009507;GO:0005515;GO:0006629;GO:0016787</t>
  </si>
  <si>
    <t>chloroplast;hydrolase activity;lipid metabolic process;protein binding</t>
  </si>
  <si>
    <t>Bradi4g12785</t>
  </si>
  <si>
    <t>Bradi2g31490</t>
  </si>
  <si>
    <t>Bradi3g27136</t>
  </si>
  <si>
    <t>Bradi4g23450</t>
  </si>
  <si>
    <t>probable nad kinase chloroplastic</t>
  </si>
  <si>
    <t>GO:0003951;GO:0006769;GO:0005524;GO:0009507;GO:0005516;GO:0046497;GO:0019674;GO:0016310;GO:0006741</t>
  </si>
  <si>
    <t>NADP biosynthetic process;nicotinate nucleotide metabolic process;chloroplast;NAD+ kinase activity;nicotinamide metabolic process;ATP binding;phosphorylation;NAD metabolic process;calmodulin binding</t>
  </si>
  <si>
    <t>Bradi4g37682</t>
  </si>
  <si>
    <t>cytochrome b561, DM13 and DOMON domain-containing At5g54830</t>
  </si>
  <si>
    <t>GO:0016021;GO:0005794;GO:0055114</t>
  </si>
  <si>
    <t>oxidation-reduction process;integral component of membrane;Golgi apparatus</t>
  </si>
  <si>
    <t>Bradi2g52070</t>
  </si>
  <si>
    <t>autophagy-related protein 18f</t>
  </si>
  <si>
    <t>GO:0005515;GO:0019375;GO:0005739;GO:0016036;GO:0042631</t>
  </si>
  <si>
    <t>cellular response to water deprivation;cellular response to phosphate starvation;protein binding;galactolipid biosynthetic process;mitochondrion</t>
  </si>
  <si>
    <t>Bradi3g52437</t>
  </si>
  <si>
    <t>guanosine-3 -bis 3 -pyrophosphohydrolase isoform 1</t>
  </si>
  <si>
    <t>GO:0015969;GO:0016310;GO:0016301;GO:0016787</t>
  </si>
  <si>
    <t>kinase activity;hydrolase activity;guanosine tetraphosphate metabolic process;phosphorylation</t>
  </si>
  <si>
    <t>Bradi3g37280</t>
  </si>
  <si>
    <t>dentin sialophosphoprotein precursor</t>
  </si>
  <si>
    <t>Bradi1g69420</t>
  </si>
  <si>
    <t>Bradi3g57260</t>
  </si>
  <si>
    <t>denn (aex-3) domain-containing</t>
  </si>
  <si>
    <t>Bradi2g22140</t>
  </si>
  <si>
    <t>Bradi2g02210</t>
  </si>
  <si>
    <t>Bradi3g02997</t>
  </si>
  <si>
    <t>Bradi2g16237</t>
  </si>
  <si>
    <t>Bradi4g36800</t>
  </si>
  <si>
    <t>phospholipase d delta</t>
  </si>
  <si>
    <t>GO:0090333;GO:0009395;GO:0004630;GO:0070290;GO:0005773;GO:0005886;GO:0009789;GO:0009506;GO:0005515;GO:0046470;GO:0005509;GO:0046473;GO:0012501</t>
  </si>
  <si>
    <t>vacuole;plasma membrane;phospholipase D activity;N-acylphosphatidylethanolamine-specific phospholipase D activity;protein binding;calcium ion binding;regulation of stomatal closure;phosphatidic acid metabolic process;positive regulation of abscisic acid-activated signaling pathway;plasmodesma;phospholipid catabolic process;phosphatidylcholine metabolic process;programmed cell death</t>
  </si>
  <si>
    <t>Bradi4g00490</t>
  </si>
  <si>
    <t>pentatricopeptide repeat-containing protein at1g18900-like</t>
  </si>
  <si>
    <t>Bradi4g10710</t>
  </si>
  <si>
    <t>Bradi3g08260</t>
  </si>
  <si>
    <t>serine threonine-protein kinase edr1</t>
  </si>
  <si>
    <t>GO:0005524;GO:0004712;GO:0009069;GO:0004674;GO:0006468;GO:0005886</t>
  </si>
  <si>
    <t>protein serine/threonine kinase activity;plasma membrane;protein serine/threonine/tyrosine kinase activity;serine family amino acid metabolic process;protein phosphorylation;ATP binding</t>
  </si>
  <si>
    <t>Bradi4g33467</t>
  </si>
  <si>
    <t>GO:0005524;GO:0043531;GO:0016310;GO:0016301</t>
  </si>
  <si>
    <t>kinase activity;ADP binding;ATP binding;phosphorylation</t>
  </si>
  <si>
    <t>Bradi1g67760</t>
  </si>
  <si>
    <t>GO:0046486;GO:0009341;GO:0005618;GO:0016020;GO:0048046;GO:0016023;GO:0006012;GO:0030246;GO:0004565;GO:0006027;GO:0006687</t>
  </si>
  <si>
    <t>beta-galactosidase activity;membrane;cytoplasmic vesicle;carbohydrate binding;apoplast;glycosaminoglycan catabolic process;glycosphingolipid metabolic process;glycerolipid metabolic process;cell wall;galactose metabolic process;beta-galactosidase complex</t>
  </si>
  <si>
    <t>Bradi2g12090</t>
  </si>
  <si>
    <t>protein transport protein sec23</t>
  </si>
  <si>
    <t>GO:0008270;GO:0006888;GO:0005829;GO:0006886;GO:0009536;GO:0030127</t>
  </si>
  <si>
    <t>plastid;cytosol;ER to Golgi vesicle-mediated transport;COPII vesicle coat;zinc ion binding;intracellular protein transport</t>
  </si>
  <si>
    <t>Bradi1g26560</t>
  </si>
  <si>
    <t>potassium transporter 7-like isoform x1</t>
  </si>
  <si>
    <t>Bradi1g30330</t>
  </si>
  <si>
    <t>probable e3 ubiquitin ligase sud1</t>
  </si>
  <si>
    <t>GO:1900490;GO:0004842;GO:0008270;GO:0010143;GO:0016020;GO:0008299;GO:0042335;GO:0016874;GO:0010345;GO:0009414;GO:0010025;GO:0016567</t>
  </si>
  <si>
    <t>positive regulation of hydroxymethylglutaryl-CoA reductase (NADPH) activity;suberin biosynthetic process;wax biosynthetic process;membrane;response to water deprivation;protein ubiquitination;isoprenoid biosynthetic process;cuticle development;ubiquitin-protein transferase activity;ligase activity;cutin biosynthetic process;zinc ion binding</t>
  </si>
  <si>
    <t>Bradi2g15260</t>
  </si>
  <si>
    <t>Bradi5g05162</t>
  </si>
  <si>
    <t>PREDICTED: uncharacterized protein LOC100843426 isoform X2</t>
  </si>
  <si>
    <t>GO:0005739;GO:0006810;GO:0044699;GO:0009536</t>
  </si>
  <si>
    <t>plastid;single-organism process;transport;mitochondrion</t>
  </si>
  <si>
    <t>Bradi1g25180</t>
  </si>
  <si>
    <t>GO:0005524;GO:0005515;GO:0048544;GO:0009069;GO:0004674;GO:0006468</t>
  </si>
  <si>
    <t>protein serine/threonine kinase activity;serine family amino acid metabolic process;recognition of pollen;protein phosphorylation;protein binding;ATP binding</t>
  </si>
  <si>
    <t>Bradi1g17680</t>
  </si>
  <si>
    <t>b3 domain-containing protein os07g0679700-like isoform x1</t>
  </si>
  <si>
    <t>Bradi1g52280</t>
  </si>
  <si>
    <t>protein mei2-like 2 isoform x1</t>
  </si>
  <si>
    <t>Bradi1g67530</t>
  </si>
  <si>
    <t>nuclear autoantigenic sperm</t>
  </si>
  <si>
    <t>Bradi3g44480</t>
  </si>
  <si>
    <t>Bradi3g44160</t>
  </si>
  <si>
    <t>Bradi2g33682</t>
  </si>
  <si>
    <t>heat shock 70 kda protein 4l</t>
  </si>
  <si>
    <t>Bradi3g44175</t>
  </si>
  <si>
    <t>Bradi4g03230</t>
  </si>
  <si>
    <t>disease resistance protein at5g47280</t>
  </si>
  <si>
    <t>Bradi1g17950</t>
  </si>
  <si>
    <t>acyl- dehydrogenase family member 10</t>
  </si>
  <si>
    <t>GO:0003995;GO:0006118;GO:0050660;GO:0009610;GO:0048767;GO:0055114</t>
  </si>
  <si>
    <t>oxidation-reduction process;response to symbiotic fungus;acyl-CoA dehydrogenase activity;root hair elongation;flavin adenine dinucleotide binding;obsolete electron transport</t>
  </si>
  <si>
    <t>Bradi2g06340</t>
  </si>
  <si>
    <t>Bradi1g68580</t>
  </si>
  <si>
    <t>protein oberon 3-like</t>
  </si>
  <si>
    <t>GO:0008270;GO:0090421;GO:0009880;GO:0001708</t>
  </si>
  <si>
    <t>embryonic pattern specification;embryonic meristem initiation;cell fate specification;zinc ion binding</t>
  </si>
  <si>
    <t>Bradi5g14097</t>
  </si>
  <si>
    <t>sn1-specific diacylglycerol lipase beta-like isoform x1</t>
  </si>
  <si>
    <t>Bradi1g64740</t>
  </si>
  <si>
    <t>Bradi2g33676</t>
  </si>
  <si>
    <t>Bradi3g49830</t>
  </si>
  <si>
    <t>Bradi1g69780</t>
  </si>
  <si>
    <t>probable glucan -alpha-glucosidase</t>
  </si>
  <si>
    <t>GO:0009507;GO:0009826;GO:0033919;GO:0005783;GO:0030244;GO:0030246;GO:0042742;GO:0048193</t>
  </si>
  <si>
    <t>carbohydrate binding;chloroplast;glucan 1,3-alpha-glucosidase activity;cellulose biosynthetic process;defense response to bacterium;unidimensional cell growth;Golgi vesicle transport;endoplasmic reticulum</t>
  </si>
  <si>
    <t>Bradi1g10697</t>
  </si>
  <si>
    <t>vam6 vps39-like protein</t>
  </si>
  <si>
    <t>GO:0009506;GO:0005515;GO:0016192;GO:0007033;GO:0006487;GO:0006623;GO:0005622;GO:0042732</t>
  </si>
  <si>
    <t>D-xylose metabolic process;vacuole organization;plasmodesma;protein N-linked glycosylation;intracellular;protein binding;protein targeting to vacuole;vesicle-mediated transport</t>
  </si>
  <si>
    <t>Bradi2g58070</t>
  </si>
  <si>
    <t>vacuolar protein sorting-associated protein 53 a</t>
  </si>
  <si>
    <t>Bradi1g16620</t>
  </si>
  <si>
    <t>amp deaminase</t>
  </si>
  <si>
    <t>GO:0010162;GO:0019915;GO:0009395;GO:0010182;GO:0006144;GO:0043424;GO:0046339;GO:0051301;GO:0004435;GO:0009909;GO:0045595;GO:0005829;GO:0035556;GO:0007062;GO:0009640;GO:0007242;GO:0032264;GO:0009880;GO:0010072;GO:0009845;GO:0048825;GO:0031307;GO:0005634;GO:0003876;GO:0009737;GO:0046872;GO:0050826;GO:0010228;GO:0010564;GO:0016567</t>
  </si>
  <si>
    <t>embryonic pattern specification;AMP deaminase activity;IMP salvage;metal ion binding;diacylglycerol metabolic process;protein ubiquitination;seed germination;purine nucleobase metabolic process;integral component of mitochondrial outer membrane;regulation of flower development;cotyledon development;primary shoot apical meristem specification;response to freezing;cytosol;sugar mediated signaling pathway;cell division;nucleus;intracellular signal transduction;phosphatidylinositol phospholipase C activity;lipid storage;protein histidine kinase binding;photomorphogenesis;vegetative to reproductive phase transition of meristem;sister chromatid cohesion;seed dormancy process;regulation of cell cycle process;phospholipid catabolic process;regulation of cell differentiation;response to abscisic acid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</si>
  <si>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</si>
  <si>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Bradi4g25870</t>
  </si>
  <si>
    <t>nucleotidyltransferase family expressed</t>
  </si>
  <si>
    <t>GO:0016788;GO:0008152;GO:0016740</t>
  </si>
  <si>
    <t>transferase activity;metabolic process;hydrolase activity, acting on ester bonds</t>
  </si>
  <si>
    <t>Bradi3g40590</t>
  </si>
  <si>
    <t>tbc1 domain family member 5 homolog a</t>
  </si>
  <si>
    <t>Bradi1g59030</t>
  </si>
  <si>
    <t>tetratricopeptide repeat protein 13</t>
  </si>
  <si>
    <t>GO:0006396;GO:0043687;GO:0000278;GO:0006346;GO:0005634;GO:0032947;GO:0009816;GO:0048471;GO:0045893;GO:0005739;GO:0016246;GO:0031348;GO:0010048</t>
  </si>
  <si>
    <t>negative regulation of defense response;RNA interference;vernalization response;nucleus;mitotic cell cycle;post-translational protein modification;protein complex scaffold;mitochondrion;defense response to bacterium, incompatible interaction;perinuclear region of cytoplasm;methylation-dependent chromatin silencing;RNA processing;positive regulation of transcription, DNA-templated</t>
  </si>
  <si>
    <t>Bradi5g24207</t>
  </si>
  <si>
    <t>alpha-n-acetylglucosaminidase-like isoform x1</t>
  </si>
  <si>
    <t>GO:0004601;GO:0006979;GO:0003723;GO:0046872;GO:0006804;GO:0055114;GO:0020037</t>
  </si>
  <si>
    <t>peroxidase activity;oxidation-reduction process;metal ion binding;heme binding;response to oxidative stress;obsolete peroxidase reaction;RNA binding</t>
  </si>
  <si>
    <t>Bradi1g29340</t>
  </si>
  <si>
    <t>testis-expressed sequence 2 isoform x1</t>
  </si>
  <si>
    <t>Bradi1g32317</t>
  </si>
  <si>
    <t>embryo yellow partial</t>
  </si>
  <si>
    <t>GO:0017119;GO:0045053;GO:0009793;GO:0007030;GO:0005829;GO:0010016;GO:0006886;GO:0009933;GO:0016049</t>
  </si>
  <si>
    <t>Golgi transport complex;protein retention in Golgi apparatus;embryo development ending in seed dormancy;cytosol;Golgi organization;shoot system morphogenesis;cell growth;intracellular protein transport;meristem structural organization</t>
  </si>
  <si>
    <t>Bradi2g48150</t>
  </si>
  <si>
    <t>alpha-amylase chloroplastic</t>
  </si>
  <si>
    <t>GO:0009570;GO:0004556;GO:0005509;GO:0005983;GO:0007623;GO:0005985</t>
  </si>
  <si>
    <t>chloroplast stroma;circadian rhythm;starch catabolic process;sucrose metabolic process;alpha-amylase activity;calcium ion binding</t>
  </si>
  <si>
    <t>Bradi4g08887</t>
  </si>
  <si>
    <t>hydroxyproline-rich glycoprotein family</t>
  </si>
  <si>
    <t>Bradi1g32650</t>
  </si>
  <si>
    <t>Bradi3g56070</t>
  </si>
  <si>
    <t>Bradi1g63360</t>
  </si>
  <si>
    <t>Bradi1g33347</t>
  </si>
  <si>
    <t>probable cadmium zinc-transporting atpase chloroplastic isoform x1</t>
  </si>
  <si>
    <t>GO:0015434;GO:0016529;GO:0008152;GO:0009941;GO:0009642;GO:0005388;GO:0009636;GO:0005524;GO:0006878;GO:0046872;GO:0070574;GO:0016021;GO:0070588;GO:0055069;GO:0071577;GO:0015633</t>
  </si>
  <si>
    <t>cadmium-transporting ATPase activity;calcium-transporting ATPase activity;metal ion binding;response to light intensity;chloroplast envelope;cellular copper ion homeostasis;metabolic process;integral component of membrane;calcium ion transmembrane transport;sarcoplasmic reticulum;zinc-transporting ATPase activity;zinc II ion transmembrane transport;ATP binding;zinc ion homeostasis;response to toxic substance;cadmium ion transmembrane transport</t>
  </si>
  <si>
    <t>Bradi3g20510</t>
  </si>
  <si>
    <t>ccr4-not transcription complex subunit 10-like</t>
  </si>
  <si>
    <t>Bradi2g54190</t>
  </si>
  <si>
    <t>vacuolar proton atpase a1-like</t>
  </si>
  <si>
    <t>GO:0000220;GO:0005802;GO:0005768;GO:0015078;GO:0015991;GO:0008152;GO:0016021;GO:0070070;GO:0012510;GO:0016787</t>
  </si>
  <si>
    <t>endosome;ATP hydrolysis coupled proton transport;hydrolase activity;metabolic process;trans-Golgi network transport vesicle membrane;hydrogen ion transmembrane transporter activity;integral component of membrane;vacuolar proton-transporting V-type ATPase, V0 domain;trans-Golgi network;proton-transporting V-type ATPase complex assembly</t>
  </si>
  <si>
    <t>Bradi4g07470</t>
  </si>
  <si>
    <t>auxin response factor 24-like</t>
  </si>
  <si>
    <t>Bradi3g22908</t>
  </si>
  <si>
    <t>poly rna polymerase protein 1-like</t>
  </si>
  <si>
    <t>GO:0016779;GO:0008152;GO:0009536</t>
  </si>
  <si>
    <t>plastid;metabolic process;nucleotidyltransferase activity</t>
  </si>
  <si>
    <t>Bradi2g23357</t>
  </si>
  <si>
    <t>GO:0051301;GO:0005524;GO:0008270;GO:0006508;GO:0016021;GO:0004222;GO:0005743</t>
  </si>
  <si>
    <t>metalloendopeptidase activity;cell division;mitochondrial inner membrane;integral component of membrane;ATP binding;proteolysis;zinc ion binding</t>
  </si>
  <si>
    <t>Bradi3g10967</t>
  </si>
  <si>
    <t>protein mei2-like 2</t>
  </si>
  <si>
    <t>Bradi1g66820</t>
  </si>
  <si>
    <t>protein toc75- chloroplastic-like</t>
  </si>
  <si>
    <t>GO:0048598;GO:0015450;GO:0010006;GO:0045037;GO:0005774;GO:0048481;GO:0031359;GO:0009658</t>
  </si>
  <si>
    <t>protein import into chloroplast stroma;integral component of chloroplast outer membrane;plant ovule development;chloroplast organization;embryonic morphogenesis;vacuolar membrane;P-P-bond-hydrolysis-driven protein transmembrane transporter activity;Toc complex</t>
  </si>
  <si>
    <t>Bradi1g74916</t>
  </si>
  <si>
    <t>Bradi3g50240</t>
  </si>
  <si>
    <t>GO:0005524;GO:0008270;GO:0006508;GO:0016021;GO:0004222;GO:0009535</t>
  </si>
  <si>
    <t>metalloendopeptidase activity;integral component of membrane;ATP binding;proteolysis;chloroplast thylakoid membrane;zinc ion binding</t>
  </si>
  <si>
    <t>Bradi1g60740</t>
  </si>
  <si>
    <t>f-box protein at1g78280</t>
  </si>
  <si>
    <t>GO:0052542;GO:0005515;GO:0005829;GO:0006355;GO:0010200</t>
  </si>
  <si>
    <t>defense response by callose deposition;cytosol;protein binding;regulation of transcription, DNA-templated;response to chitin</t>
  </si>
  <si>
    <t>Bradi1g64310</t>
  </si>
  <si>
    <t>PREDICTED: uncharacterized protein LOC100822709</t>
  </si>
  <si>
    <t>Bradi1g30130</t>
  </si>
  <si>
    <t>endoplasmin homolog</t>
  </si>
  <si>
    <t>GO:0009651;GO:0007030;GO:0005774;GO:0009934;GO:0009414;GO:0005788;GO:0005524;GO:0009507;GO:0006833;GO:0009408;GO:0009506;GO:0048046;GO:0010075;GO:0006094;GO:0006096;GO:0009644;GO:0051082;GO:0042542;GO:0006457;GO:0009306;GO:0005886;GO:0006499;GO:0006972;GO:0005634;GO:0005739;GO:0016023;GO:0034976</t>
  </si>
  <si>
    <t>response to high light intensity;response to water deprivation;Golgi organization;regulation of meristem structural organization;N-terminal protein myristoylation;response to heat;chloroplast;response to salt stress;plasmodesma;protein folding;regulation of meristem growth;ATP binding;unfolded protein binding;hyperosmotic response;plasma membrane;water transport;nucleus;glycolytic process;vacuolar membrane;gluconeogenesis;protein secretion;mitochondrion;cytoplasmic vesicle;apoplast;response to hydrogen peroxide;response to endoplasmic reticulum stress;endoplasmic reticulum lumen</t>
  </si>
  <si>
    <t>Cellular Component;Cellular Component;Cellular Component;Cellular Component;Cellular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</si>
  <si>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Bradi2g41660</t>
  </si>
  <si>
    <t>protein root hair defective 3-like</t>
  </si>
  <si>
    <t>Bradi4g15425</t>
  </si>
  <si>
    <t>PREDICTED: uncharacterized protein LOC100836057</t>
  </si>
  <si>
    <t>Bradi1g32690</t>
  </si>
  <si>
    <t>btb poz domain-containing protein at1g04390 isoform x1</t>
  </si>
  <si>
    <t>Bradi1g26710</t>
  </si>
  <si>
    <t>filament-like plant protein 3 isoform x1</t>
  </si>
  <si>
    <t>Bradi3g30360</t>
  </si>
  <si>
    <t>set and mynd domain-containing protein 4 isoform x1</t>
  </si>
  <si>
    <t>GO:0009086;GO:0005515;GO:0000394;GO:0009616;GO:0035196;GO:0010050;GO:0010267</t>
  </si>
  <si>
    <t>vegetative phase change;RNA splicing, via endonucleolytic cleavage and ligation;production of ta-siRNAs involved in RNA interference;protein binding;virus induced gene silencing;methionine biosynthetic process;production of miRNAs involved in gene silencing by miRNA</t>
  </si>
  <si>
    <t>Bradi1g23470</t>
  </si>
  <si>
    <t>GO:0005634;GO:0009937;GO:0005515;GO:0046872;GO:0044212;GO:0006355;GO:0010029;GO:0010431</t>
  </si>
  <si>
    <t>regulation of seed germination;metal ion binding;regulation of gibberellic acid mediated signaling pathway;nucleus;protein binding;transcription regulatory region DNA binding;regulation of transcription, DNA-templated;seed maturation</t>
  </si>
  <si>
    <t>Bradi3g10630</t>
  </si>
  <si>
    <t>dipeptidyl peptidase 9-like</t>
  </si>
  <si>
    <t>GO:0016020;GO:0006508;GO:0008236;GO:0005829</t>
  </si>
  <si>
    <t>serine-type peptidase activity;membrane;cytosol;proteolysis</t>
  </si>
  <si>
    <t>Bradi5g11340</t>
  </si>
  <si>
    <t>Bradi3g57940</t>
  </si>
  <si>
    <t>tho complex subunit 5a isoform x2</t>
  </si>
  <si>
    <t>Bradi5g26250</t>
  </si>
  <si>
    <t>Bradi3g06217</t>
  </si>
  <si>
    <t>Bradi5g14687</t>
  </si>
  <si>
    <t>eukaryotic translation initiation factor 4 gamma</t>
  </si>
  <si>
    <t>GO:0003743;GO:0005515;GO:0016281;GO:0046740;GO:0005840;GO:0006446;GO:0009615</t>
  </si>
  <si>
    <t>transport of virus in host, cell to cell;ribosome;regulation of translational initiation;eukaryotic translation initiation factor 4F complex;translation initiation factor activity;protein binding;response to virus</t>
  </si>
  <si>
    <t>Bradi3g26780</t>
  </si>
  <si>
    <t>acylamino-acid-releasing enzyme isoform x2</t>
  </si>
  <si>
    <t>Bradi4g40530</t>
  </si>
  <si>
    <t>translocase of chloroplast chloroplastic isoform x1</t>
  </si>
  <si>
    <t>GO:0005525;GO:0019031;GO:0016817;GO:0008152;GO:0045036;GO:0005622</t>
  </si>
  <si>
    <t>viral envelope;protein targeting to chloroplast;GTP binding;hydrolase activity, acting on acid anhydrides;metabolic process;intracellular</t>
  </si>
  <si>
    <t>Bradi2g48200</t>
  </si>
  <si>
    <t>Bradi5g22780</t>
  </si>
  <si>
    <t>GO:0005524;GO:0051225;GO:0045298;GO:0008152;GO:0000070;GO:0005871;GO:0007018;GO:0008569;GO:0009536;GO:0005874;GO:0008017</t>
  </si>
  <si>
    <t>microtubule;kinesin complex;plastid;mitotic sister chromatid segregation;microtubule-based movement;spindle assembly;microtubule binding;ATP-dependent microtubule motor activity, minus-end-directed;metabolic process;tubulin complex;ATP binding</t>
  </si>
  <si>
    <t>Bradi3g59280</t>
  </si>
  <si>
    <t>rint1-like protein mag2</t>
  </si>
  <si>
    <t>GO:0042406;GO:0006888;GO:0005829;GO:0006623</t>
  </si>
  <si>
    <t>extrinsic component of endoplasmic reticulum membrane;cytosol;ER to Golgi vesicle-mediated transport;protein targeting to vacuole</t>
  </si>
  <si>
    <t>Bradi5g25760</t>
  </si>
  <si>
    <t>GO:0016579;GO:0003677;GO:0009640;GO:0046872;GO:0045893;GO:0016571;GO:0043687;GO:0010388;GO:0016567</t>
  </si>
  <si>
    <t>histone methylation;protein deubiquitination;photomorphogenesis;protein deneddylation;metal ion binding;protein ubiquitination;post-translational protein modification;DNA binding;positive regulation of transcription, DNA-templated</t>
  </si>
  <si>
    <t>Bradi3g28937</t>
  </si>
  <si>
    <t>protein enhanced disease resistance 2-like isoform x1</t>
  </si>
  <si>
    <t>Bradi5g22100</t>
  </si>
  <si>
    <t>serine threonine-protein phosphatase 6 regulatory subunit 3-like isoform x1</t>
  </si>
  <si>
    <t>Bradi1g27197</t>
  </si>
  <si>
    <t>nucleobase-ascorbate transporter 11</t>
  </si>
  <si>
    <t>GO:0055085;GO:0005886;GO:0005215</t>
  </si>
  <si>
    <t>transporter activity;transmembrane transport;plasma membrane</t>
  </si>
  <si>
    <t>Bradi1g18600</t>
  </si>
  <si>
    <t>potassium transporter</t>
  </si>
  <si>
    <t>GO:0015079;GO:0071805;GO:0016021;GO:0016023</t>
  </si>
  <si>
    <t>cytoplasmic vesicle;potassium ion transmembrane transporter activity;potassium ion transmembrane transport;integral component of membrane</t>
  </si>
  <si>
    <t>Bradi3g60550</t>
  </si>
  <si>
    <t>probable cytosolic oligopeptidase a</t>
  </si>
  <si>
    <t>GO:0005524;GO:0046872;GO:0006508;GO:0004672;GO:0006468;GO:0004222;GO:0009536</t>
  </si>
  <si>
    <t>plastid;metal ion binding;metalloendopeptidase activity;protein kinase activity;protein phosphorylation;ATP binding;proteolysis</t>
  </si>
  <si>
    <t>Bradi1g24567</t>
  </si>
  <si>
    <t>Bradi1g72490</t>
  </si>
  <si>
    <t>phosphoinositide phosphatase sac2</t>
  </si>
  <si>
    <t>GO:0007033;GO:0036092;GO:0042578</t>
  </si>
  <si>
    <t>vacuole organization;phosphoric ester hydrolase activity;phosphatidylinositol-3-phosphate biosynthetic process</t>
  </si>
  <si>
    <t>Bradi4g07957</t>
  </si>
  <si>
    <t>bromodomain adjacent to zinc finger domain protein 1a</t>
  </si>
  <si>
    <t>Bradi1g31600</t>
  </si>
  <si>
    <t>GO:0005524;GO:0005515;GO:0005739;GO:0016020;GO:0004672;GO:0006468</t>
  </si>
  <si>
    <t>membrane;protein kinase activity;protein phosphorylation;protein binding;ATP binding;mitochondrion</t>
  </si>
  <si>
    <t>Bradi3g40300</t>
  </si>
  <si>
    <t>citron rho-interacting kinase</t>
  </si>
  <si>
    <t>Bradi1g04917</t>
  </si>
  <si>
    <t>Bradi3g52800</t>
  </si>
  <si>
    <t>GO:0016788;GO:0004842;GO:0001666;GO:0005739;GO:0009862;GO:0005488;GO:0010310;GO:0031347;GO:0016874;GO:0016567</t>
  </si>
  <si>
    <t>systemic acquired resistance, salicylic acid mediated signaling pathway;regulation of defense response;response to hypoxia;regulation of hydrogen peroxide metabolic process;protein ubiquitination;ubiquitin-protein transferase activity;binding;ligase activity;hydrolase activity, acting on ester bonds;mitochondrion</t>
  </si>
  <si>
    <t>Bradi3g53567</t>
  </si>
  <si>
    <t>phd finger protein at3g20280-like</t>
  </si>
  <si>
    <t>Bradi5g13350</t>
  </si>
  <si>
    <t>Bradi1g43780</t>
  </si>
  <si>
    <t>potassium transporter 24-like</t>
  </si>
  <si>
    <t>Bradi4g39400</t>
  </si>
  <si>
    <t>pre-mrna-splicing factor cwc22 homolog</t>
  </si>
  <si>
    <t>GO:0003723;GO:0005515;GO:0009536</t>
  </si>
  <si>
    <t>plastid;protein binding;RNA binding</t>
  </si>
  <si>
    <t>Bradi1g74120</t>
  </si>
  <si>
    <t>dna topoisomerase 3-alpha</t>
  </si>
  <si>
    <t>GO:0006270;GO:0006281;GO:0008270;GO:0000712;GO:0006275;GO:0007067;GO:0005694;GO:0006265;GO:0006342;GO:0003677;GO:0048451;GO:0006306;GO:0048453;GO:0031047;GO:0003917;GO:0051726;GO:0051567</t>
  </si>
  <si>
    <t>DNA replication initiation;chromatin silencing;gene silencing by RNA;chromosome;petal formation;regulation of cell cycle;resolution of meiotic recombination intermediates;regulation of DNA replication;DNA repair;sepal formation;DNA binding;histone H3-K9 methylation;DNA methylation;mitotic nuclear division;DNA topological change;DNA topoisomerase type I activity;zinc ion binding</t>
  </si>
  <si>
    <t>Bradi1g58310</t>
  </si>
  <si>
    <t>Bradi2g43740</t>
  </si>
  <si>
    <t>atp-dependent zinc metalloprotease ftsh chloroplastic mitochondrial-like</t>
  </si>
  <si>
    <t>GO:0032880;GO:0009941;GO:0004176;GO:0004222;GO:0006510;GO:0009535;GO:0003676;GO:0005524;GO:0009408;GO:0031966;GO:0046872;GO:0006508;GO:0016021;GO:0019761;GO:0010304</t>
  </si>
  <si>
    <t>metal ion binding;chloroplast envelope;mitochondrial membrane;metalloendopeptidase activity;nucleic acid binding;ATP-dependent peptidase activity;glucosinolate biosynthetic process;integral component of membrane;chloroplast thylakoid membrane;response to heat;obsolete ATP-dependent proteolysis;ATP binding;PSII associated light-harvesting complex II catabolic process;regulation of protein localization;proteolysis</t>
  </si>
  <si>
    <t>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</t>
  </si>
  <si>
    <t>Bradi1g65910</t>
  </si>
  <si>
    <t>two-component response regulator-like prr73</t>
  </si>
  <si>
    <t>GO:0005634;GO:0005515;GO:0048511;GO:0000160;GO:0006355</t>
  </si>
  <si>
    <t>rhythmic process;nucleus;phosphorelay signal transduction system;protein binding;regulation of transcription, DNA-templated</t>
  </si>
  <si>
    <t>Bradi1g13290</t>
  </si>
  <si>
    <t>5-methyltetrahydropteroyltriglutamate--homocysteine methyltransferase 1</t>
  </si>
  <si>
    <t>Bradi1g13580</t>
  </si>
  <si>
    <t>PREDICTED: uncharacterized protein LOC100830485</t>
  </si>
  <si>
    <t>Bradi2g58397</t>
  </si>
  <si>
    <t>GO:0005634;GO:0051781;GO:0009908;GO:0005829;GO:0006355;GO:0010091;GO:0048826;GO:0009536</t>
  </si>
  <si>
    <t>plastid;positive regulation of cell division;cytosol;trichome branching;nucleus;flower development;cotyledon morphogenesis;regulation of transcription, DNA-templated</t>
  </si>
  <si>
    <t>Bradi2g53100</t>
  </si>
  <si>
    <t>GO:0005096;GO:0043547</t>
  </si>
  <si>
    <t>positive regulation of GTPase activity;GTPase activator activity</t>
  </si>
  <si>
    <t>Bradi1g48350</t>
  </si>
  <si>
    <t>Bradi1g01740</t>
  </si>
  <si>
    <t>conserved oligomeric golgi complex subunit 2</t>
  </si>
  <si>
    <t>GO:0007030;GO:0016020;GO:0015031;GO:0005773</t>
  </si>
  <si>
    <t>protein transport;membrane;vacuole;Golgi organization</t>
  </si>
  <si>
    <t>Bradi3g11120</t>
  </si>
  <si>
    <t>conserved oligomeric golgi complex subunit 4</t>
  </si>
  <si>
    <t>GO:0005618;GO:0045330;GO:0005829;GO:0005783;GO:0005982;GO:0042545;GO:0048193;GO:0005985;GO:0030599</t>
  </si>
  <si>
    <t>starch metabolic process;cytosol;pectinesterase activity;cell wall modification;aspartyl esterase activity;sucrose metabolic process;cell wall;Golgi vesicle transport;endoplasmic reticulum</t>
  </si>
  <si>
    <t>Bradi3g28657</t>
  </si>
  <si>
    <t>long-chain-alcohol oxidase fao1-like</t>
  </si>
  <si>
    <t>Bradi3g04140</t>
  </si>
  <si>
    <t>Bradi3g59230</t>
  </si>
  <si>
    <t>exocyst complex component sec6</t>
  </si>
  <si>
    <t>Bradi1g57450</t>
  </si>
  <si>
    <t>phospholipase a-2-activating protein</t>
  </si>
  <si>
    <t>GO:0009506;GO:0005515;GO:0005829</t>
  </si>
  <si>
    <t>cytosol;plasmodesma;protein binding</t>
  </si>
  <si>
    <t>Bradi2g21737</t>
  </si>
  <si>
    <t>PREDICTED: uncharacterized protein LOC100839393</t>
  </si>
  <si>
    <t>Bradi2g18730</t>
  </si>
  <si>
    <t>histone -like isoform x1</t>
  </si>
  <si>
    <t>Bradi1g74560</t>
  </si>
  <si>
    <t>yt521-b-like family expressed</t>
  </si>
  <si>
    <t>Bradi3g13550</t>
  </si>
  <si>
    <t>Bradi1g07237</t>
  </si>
  <si>
    <t>Bradi2g18300</t>
  </si>
  <si>
    <t>GO:0015012;GO:0005739;GO:0016021;GO:0006024;GO:0016740</t>
  </si>
  <si>
    <t>transferase activity;glycosaminoglycan biosynthetic process;integral component of membrane;heparan sulfate proteoglycan biosynthetic process;mitochondrion</t>
  </si>
  <si>
    <t>Bradi1g02270</t>
  </si>
  <si>
    <t>dpp6 amino-terminal domain protein</t>
  </si>
  <si>
    <t>Bradi2g35820</t>
  </si>
  <si>
    <t>Bradi1g11520</t>
  </si>
  <si>
    <t>GO:0015992;GO:0006120;GO:0009055;GO:0008137;GO:0009853;GO:0009630;GO:0006744;GO:0080129;GO:0006511;GO:0006814;GO:0006979;GO:0005747;GO:0009507;GO:0006118;GO:0046872;GO:0051539;GO:0051537;GO:0051788</t>
  </si>
  <si>
    <t>proton transport;metal ion binding;ubiquinone biosynthetic process;2 iron, 2 sulfur cluster binding;response to misfolded protein;electron carrier activity;sodium ion transport;response to oxidative stress;gravitropism;mitochondrial respiratory chain complex I;4 iron, 4 sulfur cluster binding;photorespiration;ubiquitin-dependent protein catabolic process;chloroplast;proteasome core complex assembly;NADH dehydrogenase (ubiquinone) activity;mitochondrial electron transport, NADH to ubiquinone;obsolete electron transport</t>
  </si>
  <si>
    <t>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</si>
  <si>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Bradi3g49040</t>
  </si>
  <si>
    <t>nucleolar mif4g domain-containing protein 1</t>
  </si>
  <si>
    <t>GO:0003723;GO:0005515;GO:0009560;GO:0006312</t>
  </si>
  <si>
    <t>mitotic recombination;embryo sac egg cell differentiation;protein binding;RNA binding</t>
  </si>
  <si>
    <t>Bradi4g08727</t>
  </si>
  <si>
    <t>fca partial</t>
  </si>
  <si>
    <t>GO:0000166;GO:0003723;GO:0005515;GO:0009908</t>
  </si>
  <si>
    <t>flower development;protein binding;RNA binding;nucleotide binding</t>
  </si>
  <si>
    <t>Bradi3g12880</t>
  </si>
  <si>
    <t>basic proline-rich protein</t>
  </si>
  <si>
    <t>GO:0045131;GO:0000398</t>
  </si>
  <si>
    <t>mRNA splicing, via spliceosome;pre-mRNA branch point binding</t>
  </si>
  <si>
    <t>Bradi3g03170</t>
  </si>
  <si>
    <t>protein nlp6</t>
  </si>
  <si>
    <t>Bradi1g54037</t>
  </si>
  <si>
    <t>GO:0044763;GO:0006325;GO:0050789</t>
  </si>
  <si>
    <t>chromatin organization;regulation of biological process;single-organism cellular process</t>
  </si>
  <si>
    <t>Bradi4g23407</t>
  </si>
  <si>
    <t>Bradi1g51670</t>
  </si>
  <si>
    <t>GO:0004802;GO:0046872;GO:0006098;GO:0019253;GO:0015976;GO:0009535</t>
  </si>
  <si>
    <t>carbon utilization;transketolase activity;metal ion binding;pentose-phosphate shunt;reductive pentose-phosphate cycle;chloroplast thylakoid membrane</t>
  </si>
  <si>
    <t>Bradi4g25010</t>
  </si>
  <si>
    <t>Bradi4g44420</t>
  </si>
  <si>
    <t>GO:0016779;GO:0008152</t>
  </si>
  <si>
    <t>metabolic process;nucleotidyltransferase activity</t>
  </si>
  <si>
    <t>Bradi3g59330</t>
  </si>
  <si>
    <t>Bradi1g51700</t>
  </si>
  <si>
    <t>pentatricopeptide repeat-containing protein at1g11290</t>
  </si>
  <si>
    <t>Bradi2g62740</t>
  </si>
  <si>
    <t>pentatricopeptide repeat-containing protein at3g16610</t>
  </si>
  <si>
    <t>GO:0005525;GO:0007062;GO:0005515;GO:0007131;GO:0003924;GO:0007129;GO:0006312;GO:0042138;GO:0006302</t>
  </si>
  <si>
    <t>GTP binding;sister chromatid cohesion;mitotic recombination;double-strand break repair;protein binding;GTPase activity;reciprocal meiotic recombination;synapsis;meiotic DNA double-strand break formation</t>
  </si>
  <si>
    <t>Bradi4g35280</t>
  </si>
  <si>
    <t>Bradi2g14290</t>
  </si>
  <si>
    <t>Bradi2g29750</t>
  </si>
  <si>
    <t>phagocyte signaling-impaired protein</t>
  </si>
  <si>
    <t>GO:0009506;GO:0008152;GO:0005829;GO:0016740</t>
  </si>
  <si>
    <t>transferase activity;cytosol;plasmodesma;metabolic process</t>
  </si>
  <si>
    <t>Bradi2g55390</t>
  </si>
  <si>
    <t>GO:0004647;GO:0045893;GO:0006470;GO:0006563;GO:0006544;GO:0006566</t>
  </si>
  <si>
    <t>glycine metabolic process;phosphoserine phosphatase activity;protein dephosphorylation;L-serine metabolic process;threonine metabolic process;positive regulation of transcription, DNA-templated</t>
  </si>
  <si>
    <t>Bradi1g27237</t>
  </si>
  <si>
    <t>gram domain-containing protein 1a isoform x1</t>
  </si>
  <si>
    <t>GO:0005783;GO:0043069;GO:0042742;GO:0009536</t>
  </si>
  <si>
    <t>plastid;defense response to bacterium;negative regulation of programmed cell death;endoplasmic reticulum</t>
  </si>
  <si>
    <t>Bradi3g09000</t>
  </si>
  <si>
    <t>GO:0009817;GO:0004842;GO:0005515;GO:0009536;GO:0016874;GO:0016567</t>
  </si>
  <si>
    <t>plastid;defense response to fungus, incompatible interaction;protein ubiquitination;ubiquitin-protein transferase activity;ligase activity;protein binding</t>
  </si>
  <si>
    <t>Bradi2g25745</t>
  </si>
  <si>
    <t>cytosolic orthophosphate dikinase</t>
  </si>
  <si>
    <t>GO:0009570;GO:0008610;GO:0004672;GO:0006468;GO:0009416;GO:0005634;GO:0005524;GO:0019252;GO:0046872;GO:0050242;GO:0005829;GO:0015979;GO:0006090;GO:0015976</t>
  </si>
  <si>
    <t>carbon utilization;metal ion binding;lipid biosynthetic process;cytosol;chloroplast stroma;protein kinase activity;starch biosynthetic process;nucleus;protein phosphorylation;response to light stimulus;pyruvate, phosphate dikinase activity;photosynthesis;pyruvate metabolic process;ATP binding</t>
  </si>
  <si>
    <t>Bradi2g22760</t>
  </si>
  <si>
    <t>Bradi3g39510</t>
  </si>
  <si>
    <t>peroxisome biogenesis protein 5</t>
  </si>
  <si>
    <t>GO:0006869;GO:0006635;GO:0005515;GO:0006625;GO:0010351;GO:0006891;GO:0005622;GO:0009733</t>
  </si>
  <si>
    <t>protein targeting to peroxisome;lithium ion transport;fatty acid beta-oxidation;lipid transport;intra-Golgi vesicle-mediated transport;response to auxin;intracellular;protein binding</t>
  </si>
  <si>
    <t>Bradi3g10180</t>
  </si>
  <si>
    <t>peroxisomal fatty acid beta-oxidation multifunctional protein</t>
  </si>
  <si>
    <t>GO:0009695;GO:0004165;GO:0004300;GO:0006568;GO:0005874;GO:0009507;GO:0006635;GO:0009506;GO:0045298;GO:0009908;GO:0019482;GO:0003729;GO:0018874;GO:0018812;GO:0008692;GO:0006552;GO:0006574;GO:0006550;GO:0006633;GO:0006554;GO:0008017;GO:0046251;GO:0005777;GO:0003857;GO:0005618</t>
  </si>
  <si>
    <t>mRNA binding;fatty acid biosynthetic process;tryptophan metabolic process;3-hydroxyacyl-CoA dehydrogenase activity;chloroplast;plasmodesma;3-hydroxyacyl-CoA dehydratase activity;flower development;dodecenoyl-CoA delta-isomerase activity;benzoate metabolic process;fatty acid beta-oxidation;peroxisome;leucine catabolic process;isoleucine catabolic process;3-hydroxybutyryl-CoA epimerase activity;jasmonic acid biosynthetic process;microtubule;lysine catabolic process;beta-alanine metabolic process;valine catabolic process;enoyl-CoA hydratase activity;microtubule binding;cell wall;tubulin complex;limonene catabolic process</t>
  </si>
  <si>
    <t>Cellular Component;Cellular Component;Cellular Component;Cellular Component;Cellular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</si>
  <si>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Bradi4g08820</t>
  </si>
  <si>
    <t>Bradi1g65420</t>
  </si>
  <si>
    <t>6-phosphofructo-2-kinase fructose- -bisphosphatase-like isoform x1</t>
  </si>
  <si>
    <t>GO:0005524;GO:2001070;GO:0006013;GO:0044464;GO:0006003;GO:0006000;GO:0046835;GO:0003873</t>
  </si>
  <si>
    <t>cell part;fructose metabolic process;starch binding;mannose metabolic process;carbohydrate phosphorylation;fructose 2,6-bisphosphate metabolic process;6-phosphofructo-2-kinase activity;ATP binding</t>
  </si>
  <si>
    <t>Bradi4g17917</t>
  </si>
  <si>
    <t>Bradi3g29890</t>
  </si>
  <si>
    <t>GO:0005634;GO:0016491;GO:0005488</t>
  </si>
  <si>
    <t>nucleus;binding;oxidoreductase activity</t>
  </si>
  <si>
    <t>Bradi3g43260</t>
  </si>
  <si>
    <t>PREDICTED: uncharacterized protein LOC100835558 isoform X1</t>
  </si>
  <si>
    <t>GO:0005783;GO:0005794;GO:0016023;GO:0010584</t>
  </si>
  <si>
    <t>cytoplasmic vesicle;pollen exine formation;endoplasmic reticulum;Golgi apparatus</t>
  </si>
  <si>
    <t>Bradi4g28310</t>
  </si>
  <si>
    <t>glyoxysomal fatty acid beta-oxidation multifunctional protein mfp-a</t>
  </si>
  <si>
    <t>Bradi5g26030</t>
  </si>
  <si>
    <t>dolichyl-diphosphooligosaccharide--protein glycosyltransferase subunit stt3b</t>
  </si>
  <si>
    <t>GO:0008250;GO:0016021;GO:0006486;GO:0005886;GO:0009536;GO:0004576</t>
  </si>
  <si>
    <t>plastid;plasma membrane;protein glycosylation;oligosaccharyl transferase activity;oligosaccharyltransferase complex;integral component of membrane</t>
  </si>
  <si>
    <t>Bradi4g42950</t>
  </si>
  <si>
    <t>amp-binding protein</t>
  </si>
  <si>
    <t>Bradi4g31680</t>
  </si>
  <si>
    <t>formate--tetrahydrofolate ligase</t>
  </si>
  <si>
    <t>GO:0005524;GO:0009507;GO:0005507;GO:0004329;GO:0046487;GO:0009396;GO:0048046;GO:0005829;GO:0035999;GO:0046686;GO:0009735;GO:0005886</t>
  </si>
  <si>
    <t>formate-tetrahydrofolate ligase activity;tetrahydrofolate interconversion;response to cadmium ion;glyoxylate metabolic process;chloroplast;apoplast;cytosol;plasma membrane;response to cytokinin;copper ion binding;folic acid-containing compound biosynthetic process;ATP binding</t>
  </si>
  <si>
    <t>Bradi3g56780</t>
  </si>
  <si>
    <t>Bradi1g72430</t>
  </si>
  <si>
    <t>Bradi1g45370</t>
  </si>
  <si>
    <t>glutaredoxin-related-like protein</t>
  </si>
  <si>
    <t>GO:0006118;GO:0015035;GO:0009055;GO:0045454;GO:0055114;GO:0005622;GO:0035556</t>
  </si>
  <si>
    <t>oxidation-reduction process;cell redox homeostasis;intracellular signal transduction;intracellular;electron carrier activity;obsolete electron transport;protein disulfide oxidoreductase activity</t>
  </si>
  <si>
    <t>Bradi3g00260</t>
  </si>
  <si>
    <t>PREDICTED: uncharacterized protein LOC100827170</t>
  </si>
  <si>
    <t>GO:0006486;GO:0005783;GO:0005794;GO:0016023;GO:0005774</t>
  </si>
  <si>
    <t>cytoplasmic vesicle;protein glycosylation;vacuolar membrane;endoplasmic reticulum;Golgi apparatus</t>
  </si>
  <si>
    <t>Bradi4g40280</t>
  </si>
  <si>
    <t>eukaryotic translation initiation factor 3 subunit b-like</t>
  </si>
  <si>
    <t>GO:0000166;GO:0003743;GO:0001731;GO:0016282;GO:0005840;GO:0033290;GO:0031369;GO:0006446;GO:0005852</t>
  </si>
  <si>
    <t>translation initiation factor binding;eukaryotic 48S preinitiation complex;ribosome;regulation of translational initiation;eukaryotic 43S preinitiation complex;translation initiation factor activity;formation of translation preinitiation complex;eukaryotic translation initiation factor 3 complex;nucleotide binding</t>
  </si>
  <si>
    <t>Bradi5g23700</t>
  </si>
  <si>
    <t>probable cyclic nucleotide-gated ion channel 6</t>
  </si>
  <si>
    <t>GO:0005249;GO:0005515;GO:0071805;GO:0008076</t>
  </si>
  <si>
    <t>voltage-gated potassium channel complex;potassium ion transmembrane transport;voltage-gated potassium channel activity;protein binding</t>
  </si>
  <si>
    <t>Bradi1g13850</t>
  </si>
  <si>
    <t>Bradi3g56035</t>
  </si>
  <si>
    <t>GO:0004842;GO:0005524;GO:0007165;GO:0038023;GO:0009069;GO:0004674;GO:0006468;GO:0016567</t>
  </si>
  <si>
    <t>protein serine/threonine kinase activity;signal transduction;serine family amino acid metabolic process;protein ubiquitination;ubiquitin-protein transferase activity;protein phosphorylation;ATP binding;signaling receptor activity</t>
  </si>
  <si>
    <t>Bradi3g49260</t>
  </si>
  <si>
    <t>Bradi3g49520</t>
  </si>
  <si>
    <t>Bradi2g20550</t>
  </si>
  <si>
    <t>sulfite reductase</t>
  </si>
  <si>
    <t>Bradi4g37740</t>
  </si>
  <si>
    <t>GO:0005216;GO:0034220;GO:0016021</t>
  </si>
  <si>
    <t>ion channel activity;integral component of membrane;ion transmembrane transport</t>
  </si>
  <si>
    <t>Bradi1g61000</t>
  </si>
  <si>
    <t>GO:0007062;GO:0006310;GO:0043247;GO:0009888;GO:0009887;GO:0000166;GO:0009507;GO:0005739;GO:0010638;GO:0045132;GO:0005829;GO:0010332;GO:0031048;GO:0010564;GO:0016567;GO:0032204</t>
  </si>
  <si>
    <t>meiotic chromosome segregation;regulation of telomere maintenance;cytosol;positive regulation of organelle organization;protein ubiquitination;DNA recombination;telomere maintenance in response to DNA damage;mitochondrion;response to gamma radiation;chloroplast;sister chromatid cohesion;regulation of cell cycle process;tissue development;chromatin silencing by small RNA;nucleotide binding;animal organ morphogenesis</t>
  </si>
  <si>
    <t>Bradi1g66610</t>
  </si>
  <si>
    <t>Bradi5g11990</t>
  </si>
  <si>
    <t>cryptochrome 1b</t>
  </si>
  <si>
    <t>Bradi2g38310</t>
  </si>
  <si>
    <t>translation initiation factor if- mitochondrial</t>
  </si>
  <si>
    <t>GO:0033044;GO:0009165;GO:0016926;GO:0005840;GO:0006446;GO:0009888;GO:0009887;GO:0005525;GO:0003743;GO:0003924;GO:0005739;GO:0010638;GO:0010228;GO:0050665</t>
  </si>
  <si>
    <t>nucleotide biosynthetic process;positive regulation of organelle organization;regulation of translational initiation;GTPase activity;mitochondrion;vegetative to reproductive phase transition of meristem;GTP binding;protein desumoylation;regulation of chromosome organization;ribosome;tissue development;translation initiation factor activity;hydrogen peroxide biosynthetic process;animal organ morphogenesis</t>
  </si>
  <si>
    <t>Bradi3g52930</t>
  </si>
  <si>
    <t>kinesin light chain</t>
  </si>
  <si>
    <t>Bradi3g39600</t>
  </si>
  <si>
    <t>zinc metalloproteinase-like</t>
  </si>
  <si>
    <t>Bradi3g39880</t>
  </si>
  <si>
    <t>lsg</t>
  </si>
  <si>
    <t>Bradi1g48257</t>
  </si>
  <si>
    <t>ap-1 complex subunit gamma-1</t>
  </si>
  <si>
    <t>Bradi3g29270</t>
  </si>
  <si>
    <t>protein executer chloroplastic</t>
  </si>
  <si>
    <t>GO:0055072;GO:0009507;GO:0010039;GO:0042651;GO:0010343</t>
  </si>
  <si>
    <t>chloroplast;thylakoid membrane;response to iron ion;singlet oxygen-mediated programmed cell death;iron ion homeostasis</t>
  </si>
  <si>
    <t>Bradi4g31460</t>
  </si>
  <si>
    <t>GO:0005525;GO:0008728;GO:0005524;GO:0009507;GO:0016020;GO:0015969;GO:0016023;GO:0016310;GO:0006144;GO:0016301;GO:0016787</t>
  </si>
  <si>
    <t>GTP diphosphokinase activity;membrane;cytoplasmic vesicle;GTP binding;chloroplast;kinase activity;hydrolase activity;guanosine tetraphosphate metabolic process;ATP binding;phosphorylation;purine nucleobase metabolic process</t>
  </si>
  <si>
    <t>Bradi1g14127</t>
  </si>
  <si>
    <t>cytosolic endo-beta-n-acetylglucosaminidase-like</t>
  </si>
  <si>
    <t>GO:0033925;GO:0005975;GO:0005737</t>
  </si>
  <si>
    <t>cytoplasm;carbohydrate metabolic process;mannosyl-glycoprotein endo-beta-N-acetylglucosaminidase activity</t>
  </si>
  <si>
    <t>Bradi1g75870</t>
  </si>
  <si>
    <t>GO:0005516;GO:0097159;GO:1901363;GO:0005739;GO:0004386;GO:0005886</t>
  </si>
  <si>
    <t>organic cyclic compound binding;plasma membrane;helicase activity;heterocyclic compound binding;calmodulin binding;mitochondrion</t>
  </si>
  <si>
    <t>Bradi1g55820</t>
  </si>
  <si>
    <t>probable apyrase 7</t>
  </si>
  <si>
    <t>GO:0008152;GO:0009901;GO:0010584;GO:0016787</t>
  </si>
  <si>
    <t>anther dehiscence;hydrolase activity;pollen exine formation;metabolic process</t>
  </si>
  <si>
    <t>Bradi4g40090</t>
  </si>
  <si>
    <t>diacylglycerol kinase 2</t>
  </si>
  <si>
    <t>GO:0005524;GO:0009409;GO:0046486;GO:0048366;GO:0009395;GO:0004143;GO:0016310;GO:0007205;GO:0005622;GO:0035556;GO:0048193;GO:0048527</t>
  </si>
  <si>
    <t>diacylglycerol kinase activity;glycerolipid metabolic process;phospholipid catabolic process;intracellular signal transduction;intracellular;protein kinase C-activating G-protein coupled receptor signaling pathway;Golgi vesicle transport;ATP binding;response to cold;phosphorylation;lateral root development;leaf development</t>
  </si>
  <si>
    <t>Bradi2g41610</t>
  </si>
  <si>
    <t>GO:0051301;GO:0005524;GO:0046872;GO:0005739;GO:0016020;GO:0006508;GO:0004222</t>
  </si>
  <si>
    <t>membrane;metal ion binding;metalloendopeptidase activity;cell division;ATP binding;proteolysis;mitochondrion</t>
  </si>
  <si>
    <t>Bradi2g02600</t>
  </si>
  <si>
    <t>leucine-rich repeat extensin-like protein 2</t>
  </si>
  <si>
    <t>Bradi1g22690</t>
  </si>
  <si>
    <t>Bradi3g39590</t>
  </si>
  <si>
    <t>heat shock protein 90</t>
  </si>
  <si>
    <t>GO:0005524;GO:0005737;GO:0051082;GO:0006457;GO:0006950</t>
  </si>
  <si>
    <t>cytoplasm;response to stress;protein folding;ATP binding;unfolded protein binding</t>
  </si>
  <si>
    <t>Bradi3g09550</t>
  </si>
  <si>
    <t>Bradi1g59910</t>
  </si>
  <si>
    <t>vacuolar protein sorting-associated protein 52 a</t>
  </si>
  <si>
    <t>Bradi1g50627</t>
  </si>
  <si>
    <t>Bradi4g03360</t>
  </si>
  <si>
    <t>csc1-like protein hyp1</t>
  </si>
  <si>
    <t>Bradi3g39630</t>
  </si>
  <si>
    <t>Bradi1g49790</t>
  </si>
  <si>
    <t>spx domain-containing membrane protein os06g0129400-like isoform x2</t>
  </si>
  <si>
    <t>Bradi3g39620</t>
  </si>
  <si>
    <t>Bradi1g42257</t>
  </si>
  <si>
    <t>serine threonine-protein kinase blus1 isoform x2</t>
  </si>
  <si>
    <t>Bradi4g41590</t>
  </si>
  <si>
    <t>Bradi5g13537</t>
  </si>
  <si>
    <t>Bradi3g39840</t>
  </si>
  <si>
    <t>Bradi4g26990</t>
  </si>
  <si>
    <t>probable serine threonine-protein kinase ddb_g0280111</t>
  </si>
  <si>
    <t>Bradi4g03867</t>
  </si>
  <si>
    <t>scarecrow-like protein 34</t>
  </si>
  <si>
    <t>Bradi4g26610</t>
  </si>
  <si>
    <t>Bradi2g18440</t>
  </si>
  <si>
    <t>beta-galactosidase 8 isoform x1</t>
  </si>
  <si>
    <t>GO:0009341;GO:0016926;GO:0006012;GO:0005488;GO:0004565;GO:0006027;GO:0006687;GO:0045492;GO:0046486;GO:0048046;GO:0010413;GO:0016023;GO:0010228;GO:0050665</t>
  </si>
  <si>
    <t>xylan biosynthetic process;glycosaminoglycan catabolic process;glycosphingolipid metabolic process;binding;beta-galactosidase complex;beta-galactosidase activity;vegetative to reproductive phase transition of meristem;cytoplasmic vesicle;protein desumoylation;apoplast;glucuronoxylan metabolic process;glycerolipid metabolic process;galactose metabolic process;hydrogen peroxide biosynthetic process</t>
  </si>
  <si>
    <t>Bradi1g20410</t>
  </si>
  <si>
    <t>dnaj homolog subfamily c member 16</t>
  </si>
  <si>
    <t>Bradi4g06370</t>
  </si>
  <si>
    <t>heat shock protein 83</t>
  </si>
  <si>
    <t>GO:0009570;GO:0005524;GO:0005618;GO:0005739;GO:0051082;GO:0006457;GO:0006950</t>
  </si>
  <si>
    <t>response to stress;chloroplast stroma;protein folding;cell wall;ATP binding;unfolded protein binding;mitochondrion</t>
  </si>
  <si>
    <t>Bradi4g04270</t>
  </si>
  <si>
    <t>GO:0003676;GO:0005634;GO:0004842;GO:0009908;GO:0048586;GO:0015074;GO:0005829;GO:0070696;GO:0043069;GO:0031348;GO:0016874;GO:0016567</t>
  </si>
  <si>
    <t>negative regulation of defense response;transmembrane receptor protein serine/threonine kinase binding;cytosol;protein ubiquitination;nucleic acid binding;ubiquitin-protein transferase activity;nucleus;ligase activity;flower development;DNA integration;negative regulation of programmed cell death;regulation of long-day photoperiodism, flowering</t>
  </si>
  <si>
    <t>Bradi4g37590</t>
  </si>
  <si>
    <t>Bradi1g66677</t>
  </si>
  <si>
    <t>telomere repeat-binding protein 5-like</t>
  </si>
  <si>
    <t>GO:0005515;GO:0042162</t>
  </si>
  <si>
    <t>telomeric DNA binding;protein binding</t>
  </si>
  <si>
    <t>Bradi5g24370</t>
  </si>
  <si>
    <t>Bradi2g58370</t>
  </si>
  <si>
    <t>dolichyl-diphosphooligosaccharide--protein glycosyltransferase subunit 2</t>
  </si>
  <si>
    <t>GO:0008250;GO:0016757;GO:0006487;GO:0005794;GO:0006364;GO:0005774;GO:0009505;GO:0005886;GO:0009506;GO:0005739;GO:0016021;GO:0016023;GO:0030244</t>
  </si>
  <si>
    <t>plant-type cell wall;plasma membrane;rRNA processing;protein N-linked glycosylation;oligosaccharyltransferase complex;vacuolar membrane;integral component of membrane;mitochondrion;Golgi apparatus;cytoplasmic vesicle;cellulose biosynthetic process;plasmodesma;transferase activity, transferring glycosyl groups</t>
  </si>
  <si>
    <t>Cellular Component;Cellular Component;Cellular Component;Cellular Component;Cellular Component;Cellular Component;Cellular Component;Cellular Component;Cellular Component;Molecular Function;Biological Process;Biological Process;Biological Process</t>
  </si>
  <si>
    <t>Bradi2g43730</t>
  </si>
  <si>
    <t>alpha beta-hydrolases superfamily protein</t>
  </si>
  <si>
    <t>GO:0098588;GO:0005739;GO:0016042;GO:0016298;GO:0009536</t>
  </si>
  <si>
    <t>plastid;lipase activity;lipid catabolic process;bounding membrane of organelle;mitochondrion</t>
  </si>
  <si>
    <t>Bradi4g14090</t>
  </si>
  <si>
    <t>acyl-coenzyme a oxidase peroxisomal</t>
  </si>
  <si>
    <t>GO:0009055;GO:0055088;GO:0048767;GO:0043248;GO:0009735;GO:0003995;GO:0006637;GO:0005634;GO:0005777;GO:0003997;GO:0001676;GO:0006118;GO:0033539;GO:0043161;GO:0000062;GO:0050660;GO:0052890;GO:0051788</t>
  </si>
  <si>
    <t>long-chain fatty acid metabolic process;fatty-acyl-CoA binding;acyl-CoA oxidase activity;oxidoreductase activity, acting on the CH-CH group of donors, with a flavin as acceptor;acyl-CoA dehydrogenase activity;root hair elongation;lipid homeostasis;nucleus;peroxisome;proteasome assembly;response to misfolded protein;electron carrier activity;proteasome-mediated ubiquitin-dependent protein catabolic process;acyl-CoA metabolic process;fatty acid beta-oxidation using acyl-CoA dehydrogenase;response to cytokinin;flavin adenine dinucleotide binding;obsolete electron transport</t>
  </si>
  <si>
    <t>Bradi1g26287</t>
  </si>
  <si>
    <t>alpha-rhamnosidase-like protein</t>
  </si>
  <si>
    <t>Bradi4g33370</t>
  </si>
  <si>
    <t>Bradi1g48340</t>
  </si>
  <si>
    <t>polycomb protein ez1</t>
  </si>
  <si>
    <t>GO:0009294;GO:0006355;GO:0045449;GO:0045857;GO:0009965;GO:0006554;GO:0005667;GO:0003700;GO:0006349;GO:0005515;GO:0006306;GO:0031519;GO:0003727;GO:0018024;GO:0031047;GO:0010228;GO:0010048;GO:0051567</t>
  </si>
  <si>
    <t>negative regulation of molecular function, epigenetic;transcription factor activity, sequence-specific DNA binding;single-stranded RNA binding;DNA mediated transformation;gene silencing by RNA;PcG protein complex;vernalization response;transcription factor complex;histone-lysine N-methyltransferase activity;protein binding;regulation of transcription, DNA-templated;regulation of gene expression by genetic imprinting;lysine catabolic process;vegetative to reproductive phase transition of meristem;histone H3-K9 methylation;leaf morphogenesis;DNA methylation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</si>
  <si>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Process;Cellular Component;Biological Process;Biological Process</t>
  </si>
  <si>
    <t>Bradi1g69350</t>
  </si>
  <si>
    <t>conserved oligomeric golgi complex subunit 6</t>
  </si>
  <si>
    <t>GO:0017119;GO:0005829;GO:0006891</t>
  </si>
  <si>
    <t>Golgi transport complex;cytosol;intra-Golgi vesicle-mediated transport</t>
  </si>
  <si>
    <t>Bradi4g39470</t>
  </si>
  <si>
    <t>stromal 70 kda heat shock-related chloroplastic-like</t>
  </si>
  <si>
    <t>GO:0005524;GO:0051082;GO:0006457;GO:0009536</t>
  </si>
  <si>
    <t>plastid;protein folding;ATP binding;unfolded protein binding</t>
  </si>
  <si>
    <t>Bradi3g22887</t>
  </si>
  <si>
    <t>Bradi2g12380</t>
  </si>
  <si>
    <t>Bradi2g09000</t>
  </si>
  <si>
    <t>GO:0090502;GO:0042779;GO:0000902;GO:0016020;GO:0051252;GO:0016891;GO:0005488;GO:0006623;GO:0005622;GO:0016049;GO:0048193</t>
  </si>
  <si>
    <t>endoribonuclease activity, producing 5'-phosphomonoesters;regulation of RNA metabolic process;membrane;cell morphogenesis;cell growth;binding;tRNA 3'-trailer cleavage;intracellular;Golgi vesicle transport;RNA phosphodiester bond hydrolysis, endonucleolytic;protein targeting to vacuole</t>
  </si>
  <si>
    <t>Bradi2g43590</t>
  </si>
  <si>
    <t>Bradi4g08520</t>
  </si>
  <si>
    <t>sulfate transporter chloroplastic-like</t>
  </si>
  <si>
    <t>GO:0008271;GO:0016021;GO:1902358;GO:0009536</t>
  </si>
  <si>
    <t>plastid;secondary active sulfate transmembrane transporter activity;sulfate transmembrane transport;integral component of membrane</t>
  </si>
  <si>
    <t>Bradi1g59850</t>
  </si>
  <si>
    <t>PREDICTED: uncharacterized protein LOC104581759 isoform X1</t>
  </si>
  <si>
    <t>Bradi1g21080</t>
  </si>
  <si>
    <t>Bradi5g01462</t>
  </si>
  <si>
    <t>GO:0005524;GO:0005515;GO:0005509;GO:0016021;GO:0016023;GO:0009069;GO:0004674;GO:0006468;GO:0030247</t>
  </si>
  <si>
    <t>cytoplasmic vesicle;protein serine/threonine kinase activity;polysaccharide binding;serine family amino acid metabolic process;protein phosphorylation;integral component of membrane;protein binding;ATP binding;calcium ion binding</t>
  </si>
  <si>
    <t>Bradi3g31110</t>
  </si>
  <si>
    <t>serine threonine-protein kinase fray2-like isoform x1</t>
  </si>
  <si>
    <t>GO:0005524;GO:0004713;GO:0031098;GO:0032147;GO:0016023;GO:0042981;GO:0009069;GO:0004674;GO:0023014;GO:0007346</t>
  </si>
  <si>
    <t>signal transduction by protein phosphorylation;regulation of mitotic cell cycle;cytoplasmic vesicle;protein serine/threonine kinase activity;serine family amino acid metabolic process;protein tyrosine kinase activity;activation of protein kinase activity;ATP binding;regulation of apoptotic process;stress-activated protein kinase signaling cascade</t>
  </si>
  <si>
    <t>Bradi4g11910</t>
  </si>
  <si>
    <t>PREDICTED: uncharacterized protein LOC100843708</t>
  </si>
  <si>
    <t>Bradi1g29900</t>
  </si>
  <si>
    <t>atp-dependent zinc metalloprotease chloroplastic</t>
  </si>
  <si>
    <t>GO:0051301;GO:0005524;GO:0046872;GO:0006508;GO:0016021;GO:0004222;GO:0007049;GO:0009535</t>
  </si>
  <si>
    <t>metal ion binding;cell cycle;metalloendopeptidase activity;cell division;integral component of membrane;ATP binding;proteolysis;chloroplast thylakoid membrane</t>
  </si>
  <si>
    <t>Bradi5g05060</t>
  </si>
  <si>
    <t>Bradi1g23970</t>
  </si>
  <si>
    <t>Bradi2g22320</t>
  </si>
  <si>
    <t>Bradi4g23160</t>
  </si>
  <si>
    <t>transmembrane protein</t>
  </si>
  <si>
    <t>Bradi3g10150</t>
  </si>
  <si>
    <t>Bradi5g16590</t>
  </si>
  <si>
    <t>Bradi4g40600</t>
  </si>
  <si>
    <t>Bradi3g53040</t>
  </si>
  <si>
    <t>tbc domain-containing partial</t>
  </si>
  <si>
    <t>Bradi1g67570</t>
  </si>
  <si>
    <t>protein sel-1 homolog 2-like</t>
  </si>
  <si>
    <t>GO:0005789;GO:0005515;GO:0005739;GO:0016021;GO:0016023</t>
  </si>
  <si>
    <t>endoplasmic reticulum membrane;cytoplasmic vesicle;integral component of membrane;protein binding;mitochondrion</t>
  </si>
  <si>
    <t>Bradi2g00360</t>
  </si>
  <si>
    <t>protein hook homolog 3-like isoform x1</t>
  </si>
  <si>
    <t>Bradi3g11035</t>
  </si>
  <si>
    <t>Bradi2g40147</t>
  </si>
  <si>
    <t>Bradi1g20050</t>
  </si>
  <si>
    <t>tpa: wd40-like beta propeller repeat family protein</t>
  </si>
  <si>
    <t>GO:0009738;GO:0010583;GO:0005515;GO:0009407;GO:0019243;GO:0005622;GO:0009723;GO:0035556</t>
  </si>
  <si>
    <t>response to ethylene;methylglyoxal catabolic process to D-lactate via S-lactoyl-glutathione;toxin catabolic process;response to cyclopentenone;intracellular signal transduction;intracellular;protein binding;abscisic acid-activated signaling pathway</t>
  </si>
  <si>
    <t>Bradi1g65740</t>
  </si>
  <si>
    <t>aminopeptidase c</t>
  </si>
  <si>
    <t>Bradi2g50050</t>
  </si>
  <si>
    <t>translation factor guf1 organellar chromatophore</t>
  </si>
  <si>
    <t>GO:0005525;GO:0003924;GO:0005739;GO:0008152</t>
  </si>
  <si>
    <t>GTP binding;metabolic process;GTPase activity;mitochondrion</t>
  </si>
  <si>
    <t>Bradi2g22550</t>
  </si>
  <si>
    <t>Bradi5g21300</t>
  </si>
  <si>
    <t>potassium transporter 7-like</t>
  </si>
  <si>
    <t>Bradi1g68600</t>
  </si>
  <si>
    <t>GO:0005829;GO:0009536</t>
  </si>
  <si>
    <t>plastid;cytosol</t>
  </si>
  <si>
    <t>Bradi4g01717</t>
  </si>
  <si>
    <t>Bradi2g59057</t>
  </si>
  <si>
    <t>GO:0005739;GO:0043531;GO:0006887;GO:0000145</t>
  </si>
  <si>
    <t>exocyst;ADP binding;exocytosis;mitochondrion</t>
  </si>
  <si>
    <t>Bradi1g59300</t>
  </si>
  <si>
    <t>rna polymerase-associated protein leo1</t>
  </si>
  <si>
    <t>GO:0008284;GO:0016570;GO:0016593;GO:0000911;GO:0005829;GO:0000226;GO:0009910;GO:0010048;GO:0006368</t>
  </si>
  <si>
    <t>positive regulation of cell proliferation;histone modification;cytosol;negative regulation of flower development;vernalization response;Cdc73/Paf1 complex;cytokinesis by cell plate formation;transcription elongation from RNA polymerase II promoter;microtubule cytoskeleton organization</t>
  </si>
  <si>
    <t>Bradi3g08850</t>
  </si>
  <si>
    <t>GO:0050662;GO:0030639;GO:0008460;GO:0019872;GO:0009225;GO:0009117</t>
  </si>
  <si>
    <t>dTDP-glucose 4,6-dehydratase activity;coenzyme binding;nucleotide metabolic process;nucleotide-sugar metabolic process;polyketide biosynthetic process;streptomycin biosynthetic process</t>
  </si>
  <si>
    <t>Bradi3g54430</t>
  </si>
  <si>
    <t>n-alpha-acetyltransferase auxiliary subunit</t>
  </si>
  <si>
    <t>GO:0002213;GO:0001676;GO:0006486;GO:0016740;GO:0006633;GO:0009536</t>
  </si>
  <si>
    <t>long-chain fatty acid metabolic process;plastid;transferase activity;protein glycosylation;fatty acid biosynthetic process;defense response to insect</t>
  </si>
  <si>
    <t>Bradi1g15270</t>
  </si>
  <si>
    <t>duf21 domain-containing protein chloroplastic-like isoform x1</t>
  </si>
  <si>
    <t>GO:0016614;GO:0050660;GO:0016020;GO:0055114;GO:0009536</t>
  </si>
  <si>
    <t>plastid;membrane;oxidation-reduction process;oxidoreductase activity, acting on CH-OH group of donors;flavin adenine dinucleotide binding</t>
  </si>
  <si>
    <t>Bradi1g46650</t>
  </si>
  <si>
    <t>nucleolar gtp-binding protein 1-like</t>
  </si>
  <si>
    <t>GO:0005525;GO:0042254;GO:0005730</t>
  </si>
  <si>
    <t>GTP binding;nucleolus;ribosome biogenesis</t>
  </si>
  <si>
    <t>Bradi3g01477</t>
  </si>
  <si>
    <t>luminal-binding protein</t>
  </si>
  <si>
    <t>GO:0005788;GO:0005524;GO:0003723;GO:0030529;GO:0042254;GO:0016023;GO:0005730</t>
  </si>
  <si>
    <t>cytoplasmic vesicle;nucleolus;intracellular ribonucleoprotein complex;ATP binding;RNA binding;endoplasmic reticulum lumen;ribosome biogenesis</t>
  </si>
  <si>
    <t>Bradi5g13700</t>
  </si>
  <si>
    <t>programmed cell death protein 4-like isoform x1</t>
  </si>
  <si>
    <t>Bradi2g08060</t>
  </si>
  <si>
    <t>wpp domain-interacting tail-anchored protein 1-like</t>
  </si>
  <si>
    <t>GO:0044283;GO:0005515;GO:0009694;GO:1901576;GO:0044238;GO:0005622;GO:0050896</t>
  </si>
  <si>
    <t>organic substance biosynthetic process;small molecule biosynthetic process;response to stimulus;jasmonic acid metabolic process;primary metabolic process;intracellular;protein binding</t>
  </si>
  <si>
    <t>Bradi5g24930</t>
  </si>
  <si>
    <t>molybdopterin biosynthesis protein cnx1</t>
  </si>
  <si>
    <t>GO:0010363;GO:0061598;GO:0030151;GO:0009862;GO:0043069;GO:0061599;GO:0006612;GO:0006777;GO:0009867;GO:0009734;GO:0000165;GO:0009409;GO:0009738;GO:0030968;GO:0005829;GO:0016023;GO:0050832;GO:0031348;GO:0018315</t>
  </si>
  <si>
    <t>negative regulation of defense response;molybdopterin molybdotransferase activity;systemic acquired resistance, salicylic acid mediated signaling pathway;endoplasmic reticulum unfolded protein response;cytosol;regulation of plant-type hypersensitive response;negative regulation of programmed cell death;molybdenum ion binding;protein targeting to membrane;defense response to fungus;auxin-activated signaling pathway;cytoplasmic vesicle;MAPK cascade;Mo-molybdopterin cofactor biosynthetic process;molybdenum incorporation into molybdenum-molybdopterin complex;jasmonic acid mediated signaling pathway;response to cold;molybdopterin adenylyltransferase activity;abscisic acid-activated signaling pathway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</si>
  <si>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</si>
  <si>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Bradi1g74287</t>
  </si>
  <si>
    <t>mediator of rna polymerase ii transcription subunit 34</t>
  </si>
  <si>
    <t>GO:0006281;GO:0006260;GO:0006310;GO:0009379;GO:0009378;GO:0006396;GO:0000278;GO:0005657;GO:0003676;GO:0045492;GO:0005524;GO:0043140;GO:0032508;GO:0016592;GO:0010413</t>
  </si>
  <si>
    <t>xylan biosynthetic process;DNA replication;DNA duplex unwinding;nucleic acid binding;four-way junction helicase activity;ATP-dependent 3'-5' DNA helicase activity;mitotic cell cycle;DNA recombination;DNA repair;mediator complex;glucuronoxylan metabolic process;replication fork;RNA processing;ATP binding;Holliday junction helicase complex</t>
  </si>
  <si>
    <t>Bradi5g07300</t>
  </si>
  <si>
    <t>dnaj homolog subfamily c member 2-like</t>
  </si>
  <si>
    <t>Bradi3g20460</t>
  </si>
  <si>
    <t>polyadenylate-binding protein 2-like</t>
  </si>
  <si>
    <t>Bradi4g22760</t>
  </si>
  <si>
    <t>GO:0005524;GO:0004713;GO:0000186;GO:0005737;GO:0042981;GO:0004709;GO:0007178;GO:0009069;GO:0007346;GO:0051403</t>
  </si>
  <si>
    <t>cytoplasm;regulation of mitotic cell cycle;stress-activated MAPK cascade;serine family amino acid metabolic process;protein tyrosine kinase activity;ATP binding;transmembrane receptor protein serine/threonine kinase signaling pathway;regulation of apoptotic process;MAP kinase kinase kinase activity;activation of MAPKK activity</t>
  </si>
  <si>
    <t>Bradi3g60430</t>
  </si>
  <si>
    <t>tricalbin-3</t>
  </si>
  <si>
    <t>GO:0005515;GO:0005826;GO:0016021;GO:0005543;GO:0009536</t>
  </si>
  <si>
    <t>plastid;actomyosin contractile ring;phospholipid binding;integral component of membrane;protein binding</t>
  </si>
  <si>
    <t>Bradi1g71510</t>
  </si>
  <si>
    <t>low affinity sulfate transporter 3-like</t>
  </si>
  <si>
    <t>Bradi1g02597</t>
  </si>
  <si>
    <t>GO:0005515;GO:0000062</t>
  </si>
  <si>
    <t>fatty-acyl-CoA binding;protein binding</t>
  </si>
  <si>
    <t>Bradi5g14980</t>
  </si>
  <si>
    <t>Bradi1g05170</t>
  </si>
  <si>
    <t>cactus-binding carboxy- cactin protein</t>
  </si>
  <si>
    <t>Bradi4g26270</t>
  </si>
  <si>
    <t>Bradi1g59170</t>
  </si>
  <si>
    <t>probable inactive purple acid phosphatase 2</t>
  </si>
  <si>
    <t>GO:0050661;GO:0046872;GO:0050660;GO:0006470;GO:0019497;GO:0016023;GO:0055114;GO:0006771;GO:0003993;GO:0004499</t>
  </si>
  <si>
    <t>cytoplasmic vesicle;oxidation-reduction process;metal ion binding;N,N-dimethylaniline monooxygenase activity;acid phosphatase activity;protein dephosphorylation;riboflavin metabolic process;flavin adenine dinucleotide binding;NADP binding;hexachlorocyclohexane metabolic process</t>
  </si>
  <si>
    <t>Bradi2g45460</t>
  </si>
  <si>
    <t>Bradi4g02150</t>
  </si>
  <si>
    <t>Bradi2g61800</t>
  </si>
  <si>
    <t>GO:0005524;GO:0042626;GO:0055085;GO:0046872;GO:0005739;GO:0006508;GO:0016021;GO:0004222</t>
  </si>
  <si>
    <t>transmembrane transport;metal ion binding;metalloendopeptidase activity;integral component of membrane;ATP binding;ATPase activity, coupled to transmembrane movement of substances;proteolysis;mitochondrion</t>
  </si>
  <si>
    <t>Bradi1g10007</t>
  </si>
  <si>
    <t>gtp-binding protein chloroplastic</t>
  </si>
  <si>
    <t>Bradi2g61400</t>
  </si>
  <si>
    <t>phosphatidylserine decarboxylase proenzyme 2-like</t>
  </si>
  <si>
    <t>GO:0006646;GO:0005515;GO:0005509;GO:0004609;GO:0006563;GO:0005743;GO:0009536;GO:0006544;GO:0006566</t>
  </si>
  <si>
    <t>glycine metabolic process;plastid;mitochondrial inner membrane;phosphatidylserine decarboxylase activity;protein binding;L-serine metabolic process;threonine metabolic process;calcium ion binding;phosphatidylethanolamine biosynthetic process</t>
  </si>
  <si>
    <t>Bradi1g47400</t>
  </si>
  <si>
    <t>Bradi3g56610</t>
  </si>
  <si>
    <t>GO:0006284;GO:0016021;GO:0016023;GO:0016787</t>
  </si>
  <si>
    <t>cytoplasmic vesicle;base-excision repair;hydrolase activity;integral component of membrane</t>
  </si>
  <si>
    <t>Bradi1g54650</t>
  </si>
  <si>
    <t>probable beta- -galactosyltransferase 18</t>
  </si>
  <si>
    <t>Bradi3g46060</t>
  </si>
  <si>
    <t>Bradi2g45450</t>
  </si>
  <si>
    <t>GO:0003676;GO:0005524;GO:0008270;GO:0004672;GO:0006468;GO:0009536</t>
  </si>
  <si>
    <t>plastid;protein kinase activity;nucleic acid binding;protein phosphorylation;ATP binding;zinc ion binding</t>
  </si>
  <si>
    <t>Bradi1g11440</t>
  </si>
  <si>
    <t>cytoplasmic 1</t>
  </si>
  <si>
    <t>GO:0000287;GO:0006094;GO:0004614;GO:0005737;GO:0006098;GO:0006096;GO:0019872;GO:0006012;GO:0005982;GO:0005985</t>
  </si>
  <si>
    <t>cytoplasm;magnesium ion binding;starch metabolic process;phosphoglucomutase activity;pentose-phosphate shunt;glycolytic process;streptomycin biosynthetic process;sucrose metabolic process;galactose metabolic process;gluconeogenesis</t>
  </si>
  <si>
    <t>Bradi1g13180</t>
  </si>
  <si>
    <t>Bradi3g44130</t>
  </si>
  <si>
    <t>GO:0000287;GO:0003984;GO:0030976;GO:0009097;GO:0015940;GO:0009507;GO:0050660;GO:0009099;GO:0005948;GO:0009098;GO:0016829;GO:0009635</t>
  </si>
  <si>
    <t>magnesium ion binding;isoleucine biosynthetic process;response to herbicide;chloroplast;acetolactate synthase activity;lyase activity;acetolactate synthase complex;valine biosynthetic process;leucine biosynthetic process;flavin adenine dinucleotide binding;pantothenate biosynthetic process;thiamine pyrophosphate binding</t>
  </si>
  <si>
    <t>Bradi1g63270</t>
  </si>
  <si>
    <t>uncharacterized loc100383889</t>
  </si>
  <si>
    <t>Bradi1g26300</t>
  </si>
  <si>
    <t>serine arginine repetitive matrix protein 2-like</t>
  </si>
  <si>
    <t>Bradi1g66620</t>
  </si>
  <si>
    <t>clathrin assembly protein at2g25430</t>
  </si>
  <si>
    <t>Bradi3g30457</t>
  </si>
  <si>
    <t>Bradi5g18800</t>
  </si>
  <si>
    <t>Bradi3g60762</t>
  </si>
  <si>
    <t>Bradi1g04310</t>
  </si>
  <si>
    <t>Bradi3g39690</t>
  </si>
  <si>
    <t>wall-associated serine threonine kinase</t>
  </si>
  <si>
    <t>Bradi2g20280</t>
  </si>
  <si>
    <t>ubiquitin carboxyl-terminal hydrolase 25-like isoform x1</t>
  </si>
  <si>
    <t>Bradi4g37690</t>
  </si>
  <si>
    <t>Bradi2g04161</t>
  </si>
  <si>
    <t>pentatricopeptide repeat-containing protein at5g66631</t>
  </si>
  <si>
    <t>Bradi1g13440</t>
  </si>
  <si>
    <t>Bradi3g09350</t>
  </si>
  <si>
    <t>Bradi2g57490</t>
  </si>
  <si>
    <t>metallophosphoesterase at3g03305</t>
  </si>
  <si>
    <t>GO:0008152;GO:0016021;GO:0016023;GO:0016787</t>
  </si>
  <si>
    <t>cytoplasmic vesicle;hydrolase activity;metabolic process;integral component of membrane</t>
  </si>
  <si>
    <t>Bradi3g49204</t>
  </si>
  <si>
    <t>cryptochrome 2</t>
  </si>
  <si>
    <t>GO:0010075;GO:0006281;GO:0042803;GO:0009882;GO:0009785;GO:0005773;GO:0009911;GO:0009414;GO:0042744;GO:0006338;GO:0009638;GO:0003913;GO:0010617;GO:0005829;GO:0010118</t>
  </si>
  <si>
    <t>hydrogen peroxide catabolic process;blue light photoreceptor activity;response to water deprivation;vacuole;cytosol;chromatin remodeling;blue light signaling pathway;DNA repair;positive regulation of flower development;stomatal movement;circadian regulation of calcium ion oscillation;protein homodimerization activity;regulation of meristem growth;phototropism;DNA photolyase activity</t>
  </si>
  <si>
    <t>Bradi3g40630</t>
  </si>
  <si>
    <t>serrate rna effector molecule</t>
  </si>
  <si>
    <t>GO:0005524;GO:0005516;GO:0046872;GO:0016529;GO:0008152;GO:0016021;GO:0070588;GO:0005388;GO:0009536</t>
  </si>
  <si>
    <t>plastid;calcium-transporting ATPase activity;metal ion binding;metabolic process;integral component of membrane;calcium ion transmembrane transport;ATP binding;calmodulin binding;sarcoplasmic reticulum</t>
  </si>
  <si>
    <t>Bradi3g42640</t>
  </si>
  <si>
    <t>rubisco subunit binding-protein beta subunit</t>
  </si>
  <si>
    <t>GO:0004150;GO:0046656</t>
  </si>
  <si>
    <t>folic acid biosynthetic process;dihydroneopterin aldolase activity</t>
  </si>
  <si>
    <t>Bradi4g01240</t>
  </si>
  <si>
    <t>Bradi1g12510</t>
  </si>
  <si>
    <t>Bradi1g13150</t>
  </si>
  <si>
    <t>s3 self-incompatibility locus-linked pollen expressed</t>
  </si>
  <si>
    <t>GO:0055085;GO:0022857;GO:0016021;GO:0005783</t>
  </si>
  <si>
    <t>transmembrane transport;transmembrane transporter activity;integral component of membrane;endoplasmic reticulum</t>
  </si>
  <si>
    <t>Bradi5g24120</t>
  </si>
  <si>
    <t>GO:0008270;GO:0005515;GO:0040008;GO:0016874;GO:0016567</t>
  </si>
  <si>
    <t>regulation of growth;protein ubiquitination;ligase activity;protein binding;zinc ion binding</t>
  </si>
  <si>
    <t>Bradi4g29570</t>
  </si>
  <si>
    <t>haus augmin-like complex subunit 5</t>
  </si>
  <si>
    <t>GO:0005876;GO:0051225;GO:0051011;GO:0045298;GO:0070652</t>
  </si>
  <si>
    <t>HAUS complex;spindle assembly;spindle microtubule;microtubule minus-end binding;tubulin complex</t>
  </si>
  <si>
    <t>Bradi3g18920</t>
  </si>
  <si>
    <t>fch domain only protein 1-like</t>
  </si>
  <si>
    <t>GO:0009507;GO:0005886</t>
  </si>
  <si>
    <t>chloroplast;plasma membrane</t>
  </si>
  <si>
    <t>Bradi5g20070</t>
  </si>
  <si>
    <t>Bradi2g06160</t>
  </si>
  <si>
    <t>phosphoribosylaminoimidazole chloroplastic</t>
  </si>
  <si>
    <t>GO:0005524;GO:0004638;GO:0009320;GO:0046872;GO:0006189;GO:0006144;GO:0009536</t>
  </si>
  <si>
    <t>plastid;'de novo' IMP biosynthetic process;metal ion binding;phosphoribosylaminoimidazole carboxylase activity;phosphoribosylaminoimidazole carboxylase complex;ATP binding;purine nucleobase metabolic process</t>
  </si>
  <si>
    <t>Bradi3g06210</t>
  </si>
  <si>
    <t>GO:0008270;GO:0019706;GO:0042967;GO:0005515;GO:0016021;GO:0009536</t>
  </si>
  <si>
    <t>protein-cysteine S-palmitoyltransferase activity;plastid;acyl-carrier-protein biosynthetic process;integral component of membrane;protein binding;zinc ion binding</t>
  </si>
  <si>
    <t>Bradi2g07560</t>
  </si>
  <si>
    <t>Bradi2g56810</t>
  </si>
  <si>
    <t>Bradi2g62170</t>
  </si>
  <si>
    <t>telomere-binding protein 1-like</t>
  </si>
  <si>
    <t>Bradi2g00697</t>
  </si>
  <si>
    <t>GO:0009507;GO:0042651;GO:0010343</t>
  </si>
  <si>
    <t>chloroplast;thylakoid membrane;singlet oxygen-mediated programmed cell death</t>
  </si>
  <si>
    <t>Bradi2g40747</t>
  </si>
  <si>
    <t>Bradi3g09720</t>
  </si>
  <si>
    <t>PREDICTED: uncharacterized protein LOC100845094</t>
  </si>
  <si>
    <t>Bradi1g30360</t>
  </si>
  <si>
    <t>e3 ubiquitin-protein ligase keg</t>
  </si>
  <si>
    <t>GO:0005524;GO:0009507;GO:0010260;GO:0004672;GO:0006468;GO:0016874</t>
  </si>
  <si>
    <t>chloroplast;animal organ senescence;protein kinase activity;ligase activity;protein phosphorylation;ATP binding</t>
  </si>
  <si>
    <t>Bradi1g32970</t>
  </si>
  <si>
    <t>calcium homeostasis endoplasmic reticulum isoform x1</t>
  </si>
  <si>
    <t>GO:0003723;GO:0048046;GO:0006396</t>
  </si>
  <si>
    <t>apoplast;RNA processing;RNA binding</t>
  </si>
  <si>
    <t>Bradi1g42660</t>
  </si>
  <si>
    <t>selenoprotein o-like</t>
  </si>
  <si>
    <t>Bradi5g24836</t>
  </si>
  <si>
    <t>probable serine threonine-protein kinase abkc</t>
  </si>
  <si>
    <t>Bradi1g77887</t>
  </si>
  <si>
    <t>tho complex subunit 1-like isoform x1</t>
  </si>
  <si>
    <t>GO:0006406;GO:0000347;GO:0050832;GO:0009536;GO:0010267</t>
  </si>
  <si>
    <t>plastid;THO complex;mRNA export from nucleus;production of ta-siRNAs involved in RNA interference;defense response to fungus</t>
  </si>
  <si>
    <t>Bradi1g22850</t>
  </si>
  <si>
    <t>GO:0004190;GO:0006508;GO:0005794</t>
  </si>
  <si>
    <t>aspartic-type endopeptidase activity;proteolysis;Golgi apparatus</t>
  </si>
  <si>
    <t>Bradi4g35140</t>
  </si>
  <si>
    <t>transcription factor 25</t>
  </si>
  <si>
    <t>Bradi3g28150</t>
  </si>
  <si>
    <t>wd repeat-containing protein 70</t>
  </si>
  <si>
    <t>GO:0006626;GO:0048573;GO:0005515;GO:0080008;GO:0006499</t>
  </si>
  <si>
    <t>protein targeting to mitochondrion;protein binding;photoperiodism, flowering;Cul4-RING E3 ubiquitin ligase complex;N-terminal protein myristoylation</t>
  </si>
  <si>
    <t>Bradi2g07860</t>
  </si>
  <si>
    <t>vhs domain-containing protein at3g16270</t>
  </si>
  <si>
    <t>Bradi4g34220</t>
  </si>
  <si>
    <t>kh domain-containing protein at4g18375-like isoform x2</t>
  </si>
  <si>
    <t>Bradi1g70030</t>
  </si>
  <si>
    <t>Bradi4g42817</t>
  </si>
  <si>
    <t>PREDICTED: uncharacterized protein LOC100824858</t>
  </si>
  <si>
    <t>Bradi1g13827</t>
  </si>
  <si>
    <t>ornithine mitochondrial</t>
  </si>
  <si>
    <t>GO:0008270;GO:0030170;GO:0042802;GO:0010121;GO:0042538;GO:0006593;GO:0010260;GO:0007031;GO:0009413;GO:0009753;GO:0009741;GO:0009626;GO:0004587;GO:0009414;GO:0009733;GO:0006979;GO:0006635;GO:0009408;GO:0009737;GO:0005759;GO:0019544;GO:0051646;GO:0055129</t>
  </si>
  <si>
    <t>ornithine-oxo-acid transaminase activity;response to water deprivation;identical protein binding;animal organ senescence;fatty acid beta-oxidation;L-proline biosynthetic process;response to oxidative stress;response to flooding;peroxisome organization;response to heat;pyridoxal phosphate binding;mitochondrion localization;response to jasmonic acid;ornithine catabolic process;response to brassinosteroid;plant-type hypersensitive response;mitochondrial matrix;response to auxin;arginine catabolic process to glutamate;response to abscisic acid;hyperosmotic salinity response;arginine catabolic process to proline via ornithine;zinc ion binding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</si>
  <si>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</si>
  <si>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Bradi4g28400</t>
  </si>
  <si>
    <t>proton pump-interactor 1-like</t>
  </si>
  <si>
    <t>GO:0005783;GO:0010155;GO:0005886</t>
  </si>
  <si>
    <t>regulation of proton transport;plasma membrane;endoplasmic reticulum</t>
  </si>
  <si>
    <t>Bradi4g11900</t>
  </si>
  <si>
    <t>GO:0005515;GO:0006486</t>
  </si>
  <si>
    <t>protein glycosylation;protein binding</t>
  </si>
  <si>
    <t>Bradi1g23100</t>
  </si>
  <si>
    <t>sumo-activating enzyme subunit 2</t>
  </si>
  <si>
    <t>GO:0019948;GO:0009506;GO:0009793;GO:0016925;GO:0005829</t>
  </si>
  <si>
    <t>embryo development ending in seed dormancy;SUMO activating enzyme activity;cytosol;plasmodesma;protein sumoylation</t>
  </si>
  <si>
    <t>Bradi1g06300</t>
  </si>
  <si>
    <t>Bradi1g78220</t>
  </si>
  <si>
    <t>signal recognition particle receptor subunit alpha-like</t>
  </si>
  <si>
    <t>GO:0005525;GO:0006614;GO:0003924;GO:0016706;GO:0055114;GO:0005785;GO:0005047;GO:0006623;GO:0048193;GO:0005786</t>
  </si>
  <si>
    <t>signal recognition particle binding;GTP binding;oxidation-reduction process;SRP-dependent cotranslational protein targeting to membrane;signal recognition particle, endoplasmic reticulum targeting;signal recognition particle receptor complex;Golgi vesicle transport;GTPase activity;oxidoreductase activity, acting on paired donors, with incorporation or reduction of molecular oxygen, 2-oxoglutarate as one donor, and incorporation of one atom each of oxygen into both donors;protein targeting to vacuole</t>
  </si>
  <si>
    <t>Bradi4g32530</t>
  </si>
  <si>
    <t>glucose-6-phosphate isomerase</t>
  </si>
  <si>
    <t>GO:0006094;GO:0006098;GO:0006096;GO:0009941;GO:0009664;GO:0009911;GO:0005985;GO:0000023;GO:0004347;GO:0000272;GO:0019252;GO:0043085;GO:0005829;GO:0019288</t>
  </si>
  <si>
    <t>glucose-6-phosphate isomerase activity;cytosol;chloroplast envelope;pentose-phosphate shunt;starch biosynthetic process;glycolytic process;gluconeogenesis;positive regulation of catalytic activity;positive regulation of flower development;polysaccharide catabolic process;maltose metabolic process;isopentenyl diphosphate biosynthetic process, methylerythritol 4-phosphate pathway;sucrose metabolic process;plant-type cell wall organization</t>
  </si>
  <si>
    <t>Bradi5g14580</t>
  </si>
  <si>
    <t>endoglucanase 12-like</t>
  </si>
  <si>
    <t>GO:0016021;GO:0071555;GO:0016740;GO:0005982;GO:0030245;GO:0008810;GO:0005985</t>
  </si>
  <si>
    <t>starch metabolic process;transferase activity;cellulase activity;cellulose catabolic process;sucrose metabolic process;integral component of membrane;cell wall organization</t>
  </si>
  <si>
    <t>Bradi2g51030</t>
  </si>
  <si>
    <t>Bradi4g29600</t>
  </si>
  <si>
    <t>lipase-like pad4</t>
  </si>
  <si>
    <t>GO:0003676;GO:0006629;GO:0015074;GO:0016787</t>
  </si>
  <si>
    <t>hydrolase activity;lipid metabolic process;nucleic acid binding;DNA integration</t>
  </si>
  <si>
    <t>Bradi3g57667</t>
  </si>
  <si>
    <t>e3 ubiquitin-protein ligase cop1</t>
  </si>
  <si>
    <t>GO:0006281;GO:0008270;GO:0042802;GO:0016604;GO:0009641;GO:0009647;GO:0080008;GO:0048573;GO:0004842;GO:0000152;GO:0009649;GO:0046283;GO:0010119;GO:0010100;GO:0016874;GO:0016567</t>
  </si>
  <si>
    <t>entrainment of circadian clock;identical protein binding;protein ubiquitination;ubiquitin-protein transferase activity;DNA repair;negative regulation of photomorphogenesis;photoperiodism, flowering;Cul4-RING E3 ubiquitin ligase complex;nuclear body;shade avoidance;regulation of stomatal movement;ligase activity;nuclear ubiquitin ligase complex;anthocyanin-containing compound metabolic process;zinc ion binding;skotomorphogenesis</t>
  </si>
  <si>
    <t>Bradi4g20950</t>
  </si>
  <si>
    <t>ankyrin repeat protein skip35</t>
  </si>
  <si>
    <t>Bradi2g17860</t>
  </si>
  <si>
    <t>phosphatidylinositol phosphatidylcholine transfer protein sfh8-like isoform x1</t>
  </si>
  <si>
    <t>Bradi1g01130</t>
  </si>
  <si>
    <t>heat shock factor partial</t>
  </si>
  <si>
    <t>GO:0005634;GO:0005667;GO:0003700;GO:0009408;GO:0006355;GO:0016023;GO:0043565;GO:0045449</t>
  </si>
  <si>
    <t>transcription factor activity, sequence-specific DNA binding;cytoplasmic vesicle;sequence-specific DNA binding;transcription factor complex;nucleus;regulation of transcription, DNA-templated;response to heat</t>
  </si>
  <si>
    <t>Bradi1g09460</t>
  </si>
  <si>
    <t>endoglucanase 10</t>
  </si>
  <si>
    <t>Bradi1g34180</t>
  </si>
  <si>
    <t>udp-sugar pyrophosphorylase isoform x2</t>
  </si>
  <si>
    <t>GO:0010491;GO:0047338;GO:0009226;GO:0009555;GO:0006011;GO:0006012;GO:0005982;GO:0005985;GO:0003983;GO:0009117;GO:0047350;GO:0046398;GO:0052573;GO:0005829;GO:0033356;GO:0017103;GO:0090406</t>
  </si>
  <si>
    <t>nucleotide metabolic process;UDP-glucuronate metabolic process;cytosol;glucuronate-1-phosphate uridylyltransferase activity;UTP:arabinose-1-phosphate uridylyltransferase activity;UTP:galactose-1-phosphate uridylyltransferase activity;nucleotide-sugar biosynthetic process;starch metabolic process;pollen development;UDP-D-galactose metabolic process;UDP-glucose metabolic process;UDP-L-arabinose metabolic process;UTP:glucose-1-phosphate uridylyltransferase activity;pollen tube;sucrose metabolic process;UTP:xylose-1-phosphate uridylyltransferase activity;galactose metabolic process</t>
  </si>
  <si>
    <t>Bradi1g24330</t>
  </si>
  <si>
    <t>PREDICTED: uncharacterized protein At4g19900</t>
  </si>
  <si>
    <t>Bradi1g24920</t>
  </si>
  <si>
    <t>abc1 family protein mitochondrial-like</t>
  </si>
  <si>
    <t>Bradi4g06100</t>
  </si>
  <si>
    <t>ap-5 complex subunit mu</t>
  </si>
  <si>
    <t>GO:0016192;GO:0030131;GO:0006886</t>
  </si>
  <si>
    <t>clathrin adaptor complex;intracellular protein transport;vesicle-mediated transport</t>
  </si>
  <si>
    <t>Bradi1g64150</t>
  </si>
  <si>
    <t>GO:0033926;GO:0005987;GO:0005739;GO:0017177;GO:0004575;GO:0005982</t>
  </si>
  <si>
    <t>sucrose catabolic process;glucosidase II complex;starch metabolic process;sucrose alpha-glucosidase activity;glycopeptide alpha-N-acetylgalactosaminidase activity;mitochondrion</t>
  </si>
  <si>
    <t>Bradi2g37420</t>
  </si>
  <si>
    <t>GO:0000166;GO:0008270;GO:0003729;GO:0019898;GO:0009920</t>
  </si>
  <si>
    <t>cell plate formation involved in plant-type cell wall biogenesis;mRNA binding;extrinsic component of membrane;nucleotide binding;zinc ion binding</t>
  </si>
  <si>
    <t>Bradi1g69990</t>
  </si>
  <si>
    <t>probable inactive purple acid phosphatase 1</t>
  </si>
  <si>
    <t>Bradi5g24240</t>
  </si>
  <si>
    <t>sec1 family transport protein sly1</t>
  </si>
  <si>
    <t>Bradi2g12427</t>
  </si>
  <si>
    <t>GO:0033926;GO:0005739;GO:0008152</t>
  </si>
  <si>
    <t>metabolic process;glycopeptide alpha-N-acetylgalactosaminidase activity;mitochondrion</t>
  </si>
  <si>
    <t>Bradi5g23807</t>
  </si>
  <si>
    <t>GO:0003676;GO:0008270;GO:1903959;GO:0016021;GO:0006821;GO:0005247</t>
  </si>
  <si>
    <t>chloride transport;voltage-gated chloride channel activity;nucleic acid binding;regulation of anion transmembrane transport;integral component of membrane;zinc ion binding</t>
  </si>
  <si>
    <t>Bradi1g20790</t>
  </si>
  <si>
    <t>4-alpha-glucanotransferase chloroplastic amyloplastic</t>
  </si>
  <si>
    <t>GO:0009507;GO:0005977;GO:0009501;GO:0005983;GO:0006006;GO:0004134;GO:0000025;GO:0005985</t>
  </si>
  <si>
    <t>chloroplast;maltose catabolic process;glycogen metabolic process;4-alpha-glucanotransferase activity;starch catabolic process;amyloplast;sucrose metabolic process;glucose metabolic process</t>
  </si>
  <si>
    <t>Bradi3g46820</t>
  </si>
  <si>
    <t>beta- -galactosyltransferase 15-like</t>
  </si>
  <si>
    <t>GO:0016021;GO:0006486;GO:0008378;GO:0005794;GO:0016023;GO:0030246</t>
  </si>
  <si>
    <t>cytoplasmic vesicle;carbohydrate binding;protein glycosylation;galactosyltransferase activity;integral component of membrane;Golgi apparatus</t>
  </si>
  <si>
    <t>Bradi1g07400</t>
  </si>
  <si>
    <t>Bradi3g04040</t>
  </si>
  <si>
    <t>adagio-like protein 2</t>
  </si>
  <si>
    <t>Bradi1g29020</t>
  </si>
  <si>
    <t>glutamine-dependent nad(+) synthetase</t>
  </si>
  <si>
    <t>GO:0016810;GO:0003952;GO:0005524;GO:0046497;GO:0009435;GO:0005829;GO:0046686</t>
  </si>
  <si>
    <t>NAD+ synthase (glutamine-hydrolyzing) activity;response to cadmium ion;nicotinate nucleotide metabolic process;NAD biosynthetic process;cytosol;hydrolase activity, acting on carbon-nitrogen (but not peptide) bonds;ATP binding</t>
  </si>
  <si>
    <t>Bradi2g57240</t>
  </si>
  <si>
    <t>GO:0005524;GO:0005739;GO:0006508;GO:0051082;GO:0008233;GO:0006457;GO:0009536</t>
  </si>
  <si>
    <t>plastid;peptidase activity;protein folding;ATP binding;unfolded protein binding;proteolysis;mitochondrion</t>
  </si>
  <si>
    <t>Bradi1g07020</t>
  </si>
  <si>
    <t>Bradi2g12037</t>
  </si>
  <si>
    <t>aarf domain-containing protein kinase 4</t>
  </si>
  <si>
    <t>GO:0005746;GO:0017004;GO:0006810;GO:0005215;GO:0015996</t>
  </si>
  <si>
    <t>transporter activity;mitochondrial respiratory chain;chlorophyll catabolic process;transport;cytochrome complex assembly</t>
  </si>
  <si>
    <t>Bradi3g56740</t>
  </si>
  <si>
    <t>sucrose transport protein sut4-like isoform x4</t>
  </si>
  <si>
    <t>GO:0005887;GO:0055085;GO:0015770;GO:0015293;GO:0008515;GO:0005985</t>
  </si>
  <si>
    <t>transmembrane transport;sucrose transport;sucrose transmembrane transporter activity;sucrose metabolic process;symporter activity;integral component of plasma membrane</t>
  </si>
  <si>
    <t>Bradi5g24220</t>
  </si>
  <si>
    <t>Bradi2g58140</t>
  </si>
  <si>
    <t>gpi transamidase component pig-s</t>
  </si>
  <si>
    <t>GO:0016255;GO:0005774;GO:0042765</t>
  </si>
  <si>
    <t>GPI-anchor transamidase complex;attachment of GPI anchor to protein;vacuolar membrane</t>
  </si>
  <si>
    <t>Bradi2g47560</t>
  </si>
  <si>
    <t>Bradi3g05760</t>
  </si>
  <si>
    <t>Bradi3g16550</t>
  </si>
  <si>
    <t>rna polymerase ii-associated factor 1 homolog</t>
  </si>
  <si>
    <t>GO:0016579;GO:0009640;GO:0045893;GO:0005739;GO:0016593;GO:0016571;GO:0009536;GO:0009910;GO:0006368;GO:0010388;GO:0016567</t>
  </si>
  <si>
    <t>histone methylation;protein deubiquitination;photomorphogenesis;protein deneddylation;plastid;negative regulation of flower development;protein ubiquitination;Cdc73/Paf1 complex;transcription elongation from RNA polymerase II promoter;positive regulation of transcription, DNA-templated;mitochondrion</t>
  </si>
  <si>
    <t>Cellular Component;Cellular Component;Cellular Component;Biological Process;Biological Process;Biological Process;Biological Process;Biological Process;Biological Process;Biological Process;Biological Process</t>
  </si>
  <si>
    <t>Bradi3g03990</t>
  </si>
  <si>
    <t>dead-box atp-dependent rna helicase 35</t>
  </si>
  <si>
    <t>GO:0005524;GO:0008270;GO:0003723;GO:0008152;GO:0004386</t>
  </si>
  <si>
    <t>helicase activity;metabolic process;ATP binding;RNA binding;zinc ion binding</t>
  </si>
  <si>
    <t>Bradi2g53530</t>
  </si>
  <si>
    <t>Os01g0821800 [Oryza sativa Japonica Group]</t>
  </si>
  <si>
    <t>GO:0009640;GO:0009220;GO:0000049;GO:0009706;GO:0006418;GO:0004812;GO:0009506;GO:0034968;GO:0009909;GO:0005739;GO:0016021;GO:0005829;GO:0010388</t>
  </si>
  <si>
    <t>pyrimidine ribonucleotide biosynthetic process;protein deneddylation;histone lysine methylation;tRNA aminoacylation for protein translation;cytosol;tRNA binding;integral component of membrane;aminoacyl-tRNA ligase activity;mitochondrion;photomorphogenesis;regulation of flower development;plasmodesma;chloroplast inner membrane</t>
  </si>
  <si>
    <t>Bradi3g39970</t>
  </si>
  <si>
    <t>ethylene insensitive 3-like 3 protein</t>
  </si>
  <si>
    <t>GO:0005634;GO:0005667;GO:0003700;GO:0009628;GO:0071310;GO:0007165;GO:0006355;GO:0009725;GO:1901701;GO:0045449;GO:0006950;GO:0071229</t>
  </si>
  <si>
    <t>cellular response to oxygen-containing compound;transcription factor activity, sequence-specific DNA binding;response to hormone;response to stress;signal transduction;response to abiotic stimulus;transcription factor complex;nucleus;cellular response to organic substance;cellular response to acid chemical;regulation of transcription, DNA-templated</t>
  </si>
  <si>
    <t>Cellular Component;Molecular Function;Biological Process;Biological Process;Biological Process;Biological Process;Biological Process;Biological Process;Biological Process;Biological Process;Cellular Component;Biological Process</t>
  </si>
  <si>
    <t>Bradi1g77637</t>
  </si>
  <si>
    <t>Bradi1g76520</t>
  </si>
  <si>
    <t>dolichyl-diphosphooligosaccharide--protein glycosyltransferase subunit 1a</t>
  </si>
  <si>
    <t>GO:0008250;GO:0004579;GO:0009086;GO:0000394;GO:0016021;GO:0018279;GO:0030244;GO:0006499</t>
  </si>
  <si>
    <t>RNA splicing, via endonucleolytic cleavage and ligation;protein N-linked glycosylation via asparagine;cellulose biosynthetic process;oligosaccharyltransferase complex;integral component of membrane;methionine biosynthetic process;dolichyl-diphosphooligosaccharide-protein glycotransferase activity;N-terminal protein myristoylation</t>
  </si>
  <si>
    <t>Bradi4g05710</t>
  </si>
  <si>
    <t>conserved oligomeric golgi complex subunit 8</t>
  </si>
  <si>
    <t>GO:0017119;GO:0009506</t>
  </si>
  <si>
    <t>Golgi transport complex;plasmodesma</t>
  </si>
  <si>
    <t>Bradi5g12830</t>
  </si>
  <si>
    <t>Bradi5g23320</t>
  </si>
  <si>
    <t>micos complex subunit mic60</t>
  </si>
  <si>
    <t>GO:0016021;GO:0006486;GO:0005743</t>
  </si>
  <si>
    <t>protein glycosylation;mitochondrial inner membrane;integral component of membrane</t>
  </si>
  <si>
    <t>Bradi3g43420</t>
  </si>
  <si>
    <t>mac perforin domain containing protein</t>
  </si>
  <si>
    <t>Bradi1g14770</t>
  </si>
  <si>
    <t>btb poz domain-containing protein npy4-like</t>
  </si>
  <si>
    <t>Bradi4g14490</t>
  </si>
  <si>
    <t>Bradi4g03736</t>
  </si>
  <si>
    <t>heterogeneous nuclear ribonucleoprotein a1</t>
  </si>
  <si>
    <t>Bradi1g15920</t>
  </si>
  <si>
    <t>Bradi2g61640</t>
  </si>
  <si>
    <t>macpf domain-containing protein at4g24290-like</t>
  </si>
  <si>
    <t>Bradi5g18230</t>
  </si>
  <si>
    <t>tetratricopeptide repeat -containing protein</t>
  </si>
  <si>
    <t>Bradi4g38270</t>
  </si>
  <si>
    <t>PREDICTED: myosin-3</t>
  </si>
  <si>
    <t>GO:0006816;GO:0006486;GO:0009630</t>
  </si>
  <si>
    <t>protein glycosylation;calcium ion transport;gravitropism</t>
  </si>
  <si>
    <t>Bradi4g33750</t>
  </si>
  <si>
    <t>GO:0016788;GO:0010363;GO:0042538;GO:0009743;GO:0006355;GO:0009862;GO:0000303;GO:0042762;GO:0043069;GO:0045449;GO:0006612;GO:0009867;GO:0009723;GO:0009414;GO:0009733;GO:0005634;GO:0000165;GO:0009409;GO:0005667;GO:0003700;GO:0009738;GO:0030968;GO:0050832;GO:0031348</t>
  </si>
  <si>
    <t>response to ethylene;negative regulation of defense response;transcription factor activity, sequence-specific DNA binding;systemic acquired resistance, salicylic acid mediated signaling pathway;endoplasmic reticulum unfolded protein response;response to water deprivation;regulation of sulfur metabolic process;response to superoxide;regulation of plant-type hypersensitive response;transcription factor complex;nucleus;hydrolase activity, acting on ester bonds;negative regulation of programmed cell death;protein targeting to membrane;defense response to fungus;regulation of transcription, DNA-templated;MAPK cascade;response to carbohydrate;response to auxin;jasmonic acid mediated signaling pathway;response to cold;hyperosmotic salinity response;abscisic acid-activated signaling pathway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</si>
  <si>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Component;Biological Process</t>
  </si>
  <si>
    <t>Bradi1g13770</t>
  </si>
  <si>
    <t>translation initiation factor eif-2b subunit delta-like</t>
  </si>
  <si>
    <t>Bradi2g04297</t>
  </si>
  <si>
    <t>Bradi2g38030</t>
  </si>
  <si>
    <t>e3 sumo-protein ligase siz1 isoform x1</t>
  </si>
  <si>
    <t>GO:0003676;GO:0005634;GO:0008270;GO:0031668;GO:0005515;GO:0016925;GO:0061665;GO:0016874;GO:0016049</t>
  </si>
  <si>
    <t>nucleic acid binding;SUMO ligase activity;cell growth;nucleus;ligase activity;protein sumoylation;cellular response to extracellular stimulus;protein binding;zinc ion binding</t>
  </si>
  <si>
    <t>Bradi2g26342</t>
  </si>
  <si>
    <t>GO:0008270;GO:0006508;GO:0006355;GO:0008234</t>
  </si>
  <si>
    <t>cysteine-type peptidase activity;proteolysis;zinc ion binding;regulation of transcription, DNA-templated</t>
  </si>
  <si>
    <t>Bradi2g10540</t>
  </si>
  <si>
    <t>GO:0009086;GO:0005516;GO:0000394;GO:0006491;GO:0005783;GO:0016023;GO:0030244;GO:0042742;GO:0048193</t>
  </si>
  <si>
    <t>RNA splicing, via endonucleolytic cleavage and ligation;cytoplasmic vesicle;cellulose biosynthetic process;defense response to bacterium;Golgi vesicle transport;N-glycan processing;endoplasmic reticulum;calmodulin binding;methionine biosynthetic process</t>
  </si>
  <si>
    <t>Bradi2g39347</t>
  </si>
  <si>
    <t>probable serine threonine-protein kinase wnk2</t>
  </si>
  <si>
    <t>Bradi1g70830</t>
  </si>
  <si>
    <t>Bradi1g10950</t>
  </si>
  <si>
    <t>Bradi2g44350</t>
  </si>
  <si>
    <t>mitogen-activated protein kinase 10-like</t>
  </si>
  <si>
    <t>Bradi2g25320</t>
  </si>
  <si>
    <t>GO:0009863;GO:0046777;GO:0060548;GO:0009697;GO:0007178;GO:0009069;GO:0042742;GO:0005886;GO:0004675;GO:0009755;GO:0001653;GO:0005524;GO:0009506;GO:0031625;GO:0009627;GO:0016023;GO:0031348;GO:0033612</t>
  </si>
  <si>
    <t>negative regulation of defense response;systemic acquired resistance;plasma membrane;serine family amino acid metabolic process;receptor serine/threonine kinase binding;peptide receptor activity;transmembrane receptor protein serine/threonine kinase signaling pathway;negative regulation of cell death;hormone-mediated signaling pathway;salicylic acid mediated signaling pathway;protein autophosphorylation;cytoplasmic vesicle;salicylic acid biosynthetic process;plasmodesma;defense response to bacterium;transmembrane receptor protein serine/threonine kinase activity;ATP binding;ubiquitin protein ligase binding</t>
  </si>
  <si>
    <t>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</si>
  <si>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Bradi4g16800</t>
  </si>
  <si>
    <t>Bradi3g33900</t>
  </si>
  <si>
    <t>GO:0005802;GO:0005768;GO:0005739;GO:0019288;GO:0016023;GO:0005774;GO:0009505;GO:0008757;GO:0009536;GO:0032259;GO:0042546</t>
  </si>
  <si>
    <t>endosome;plastid;cytoplasmic vesicle;plant-type cell wall;methylation;cell wall biogenesis;isopentenyl diphosphate biosynthetic process, methylerythritol 4-phosphate pathway;vacuolar membrane;S-adenosylmethionine-dependent methyltransferase activity;mitochondrion;trans-Golgi network</t>
  </si>
  <si>
    <t>Cellular Component;Cellular Component;Cellular Component;Cellular Component;Cellular Component;Cellular Component;Cellular Component;Molecular Function;Biological Process;Biological Process;Biological Process</t>
  </si>
  <si>
    <t>Bradi3g51060</t>
  </si>
  <si>
    <t>mitochondrial substrate carrier</t>
  </si>
  <si>
    <t>Bradi2g33037</t>
  </si>
  <si>
    <t>Bradi5g10670</t>
  </si>
  <si>
    <t>Bradi3g07210</t>
  </si>
  <si>
    <t>signal recognition particle subunit srp68</t>
  </si>
  <si>
    <t>GO:0030942;GO:0006614;GO:0005829;GO:0008312;GO:0005047;GO:0005786</t>
  </si>
  <si>
    <t>signal recognition particle binding;SRP-dependent cotranslational protein targeting to membrane;cytosol;endoplasmic reticulum signal peptide binding;signal recognition particle, endoplasmic reticulum targeting;7S RNA binding</t>
  </si>
  <si>
    <t>Bradi2g61870</t>
  </si>
  <si>
    <t>pentatricopeptide repeat-containing protein</t>
  </si>
  <si>
    <t>Bradi3g50560</t>
  </si>
  <si>
    <t>cationic amino acid transporter chloroplastic</t>
  </si>
  <si>
    <t>GO:0016558;GO:0006635;GO:0003735;GO:0016021;GO:0005275;GO:0015837;GO:0042254;GO:0015171;GO:0005774;GO:0005840;GO:0003333</t>
  </si>
  <si>
    <t>amino acid transmembrane transport;fatty acid beta-oxidation;ribosome;vacuolar membrane;integral component of membrane;amino acid transmembrane transporter activity;amine transport;protein import into peroxisome matrix;structural constituent of ribosome;amine transmembrane transporter activity;ribosome biogenesis</t>
  </si>
  <si>
    <t>Bradi1g13690</t>
  </si>
  <si>
    <t>Bradi2g23320</t>
  </si>
  <si>
    <t>Bradi4g21800</t>
  </si>
  <si>
    <t>Bradi2g47140</t>
  </si>
  <si>
    <t>PREDICTED: uncharacterized protein LOC100824080</t>
  </si>
  <si>
    <t>Bradi1g44967</t>
  </si>
  <si>
    <t>GO:0003677;GO:0009507;GO:0005515;GO:0006508;GO:0004252;GO:0005730</t>
  </si>
  <si>
    <t>chloroplast;nucleolus;protein binding;DNA binding;proteolysis;serine-type endopeptidase activity</t>
  </si>
  <si>
    <t>Bradi1g20995</t>
  </si>
  <si>
    <t>alanine aminotransferase 2</t>
  </si>
  <si>
    <t>Bradi3g30210</t>
  </si>
  <si>
    <t>folylpolyglutamate synthase</t>
  </si>
  <si>
    <t>GO:0004326;GO:0005524;GO:0006536;GO:0005739;GO:0046656;GO:0046901;GO:0009536;GO:0006730</t>
  </si>
  <si>
    <t>plastid;tetrahydrofolylpolyglutamate biosynthetic process;folic acid biosynthetic process;ATP binding;glutamate metabolic process;one-carbon metabolic process;mitochondrion;tetrahydrofolylpolyglutamate synthase activity</t>
  </si>
  <si>
    <t>Bradi1g12670</t>
  </si>
  <si>
    <t>Bradi3g01370</t>
  </si>
  <si>
    <t>rna-binding protein nob1</t>
  </si>
  <si>
    <t>GO:0090502;GO:0005737;GO:0006606;GO:0042274;GO:0051252;GO:0009555;GO:0000469;GO:0009553;GO:0004521</t>
  </si>
  <si>
    <t>cytoplasm;regulation of RNA metabolic process;pollen development;ribosomal small subunit biogenesis;endoribonuclease activity;cleavage involved in rRNA processing;protein import into nucleus;RNA phosphodiester bond hydrolysis, endonucleolytic;embryo sac development</t>
  </si>
  <si>
    <t>Bradi4g31180</t>
  </si>
  <si>
    <t>Bradi5g10930</t>
  </si>
  <si>
    <t>cleft lip and palate transmembrane protein 1 homolog</t>
  </si>
  <si>
    <t>Bradi2g15317</t>
  </si>
  <si>
    <t>map kinase family protein</t>
  </si>
  <si>
    <t>GO:0006351;GO:0006144;GO:0007178;GO:0008299;GO:0009069;GO:0005730;GO:0005524;GO:0000165;GO:0006206;GO:0003899;GO:0005739;GO:0004707;GO:0015979;GO:0016765</t>
  </si>
  <si>
    <t>serine family amino acid metabolic process;isoprenoid biosynthetic process;transferase activity, transferring alkyl or aryl (other than methyl) groups;purine nucleobase metabolic process;transmembrane receptor protein serine/threonine kinase signaling pathway;mitochondrion;DNA-directed 5'-3' RNA polymerase activity;pyrimidine nucleobase metabolic process;MAPK cascade;photosynthesis;transcription, DNA-templated;nucleolus;MAP kinase activity;ATP binding</t>
  </si>
  <si>
    <t>Bradi4g42300</t>
  </si>
  <si>
    <t>Bradi5g06390</t>
  </si>
  <si>
    <t>70 kda peptidyl-prolyl isomerase-like</t>
  </si>
  <si>
    <t>Bradi3g01137</t>
  </si>
  <si>
    <t>receptor-like serine threonine-protein kinase ncrk isoform x1</t>
  </si>
  <si>
    <t>GO:0044036;GO:0046777;GO:0007155;GO:0007178;GO:0009069;GO:0010090;GO:0048765;GO:0005886;GO:0004675;GO:0009755;GO:0001653;GO:0005524;GO:0009506;GO:0031625;GO:0051020;GO:0045010;GO:0010008;GO:0016023;GO:0071555;GO:0010089;GO:0010014</t>
  </si>
  <si>
    <t>plasma membrane;serine family amino acid metabolic process;trichome morphogenesis;endosome membrane;GTPase binding;cell wall macromolecule metabolic process;peptide receptor activity;transmembrane receptor protein serine/threonine kinase signaling pathway;hormone-mediated signaling pathway;actin nucleation;protein autophosphorylation;cytoplasmic vesicle;xylem development;cell adhesion;plasmodesma;root hair cell differentiation;meristem initiation;transmembrane receptor protein serine/threonine kinase activity;ATP binding;cell wall organization;ubiquitin protein ligase binding</t>
  </si>
  <si>
    <t>Cellular Component;Cellular Component;Cellular Component;Cellular Component;Molecular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</si>
  <si>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Bradi4g03690</t>
  </si>
  <si>
    <t>wd repeat-containing protein 26-like</t>
  </si>
  <si>
    <t>GO:0007062;GO:0007131;GO:0033044;GO:0016926;GO:0009630;GO:0009888;GO:0042138;GO:0009887;GO:0045492;GO:0005515;GO:0010638;GO:0045132;GO:0010413;GO:0010228;GO:0010359;GO:0031048;GO:0050665</t>
  </si>
  <si>
    <t>xylan biosynthetic process;meiotic chromosome segregation;positive regulation of organelle organization;protein binding;gravitropism;reciprocal meiotic recombination;vegetative to reproductive phase transition of meristem;protein desumoylation;regulation of chromosome organization;sister chromatid cohesion;glucuronoxylan metabolic process;tissue development;chromatin silencing by small RNA;hydrogen peroxide biosynthetic process;regulation of anion channel activity;animal organ morphogenesis;meiotic DNA double-strand break formation</t>
  </si>
  <si>
    <t>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</si>
  <si>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Bradi5g09777</t>
  </si>
  <si>
    <t>Bradi5g20510</t>
  </si>
  <si>
    <t>clathrin interactor epsin 1-like</t>
  </si>
  <si>
    <t>GO:0002020;GO:0030276;GO:0005884;GO:0006623;GO:0009579</t>
  </si>
  <si>
    <t>actin filament;protease binding;thylakoid;clathrin binding;protein targeting to vacuole</t>
  </si>
  <si>
    <t>Bradi2g02822</t>
  </si>
  <si>
    <t>Bradi1g04140</t>
  </si>
  <si>
    <t>methylenetetrahydrofolate reductase</t>
  </si>
  <si>
    <t>GO:0035999;GO:0055114;GO:0004489;GO:0006555</t>
  </si>
  <si>
    <t>methylenetetrahydrofolate reductase (NAD(P)H) activity;tetrahydrofolate interconversion;methionine metabolic process;oxidation-reduction process</t>
  </si>
  <si>
    <t>Bradi4g06310</t>
  </si>
  <si>
    <t>probable phenylalanine--trna ligase beta subunit</t>
  </si>
  <si>
    <t>GO:0000287;GO:0005524;GO:0009094;GO:0000162;GO:0006571;GO:0005739;GO:0004826;GO:0005829;GO:0006432;GO:0000049;GO:0009328</t>
  </si>
  <si>
    <t>magnesium ion binding;L-phenylalanine biosynthetic process;phenylalanyl-tRNA aminoacylation;cytosol;tRNA binding;tyrosine biosynthetic process;phenylalanine-tRNA ligase activity;ATP binding;phenylalanine-tRNA ligase complex;tryptophan biosynthetic process;mitochondrion</t>
  </si>
  <si>
    <t>Bradi4g35301</t>
  </si>
  <si>
    <t>GO:0009617;GO:0005515;GO:0009627;GO:0009697;GO:0031348</t>
  </si>
  <si>
    <t>negative regulation of defense response;systemic acquired resistance;salicylic acid biosynthetic process;response to bacterium;protein binding</t>
  </si>
  <si>
    <t>Bradi3g54020</t>
  </si>
  <si>
    <t>Bradi5g19570</t>
  </si>
  <si>
    <t>nucleolar complex protein 4 homolog</t>
  </si>
  <si>
    <t>GO:0032040;GO:0009793;GO:0009220;GO:0007268;GO:0005730;GO:0000478;GO:0004970;GO:0005654;GO:0006811;GO:0005739;GO:0016021;GO:0030692;GO:0035235</t>
  </si>
  <si>
    <t>pyrimidine ribonucleotide biosynthetic process;nucleoplasm;endonucleolytic cleavage involved in rRNA processing;chemical synaptic transmission;small-subunit processome;ion transport;integral component of membrane;mitochondrion;embryo development ending in seed dormancy;Noc4p-Nop14p complex;ionotropic glutamate receptor activity;ionotropic glutamate receptor signaling pathway;nucleolus</t>
  </si>
  <si>
    <t>Bradi3g26410</t>
  </si>
  <si>
    <t>carbon catabolite repressor protein 4 homolog 1-like</t>
  </si>
  <si>
    <t>GO:0090305;GO:0004527;GO:0004519</t>
  </si>
  <si>
    <t>exonuclease activity;endonuclease activity;nucleic acid phosphodiester bond hydrolysis</t>
  </si>
  <si>
    <t>Bradi1g03827</t>
  </si>
  <si>
    <t>PREDICTED: uncharacterized protein LOC100838943</t>
  </si>
  <si>
    <t>Bradi2g24440</t>
  </si>
  <si>
    <t>Bradi2g24270</t>
  </si>
  <si>
    <t>Bradi1g24270</t>
  </si>
  <si>
    <t>c3h transcription partial</t>
  </si>
  <si>
    <t>Bradi3g12610</t>
  </si>
  <si>
    <t>Bradi1g67480</t>
  </si>
  <si>
    <t>Bradi2g56190</t>
  </si>
  <si>
    <t>PREDICTED: uncharacterized protein LOC100826838</t>
  </si>
  <si>
    <t>Bradi1g01420</t>
  </si>
  <si>
    <t>lactation elevated protein 1</t>
  </si>
  <si>
    <t>GO:0005524;GO:0019243;GO:0005739;GO:0009813;GO:0010224;GO:0009744</t>
  </si>
  <si>
    <t>response to sucrose;methylglyoxal catabolic process to D-lactate via S-lactoyl-glutathione;flavonoid biosynthetic process;response to UV-B;ATP binding;mitochondrion</t>
  </si>
  <si>
    <t>Bradi1g71100</t>
  </si>
  <si>
    <t>peptidyl-prolyl cis-trans isomerase cyp65</t>
  </si>
  <si>
    <t>GO:0004842;GO:0003755;GO:0000413;GO:0006457;GO:0016874;GO:0016567</t>
  </si>
  <si>
    <t>protein peptidyl-prolyl isomerization;protein ubiquitination;ubiquitin-protein transferase activity;ligase activity;protein folding;peptidyl-prolyl cis-trans isomerase activity</t>
  </si>
  <si>
    <t>Bradi1g59350</t>
  </si>
  <si>
    <t>Bradi3g18190</t>
  </si>
  <si>
    <t>Bradi1g10490</t>
  </si>
  <si>
    <t>GO:0006857;GO:0005524;GO:0018108;GO:0004713;GO:0016021;GO:0005215</t>
  </si>
  <si>
    <t>transporter activity;protein tyrosine kinase activity;oligopeptide transport;peptidyl-tyrosine phosphorylation;integral component of membrane;ATP binding</t>
  </si>
  <si>
    <t>Bradi1g77850</t>
  </si>
  <si>
    <t>folylpolyglutamate synthase-like isoform x1</t>
  </si>
  <si>
    <t>Bradi4g08110</t>
  </si>
  <si>
    <t>PREDICTED: uncharacterized protein LOC100833516 isoform X2</t>
  </si>
  <si>
    <t>GO:0005777;GO:0006979;GO:0010468</t>
  </si>
  <si>
    <t>regulation of gene expression;peroxisome;response to oxidative stress</t>
  </si>
  <si>
    <t>Bradi1g43810</t>
  </si>
  <si>
    <t>Bradi3g59726</t>
  </si>
  <si>
    <t>katanin p60 atpase-containing subunit a-like 1</t>
  </si>
  <si>
    <t>Bradi1g11110</t>
  </si>
  <si>
    <t>GO:0042207;GO:0006525;GO:0006558;GO:0005515;GO:0006560;GO:0009165;GO:0004040;GO:0016740;GO:0031359;GO:0016884;GO:0006568;GO:0018874</t>
  </si>
  <si>
    <t>L-phenylalanine metabolic process;proline metabolic process;nucleotide biosynthetic process;integral component of chloroplast outer membrane;transferase activity;styrene catabolic process;amidase activity;arginine metabolic process;benzoate metabolic process;protein binding;tryptophan metabolic process;carbon-nitrogen ligase activity, with glutamine as amido-N-donor</t>
  </si>
  <si>
    <t>Bradi1g12190</t>
  </si>
  <si>
    <t>Bradi1g33750</t>
  </si>
  <si>
    <t>Bradi1g36572</t>
  </si>
  <si>
    <t>calcium-binding mitochondrial carrier protein s -1-like</t>
  </si>
  <si>
    <t>Bradi1g67160</t>
  </si>
  <si>
    <t>Bradi2g02000</t>
  </si>
  <si>
    <t>PREDICTED: uncharacterized protein LOC100843652</t>
  </si>
  <si>
    <t>Bradi2g26277</t>
  </si>
  <si>
    <t>Os05g0396900 [Oryza sativa Japonica Group]</t>
  </si>
  <si>
    <t>Bradi4g42970</t>
  </si>
  <si>
    <t>probable amino-acid acetyltransferase chloroplastic</t>
  </si>
  <si>
    <t>GO:0042967;GO:0006526;GO:0000051;GO:0005739;GO:0004042;GO:0009536</t>
  </si>
  <si>
    <t>plastid;obsolete urea cycle intermediate metabolic process;acetyl-CoA:L-glutamate N-acetyltransferase activity;acyl-carrier-protein biosynthetic process;arginine biosynthetic process;mitochondrion</t>
  </si>
  <si>
    <t>Bradi2g03130</t>
  </si>
  <si>
    <t>PREDICTED: uncharacterized protein LOC100844157</t>
  </si>
  <si>
    <t>Bradi4g37490</t>
  </si>
  <si>
    <t>f-box kelch-repeat protein at5g42350-like</t>
  </si>
  <si>
    <t>Bradi3g57930</t>
  </si>
  <si>
    <t>PREDICTED: uncharacterized protein LOC100832247</t>
  </si>
  <si>
    <t>Bradi2g56530</t>
  </si>
  <si>
    <t>Bradi5g14660</t>
  </si>
  <si>
    <t>cell division control protein 48 homolog b</t>
  </si>
  <si>
    <t>GO:0051301;GO:0005524;GO:0009560</t>
  </si>
  <si>
    <t>cell division;embryo sac egg cell differentiation;ATP binding</t>
  </si>
  <si>
    <t>Bradi3g13210</t>
  </si>
  <si>
    <t>early heading 3</t>
  </si>
  <si>
    <t>Bradi3g21700</t>
  </si>
  <si>
    <t>methyltransferase nsun6</t>
  </si>
  <si>
    <t>GO:0003723;GO:0008168;GO:0032259</t>
  </si>
  <si>
    <t>methyltransferase activity;methylation;RNA binding</t>
  </si>
  <si>
    <t>Bradi2g16320</t>
  </si>
  <si>
    <t>eukaryotic translation initiation factor 3 subunit d-like</t>
  </si>
  <si>
    <t>Bradi2g22097</t>
  </si>
  <si>
    <t>cyclin-t1-4-like isoform x2</t>
  </si>
  <si>
    <t>GO:0019901;GO:0005506;GO:0016705;GO:0006355;GO:0055114;GO:0020037;GO:0000079</t>
  </si>
  <si>
    <t>iron ion binding;oxidation-reduction process;protein kinase binding;heme binding;regulation of cyclin-dependent protein serine/threonine kinase activity;oxidoreductase activity, acting on paired donors, with incorporation or reduction of molecular oxygen;regulation of transcription, DNA-templated</t>
  </si>
  <si>
    <t>Bradi4g08720</t>
  </si>
  <si>
    <t>serine threonine-protein phosphatase 2a 65 kda regulatory subunit a beta isoform</t>
  </si>
  <si>
    <t>Bradi3g27670</t>
  </si>
  <si>
    <t>Bradi1g35950</t>
  </si>
  <si>
    <t>tbcc domain-containing protein 1-like</t>
  </si>
  <si>
    <t>Bradi3g39810</t>
  </si>
  <si>
    <t>beta-( )-xylosyltransferase</t>
  </si>
  <si>
    <t>GO:0005739;GO:0006487;GO:0000139;GO:0050513;GO:0031204;GO:0006499;GO:0005797</t>
  </si>
  <si>
    <t>posttranslational protein targeting to membrane, translocation;protein N-linked glycosylation;Golgi membrane;Golgi medial cisterna;glycoprotein 2-beta-D-xylosyltransferase activity;mitochondrion;N-terminal protein myristoylation</t>
  </si>
  <si>
    <t>Bradi3g10590</t>
  </si>
  <si>
    <t>GO:0005525;GO:0006614;GO:0016491;GO:0003924;GO:0008152;GO:0005785;GO:0005047;GO:0006623;GO:0048193;GO:0005786</t>
  </si>
  <si>
    <t>signal recognition particle binding;GTP binding;SRP-dependent cotranslational protein targeting to membrane;signal recognition particle, endoplasmic reticulum targeting;oxidoreductase activity;metabolic process;signal recognition particle receptor complex;Golgi vesicle transport;GTPase activity;protein targeting to vacuole</t>
  </si>
  <si>
    <t>Bradi2g16337</t>
  </si>
  <si>
    <t>mitogen-activated protein kinase 7-like</t>
  </si>
  <si>
    <t>Bradi2g15790</t>
  </si>
  <si>
    <t>ketol-acid chloroplastic</t>
  </si>
  <si>
    <t>GO:0009570;GO:0009097;GO:0015940;GO:0006094;GO:0042803;GO:0009651;GO:0006164;GO:0009099;GO:0006096;GO:0009098;GO:0009941;GO:0004455;GO:0000287;GO:0005507;GO:0005618;GO:0005739;GO:0048046;GO:0070402;GO:0055114;GO:0016853</t>
  </si>
  <si>
    <t>purine nucleotide biosynthetic process;oxidation-reduction process;chloroplast envelope;NADPH binding;chloroplast stroma;copper ion binding;valine biosynthetic process;glycolytic process;leucine biosynthetic process;pantothenate biosynthetic process;gluconeogenesis;mitochondrion;magnesium ion binding;isoleucine biosynthetic process;ketol-acid reductoisomerase activity;apoplast;response to salt stress;protein homodimerization activity;isomerase activity;cell wall</t>
  </si>
  <si>
    <t>Cellular Component;Cellular Component;Cellular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</t>
  </si>
  <si>
    <t>Bradi2g06627</t>
  </si>
  <si>
    <t>dol-p-man:man c -pp-dol alpha- -mannosyltransferase</t>
  </si>
  <si>
    <t>GO:0006490;GO:0097502;GO:0005783;GO:0004377;GO:0030433;GO:0000136</t>
  </si>
  <si>
    <t>oligosaccharide-lipid intermediate biosynthetic process;mannosylation;ER-associated ubiquitin-dependent protein catabolic process;GDP-Man:Man3GlcNAc2-PP-Dol alpha-1,2-mannosyltransferase activity;alpha-1,6-mannosyltransferase complex;endoplasmic reticulum</t>
  </si>
  <si>
    <t>Bradi2g14830</t>
  </si>
  <si>
    <t>GO:0009694;GO:2000030;GO:0080123;GO:0009611;GO:0009864;GO:0010046;GO:0010224;GO:0019899;GO:0009733</t>
  </si>
  <si>
    <t>enzyme binding;induced systemic resistance, jasmonic acid mediated signaling pathway;jasmonate-amino synthetase activity;response to wounding;response to mycotoxin;jasmonic acid metabolic process;response to auxin;response to UV-B;regulation of response to red or far red light</t>
  </si>
  <si>
    <t>Bradi3g11197</t>
  </si>
  <si>
    <t>Bradi4g02070</t>
  </si>
  <si>
    <t>protein rrnad1 isoform x1</t>
  </si>
  <si>
    <t>Bradi3g30480</t>
  </si>
  <si>
    <t>electron transfer flavoprotein-ubiquinone mitochondrial isoform x1</t>
  </si>
  <si>
    <t>GO:0046872;GO:0019243;GO:0006552;GO:0004174;GO:0055114;GO:0051536;GO:0005743</t>
  </si>
  <si>
    <t>iron-sulfur cluster binding;methylglyoxal catabolic process to D-lactate via S-lactoyl-glutathione;oxidation-reduction process;metal ion binding;electron-transferring-flavoprotein dehydrogenase activity;mitochondrial inner membrane;leucine catabolic process</t>
  </si>
  <si>
    <t>Bradi3g04020</t>
  </si>
  <si>
    <t>e3 ubiquitin-protein ligase arkadia</t>
  </si>
  <si>
    <t>Bradi4g23190</t>
  </si>
  <si>
    <t>Bradi4g41160</t>
  </si>
  <si>
    <t>dead-box atp-dependent rna helicase 27-like</t>
  </si>
  <si>
    <t>GO:0005524;GO:0003723;GO:0003735;GO:0042254;GO:0004386;GO:0005840;GO:0006412</t>
  </si>
  <si>
    <t>helicase activity;translation;ribosome;ATP binding;RNA binding;structural constituent of ribosome;ribosome biogenesis</t>
  </si>
  <si>
    <t>Bradi1g72400</t>
  </si>
  <si>
    <t>phytoene desaturase</t>
  </si>
  <si>
    <t>GO:0009509;GO:0016117;GO:0016705;GO:0009534;GO:0009941;GO:0046777;GO:0016166;GO:0055114;GO:0010155</t>
  </si>
  <si>
    <t>chromoplast;phytoene dehydrogenase activity;protein autophosphorylation;regulation of proton transport;oxidation-reduction process;chloroplast envelope;oxidoreductase activity, acting on paired donors, with incorporation or reduction of molecular oxygen;carotenoid biosynthetic process;chloroplast thylakoid</t>
  </si>
  <si>
    <t>Bradi1g33970</t>
  </si>
  <si>
    <t>GO:0046872;GO:0043531</t>
  </si>
  <si>
    <t>metal ion binding;ADP binding</t>
  </si>
  <si>
    <t>Bradi2g62532</t>
  </si>
  <si>
    <t>protein sand isoform x2</t>
  </si>
  <si>
    <t>GO:0005623;GO:0005524;GO:0042626;GO:0016192;GO:0055085;GO:0006816;GO:0008152;GO:0016021;GO:0006882;GO:0009624</t>
  </si>
  <si>
    <t>response to nematode;transmembrane transport;calcium ion transport;cellular zinc ion homeostasis;metabolic process;cell;integral component of membrane;ATP binding;ATPase activity, coupled to transmembrane movement of substances;vesicle-mediated transport</t>
  </si>
  <si>
    <t>Bradi1g23520</t>
  </si>
  <si>
    <t>Bradi4g03620</t>
  </si>
  <si>
    <t>chaperone protein dnaj 10</t>
  </si>
  <si>
    <t>Bradi5g26000</t>
  </si>
  <si>
    <t>Bradi2g33977</t>
  </si>
  <si>
    <t>Os05g0179450, partial</t>
  </si>
  <si>
    <t>Bradi3g35067</t>
  </si>
  <si>
    <t>tetrahydrocannabinolic acid synthase-like</t>
  </si>
  <si>
    <t>Bradi3g11310</t>
  </si>
  <si>
    <t>GO:0016757;GO:0016706;GO:0005739;GO:0043167;GO:0009813;GO:0044711;GO:0009987</t>
  </si>
  <si>
    <t>ion binding;flavonoid biosynthetic process;cellular process;single-organism biosynthetic process;transferase activity, transferring glycosyl groups;oxidoreductase activity, acting on paired donors, with incorporation or reduction of molecular oxygen, 2-oxoglutarate as one donor, and incorporation of one atom each of oxygen into both donors;mitochondrion</t>
  </si>
  <si>
    <t>Bradi4g21710</t>
  </si>
  <si>
    <t>PREDICTED: uncharacterized protein LOC100827617 isoform X2</t>
  </si>
  <si>
    <t>Bradi1g05630</t>
  </si>
  <si>
    <t>Bradi1g22087</t>
  </si>
  <si>
    <t>Bradi5g18377</t>
  </si>
  <si>
    <t>Bradi1g11530</t>
  </si>
  <si>
    <t>GO:0005524;GO:0016308;GO:0009908;GO:0030154;GO:0046854;GO:0016023</t>
  </si>
  <si>
    <t>cell differentiation;cytoplasmic vesicle;flower development;1-phosphatidylinositol-4-phosphate 5-kinase activity;phosphatidylinositol phosphorylation;ATP binding</t>
  </si>
  <si>
    <t>Bradi1g31320</t>
  </si>
  <si>
    <t>probable 4-coumarate-- ligase 4</t>
  </si>
  <si>
    <t>Bradi4g37097</t>
  </si>
  <si>
    <t>mate efflux family protein chloroplastic-like</t>
  </si>
  <si>
    <t>Bradi3g03700</t>
  </si>
  <si>
    <t>dolichol kinase</t>
  </si>
  <si>
    <t>GO:0030968;GO:0045087;GO:0030176;GO:0009863;GO:0016023;GO:0009697;GO:0043048;GO:0016310;GO:0004168;GO:0010200;GO:0031348</t>
  </si>
  <si>
    <t>salicylic acid mediated signaling pathway;negative regulation of defense response;endoplasmic reticulum unfolded protein response;cytoplasmic vesicle;dolichol kinase activity;salicylic acid biosynthetic process;innate immune response;dolichyl monophosphate biosynthetic process;integral component of endoplasmic reticulum membrane;phosphorylation;response to chitin</t>
  </si>
  <si>
    <t>Bradi2g56910</t>
  </si>
  <si>
    <t>scarecrow-like protein 1</t>
  </si>
  <si>
    <t>Bradi4g03150</t>
  </si>
  <si>
    <t>protein misato homolog 1 isoform x1</t>
  </si>
  <si>
    <t>GO:0003677;GO:0003924;GO:0008152;GO:0005829;GO:0005774</t>
  </si>
  <si>
    <t>cytosol;metabolic process;vacuolar membrane;GTPase activity;DNA binding</t>
  </si>
  <si>
    <t>Bradi3g05780</t>
  </si>
  <si>
    <t>fggy carbohydrate kinase domain-containing protein isoform x1</t>
  </si>
  <si>
    <t>GO:0009507;GO:0016773;GO:0046835;GO:0016301</t>
  </si>
  <si>
    <t>chloroplast;kinase activity;carbohydrate phosphorylation;phosphotransferase activity, alcohol group as acceptor</t>
  </si>
  <si>
    <t>Bradi2g02750</t>
  </si>
  <si>
    <t>protein damaged dna-binding 2</t>
  </si>
  <si>
    <t>GO:0005634;GO:0003677;GO:0006281;GO:0008270;GO:0005515;GO:0080008;GO:0010224</t>
  </si>
  <si>
    <t>nucleus;protein binding;response to UV-B;DNA repair;DNA binding;Cul4-RING E3 ubiquitin ligase complex;zinc ion binding</t>
  </si>
  <si>
    <t>Bradi2g54640</t>
  </si>
  <si>
    <t>Bradi2g49000</t>
  </si>
  <si>
    <t>dehydration-responsive protein rd22</t>
  </si>
  <si>
    <t>Bradi4g21770</t>
  </si>
  <si>
    <t>hyphally regulated cell wall protein 3-like</t>
  </si>
  <si>
    <t>Bradi1g67700</t>
  </si>
  <si>
    <t>imidazole glycerol phosphate synthase chloroplastic</t>
  </si>
  <si>
    <t>GO:0009570;GO:0009382;GO:0016833;GO:0009220;GO:0000107;GO:0000105;GO:0016853</t>
  </si>
  <si>
    <t>pyrimidine ribonucleotide biosynthetic process;oxo-acid-lyase activity;histidine biosynthetic process;chloroplast stroma;imidazoleglycerol-phosphate synthase activity;isomerase activity;imidazoleglycerol-phosphate synthase complex</t>
  </si>
  <si>
    <t>Bradi1g63422</t>
  </si>
  <si>
    <t>Bromodomain containing , expressed [Oryza sativa Japonica Group]</t>
  </si>
  <si>
    <t>Bradi3g07020</t>
  </si>
  <si>
    <t>Bradi1g26820</t>
  </si>
  <si>
    <t>transmembrane e3 ubiquitin-protein ligase 1-like</t>
  </si>
  <si>
    <t>GO:0008270;GO:0005515;GO:0005739;GO:0016020;GO:0016023</t>
  </si>
  <si>
    <t>membrane;cytoplasmic vesicle;protein binding;mitochondrion;zinc ion binding</t>
  </si>
  <si>
    <t>Bradi5g20920</t>
  </si>
  <si>
    <t>mannosyl-oligosaccharide -alpha-mannosidase mns1-like</t>
  </si>
  <si>
    <t>GO:0005975;GO:0005509;GO:0005739;GO:0016020;GO:0004571</t>
  </si>
  <si>
    <t>carbohydrate metabolic process;membrane;mannosyl-oligosaccharide 1,2-alpha-mannosidase activity;mitochondrion;calcium ion binding</t>
  </si>
  <si>
    <t>Bradi2g37400</t>
  </si>
  <si>
    <t>glucose-6-phosphate cytosolic</t>
  </si>
  <si>
    <t>GO:0009817;GO:0004347;GO:0006094;GO:0006098;GO:0006096;GO:0005829;GO:0009813;GO:0005982;GO:0010224;GO:0005985;GO:0009744</t>
  </si>
  <si>
    <t>response to sucrose;starch metabolic process;glucose-6-phosphate isomerase activity;defense response to fungus, incompatible interaction;flavonoid biosynthetic process;cytosol;pentose-phosphate shunt;glycolytic process;sucrose metabolic process;response to UV-B;gluconeogenesis</t>
  </si>
  <si>
    <t>Bradi5g10140</t>
  </si>
  <si>
    <t>Bradi3g40890</t>
  </si>
  <si>
    <t>GO:0003755;GO:0005516;GO:0000413;GO:0006457</t>
  </si>
  <si>
    <t>protein peptidyl-prolyl isomerization;protein folding;calmodulin binding;peptidyl-prolyl cis-trans isomerase activity</t>
  </si>
  <si>
    <t>Bradi1g18450</t>
  </si>
  <si>
    <t>Bradi3g11337</t>
  </si>
  <si>
    <t>Bradi3g57040</t>
  </si>
  <si>
    <t>Bradi4g00330</t>
  </si>
  <si>
    <t>GO:0015995;GO:0016117;GO:0006098;GO:0005794;GO:0005774;GO:0006655;GO:0045549;GO:0005886;GO:0009506;GO:0006636;GO:0046872;GO:0016121;GO:0019288;GO:0055114;GO:0010304;GO:0016124</t>
  </si>
  <si>
    <t>chlorophyll biosynthetic process;oxidation-reduction process;metal ion binding;plasma membrane;pentose-phosphate shunt;vacuolar membrane;9-cis-epoxycarotenoid dioxygenase activity;Golgi apparatus;unsaturated fatty acid biosynthetic process;phosphatidylglycerol biosynthetic process;plasmodesma;carotenoid biosynthetic process;carotene catabolic process;isopentenyl diphosphate biosynthetic process, methylerythritol 4-phosphate pathway;PSII associated light-harvesting complex II catabolic process;xanthophyll catabolic process</t>
  </si>
  <si>
    <t>Bradi5g24580</t>
  </si>
  <si>
    <t>ribosomal rna processing protein 1 homolog</t>
  </si>
  <si>
    <t>GO:0006606;GO:0005829;GO:0006364;GO:0030688</t>
  </si>
  <si>
    <t>preribosome, small subunit precursor;cytosol;rRNA processing;protein import into nucleus</t>
  </si>
  <si>
    <t>Bradi3g42980</t>
  </si>
  <si>
    <t>terminal uridylyltransferase 7-like</t>
  </si>
  <si>
    <t>GO:0016779;GO:0009536</t>
  </si>
  <si>
    <t>plastid;nucleotidyltransferase activity</t>
  </si>
  <si>
    <t>Bradi1g08660</t>
  </si>
  <si>
    <t>srsf protein kinase 2-like</t>
  </si>
  <si>
    <t>Bradi4g43500</t>
  </si>
  <si>
    <t>u3 small nucleolar ribonucleoprotein protein mpp10-like</t>
  </si>
  <si>
    <t>GO:0055085;GO:0006606;GO:0016021;GO:0034457;GO:0005829;GO:0006364;GO:0005732</t>
  </si>
  <si>
    <t>transmembrane transport;Mpp10 complex;cytosol;rRNA processing;integral component of membrane;protein import into nucleus;small nucleolar ribonucleoprotein complex</t>
  </si>
  <si>
    <t>Bradi1g47920</t>
  </si>
  <si>
    <t>Bradi1g01170</t>
  </si>
  <si>
    <t>inactive poly</t>
  </si>
  <si>
    <t>Bradi2g31260</t>
  </si>
  <si>
    <t>zinc transporter at3g08650</t>
  </si>
  <si>
    <t>Bradi1g62646</t>
  </si>
  <si>
    <t>PREDICTED: uncharacterized protein LOC100831507</t>
  </si>
  <si>
    <t>Bradi4g29102</t>
  </si>
  <si>
    <t>Bradi1g44460</t>
  </si>
  <si>
    <t>pyrophosphate--fructose 6-phosphate 1-phosphotransferase subunit beta</t>
  </si>
  <si>
    <t>GO:0006094;GO:0006098;GO:0006096;GO:0006002;GO:0006013;GO:0006000;GO:0006012;GO:0046835;GO:0009536;GO:0003872;GO:0005524;GO:0005945;GO:0047334</t>
  </si>
  <si>
    <t>mannose metabolic process;fructose 6-phosphate metabolic process;6-phosphofructokinase activity;pentose-phosphate shunt;glycolytic process;diphosphate-fructose-6-phosphate 1-phosphotransferase activity;gluconeogenesis;6-phosphofructokinase complex;fructose metabolic process;plastid;carbohydrate phosphorylation;galactose metabolic process;ATP binding</t>
  </si>
  <si>
    <t>Bradi4g16522</t>
  </si>
  <si>
    <t>probable protein s-acyltransferase 23</t>
  </si>
  <si>
    <t>Bradi3g11180</t>
  </si>
  <si>
    <t>Bradi2g06260</t>
  </si>
  <si>
    <t>Bradi1g10960</t>
  </si>
  <si>
    <t>Bradi1g23980</t>
  </si>
  <si>
    <t>gdp-fucose protein-o-fucosyltransferase 2</t>
  </si>
  <si>
    <t>Bradi2g45840</t>
  </si>
  <si>
    <t>PREDICTED: uncharacterized protein LOC100821306</t>
  </si>
  <si>
    <t>Bradi1g19920</t>
  </si>
  <si>
    <t>GO:0005997;GO:0004856;GO:0005829;GO:0046835</t>
  </si>
  <si>
    <t>cytosol;carbohydrate phosphorylation;xylulose metabolic process;xylulokinase activity</t>
  </si>
  <si>
    <t>Bradi1g27080</t>
  </si>
  <si>
    <t>mitochondrial import inner membrane translocase subunit tim17 tim22 tim23 family protein isoform 1</t>
  </si>
  <si>
    <t>Bradi2g18900</t>
  </si>
  <si>
    <t>PREDICTED: uncharacterized protein LOC100838689</t>
  </si>
  <si>
    <t>Bradi2g53340</t>
  </si>
  <si>
    <t>GO:0006094;GO:0006096;GO:0004619;GO:0016023;GO:0030145;GO:0006007</t>
  </si>
  <si>
    <t>cytoplasmic vesicle;manganese ion binding;glucose catabolic process;glycolytic process;phosphoglycerate mutase activity;gluconeogenesis</t>
  </si>
  <si>
    <t>Bradi3g38570</t>
  </si>
  <si>
    <t>GO:0009570;GO:0005525;GO:0046872;GO:0003935;GO:0009231;GO:0016020;GO:0008686;GO:0048767</t>
  </si>
  <si>
    <t>riboflavin biosynthetic process;membrane;GTP binding;metal ion binding;GTP cyclohydrolase II activity;chloroplast stroma;3,4-dihydroxy-2-butanone-4-phosphate synthase activity;root hair elongation</t>
  </si>
  <si>
    <t>Bradi2g20200</t>
  </si>
  <si>
    <t>Bradi3g48130</t>
  </si>
  <si>
    <t>Bradi2g08187</t>
  </si>
  <si>
    <t>GO:0000272;GO:0016161;GO:0005739;GO:0005982;GO:0009536;GO:0005985</t>
  </si>
  <si>
    <t>beta-amylase activity;starch metabolic process;plastid;polysaccharide catabolic process;sucrose metabolic process;mitochondrion</t>
  </si>
  <si>
    <t>Bradi2g51510</t>
  </si>
  <si>
    <t>Bradi4g11500</t>
  </si>
  <si>
    <t>sodium hydrogen exchanger 2-like</t>
  </si>
  <si>
    <t>Bradi1g52640</t>
  </si>
  <si>
    <t>f-box-like wd repeat-containing protein tbl1xr1</t>
  </si>
  <si>
    <t>GO:0016579;GO:0009640;GO:0000956;GO:0006342;GO:0080008;GO:0005634;GO:0009409;GO:0005515;GO:0045893;GO:0016572;GO:0016023;GO:0016575;GO:0051567;GO:0010388;GO:0016567</t>
  </si>
  <si>
    <t>chromatin silencing;protein deneddylation;protein ubiquitination;nucleus;protein binding;Cul4-RING E3 ubiquitin ligase complex;protein deubiquitination;photomorphogenesis;histone H3-K9 methylation;cytoplasmic vesicle;nuclear-transcribed mRNA catabolic process;histone deacetylation;response to cold;histone phosphorylation;positive regulation of transcription, DNA-templated</t>
  </si>
  <si>
    <t>Bradi2g16210</t>
  </si>
  <si>
    <t>mitotic spindle checkpoint protein mad1</t>
  </si>
  <si>
    <t>GO:0005635;GO:0007094;GO:0005739;GO:0016021;GO:0006486;GO:0008378;GO:0005794;GO:0009630</t>
  </si>
  <si>
    <t>protein glycosylation;galactosyltransferase activity;nuclear envelope;mitotic spindle assembly checkpoint;integral component of membrane;gravitropism;mitochondrion;Golgi apparatus</t>
  </si>
  <si>
    <t>Bradi4g02130</t>
  </si>
  <si>
    <t>Bradi1g17160</t>
  </si>
  <si>
    <t>GO:0005634;GO:0003723;GO:0004652;GO:0009536;GO:0006378</t>
  </si>
  <si>
    <t>plastid;mRNA polyadenylation;nucleus;polynucleotide adenylyltransferase activity;RNA binding</t>
  </si>
  <si>
    <t>Bradi2g12030</t>
  </si>
  <si>
    <t>sequence-specific dna binding transcription factor</t>
  </si>
  <si>
    <t>GO:0007275;GO:0050789</t>
  </si>
  <si>
    <t>multicellular organism development;regulation of biological process</t>
  </si>
  <si>
    <t>Bradi5g04838</t>
  </si>
  <si>
    <t>general transcription factor 3c polypeptide 5-like</t>
  </si>
  <si>
    <t>Bradi3g23290</t>
  </si>
  <si>
    <t>PREDICTED: uncharacterized protein LOC100845502 isoform X1</t>
  </si>
  <si>
    <t>GO:0016192;GO:0006486;GO:0006623;GO:0009536</t>
  </si>
  <si>
    <t>plastid;protein glycosylation;protein targeting to vacuole;vesicle-mediated transport</t>
  </si>
  <si>
    <t>Bradi3g09770</t>
  </si>
  <si>
    <t>Bradi1g76280</t>
  </si>
  <si>
    <t>4-coumarate-- ligase-like 4</t>
  </si>
  <si>
    <t>Bradi1g74820</t>
  </si>
  <si>
    <t>Bradi4g03490</t>
  </si>
  <si>
    <t>Bradi1g74180</t>
  </si>
  <si>
    <t>Bradi1g19670</t>
  </si>
  <si>
    <t>probable cytochrome p450 313a2 isoform x1</t>
  </si>
  <si>
    <t>Bradi2g50070</t>
  </si>
  <si>
    <t>transcription factor voz1</t>
  </si>
  <si>
    <t>Bradi4g05897</t>
  </si>
  <si>
    <t>shikimate dehydrogenase</t>
  </si>
  <si>
    <t>GO:0050661;GO:0003855;GO:0009094;GO:0000162;GO:0006571;GO:0019632;GO:0055114;GO:0009536;GO:0004764</t>
  </si>
  <si>
    <t>L-phenylalanine biosynthetic process;shikimate metabolic process;plastid;oxidation-reduction process;shikimate 3-dehydrogenase (NADP+) activity;tyrosine biosynthetic process;NADP binding;3-dehydroquinate dehydratase activity;tryptophan biosynthetic process</t>
  </si>
  <si>
    <t>Bradi1g54730</t>
  </si>
  <si>
    <t>GO:0048573;GO:0005634;GO:0005618;GO:0016023;GO:0006396;GO:0005199;GO:0042546</t>
  </si>
  <si>
    <t>cytoplasmic vesicle;cell wall biogenesis;nucleus;structural constituent of cell wall;RNA processing;cell wall;photoperiodism, flowering</t>
  </si>
  <si>
    <t>Cellular Component;Cellular Component;Molecular Function;Biological Process;Biological Process;Cellular Component;Biological Process</t>
  </si>
  <si>
    <t>Bradi1g43770</t>
  </si>
  <si>
    <t>aldehyde dehydrogenase family 2 member mitochondrial-like</t>
  </si>
  <si>
    <t>GO:0006094;GO:0006560;GO:0006096;GO:0006552;GO:0006574;GO:0006550;GO:0006699;GO:0006568;GO:0006554;GO:0006631;GO:0004029;GO:0046251;GO:0006525;GO:0006547;GO:0019260;GO:0046486;GO:0019482;GO:0005739;GO:0019852;GO:0055114</t>
  </si>
  <si>
    <t>proline metabolic process;oxidation-reduction process;arginine metabolic process;bile acid biosynthetic process;1,2-dichloroethane catabolic process;aldehyde dehydrogenase (NAD) activity;glycolytic process;leucine catabolic process;tryptophan metabolic process;gluconeogenesis;isoleucine catabolic process;mitochondrion;lysine catabolic process;fatty acid metabolic process;beta-alanine metabolic process;histidine metabolic process;valine catabolic process;L-ascorbic acid metabolic process;glycerolipid metabolic process;limonene catabolic process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</si>
  <si>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</si>
  <si>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Bradi3g19530</t>
  </si>
  <si>
    <t>Bradi5g25780</t>
  </si>
  <si>
    <t>Bradi5g17150</t>
  </si>
  <si>
    <t>Bradi3g35790</t>
  </si>
  <si>
    <t>GO:0048451;GO:0008270;GO:0005515;GO:0048453</t>
  </si>
  <si>
    <t>petal formation;protein binding;sepal formation;zinc ion binding</t>
  </si>
  <si>
    <t>Bradi1g20760</t>
  </si>
  <si>
    <t>peptidyl-prolyl cis-trans isomerase cyp59</t>
  </si>
  <si>
    <t>GO:0000166;GO:0005634;GO:0003755;GO:0008270;GO:0003723;GO:0005829;GO:0000413;GO:0006457;GO:0000398</t>
  </si>
  <si>
    <t>mRNA splicing, via spliceosome;cytosol;protein peptidyl-prolyl isomerization;nucleus;protein folding;RNA binding;nucleotide binding;peptidyl-prolyl cis-trans isomerase activity;zinc ion binding</t>
  </si>
  <si>
    <t>Bradi1g51880</t>
  </si>
  <si>
    <t>u4 tri-snrnp-associated protein 2-like</t>
  </si>
  <si>
    <t>Bradi1g52260</t>
  </si>
  <si>
    <t>Bradi1g67510</t>
  </si>
  <si>
    <t>Bradi5g14120</t>
  </si>
  <si>
    <t>protoporphyrinogen mitochondrial</t>
  </si>
  <si>
    <t>GO:0004842;GO:0015994;GO:0006779;GO:0010229;GO:0009941;GO:0004729;GO:0009851;GO:0055114;GO:0016874;GO:0048825;GO:0016567</t>
  </si>
  <si>
    <t>oxygen-dependent protoporphyrinogen oxidase activity;chlorophyll metabolic process;oxidation-reduction process;chloroplast envelope;protein ubiquitination;ubiquitin-protein transferase activity;cotyledon development;ligase activity;inflorescence development;auxin biosynthetic process;porphyrin-containing compound biosynthetic process</t>
  </si>
  <si>
    <t>Bradi3g10840</t>
  </si>
  <si>
    <t>PREDICTED: uncharacterized protein LOC100827393</t>
  </si>
  <si>
    <t>Bradi4g40450</t>
  </si>
  <si>
    <t>Bradi4g41570</t>
  </si>
  <si>
    <t>gata transcription factor family protein</t>
  </si>
  <si>
    <t>Bradi5g26040</t>
  </si>
  <si>
    <t>Bradi1g49966</t>
  </si>
  <si>
    <t>probable aminotransferase acs12</t>
  </si>
  <si>
    <t>GO:0042218;GO:0030170;GO:0016847;GO:0008483;GO:0006519</t>
  </si>
  <si>
    <t>1-aminocyclopropane-1-carboxylate synthase activity;pyridoxal phosphate binding;cellular amino acid metabolic process;transaminase activity;1-aminocyclopropane-1-carboxylate biosynthetic process</t>
  </si>
  <si>
    <t>Bradi4g45190</t>
  </si>
  <si>
    <t>mitochondrial substrate carrier family protein c-like</t>
  </si>
  <si>
    <t>GO:0004435;GO:0055085;GO:0007242;GO:0005509;GO:0009395;GO:0009941;GO:0016021;GO:0004871;GO:0035556;GO:0046339</t>
  </si>
  <si>
    <t>transmembrane transport;signal transducer activity;chloroplast envelope;diacylglycerol metabolic process;intracellular signal transduction;phospholipid catabolic process;phosphatidylinositol phospholipase C activity;integral component of membrane;calcium ion binding</t>
  </si>
  <si>
    <t>Bradi1g59930</t>
  </si>
  <si>
    <t>g3bp-like protein isoform x1</t>
  </si>
  <si>
    <t>Bradi4g44826</t>
  </si>
  <si>
    <t>Bradi3g11090</t>
  </si>
  <si>
    <t>apoptosis inhibitor 5-like</t>
  </si>
  <si>
    <t>Bradi3g21220</t>
  </si>
  <si>
    <t>myotubularin-related protein ddb_g0290005-like isoform x2</t>
  </si>
  <si>
    <t>Bradi2g05720</t>
  </si>
  <si>
    <t>Bradi2g03740</t>
  </si>
  <si>
    <t>sphingosine-1-phosphate lyase</t>
  </si>
  <si>
    <t>GO:0030170;GO:0008117;GO:0080129;GO:0006687;GO:0005789;GO:0006635;GO:0006888;GO:0043161;GO:0009407;GO:0016021;GO:0030149;GO:0016831;GO:0051788</t>
  </si>
  <si>
    <t>ER to Golgi vesicle-mediated transport;toxin catabolic process;glycosphingolipid metabolic process;fatty acid beta-oxidation;response to misfolded protein;integral component of membrane;proteasome-mediated ubiquitin-dependent protein catabolic process;carboxy-lyase activity;pyridoxal phosphate binding;endoplasmic reticulum membrane;sphinganine-1-phosphate aldolase activity;proteasome core complex assembly;sphingolipid catabolic process</t>
  </si>
  <si>
    <t>Bradi2g32570</t>
  </si>
  <si>
    <t>mannosyl-oligosaccharide -alpha-mannosidase mns3</t>
  </si>
  <si>
    <t>GO:0048364;GO:0005802;GO:0006888;GO:0005768;GO:0005509;GO:0006491;GO:0016020;GO:0004571;GO:0043090</t>
  </si>
  <si>
    <t>amino acid import;endosome;root development;membrane;ER to Golgi vesicle-mediated transport;mannosyl-oligosaccharide 1,2-alpha-mannosidase activity;N-glycan processing;trans-Golgi network;calcium ion binding</t>
  </si>
  <si>
    <t>Bradi1g10330</t>
  </si>
  <si>
    <t>scarecrow-like protein 4</t>
  </si>
  <si>
    <t>Bradi3g24210</t>
  </si>
  <si>
    <t>scarecrow-like protein 21</t>
  </si>
  <si>
    <t>Bradi1g03250</t>
  </si>
  <si>
    <t>non-specific phospholipase c1</t>
  </si>
  <si>
    <t>Bradi3g28740</t>
  </si>
  <si>
    <t>Bradi1g46550</t>
  </si>
  <si>
    <t>polyadenylate-binding protein-interacting protein 7</t>
  </si>
  <si>
    <t>Bradi4g23367</t>
  </si>
  <si>
    <t>GO:0043900;GO:0010363;GO:0009595;GO:0009697;GO:0043069;GO:0009536;GO:0002213;GO:0000165;GO:0009409;GO:0010618;GO:0001666;GO:0002679;GO:0030968;GO:0016298;GO:0010310;GO:0050832;GO:0009581;GO:0010150;GO:0006355;GO:0009862;GO:0006612;GO:0009867;GO:0005634;GO:0009816;GO:0009738;GO:0098588;GO:0016042;GO:0010942;GO:0010200;GO:0031348;GO:0035304</t>
  </si>
  <si>
    <t>endoplasmic reticulum unfolded protein response;regulation of plant-type hypersensitive response;aerenchyma formation;protein targeting to membrane;detection of external stimulus;MAPK cascade;salicylic acid biosynthetic process;lipase activity;detection of biotic stimulus;bounding membrane of organelle;response to cold;abscisic acid-activated signaling pathway;negative regulation of defense response;systemic acquired resistance, salicylic acid mediated signaling pathway;response to hypoxia;nucleus;negative regulation of programmed cell death;positive regulation of cell death;defense response to fungus;defense response to insect;respiratory burst involved in defense response;regulation of transcription, DNA-templated;leaf senescence;response to chitin;defense response to bacterium, incompatible interaction;plastid;regulation of hydrogen peroxide metabolic process;lipid catabolic process;regulation of protein dephosphorylation;jasmonic acid mediated signaling pathway;regulation of multi-organism process</t>
  </si>
  <si>
    <t>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</si>
  <si>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Bradi1g28790</t>
  </si>
  <si>
    <t>probable phosphoribomutase isoform x1</t>
  </si>
  <si>
    <t>GO:0005975;GO:0016868</t>
  </si>
  <si>
    <t>carbohydrate metabolic process;intramolecular transferase activity, phosphotransferases</t>
  </si>
  <si>
    <t>Bradi1g68300</t>
  </si>
  <si>
    <t>acyl binding expressed</t>
  </si>
  <si>
    <t>GO:0015908;GO:0000062;GO:0005576;GO:0050832;GO:0042742</t>
  </si>
  <si>
    <t>fatty-acyl-CoA binding;defense response to bacterium;extracellular region;fatty acid transport;defense response to fungus</t>
  </si>
  <si>
    <t>Bradi4g39110</t>
  </si>
  <si>
    <t>PREDICTED: uncharacterized protein LOC100839151</t>
  </si>
  <si>
    <t>Bradi1g19300</t>
  </si>
  <si>
    <t>GO:0016021;GO:0019344</t>
  </si>
  <si>
    <t>cysteine biosynthetic process;integral component of membrane</t>
  </si>
  <si>
    <t>Bradi4g36490</t>
  </si>
  <si>
    <t>GO:0005515;GO:0016023;GO:0008289</t>
  </si>
  <si>
    <t>cytoplasmic vesicle;protein binding;lipid binding</t>
  </si>
  <si>
    <t>Bradi1g14250</t>
  </si>
  <si>
    <t>f-box lrr-repeat protein 17-like isoform x2</t>
  </si>
  <si>
    <t>Bradi2g15250</t>
  </si>
  <si>
    <t>PREDICTED: uncharacterized protein LOC100825290 isoform X1</t>
  </si>
  <si>
    <t>Bradi1g61230</t>
  </si>
  <si>
    <t>Bradi2g57350</t>
  </si>
  <si>
    <t>signal recognition particle subunit srp72</t>
  </si>
  <si>
    <t>GO:0005515;GO:0006614;GO:0008312;GO:0016023;GO:0005047;GO:0005786</t>
  </si>
  <si>
    <t>signal recognition particle binding;cytoplasmic vesicle;SRP-dependent cotranslational protein targeting to membrane;signal recognition particle, endoplasmic reticulum targeting;protein binding;7S RNA binding</t>
  </si>
  <si>
    <t>Bradi2g01430</t>
  </si>
  <si>
    <t>calnexin homolog</t>
  </si>
  <si>
    <t>GO:0005509;GO:0005783;GO:0016023;GO:0051082;GO:0006457</t>
  </si>
  <si>
    <t>cytoplasmic vesicle;protein folding;endoplasmic reticulum;unfolded protein binding;calcium ion binding</t>
  </si>
  <si>
    <t>Bradi1g70000</t>
  </si>
  <si>
    <t>protein rik</t>
  </si>
  <si>
    <t>GO:0005634;GO:0003723;GO:0005515</t>
  </si>
  <si>
    <t>nucleus;protein binding;RNA binding</t>
  </si>
  <si>
    <t>Bradi1g00700</t>
  </si>
  <si>
    <t>Bradi1g21330</t>
  </si>
  <si>
    <t>Bradi4g21724</t>
  </si>
  <si>
    <t>PREDICTED: uncharacterized protein LOC100827929</t>
  </si>
  <si>
    <t>Bradi4g00480</t>
  </si>
  <si>
    <t>Bradi1g65700</t>
  </si>
  <si>
    <t>Bradi4g29590</t>
  </si>
  <si>
    <t>zinc finger mynd domain-containing protein 15 isoform 1</t>
  </si>
  <si>
    <t>Bradi1g66480</t>
  </si>
  <si>
    <t>slt1 expressed</t>
  </si>
  <si>
    <t>Bradi2g10990</t>
  </si>
  <si>
    <t>rec hy_b2_delta_c-t_6xhis</t>
  </si>
  <si>
    <t>Bradi2g53960</t>
  </si>
  <si>
    <t>upf0051 protein in atpa 3 region-like</t>
  </si>
  <si>
    <t>GO:0009536;GO:0016226</t>
  </si>
  <si>
    <t>iron-sulfur cluster assembly;plastid</t>
  </si>
  <si>
    <t>Bradi1g30830</t>
  </si>
  <si>
    <t>GO:0004180;GO:0006508;GO:0008236;GO:0019761;GO:0016023</t>
  </si>
  <si>
    <t>serine-type peptidase activity;cytoplasmic vesicle;glucosinolate biosynthetic process;carboxypeptidase activity;proteolysis</t>
  </si>
  <si>
    <t>Bradi2g16680</t>
  </si>
  <si>
    <t>duf1421 domain family protein</t>
  </si>
  <si>
    <t>Bradi4g16140</t>
  </si>
  <si>
    <t>shikimate kinase-like protein</t>
  </si>
  <si>
    <t>Bradi1g21050</t>
  </si>
  <si>
    <t>folic acid synthesis protein fol1-like isoform x2</t>
  </si>
  <si>
    <t>GO:0005524;GO:0003848;GO:0016021;GO:0046656;GO:0004672;GO:0006468;GO:0004156</t>
  </si>
  <si>
    <t>dihydropteroate synthase activity;2-amino-4-hydroxy-6-hydroxymethyldihydropteridine diphosphokinase activity;protein kinase activity;protein phosphorylation;folic acid biosynthetic process;integral component of membrane;ATP binding</t>
  </si>
  <si>
    <t>Bradi2g25350</t>
  </si>
  <si>
    <t>probable mediator of rna polymerase ii transcription subunit 26b</t>
  </si>
  <si>
    <t>GO:0003677;GO:0004842;GO:0070449;GO:0042787;GO:0006368</t>
  </si>
  <si>
    <t>protein ubiquitination involved in ubiquitin-dependent protein catabolic process;elongin complex;ubiquitin-protein transferase activity;transcription elongation from RNA polymerase II promoter;DNA binding</t>
  </si>
  <si>
    <t>Bradi2g52270</t>
  </si>
  <si>
    <t>uncharacterized loc100275589</t>
  </si>
  <si>
    <t>Bradi3g33860</t>
  </si>
  <si>
    <t>Bradi3g47960</t>
  </si>
  <si>
    <t>global transcription factor group e</t>
  </si>
  <si>
    <t>Bradi1g53800</t>
  </si>
  <si>
    <t>GO:0015992;GO:0010181;GO:0006120;GO:0000902;GO:0008137;GO:0009853;GO:0006744;GO:0006499;GO:0080129;GO:0006511;GO:0006814;GO:0005747;GO:0051287;GO:0051539;GO:0016049;GO:0048193;GO:0051788</t>
  </si>
  <si>
    <t>FMN binding;proton transport;NAD binding;ubiquinone biosynthetic process;cell growth;response to misfolded protein;sodium ion transport;Golgi vesicle transport;N-terminal protein myristoylation;mitochondrial respiratory chain complex I;4 iron, 4 sulfur cluster binding;photorespiration;ubiquitin-dependent protein catabolic process;proteasome core complex assembly;cell morphogenesis;NADH dehydrogenase (ubiquinone) activity;mitochondrial electron transport, NADH to ubiquinone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</si>
  <si>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</t>
  </si>
  <si>
    <t>Bradi3g14190</t>
  </si>
  <si>
    <t>pre-mrna-splicing factor slu7</t>
  </si>
  <si>
    <t>GO:0008270;GO:0045893;GO:0051276;GO:0035196;GO:0003727;GO:0008284;GO:0005681;GO:0009410;GO:0030422;GO:0043687;GO:0000398</t>
  </si>
  <si>
    <t>mRNA splicing, via spliceosome;positive regulation of cell proliferation;single-stranded RNA binding;chromosome organization;spliceosomal complex;post-translational protein modification;production of siRNA involved in RNA interference;response to xenobiotic stimulus;production of miRNAs involved in gene silencing by miRNA;positive regulation of transcription, DNA-templated;zinc ion binding</t>
  </si>
  <si>
    <t>Bradi1g16610</t>
  </si>
  <si>
    <t>Bradi4g30600</t>
  </si>
  <si>
    <t>GO:0046509;GO:0009706;GO:0009695;GO:0046486;GO:0009793;GO:0009611;GO:0009247;GO:0009753;GO:0010027;GO:0009620;GO:0030246;GO:0030259</t>
  </si>
  <si>
    <t>response to fungus;response to jasmonic acid;1,2-diacylglycerol 3-beta-galactosyltransferase activity;embryo development ending in seed dormancy;carbohydrate binding;glycolipid biosynthetic process;chloroplast inner membrane;response to wounding;glycerolipid metabolic process;thylakoid membrane organization;lipid glycosylation;jasmonic acid biosynthetic process</t>
  </si>
  <si>
    <t>Bradi2g01440</t>
  </si>
  <si>
    <t>Bradi1g76321</t>
  </si>
  <si>
    <t>Bradi2g17077</t>
  </si>
  <si>
    <t>Bradi4g05580</t>
  </si>
  <si>
    <t>acyl- -binding domain-containing protein 4-like isoform x1</t>
  </si>
  <si>
    <t>Bradi1g69463</t>
  </si>
  <si>
    <t>heterogeneous nuclear ribonucleoprotein l isoform x7</t>
  </si>
  <si>
    <t>Bradi4g08097</t>
  </si>
  <si>
    <t>serine hydroxymethyltransferase</t>
  </si>
  <si>
    <t>GO:0030170;GO:0005739;GO:0006563;GO:0004372;GO:0035999;GO:0008168;GO:0009536;GO:0006544;GO:0032259</t>
  </si>
  <si>
    <t>pyridoxal phosphate binding;glycine metabolic process;tetrahydrofolate interconversion;plastid;methyltransferase activity;methylation;glycine hydroxymethyltransferase activity;L-serine metabolic process;mitochondrion</t>
  </si>
  <si>
    <t>Bradi1g56980</t>
  </si>
  <si>
    <t>outer envelope protein 61-like</t>
  </si>
  <si>
    <t>GO:0005789;GO:0005515;GO:0008152;GO:0005829;GO:0046967;GO:0016853</t>
  </si>
  <si>
    <t>cytosol to ER transport;endoplasmic reticulum membrane;cytosol;isomerase activity;metabolic process;protein binding</t>
  </si>
  <si>
    <t>Bradi3g28200</t>
  </si>
  <si>
    <t>Bradi5g16480</t>
  </si>
  <si>
    <t>Bradi1g50380</t>
  </si>
  <si>
    <t>calmodulin-binding receptor-like cytoplasmic kinase 3</t>
  </si>
  <si>
    <t>GO:0005524;GO:0009627;GO:0030968;GO:0009863;GO:0016023;GO:0009697;GO:0009069;GO:0004674;GO:0006468;GO:0031348</t>
  </si>
  <si>
    <t>salicylic acid mediated signaling pathway;negative regulation of defense response;systemic acquired resistance;endoplasmic reticulum unfolded protein response;cytoplasmic vesicle;protein serine/threonine kinase activity;salicylic acid biosynthetic process;serine family amino acid metabolic process;protein phosphorylation;ATP binding</t>
  </si>
  <si>
    <t>Bradi1g26310</t>
  </si>
  <si>
    <t>Bradi4g31250</t>
  </si>
  <si>
    <t>Bradi3g04321</t>
  </si>
  <si>
    <t>Bradi2g35050</t>
  </si>
  <si>
    <t>GO:0005634;GO:0048471;GO:0005515;GO:0006606;GO:0008565</t>
  </si>
  <si>
    <t>perinuclear region of cytoplasm;nucleus;protein transporter activity;protein binding;protein import into nucleus</t>
  </si>
  <si>
    <t>Bradi4g30260</t>
  </si>
  <si>
    <t>Bradi3g33377</t>
  </si>
  <si>
    <t>uncharacterized loc100192532</t>
  </si>
  <si>
    <t>GO:0005802;GO:0005768;GO:0005739</t>
  </si>
  <si>
    <t>endosome;mitochondrion;trans-Golgi network</t>
  </si>
  <si>
    <t>Bradi1g60846</t>
  </si>
  <si>
    <t>PREDICTED: uncharacterized protein LOC100827099 isoform X2</t>
  </si>
  <si>
    <t>Bradi2g26530</t>
  </si>
  <si>
    <t>decapping nuclease dxo chloroplastic</t>
  </si>
  <si>
    <t>GO:0003676;GO:0090305;GO:0004518;GO:0005829;GO:0008168;GO:0010332;GO:0006302;GO:0032259</t>
  </si>
  <si>
    <t>response to gamma radiation;nuclease activity;cytosol;methyltransferase activity;double-strand break repair;methylation;nucleic acid binding;nucleic acid phosphodiester bond hydrolysis</t>
  </si>
  <si>
    <t>Bradi3g13060</t>
  </si>
  <si>
    <t>Bradi1g29930</t>
  </si>
  <si>
    <t>uncharacterized loc100273158</t>
  </si>
  <si>
    <t>Bradi3g19046</t>
  </si>
  <si>
    <t>diacylglycerol kinase 4-like</t>
  </si>
  <si>
    <t>GO:0000166;GO:0046486;GO:0009395;GO:0004143;GO:0007205</t>
  </si>
  <si>
    <t>diacylglycerol kinase activity;glycerolipid metabolic process;phospholipid catabolic process;protein kinase C-activating G-protein coupled receptor signaling pathway;nucleotide binding</t>
  </si>
  <si>
    <t>Bradi2g47240</t>
  </si>
  <si>
    <t>Bradi1g33320</t>
  </si>
  <si>
    <t>probable glucuronosyltransferase os06g0687900</t>
  </si>
  <si>
    <t>GO:0030206;GO:0016021;GO:0000139;GO:0071555;GO:0015018</t>
  </si>
  <si>
    <t>Golgi membrane;chondroitin sulfate biosynthetic process;integral component of membrane;cell wall organization;galactosylgalactosylxylosylprotein 3-beta-glucuronosyltransferase activity</t>
  </si>
  <si>
    <t>Bradi4g36240</t>
  </si>
  <si>
    <t>Bradi3g39440</t>
  </si>
  <si>
    <t>wpp domain-interacting protein 2-like</t>
  </si>
  <si>
    <t>Bradi3g05490</t>
  </si>
  <si>
    <t>succinate-semialdehyde mitochondrial</t>
  </si>
  <si>
    <t>GO:0009570;GO:0006094;GO:0006081;GO:0009013;GO:0006570;GO:0004030;GO:0006096;GO:0009450;GO:0006333;GO:0006540;GO:0009416;GO:0004777;GO:0072593;GO:0006547;GO:0006558;GO:0009408;GO:0005507;GO:0005759;GO:0051287;GO:0055114</t>
  </si>
  <si>
    <t>L-phenylalanine metabolic process;oxidation-reduction process;NAD binding;chloroplast stroma;aldehyde dehydrogenase [NAD(P)+] activity;copper ion binding;glycolytic process;chromatin assembly or disassembly;tyrosine metabolic process;response to light stimulus;glutamate decarboxylation to succinate;gluconeogenesis;reactive oxygen species metabolic process;response to heat;histidine metabolic process;succinate-semialdehyde dehydrogenase (NAD+) activity;gamma-aminobutyric acid catabolic process;mitochondrial matrix;cellular aldehyde metabolic process;succinate-semialdehyde dehydrogenase [NAD(P)+] activity</t>
  </si>
  <si>
    <t>Bradi4g22230</t>
  </si>
  <si>
    <t>Bradi1g14550</t>
  </si>
  <si>
    <t>Bradi1g02260</t>
  </si>
  <si>
    <t>Bradi1g75270</t>
  </si>
  <si>
    <t>pheophorbide a chloroplastic</t>
  </si>
  <si>
    <t>GO:0015995;GO:0009793;GO:0009534;GO:0009941;GO:0009965;GO:0009816;GO:0008219;GO:0046872;GO:0045893;GO:0019685;GO:0030154;GO:0010027;GO:0032441;GO:0010228;GO:0055114;GO:0010277;GO:0016630;GO:0048481;GO:0051537;GO:0015996;GO:0016226</t>
  </si>
  <si>
    <t>photosynthesis, dark reaction;chlorophyll biosynthetic process;cell differentiation;oxidation-reduction process;metal ion binding;cell death;plant ovule development;chloroplast envelope;2 iron, 2 sulfur cluster binding;chlorophyllide a oxygenase [overall] activity;pheophorbide a oxygenase activity;iron-sulfur cluster assembly;defense response to bacterium, incompatible interaction;embryo development ending in seed dormancy;vegetative to reproductive phase transition of meristem;leaf morphogenesis;protochlorophyllide reductase activity;chloroplast thylakoid;chlorophyll catabolic process;thylakoid membrane organization;positive regulation of transcription, DNA-templated</t>
  </si>
  <si>
    <t>Bradi4g01910</t>
  </si>
  <si>
    <t>Bradi3g44250</t>
  </si>
  <si>
    <t>GO:0005524;GO:0009816;GO:0046777;GO:0009069;GO:0004674;GO:0005886</t>
  </si>
  <si>
    <t>defense response to bacterium, incompatible interaction;protein autophosphorylation;protein serine/threonine kinase activity;plasma membrane;serine family amino acid metabolic process;ATP binding</t>
  </si>
  <si>
    <t>Bradi1g19500</t>
  </si>
  <si>
    <t>dead-box atp-dependent rna helicase 57</t>
  </si>
  <si>
    <t>Bradi2g03770</t>
  </si>
  <si>
    <t>GO:0016558;GO:0006635;GO:0005507;GO:0016491;GO:0005739;GO:0016020</t>
  </si>
  <si>
    <t>membrane;copper ion binding;fatty acid beta-oxidation;oxidoreductase activity;protein import into peroxisome matrix;mitochondrion</t>
  </si>
  <si>
    <t>Bradi3g28280</t>
  </si>
  <si>
    <t>Bradi4g42810</t>
  </si>
  <si>
    <t>pyruvate cytosolic isozyme-like</t>
  </si>
  <si>
    <t>Bradi3g12030</t>
  </si>
  <si>
    <t>Bradi4g39067</t>
  </si>
  <si>
    <t>probable ufm1-specific protease isoform x1</t>
  </si>
  <si>
    <t>Bradi2g07450</t>
  </si>
  <si>
    <t>PREDICTED: uncharacterized protein LOC100842840</t>
  </si>
  <si>
    <t>GO:0009165;GO:0009536</t>
  </si>
  <si>
    <t>nucleotide biosynthetic process;plastid</t>
  </si>
  <si>
    <t>Bradi2g22630</t>
  </si>
  <si>
    <t>Bradi2g46070</t>
  </si>
  <si>
    <t>Bradi3g25910</t>
  </si>
  <si>
    <t>atp-dependent 6-phosphofructokinase chloroplastic {eco:0000255</t>
  </si>
  <si>
    <t>Bradi3g59960</t>
  </si>
  <si>
    <t>GO:0005515;GO:0016023;GO:0005886</t>
  </si>
  <si>
    <t>cytoplasmic vesicle;plasma membrane;protein binding</t>
  </si>
  <si>
    <t>Bradi3g08960</t>
  </si>
  <si>
    <t>zinc ion binding protein</t>
  </si>
  <si>
    <t>Bradi3g56600</t>
  </si>
  <si>
    <t>transmembrane 9 superfamily member 12</t>
  </si>
  <si>
    <t>GO:0005802;GO:0005768;GO:0009506;GO:0016021;GO:0016023;GO:0005774</t>
  </si>
  <si>
    <t>endosome;cytoplasmic vesicle;plasmodesma;vacuolar membrane;integral component of membrane;trans-Golgi network</t>
  </si>
  <si>
    <t>Cellular Component;Cellular Component;Cellular Component;Cellular Component;Cellular Component;Cellular Component</t>
  </si>
  <si>
    <t>Bradi1g04440</t>
  </si>
  <si>
    <t>Bradi2g56320</t>
  </si>
  <si>
    <t>stop1</t>
  </si>
  <si>
    <t>GO:0003676;GO:0005634;GO:0005667;GO:0003700;GO:0010044;GO:0046872;GO:0006355;GO:0010447;GO:0045449</t>
  </si>
  <si>
    <t>response to acidic pH;transcription factor activity, sequence-specific DNA binding;metal ion binding;nucleic acid binding;transcription factor complex;nucleus;response to aluminum ion;regulation of transcription, DNA-templated</t>
  </si>
  <si>
    <t>Bradi1g76840</t>
  </si>
  <si>
    <t>Bradi2g54177</t>
  </si>
  <si>
    <t>interactor of constitutive active rops chloroplastic-like isoform x2</t>
  </si>
  <si>
    <t>Bradi1g07360</t>
  </si>
  <si>
    <t>Bradi4g33331</t>
  </si>
  <si>
    <t>Bradi5g20220</t>
  </si>
  <si>
    <t>26s proteasome non-atpase regulatory subunit 13</t>
  </si>
  <si>
    <t>GO:0016788;GO:0005515;GO:0008152;GO:0000502</t>
  </si>
  <si>
    <t>proteasome complex;metabolic process;hydrolase activity, acting on ester bonds;protein binding</t>
  </si>
  <si>
    <t>Bradi1g38170</t>
  </si>
  <si>
    <t>Bradi3g30250</t>
  </si>
  <si>
    <t>dead-box atp-dependent rna helicase 12</t>
  </si>
  <si>
    <t>Bradi3g34097</t>
  </si>
  <si>
    <t>GO:0005634;GO:0005829;GO:0006611;GO:0007029;GO:0009834;GO:0009536</t>
  </si>
  <si>
    <t>endoplasmic reticulum organization;protein export from nucleus;plastid;plant-type secondary cell wall biogenesis;cytosol;nucleus</t>
  </si>
  <si>
    <t>Bradi5g14870</t>
  </si>
  <si>
    <t>Bradi3g32330</t>
  </si>
  <si>
    <t>GO:0005524;GO:0018108;GO:0004713;GO:0005515;GO:0009536</t>
  </si>
  <si>
    <t>plastid;protein tyrosine kinase activity;peptidyl-tyrosine phosphorylation;protein binding;ATP binding</t>
  </si>
  <si>
    <t>Bradi5g16700</t>
  </si>
  <si>
    <t>dead-box atp-dependent rna helicase 8-like</t>
  </si>
  <si>
    <t>Bradi4g12940</t>
  </si>
  <si>
    <t>PREDICTED: uncharacterized protein LOC100826384</t>
  </si>
  <si>
    <t>Bradi3g00290</t>
  </si>
  <si>
    <t>translation initiation factor 3 (if-3)-like protein</t>
  </si>
  <si>
    <t>GO:0003743;GO:0005739;GO:0005840;GO:0006446</t>
  </si>
  <si>
    <t>ribosome;regulation of translational initiation;translation initiation factor activity;mitochondrion</t>
  </si>
  <si>
    <t>Bradi3g43360</t>
  </si>
  <si>
    <t>Bradi4g30290</t>
  </si>
  <si>
    <t>sugar transport protein 7</t>
  </si>
  <si>
    <t>GO:0022891;GO:0055085;GO:0016021;GO:0008643;GO:0005886</t>
  </si>
  <si>
    <t>transmembrane transport;plasma membrane;substrate-specific transmembrane transporter activity;integral component of membrane;carbohydrate transport</t>
  </si>
  <si>
    <t>Bradi2g33180</t>
  </si>
  <si>
    <t>Bradi4g25590</t>
  </si>
  <si>
    <t>tlc atp adp transporter</t>
  </si>
  <si>
    <t>GO:0005524;GO:0005471;GO:0016021;GO:0015867;GO:0015866</t>
  </si>
  <si>
    <t>ATP transport;ADP transport;integral component of membrane;ATP binding;ATP:ADP antiporter activity</t>
  </si>
  <si>
    <t>Bradi2g61860</t>
  </si>
  <si>
    <t>probable aspartyl aminopeptidase</t>
  </si>
  <si>
    <t>GO:0009570;GO:0008270;GO:0005739;GO:0006508;GO:0004177;GO:0008237</t>
  </si>
  <si>
    <t>aminopeptidase activity;chloroplast stroma;metallopeptidase activity;proteolysis;mitochondrion;zinc ion binding</t>
  </si>
  <si>
    <t>Bradi3g57717</t>
  </si>
  <si>
    <t>protein cpr-5-like</t>
  </si>
  <si>
    <t>GO:0048573;GO:0005634;GO:0009627;GO:0010150;GO:0016020;GO:0010182;GO:0009644;GO:0010090;GO:0042542;GO:0009536</t>
  </si>
  <si>
    <t>systemic acquired resistance;response to high light intensity;plastid;membrane;trichome morphogenesis;sugar mediated signaling pathway;nucleus;response to hydrogen peroxide;photoperiodism, flowering;leaf senescence</t>
  </si>
  <si>
    <t>Bradi3g31460</t>
  </si>
  <si>
    <t>probable e3 ubiquitin-protein ligase xbos33</t>
  </si>
  <si>
    <t>Bradi5g19170</t>
  </si>
  <si>
    <t>Bradi5g08830</t>
  </si>
  <si>
    <t>probable protein phosphatase 2c 39</t>
  </si>
  <si>
    <t>Bradi3g57750</t>
  </si>
  <si>
    <t>GO:0009570;GO:0000287;GO:0046570;GO:0008270;GO:0043716;GO:0043715;GO:0019284;GO:0019509;GO:0006470;GO:0005829;GO:0043874</t>
  </si>
  <si>
    <t>magnesium ion binding;acireductone synthase activity;cytosol;L-methionine salvage from methylthioadenosine;chloroplast stroma;L-methionine salvage from S-adenosylmethionine;methylthioribulose 1-phosphate dehydratase activity;protein dephosphorylation;2-hydroxy-3-keto-5-methylthiopentenyl-1-phosphate phosphatase activity;2,3-diketo-5-methylthiopentyl-1-phosphate enolase activity;zinc ion binding</t>
  </si>
  <si>
    <t>Bradi1g28000</t>
  </si>
  <si>
    <t>GO:0005789;GO:0005777;GO:0006508;GO:0005829;GO:0004185;GO:0016023;GO:0005773</t>
  </si>
  <si>
    <t>endoplasmic reticulum membrane;cytoplasmic vesicle;vacuole;cytosol;serine-type carboxypeptidase activity;peroxisome;proteolysis</t>
  </si>
  <si>
    <t>Bradi4g07810</t>
  </si>
  <si>
    <t>bifunctional dihydrofolate reductase-thymidylate synthase</t>
  </si>
  <si>
    <t>GO:0006761;GO:0042023;GO:0046656;GO:0006231;GO:0046654;GO:0004146;GO:0006545;GO:0006730;GO:0004799;GO:0050661;GO:0006206;GO:0000041;GO:0055114;GO:0032259</t>
  </si>
  <si>
    <t>oxidation-reduction process;dihydrofolate reductase activity;tetrahydrofolate biosynthetic process;folic acid biosynthetic process;NADP binding;one-carbon metabolic process;transition metal ion transport;DNA endoreduplication;dihydrofolate biosynthetic process;pyrimidine nucleobase metabolic process;thymidylate synthase activity;methylation;dTMP biosynthetic process;glycine biosynthetic process</t>
  </si>
  <si>
    <t>Molecular Function;Molecular Function;Molecular Function;Biological Process;Biological Process;Biological Process;Biological Process;Biological Process;Biological Process;Biological Process;Biological Process;Biological Process;Biological Process;Biological Process</t>
  </si>
  <si>
    <t>Bradi1g58430</t>
  </si>
  <si>
    <t>GO:0015992;GO:0055085;GO:0023052;GO:0016021;GO:0008643;GO:0005366;GO:0005886;GO:0090406;GO:0006863;GO:0015798</t>
  </si>
  <si>
    <t>transmembrane transport;purine nucleobase transport;proton transport;signaling;plasma membrane;myo-inositol:proton symporter activity;pollen tube;integral component of membrane;myo-inositol transport;carbohydrate transport</t>
  </si>
  <si>
    <t>Bradi3g34787</t>
  </si>
  <si>
    <t>endoglucanase 20-like</t>
  </si>
  <si>
    <t>Bradi3g08060</t>
  </si>
  <si>
    <t>Bradi3g47700</t>
  </si>
  <si>
    <t>Bradi3g54247</t>
  </si>
  <si>
    <t>Bradi2g16050</t>
  </si>
  <si>
    <t>Bradi1g70650</t>
  </si>
  <si>
    <t>metal transporter nramp2-like</t>
  </si>
  <si>
    <t>Bradi3g13140</t>
  </si>
  <si>
    <t>GO:0031902;GO:0008270;GO:0005515;GO:0006508;GO:0015031;GO:0016021;GO:0032586;GO:0005794;GO:0016023;GO:0008233</t>
  </si>
  <si>
    <t>protein transport;cytoplasmic vesicle;protein storage vacuole membrane;late endosome membrane;peptidase activity;integral component of membrane;protein binding;proteolysis;Golgi apparatus;zinc ion binding</t>
  </si>
  <si>
    <t>Bradi2g12110</t>
  </si>
  <si>
    <t>suppressor of mec-8 and unc-52 protein homolog 1</t>
  </si>
  <si>
    <t>GO:0005634;GO:0008380;GO:0005515;GO:0080008</t>
  </si>
  <si>
    <t>nucleus;protein binding;Cul4-RING E3 ubiquitin ligase complex;RNA splicing</t>
  </si>
  <si>
    <t>Bradi2g54160</t>
  </si>
  <si>
    <t>coatomer subunit delta</t>
  </si>
  <si>
    <t>GO:0009506;GO:0006890;GO:0030163;GO:0005829;GO:0030131;GO:0006886;GO:0006499;GO:0030126</t>
  </si>
  <si>
    <t>clathrin adaptor complex;cytosol;COPI vesicle coat;plasmodesma;protein catabolic process;retrograde vesicle-mediated transport, Golgi to ER;N-terminal protein myristoylation;intracellular protein transport</t>
  </si>
  <si>
    <t>Bradi2g58060</t>
  </si>
  <si>
    <t>ceramide glucosyltransferase</t>
  </si>
  <si>
    <t>GO:0006679;GO:0008120;GO:0016020</t>
  </si>
  <si>
    <t>membrane;ceramide glucosyltransferase activity;glucosylceramide biosynthetic process</t>
  </si>
  <si>
    <t>Bradi1g52291</t>
  </si>
  <si>
    <t>homogentisate -dioxygenase</t>
  </si>
  <si>
    <t>GO:0016558;GO:0042207;GO:0006635;GO:0006559;GO:0009750;GO:0046872;GO:1902000;GO:0005829;GO:0006572;GO:0004411;GO:0009744;GO:0015996</t>
  </si>
  <si>
    <t>response to sucrose;tyrosine catabolic process;styrene catabolic process;homogentisate 1,2-dioxygenase activity;metal ion binding;cytosol;response to fructose;fatty acid beta-oxidation;homogentisate catabolic process;chlorophyll catabolic process;L-phenylalanine catabolic process;protein import into peroxisome matrix</t>
  </si>
  <si>
    <t>Bradi4g16790</t>
  </si>
  <si>
    <t>transmembrane protein 87b</t>
  </si>
  <si>
    <t>GO:0006084;GO:0016021;GO:0016132;GO:0005794;GO:0016023;GO:0016126</t>
  </si>
  <si>
    <t>cytoplasmic vesicle;sterol biosynthetic process;acetyl-CoA metabolic process;integral component of membrane;brassinosteroid biosynthetic process;Golgi apparatus</t>
  </si>
  <si>
    <t>Bradi3g02487</t>
  </si>
  <si>
    <t>3-isopropylmalate dehydratase large subunit</t>
  </si>
  <si>
    <t>GO:0009570;GO:0050486;GO:0000023;GO:0006094;GO:0016836;GO:0009651;GO:0019252;GO:0006096;GO:0019761;GO:0008652;GO:0051539</t>
  </si>
  <si>
    <t>hydro-lyase activity;4 iron, 4 sulfur cluster binding;response to salt stress;chloroplast stroma;maltose metabolic process;starch biosynthetic process;intramolecular transferase activity, transferring hydroxy groups;glycolytic process;glucosinolate biosynthetic process;gluconeogenesis;cellular amino acid biosynthetic process</t>
  </si>
  <si>
    <t>Bradi2g12550</t>
  </si>
  <si>
    <t>Bradi1g64597</t>
  </si>
  <si>
    <t>GO:0009570;GO:0006164;GO:0006560;GO:0042450;GO:0006531;GO:0004056;GO:0006522</t>
  </si>
  <si>
    <t>alanine metabolic process;proline metabolic process;purine nucleotide biosynthetic process;argininosuccinate lyase activity;arginine biosynthetic process via ornithine;chloroplast stroma;aspartate metabolic process</t>
  </si>
  <si>
    <t>Bradi5g25450</t>
  </si>
  <si>
    <t>actin-6</t>
  </si>
  <si>
    <t>GO:0005524;GO:0030029;GO:0005515;GO:0005856;GO:0005739;GO:0005200;GO:0005730</t>
  </si>
  <si>
    <t>structural constituent of cytoskeleton;cytoskeleton;actin filament-based process;nucleolus;protein binding;ATP binding;mitochondrion</t>
  </si>
  <si>
    <t>Bradi1g24730</t>
  </si>
  <si>
    <t>sphingosine kinase 1-like</t>
  </si>
  <si>
    <t>Bradi4g19470</t>
  </si>
  <si>
    <t>GO:0030170;GO:0006563;GO:0004372;GO:0035999;GO:0008168;GO:0009536;GO:0006544;GO:0032259</t>
  </si>
  <si>
    <t>pyridoxal phosphate binding;glycine metabolic process;tetrahydrofolate interconversion;plastid;methyltransferase activity;methylation;glycine hydroxymethyltransferase activity;L-serine metabolic process</t>
  </si>
  <si>
    <t>Bradi2g03120</t>
  </si>
  <si>
    <t>protein iws1 homolog</t>
  </si>
  <si>
    <t>Bradi1g01980</t>
  </si>
  <si>
    <t>Bradi3g59360</t>
  </si>
  <si>
    <t>re1-silencing transcription factor-like</t>
  </si>
  <si>
    <t>Bradi2g50440</t>
  </si>
  <si>
    <t>Bradi1g28820</t>
  </si>
  <si>
    <t>Bradi1g66890</t>
  </si>
  <si>
    <t>Bradi2g21300</t>
  </si>
  <si>
    <t>cytochrome p450 98a1</t>
  </si>
  <si>
    <t>GO:0005506;GO:0009809;GO:0016021;GO:0016709;GO:0055114;GO:0020037</t>
  </si>
  <si>
    <t>oxidoreductase activity, acting on paired donors, with incorporation or reduction of molecular oxygen, NAD(P)H as one donor, and incorporation of one atom of oxygen;iron ion binding;oxidation-reduction process;lignin biosynthetic process;heme binding;integral component of membrane</t>
  </si>
  <si>
    <t>Bradi1g09300</t>
  </si>
  <si>
    <t>serine mitochondrial</t>
  </si>
  <si>
    <t>GO:0009570;GO:0030170;GO:0022626;GO:0009534;GO:0006563;GO:0009853;GO:0004372;GO:0008168;GO:0009697;GO:0008266;GO:0009626;GO:0042742;GO:0005886;GO:0006544;GO:0005634;GO:0009814;GO:0005759;GO:0010319;GO:0048046;GO:0019684;GO:0035999;GO:0032259</t>
  </si>
  <si>
    <t>poly(U) RNA binding;tetrahydrofolate interconversion;plasma membrane;photosynthesis, light reaction;chloroplast stroma;nucleus;cytosolic ribosome;stromule;pyridoxal phosphate binding;glycine metabolic process;photorespiration;apoplast;salicylic acid biosynthetic process;methyltransferase activity;methylation;glycine hydroxymethyltransferase activity;plant-type hypersensitive response;defense response to bacterium;defense response, incompatible interaction;mitochondrial matrix;chloroplast thylakoid;L-serine metabolic process</t>
  </si>
  <si>
    <t>Cellular Component;Cellular Component;Cellular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</t>
  </si>
  <si>
    <t>Bradi4g14937</t>
  </si>
  <si>
    <t>Bradi5g26140</t>
  </si>
  <si>
    <t>Bradi5g10117</t>
  </si>
  <si>
    <t>ubiquitin carboxyl-terminal hydrolase 27</t>
  </si>
  <si>
    <t>GO:0016579;GO:0008168;GO:0036459;GO:0006511;GO:0032259</t>
  </si>
  <si>
    <t>protein deubiquitination;ubiquitin-dependent protein catabolic process;methyltransferase activity;thiol-dependent ubiquitinyl hydrolase activity;methylation</t>
  </si>
  <si>
    <t>Bradi3g52040</t>
  </si>
  <si>
    <t>probable dolichyl pyrophosphate glc1man9 c2 alpha- -glucosyltransferase</t>
  </si>
  <si>
    <t>GO:0005789;GO:0006490;GO:0009408;GO:0042281;GO:0009644;GO:0006487;GO:0000226;GO:0042542;GO:0006457;GO:0009536;GO:0034976</t>
  </si>
  <si>
    <t>oligosaccharide-lipid intermediate biosynthetic process;response to high light intensity;endoplasmic reticulum membrane;plastid;dolichyl pyrophosphate Man9GlcNAc2 alpha-1,3-glucosyltransferase activity;protein N-linked glycosylation;protein folding;response to hydrogen peroxide;response to endoplasmic reticulum stress;microtubule cytoskeleton organization;response to heat</t>
  </si>
  <si>
    <t>Bradi3g16220</t>
  </si>
  <si>
    <t>Bradi5g19680</t>
  </si>
  <si>
    <t>Bradi2g58742</t>
  </si>
  <si>
    <t>Bradi3g53440</t>
  </si>
  <si>
    <t>PREDICTED: uncharacterized protein LOC100837179</t>
  </si>
  <si>
    <t>Bradi2g59267</t>
  </si>
  <si>
    <t>Bradi4g40810</t>
  </si>
  <si>
    <t>Bradi4g16020</t>
  </si>
  <si>
    <t>f-box protein at5g06550</t>
  </si>
  <si>
    <t>GO:0006626;GO:0005634;GO:0010030;GO:0005515;GO:0009909;GO:0000987;GO:0006355;GO:0016740;GO:0043985;GO:0009536</t>
  </si>
  <si>
    <t>plastid;core promoter proximal region sequence-specific DNA binding;transferase activity;histone H4-R3 methylation;regulation of flower development;protein targeting to mitochondrion;nucleus;positive regulation of seed germination;protein binding;regulation of transcription, DNA-templated</t>
  </si>
  <si>
    <t>Bradi1g07480</t>
  </si>
  <si>
    <t>allene oxide synthase</t>
  </si>
  <si>
    <t>GO:0015994;GO:0043900;GO:0010363;GO:0009695;GO:0016705;GO:0009595;GO:0047987;GO:0009611;GO:0009697;GO:0009978;GO:0006546;GO:0006766;GO:0009416;GO:0009535;GO:0009117;GO:0000165;GO:0006636;GO:0005506;GO:0019288;GO:0019761;GO:0010310;GO:0050832;GO:0019825;GO:0009684;GO:0008652;GO:0009862;GO:0004497;GO:0006612;GO:0006733;GO:0009108;GO:0009867;GO:0042742;GO:0020037;GO:0009106;GO:0006569;GO:0000096;GO:0019373;GO:0031969;GO:0031408;GO:0005739;GO:0055114;GO:0010200;GO:0019216;GO:0031348</t>
  </si>
  <si>
    <t>nucleotide metabolic process;oxylipin biosynthetic process;lipoate metabolic process;hydroperoxide dehydratase activity;indoleacetic acid biosynthetic process;regulation of plant-type hypersensitive response;response to wounding;chloroplast membrane;response to light stimulus;protein targeting to membrane;MAPK cascade;salicylic acid biosynthetic process;detection of biotic stimulus;regulation of lipid metabolic process;defense response to bacterium;oxidoreductase activity, acting on paired donors, with incorporation or reduction of molecular oxygen;isopentenyl diphosphate biosynthetic process, methylerythritol 4-phosphate pathway;vitamin metabolic process;cellular amino acid biosynthetic process;iron ion binding;oxygen binding;negative regulation of defense response;systemic acquired resistance, salicylic acid mediated signaling pathway;oxidation-reduction process;heme binding;epoxygenase P450 pathway;monooxygenase activity;glucosinolate biosynthetic process;defense response to fungus;sulfur amino acid metabolic process;mitochondrion;chloroplast thylakoid membrane;unsaturated fatty acid biosynthetic process;jasmonic acid biosynthetic process;response to chitin;chlorophyll metabolic process;glycine catabolic process;regulation of hydrogen peroxide metabolic process;tryptophan catabolic process;jasmonic acid mediated signaling pathway;regulation of multi-organism process;oxidoreduction coenzyme metabolic process;allene oxide synthase activity;coenzyme biosynthetic process</t>
  </si>
  <si>
    <t>Cellular Component;Cellular Component;Cellular Component;Molecular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</si>
  <si>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Bradi2g08140</t>
  </si>
  <si>
    <t>molybdate transporter 2</t>
  </si>
  <si>
    <t>GO:0015098;GO:0016020;GO:0015689</t>
  </si>
  <si>
    <t>membrane;molybdate ion transmembrane transporter activity;molybdate ion transport</t>
  </si>
  <si>
    <t>Bradi4g21436</t>
  </si>
  <si>
    <t>PREDICTED: uncharacterized protein LOC100829625</t>
  </si>
  <si>
    <t>Bradi5g13860</t>
  </si>
  <si>
    <t>Bradi1g49650</t>
  </si>
  <si>
    <t>limr family protein os06g0128200-like</t>
  </si>
  <si>
    <t>Bradi4g07854</t>
  </si>
  <si>
    <t>GO:0005524;GO:0006525;GO:0005737;GO:0006560;GO:0004827;GO:0006433</t>
  </si>
  <si>
    <t>cytoplasm;proline metabolic process;prolyl-tRNA aminoacylation;arginine metabolic process;proline-tRNA ligase activity;ATP binding</t>
  </si>
  <si>
    <t>Bradi1g07950</t>
  </si>
  <si>
    <t>origin recognition complex subunit 5</t>
  </si>
  <si>
    <t>GO:0000808;GO:0005634;GO:0005524;GO:0006260;GO:0006396;GO:0000278;GO:0009744</t>
  </si>
  <si>
    <t>response to sucrose;origin recognition complex;DNA replication;nucleus;mitotic cell cycle;RNA processing;ATP binding</t>
  </si>
  <si>
    <t>Bradi1g48477</t>
  </si>
  <si>
    <t>PREDICTED: uncharacterized protein LOC100823663</t>
  </si>
  <si>
    <t>GO:0046482;GO:0010260;GO:0009536</t>
  </si>
  <si>
    <t>plastid;para-aminobenzoic acid metabolic process;animal organ senescence</t>
  </si>
  <si>
    <t>Bradi1g62257</t>
  </si>
  <si>
    <t>u4 u6 small nuclear ribonucleoprotein prp4-like protein</t>
  </si>
  <si>
    <t>GO:0008380;GO:0005515;GO:0030529;GO:0019013</t>
  </si>
  <si>
    <t>viral nucleocapsid;intracellular ribonucleoprotein complex;protein binding;RNA splicing</t>
  </si>
  <si>
    <t>Bradi2g57597</t>
  </si>
  <si>
    <t>PREDICTED: uncharacterized protein LOC100839383 isoform X1</t>
  </si>
  <si>
    <t>Bradi3g58172</t>
  </si>
  <si>
    <t>splicing factor 3a subunit 3</t>
  </si>
  <si>
    <t>GO:0010162;GO:0019915;GO:0009793;GO:0010182;GO:0009933;GO:0000398;GO:0003723;GO:0009909;GO:0045694;GO:0045893;GO:0016571;GO:0005829;GO:0016579;GO:0010074;GO:0008270;GO:0009640;GO:0005681;GO:0000741;GO:0009845;GO:0006312;GO:0006406;GO:0050826;GO:0010228;GO:0010388;GO:0016567</t>
  </si>
  <si>
    <t>karyogamy;maintenance of meristem identity;protein deneddylation;protein ubiquitination;seed germination;histone methylation;regulation of flower development;RNA binding;zinc ion binding;meristem structural organization;regulation of embryo sac egg cell differentiation;response to freezing;spliceosomal complex;cytosol;mitotic recombination;sugar mediated signaling pathway;lipid storage;protein deubiquitination;mRNA splicing, via spliceosome;photomorphogenesis;embryo development ending in seed dormancy;vegetative to reproductive phase transition of meristem;seed dormancy process;mRNA export from nucleus;positive regulation of transcription, DNA-templated</t>
  </si>
  <si>
    <t>Bradi4g20557</t>
  </si>
  <si>
    <t>diphthamide biosynthesis protein 2</t>
  </si>
  <si>
    <t>GO:0017183;GO:0015824</t>
  </si>
  <si>
    <t>proline transport;peptidyl-diphthamide biosynthetic process from peptidyl-histidine</t>
  </si>
  <si>
    <t>Bradi5g18010</t>
  </si>
  <si>
    <t>Bradi2g51630</t>
  </si>
  <si>
    <t>Bradi4g09976</t>
  </si>
  <si>
    <t>GO:0097159;GO:1901363;GO:0004672;GO:0036094;GO:0043168;GO:0006468</t>
  </si>
  <si>
    <t>small molecule binding;organic cyclic compound binding;protein kinase activity;heterocyclic compound binding;anion binding;protein phosphorylation</t>
  </si>
  <si>
    <t>Bradi3g08910</t>
  </si>
  <si>
    <t>citrate glyoxysomal</t>
  </si>
  <si>
    <t>GO:0044262;GO:0006099;GO:0046912;GO:0009536</t>
  </si>
  <si>
    <t>tricarboxylic acid cycle;plastid;transferase activity, transferring acyl groups, acyl groups converted into alkyl on transfer;cellular carbohydrate metabolic process</t>
  </si>
  <si>
    <t>Bradi3g56360</t>
  </si>
  <si>
    <t>Bradi1g30930</t>
  </si>
  <si>
    <t>phospholipase d z-like</t>
  </si>
  <si>
    <t>GO:0003824;GO:0008152;GO:0030246</t>
  </si>
  <si>
    <t>carbohydrate binding;catalytic activity;metabolic process</t>
  </si>
  <si>
    <t>Bradi1g02610</t>
  </si>
  <si>
    <t>kelch motif family expressed</t>
  </si>
  <si>
    <t>Bradi1g16730</t>
  </si>
  <si>
    <t>GO:0005524;GO:0005739;GO:0008757;GO:0048193;GO:0032259</t>
  </si>
  <si>
    <t>methylation;Golgi vesicle transport;ATP binding;S-adenosylmethionine-dependent methyltransferase activity;mitochondrion</t>
  </si>
  <si>
    <t>Bradi2g53470</t>
  </si>
  <si>
    <t>GO:0019429;GO:0018658;GO:0009805;GO:0006558;GO:0018916;GO:0005506;GO:0009809;GO:0055114;GO:0009811;GO:0016710;GO:0020037</t>
  </si>
  <si>
    <t>L-phenylalanine metabolic process;iron ion binding;stilbene biosynthetic process;coumarin biosynthetic process;nitrobenzene metabolic process;oxidation-reduction process;lignin biosynthetic process;fluorene catabolic process;heme binding;trans-cinnamate 4-monooxygenase activity;salicylate 1-monooxygenase activity</t>
  </si>
  <si>
    <t>Molecular Function;Molecular Function;Molecular Function;Molecular Function;Biological Process;Biological Process;Biological Process;Biological Process;Biological Process;Biological Process;Biological Process</t>
  </si>
  <si>
    <t>Bradi5g13390</t>
  </si>
  <si>
    <t>plant intracellular ras-group-related lrr protein 3-like</t>
  </si>
  <si>
    <t>GO:0005515;GO:0006629;GO:0008081</t>
  </si>
  <si>
    <t>phosphoric diester hydrolase activity;lipid metabolic process;protein binding</t>
  </si>
  <si>
    <t>Bradi2g40480</t>
  </si>
  <si>
    <t>ubiquitin fusion degradation protein 1-like protein</t>
  </si>
  <si>
    <t>GO:0046872;GO:0006511</t>
  </si>
  <si>
    <t>ubiquitin-dependent protein catabolic process;metal ion binding</t>
  </si>
  <si>
    <t>Bradi5g19160</t>
  </si>
  <si>
    <t>mechanosensitive ion channel protein mitochondrial-like isoform x1</t>
  </si>
  <si>
    <t>GO:0055085;GO:0005739;GO:0016020</t>
  </si>
  <si>
    <t>transmembrane transport;membrane;mitochondrion</t>
  </si>
  <si>
    <t>Bradi3g38670</t>
  </si>
  <si>
    <t>Bradi3g30640</t>
  </si>
  <si>
    <t>Bradi2g18990</t>
  </si>
  <si>
    <t>PREDICTED: uncharacterized protein LOC100841027</t>
  </si>
  <si>
    <t>Bradi1g14270</t>
  </si>
  <si>
    <t>Bradi2g34770</t>
  </si>
  <si>
    <t>Bradi1g06810</t>
  </si>
  <si>
    <t>inosine-5 -monophosphate dehydrogenase-like</t>
  </si>
  <si>
    <t>GO:0046872;GO:0003938;GO:0055114;GO:0006144;GO:0006177;GO:0042720</t>
  </si>
  <si>
    <t>IMP dehydrogenase activity;oxidation-reduction process;metal ion binding;mitochondrial inner membrane peptidase complex;purine nucleobase metabolic process;GMP biosynthetic process</t>
  </si>
  <si>
    <t>Bradi4g06690</t>
  </si>
  <si>
    <t>Bradi3g30330</t>
  </si>
  <si>
    <t>pentatricopeptide repeat-containing protein at3g60050-like</t>
  </si>
  <si>
    <t>Bradi1g23400</t>
  </si>
  <si>
    <t>tpa: mitochondrial transcription termination factor family protein</t>
  </si>
  <si>
    <t>GO:0048364;GO:0009507;GO:0048367;GO:0005739;GO:0003690;GO:0006355</t>
  </si>
  <si>
    <t>root development;chloroplast;double-stranded DNA binding;shoot system development;mitochondrion;regulation of transcription, DNA-templated</t>
  </si>
  <si>
    <t>Bradi1g02810</t>
  </si>
  <si>
    <t>galactokinase isoform x1</t>
  </si>
  <si>
    <t>GO:0005524;GO:0005829;GO:0006012;GO:0046835;GO:0004335</t>
  </si>
  <si>
    <t>cytosol;carbohydrate phosphorylation;galactokinase activity;galactose metabolic process;ATP binding</t>
  </si>
  <si>
    <t>Bradi1g14360</t>
  </si>
  <si>
    <t>Bradi3g36150</t>
  </si>
  <si>
    <t>GO:0006560;GO:0006563;GO:0006544;GO:0006566;GO:0000166;GO:0005777;GO:0033737;GO:0006525;GO:0008802;GO:0019285;GO:0019482;GO:0071454;GO:0019145;GO:0055114</t>
  </si>
  <si>
    <t>proline metabolic process;cellular response to anoxia;oxidation-reduction process;arginine metabolic process;1-pyrroline dehydrogenase activity;peroxisome;glycine metabolic process;beta-alanine metabolic process;aminobutyraldehyde dehydrogenase activity;L-serine metabolic process;threonine metabolic process;glycine betaine biosynthetic process from choline;nucleotide binding;betaine-aldehyde dehydrogenase activity</t>
  </si>
  <si>
    <t>Bradi1g19270</t>
  </si>
  <si>
    <t>beta-glucosidase 26</t>
  </si>
  <si>
    <t>GO:0009341;GO:0047701;GO:0080079;GO:0006012;GO:0005982;GO:0005985;GO:0004565;GO:0006027;GO:0006687;GO:0004567;GO:0004338;GO:0046486;GO:0033907;GO:0016023</t>
  </si>
  <si>
    <t>beta-D-fucosidase activity;glycosaminoglycan catabolic process;glycosphingolipid metabolic process;beta-galactosidase complex;beta-mannosidase activity;beta-galactosidase activity;starch metabolic process;cytoplasmic vesicle;glucan exo-1,3-beta-glucosidase activity;cellobiose glucosidase activity;glycerolipid metabolic process;beta-L-arabinosidase activity;sucrose metabolic process;galactose metabolic process</t>
  </si>
  <si>
    <t>Bradi3g38590</t>
  </si>
  <si>
    <t>Bradi2g47987</t>
  </si>
  <si>
    <t>Bradi3g36380</t>
  </si>
  <si>
    <t>protein tify 6b-like</t>
  </si>
  <si>
    <t>Bradi2g36862</t>
  </si>
  <si>
    <t>Bradi4g43110</t>
  </si>
  <si>
    <t>cytochrome p450 90a1-like</t>
  </si>
  <si>
    <t>GO:0016705;GO:0048657;GO:0048767;GO:0004497;GO:0009911;GO:0009932;GO:0020037;GO:0009825;GO:0005506;GO:0000271;GO:0043481;GO:0016132;GO:0016023;GO:0055114;GO:0071555;GO:0010584;GO:0010224</t>
  </si>
  <si>
    <t>iron ion binding;cell tip growth;oxidation-reduction process;multidimensional cell growth;heme binding;pollen exine formation;root hair elongation;monooxygenase activity;polysaccharide biosynthetic process;response to UV-B;brassinosteroid biosynthetic process;positive regulation of flower development;anther wall tapetum cell differentiation;cytoplasmic vesicle;oxidoreductase activity, acting on paired donors, with incorporation or reduction of molecular oxygen;anthocyanin accumulation in tissues in response to UV light;cell wall organization</t>
  </si>
  <si>
    <t>Bradi2g49291</t>
  </si>
  <si>
    <t>GO:0006094;GO:0008270;GO:0006098;GO:0006002;GO:0006013;GO:0061615;GO:0006000;GO:0006012;GO:0004222;GO:0005743;GO:0003872;GO:0005524;GO:0006627;GO:0005945</t>
  </si>
  <si>
    <t>glycolytic process through fructose-6-phosphate;mannose metabolic process;fructose 6-phosphate metabolic process;6-phosphofructokinase activity;pentose-phosphate shunt;metalloendopeptidase activity;gluconeogenesis;6-phosphofructokinase complex;fructose metabolic process;mitochondrial inner membrane;galactose metabolic process;ATP binding;protein processing involved in protein targeting to mitochondrion;zinc ion binding</t>
  </si>
  <si>
    <t>Cellular Component;Molecular Function;Molecular Function;Molecular Function;Molecular Function;Biological Process;Biological Process;Biological Process;Cellular Component;Biological Process;Biological Process;Biological Process;Biological Process;Biological Process</t>
  </si>
  <si>
    <t>Bradi1g34660</t>
  </si>
  <si>
    <t>mate efflux family protein 5-like isoform x1</t>
  </si>
  <si>
    <t>Bradi2g49330</t>
  </si>
  <si>
    <t>GO:0005975;GO:0016023;GO:0009505;GO:0004553;GO:0046658</t>
  </si>
  <si>
    <t>carbohydrate metabolic process;cytoplasmic vesicle;plant-type cell wall;hydrolase activity, hydrolyzing O-glycosyl compounds;anchored component of plasma membrane</t>
  </si>
  <si>
    <t>Bradi4g36700</t>
  </si>
  <si>
    <t>GO:0005515;GO:0050790;GO:0042176;GO:0000502;GO:0030234;GO:0009536</t>
  </si>
  <si>
    <t>regulation of catalytic activity;plastid;proteasome complex;enzyme regulator activity;regulation of protein catabolic process;protein binding</t>
  </si>
  <si>
    <t>Bradi2g38340</t>
  </si>
  <si>
    <t>gamma-glutamylcysteine synthetase</t>
  </si>
  <si>
    <t>GO:0009570;GO:0006094;GO:0017109;GO:0008270;GO:0009651;GO:0006096;GO:0006750;GO:0006355;GO:0006007;GO:0004357;GO:0009700;GO:0003676;GO:0002213;GO:0052544;GO:0005524;GO:0009816;GO:0009408;GO:0009908;GO:0005739;GO:0019344;GO:0019761;GO:0030244;GO:0050832</t>
  </si>
  <si>
    <t>glutathione biosynthetic process;glutamate-cysteine ligase activity;chloroplast stroma;indole phytoalexin biosynthetic process;nucleic acid binding;cysteine biosynthetic process;glycolytic process;glucosinolate biosynthetic process;gluconeogenesis;defense response to fungus;defense response to insect;mitochondrion;regulation of transcription, DNA-templated;response to heat;defense response by callose deposition in cell wall;defense response to bacterium, incompatible interaction;response to salt stress;cellulose biosynthetic process;glucose catabolic process;flower development;ATP binding;glutamate-cysteine ligase complex;zinc ion binding</t>
  </si>
  <si>
    <t>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</si>
  <si>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Bradi1g10480</t>
  </si>
  <si>
    <t>glutamate decarboxylase 1-like</t>
  </si>
  <si>
    <t>GO:0030170;GO:0006536;GO:0019482;GO:0004351;GO:0006531;GO:0019530;GO:0009536;GO:0006522</t>
  </si>
  <si>
    <t>pyridoxal phosphate binding;alanine metabolic process;beta-alanine metabolic process;plastid;aspartate metabolic process;glutamate metabolic process;glutamate decarboxylase activity;taurine metabolic process</t>
  </si>
  <si>
    <t>Bradi3g60150</t>
  </si>
  <si>
    <t>peptide chain release factor mitochondrial isoform x1</t>
  </si>
  <si>
    <t>Bradi2g07550</t>
  </si>
  <si>
    <t>probable chlorophyll b reductase chloroplastic</t>
  </si>
  <si>
    <t>GO:0042170;GO:0016021;GO:0055114;GO:0034256;GO:0010304;GO:0009535;GO:0015996</t>
  </si>
  <si>
    <t>plastid membrane;oxidation-reduction process;chlorophyll catabolic process;integral component of membrane;chlorophyll(ide) b reductase activity;PSII associated light-harvesting complex II catabolic process;chloroplast thylakoid membrane</t>
  </si>
  <si>
    <t>Bradi3g01470</t>
  </si>
  <si>
    <t>catalase isozyme 2</t>
  </si>
  <si>
    <t>GO:0006979;GO:0046872;GO:0004096;GO:0006804;GO:0005739;GO:0015947;GO:0055114;GO:0006568;GO:0009514;GO:0020037;GO:0042744</t>
  </si>
  <si>
    <t>hydrogen peroxide catabolic process;glyoxysome;oxidation-reduction process;metal ion binding;heme binding;methane metabolic process;catalase activity;response to oxidative stress;tryptophan metabolic process;obsolete peroxidase reaction;mitochondrion</t>
  </si>
  <si>
    <t>Bradi3g38160</t>
  </si>
  <si>
    <t>glycoprotein 3-alpha-l-fucosyltransferase a-like</t>
  </si>
  <si>
    <t>GO:0018392;GO:0032580;GO:0036065;GO:0005739;GO:0016021;GO:0006486</t>
  </si>
  <si>
    <t>protein glycosylation;glycoprotein 3-alpha-L-fucosyltransferase activity;fucosylation;Golgi cisterna membrane;integral component of membrane;mitochondrion</t>
  </si>
  <si>
    <t>Bradi2g58380</t>
  </si>
  <si>
    <t>GO:0005524;GO:0055072;GO:0042626;GO:0055085;GO:0009941;GO:0016021;GO:0010039;GO:0000302;GO:0015996</t>
  </si>
  <si>
    <t>transmembrane transport;chloroplast envelope;response to iron ion;chlorophyll catabolic process;integral component of membrane;iron ion homeostasis;ATP binding;ATPase activity, coupled to transmembrane movement of substances;response to reactive oxygen species</t>
  </si>
  <si>
    <t>Bradi2g48650</t>
  </si>
  <si>
    <t>ultraviolet-b receptor uvr8 isoform x1</t>
  </si>
  <si>
    <t>Bradi5g27617</t>
  </si>
  <si>
    <t>farnesylcysteine lyase</t>
  </si>
  <si>
    <t>GO:0030327;GO:0009738;GO:0030328;GO:0001735;GO:0055114;GO:0005774;GO:0042744;GO:0045338</t>
  </si>
  <si>
    <t>hydrogen peroxide catabolic process;prenylated protein catabolic process;oxidation-reduction process;prenylcysteine oxidase activity;vacuolar membrane;abscisic acid-activated signaling pathway;prenylcysteine catabolic process;farnesyl diphosphate metabolic process</t>
  </si>
  <si>
    <t>Bradi4g41060</t>
  </si>
  <si>
    <t>dnaj homolog mitochondrial-like</t>
  </si>
  <si>
    <t>GO:0003676;GO:0005524;GO:0031072;GO:0008270;GO:0009408;GO:0051082;GO:0006457</t>
  </si>
  <si>
    <t>nucleic acid binding;heat shock protein binding;protein folding;ATP binding;unfolded protein binding;zinc ion binding;response to heat</t>
  </si>
  <si>
    <t>Bradi3g10140</t>
  </si>
  <si>
    <t>uridine kinase-like protein 3</t>
  </si>
  <si>
    <t>GO:0005524;GO:0016757;GO:0006206;GO:0004849;GO:0044211;GO:0016310;GO:0044206</t>
  </si>
  <si>
    <t>CTP salvage;uridine kinase activity;pyrimidine nucleobase metabolic process;UMP salvage;transferase activity, transferring glycosyl groups;ATP binding;phosphorylation</t>
  </si>
  <si>
    <t>Bradi1g00990</t>
  </si>
  <si>
    <t>GO:0030295;GO:0032147;GO:0046777;GO:0009069;GO:0004674;GO:0042149</t>
  </si>
  <si>
    <t>protein autophosphorylation;protein serine/threonine kinase activity;serine family amino acid metabolic process;protein kinase activator activity;activation of protein kinase activity;cellular response to glucose starvation</t>
  </si>
  <si>
    <t>Bradi3g08310</t>
  </si>
  <si>
    <t>PREDICTED: uncharacterized protein LOC100844581</t>
  </si>
  <si>
    <t>Bradi1g43000</t>
  </si>
  <si>
    <t>erad-associated e3 ubiquitin-protein ligase hrd1-like isoform x1</t>
  </si>
  <si>
    <t>GO:0005789;GO:0008270;GO:0005515;GO:0016021;GO:0016023;GO:0016874;GO:0016567</t>
  </si>
  <si>
    <t>endoplasmic reticulum membrane;cytoplasmic vesicle;protein ubiquitination;ligase activity;integral component of membrane;protein binding;zinc ion binding</t>
  </si>
  <si>
    <t>Bradi2g04760</t>
  </si>
  <si>
    <t>Bradi4g05830</t>
  </si>
  <si>
    <t>GO:0046872;GO:0006007;GO:0046537</t>
  </si>
  <si>
    <t>metal ion binding;glucose catabolic process;2,3-bisphosphoglycerate-independent phosphoglycerate mutase activity</t>
  </si>
  <si>
    <t>Bradi1g30590</t>
  </si>
  <si>
    <t>probable sodium-coupled neutral amino acid transporter 6</t>
  </si>
  <si>
    <t>Bradi5g04770</t>
  </si>
  <si>
    <t>GO:0005739;GO:0046777;GO:0009069;GO:0004674</t>
  </si>
  <si>
    <t>protein autophosphorylation;protein serine/threonine kinase activity;serine family amino acid metabolic process;mitochondrion</t>
  </si>
  <si>
    <t>Bradi3g51151</t>
  </si>
  <si>
    <t>bromodomain and phd finger-containing protein 3</t>
  </si>
  <si>
    <t>Bradi4g18320</t>
  </si>
  <si>
    <t>replication protein a 70 kda dna-binding subunit b-like isoform x1</t>
  </si>
  <si>
    <t>Bradi1g28710</t>
  </si>
  <si>
    <t>exonuclease mut-7 homolog</t>
  </si>
  <si>
    <t>GO:0003677;GO:0008408;GO:0090305;GO:0003755;GO:0006206;GO:0003899;GO:0006351;GO:0000413;GO:0006144;GO:0005730;GO:0006457;GO:0006950</t>
  </si>
  <si>
    <t>DNA-directed 5'-3' RNA polymerase activity;pyrimidine nucleobase metabolic process;response to stress;3'-5' exonuclease activity;protein peptidyl-prolyl isomerization;transcription, DNA-templated;nucleolus;protein folding;purine nucleobase metabolic process;nucleic acid phosphodiester bond hydrolysis;DNA binding;peptidyl-prolyl cis-trans isomerase activity</t>
  </si>
  <si>
    <t>Bradi3g53810</t>
  </si>
  <si>
    <t>probable e3 ubiquitin-protein ligase xbos32 isoform x1</t>
  </si>
  <si>
    <t>GO:0008270;GO:0005515;GO:0005739;GO:0016874;GO:0016567</t>
  </si>
  <si>
    <t>protein ubiquitination;ligase activity;protein binding;mitochondrion;zinc ion binding</t>
  </si>
  <si>
    <t>Bradi1g29800</t>
  </si>
  <si>
    <t>catalase</t>
  </si>
  <si>
    <t>Bradi5g23984</t>
  </si>
  <si>
    <t>crossover junction endonuclease EME1B [Musa acuminata malaccensis]</t>
  </si>
  <si>
    <t>GO:0090304;GO:0009644;GO:0009411;GO:0044763;GO:0010332;GO:0016787</t>
  </si>
  <si>
    <t>response to gamma radiation;nucleic acid metabolic process;response to high light intensity;hydrolase activity;single-organism cellular process;response to UV</t>
  </si>
  <si>
    <t>Bradi5g01160</t>
  </si>
  <si>
    <t>Bradi1g35780</t>
  </si>
  <si>
    <t>chloroplastic isoform x2</t>
  </si>
  <si>
    <t>GO:0009507;GO:0080124;GO:0015996</t>
  </si>
  <si>
    <t>pheophytinase activity;chloroplast;chlorophyll catabolic process</t>
  </si>
  <si>
    <t>Bradi1g60300</t>
  </si>
  <si>
    <t>beta-ketoacyl-acp synthase</t>
  </si>
  <si>
    <t>Bradi3g30080</t>
  </si>
  <si>
    <t>Bradi1g77650</t>
  </si>
  <si>
    <t>PREDICTED: uncharacterized protein LOC100827718</t>
  </si>
  <si>
    <t>Bradi4g34600</t>
  </si>
  <si>
    <t>Bradi4g07750</t>
  </si>
  <si>
    <t>Bradi5g25730</t>
  </si>
  <si>
    <t>amine oxidase flavin domain-containing protein</t>
  </si>
  <si>
    <t>Bradi4g37890</t>
  </si>
  <si>
    <t>organic cation carnitine transporter 7-like</t>
  </si>
  <si>
    <t>GO:0003676;GO:0055085;GO:0022857;GO:0016021;GO:0016023</t>
  </si>
  <si>
    <t>transmembrane transport;cytoplasmic vesicle;transmembrane transporter activity;nucleic acid binding;integral component of membrane</t>
  </si>
  <si>
    <t>Bradi1g35600</t>
  </si>
  <si>
    <t>tryptophan synthase beta chain 1</t>
  </si>
  <si>
    <t>GO:0004834;GO:0030170;GO:0042803;GO:0009094;GO:0000162;GO:0052684;GO:0006571;GO:0009536</t>
  </si>
  <si>
    <t>pyridoxal phosphate binding;L-serine hydro-lyase (adding indole, L-tryptophan-forming) activity;tryptophan synthase activity;L-phenylalanine biosynthetic process;plastid;protein homodimerization activity;tyrosine biosynthetic process;tryptophan biosynthetic process</t>
  </si>
  <si>
    <t>Bradi1g71600</t>
  </si>
  <si>
    <t>Bradi4g01740</t>
  </si>
  <si>
    <t>Bradi4g03610</t>
  </si>
  <si>
    <t>probable polyamine transporter at3g19553</t>
  </si>
  <si>
    <t>GO:0015203;GO:1902047;GO:0015174;GO:0016021;GO:0015802;GO:0005886;GO:0003333;GO:0015996</t>
  </si>
  <si>
    <t>polyamine transmembrane transport;plasma membrane;amino acid transmembrane transport;chlorophyll catabolic process;basic amino acid transmembrane transporter activity;integral component of membrane;basic amino acid transport;polyamine transmembrane transporter activity</t>
  </si>
  <si>
    <t>Bradi2g57640</t>
  </si>
  <si>
    <t>beta-glucosidase 4</t>
  </si>
  <si>
    <t>GO:0005829;GO:0008422;GO:0030245</t>
  </si>
  <si>
    <t>cytosol;cellulose catabolic process;beta-glucosidase activity</t>
  </si>
  <si>
    <t>Bradi1g57040</t>
  </si>
  <si>
    <t>fasciclin-like arabinogalactan protein 15</t>
  </si>
  <si>
    <t>Bradi1g37030</t>
  </si>
  <si>
    <t>Bradi1g09847</t>
  </si>
  <si>
    <t>Bradi2g59530</t>
  </si>
  <si>
    <t>serine palmitoyltransferase 2</t>
  </si>
  <si>
    <t>Bradi4g38030</t>
  </si>
  <si>
    <t>Bradi1g59830</t>
  </si>
  <si>
    <t>Bradi1g42780</t>
  </si>
  <si>
    <t>bpi lbp family protein at1g04970 isoform x1</t>
  </si>
  <si>
    <t>GO:0005615;GO:0016023;GO:0008289;GO:0005773</t>
  </si>
  <si>
    <t>cytoplasmic vesicle;vacuole;extracellular space;lipid binding</t>
  </si>
  <si>
    <t>Bradi1g48140</t>
  </si>
  <si>
    <t>zinc finger ccch domain-containing protein 40-like</t>
  </si>
  <si>
    <t>Bradi2g18420</t>
  </si>
  <si>
    <t>Bradi1g15730</t>
  </si>
  <si>
    <t>purple acid phosphatase 18</t>
  </si>
  <si>
    <t>GO:0046872;GO:0006470;GO:0019497;GO:0016023;GO:0006771;GO:0015824;GO:0003993</t>
  </si>
  <si>
    <t>proline transport;cytoplasmic vesicle;metal ion binding;acid phosphatase activity;protein dephosphorylation;riboflavin metabolic process;hexachlorocyclohexane metabolic process</t>
  </si>
  <si>
    <t>Bradi2g42940</t>
  </si>
  <si>
    <t>Bradi2g03940</t>
  </si>
  <si>
    <t>transcription initiation factor tfiid subunit 15b</t>
  </si>
  <si>
    <t>GO:0000166;GO:0003676;GO:0009507;GO:0008270</t>
  </si>
  <si>
    <t>chloroplast;nucleic acid binding;nucleotide binding;zinc ion binding</t>
  </si>
  <si>
    <t>Bradi3g56840</t>
  </si>
  <si>
    <t>histone-lysine n-methyltransferase setd3</t>
  </si>
  <si>
    <t>GO:0009507;GO:0005515;GO:0016740</t>
  </si>
  <si>
    <t>transferase activity;chloroplast;protein binding</t>
  </si>
  <si>
    <t>Bradi1g25977</t>
  </si>
  <si>
    <t>protein disulfide isomerase-like 5-4</t>
  </si>
  <si>
    <t>GO:0003676;GO:0005623;GO:0008270;GO:0008152;GO:0016021;GO:0045454;GO:0016853</t>
  </si>
  <si>
    <t>nucleic acid binding;cell redox homeostasis;isomerase activity;metabolic process;cell;integral component of membrane;zinc ion binding</t>
  </si>
  <si>
    <t>Bradi3g19170</t>
  </si>
  <si>
    <t>probable e3 ubiquitin-protein ligase xbos35</t>
  </si>
  <si>
    <t>Bradi1g17630</t>
  </si>
  <si>
    <t>Bradi4g26150</t>
  </si>
  <si>
    <t>Bradi4g19457</t>
  </si>
  <si>
    <t>low quality protein: adenosylhomocysteinase-like</t>
  </si>
  <si>
    <t>GO:0033353;GO:0005829;GO:0004013;GO:0006730;GO:0006555</t>
  </si>
  <si>
    <t>adenosylhomocysteinase activity;S-adenosylmethionine cycle;methionine metabolic process;cytosol;one-carbon metabolic process</t>
  </si>
  <si>
    <t>Bradi3g12940</t>
  </si>
  <si>
    <t>protein odr-4 homolog isoform x1</t>
  </si>
  <si>
    <t>Bradi5g15889</t>
  </si>
  <si>
    <t>Bradi1g51660</t>
  </si>
  <si>
    <t>5-enolpyruvylshikimate-3-phosphate synthase</t>
  </si>
  <si>
    <t>GO:0003866;GO:0009094;GO:0000162;GO:0006571;GO:0009423;GO:0033587;GO:0009536</t>
  </si>
  <si>
    <t>L-phenylalanine biosynthetic process;plastid;chorismate biosynthetic process;shikimate biosynthetic process;3-phosphoshikimate 1-carboxyvinyltransferase activity;tyrosine biosynthetic process;tryptophan biosynthetic process</t>
  </si>
  <si>
    <t>Bradi1g68210</t>
  </si>
  <si>
    <t>senescence-associated expressed</t>
  </si>
  <si>
    <t>Bradi1g28530</t>
  </si>
  <si>
    <t>Bradi2g48850</t>
  </si>
  <si>
    <t>PREDICTED: uncharacterized protein LOC100836957</t>
  </si>
  <si>
    <t>Bradi2g31990</t>
  </si>
  <si>
    <t>Bradi1g58180</t>
  </si>
  <si>
    <t>u4 u6 small nuclear ribonucleoprotein prp31</t>
  </si>
  <si>
    <t>GO:0009409;GO:0046540;GO:0019013;GO:0009845;GO:0000244;GO:0006346</t>
  </si>
  <si>
    <t>U4/U6 x U5 tri-snRNP complex;spliceosomal tri-snRNP complex assembly;viral nucleocapsid;methylation-dependent chromatin silencing;seed germination;response to cold</t>
  </si>
  <si>
    <t>Bradi5g23250</t>
  </si>
  <si>
    <t>probable galacturonosyltransferase 10</t>
  </si>
  <si>
    <t>GO:0005802;GO:0047262;GO:0005768;GO:0005739;GO:0045489;GO:0000139;GO:0071555;GO:0005982;GO:0005985;GO:0009117</t>
  </si>
  <si>
    <t>nucleotide metabolic process;polygalacturonate 4-alpha-galacturonosyltransferase activity;endosome;starch metabolic process;Golgi membrane;sucrose metabolic process;cell wall organization;mitochondrion;trans-Golgi network;pectin biosynthetic process</t>
  </si>
  <si>
    <t>Bradi4g32980</t>
  </si>
  <si>
    <t>Bradi1g13470</t>
  </si>
  <si>
    <t>protein pns1-like</t>
  </si>
  <si>
    <t>Bradi4g01990</t>
  </si>
  <si>
    <t>Bradi3g48360</t>
  </si>
  <si>
    <t>Bradi5g22220</t>
  </si>
  <si>
    <t>probable polyamine oxidase 2</t>
  </si>
  <si>
    <t>Bradi4g36775</t>
  </si>
  <si>
    <t>serine threonine protein phosphatase 2a 57 kda regulatory subunit b beta isoform-like</t>
  </si>
  <si>
    <t>Bradi4g13720</t>
  </si>
  <si>
    <t>dna-directed rna polymerase i subunit rpa49</t>
  </si>
  <si>
    <t>Bradi2g30567</t>
  </si>
  <si>
    <t>abc1-like partial</t>
  </si>
  <si>
    <t>GO:0005524;GO:0004672;GO:0006468;GO:0050821;GO:1902171</t>
  </si>
  <si>
    <t>regulation of tocopherol cyclase activity;protein kinase activity;protein phosphorylation;ATP binding;protein stabilization</t>
  </si>
  <si>
    <t>Bradi5g15210</t>
  </si>
  <si>
    <t>GO:0009570;GO:0000287;GO:0051287;GO:0006749;GO:0009534;GO:0004450;GO:0006102;GO:0019643</t>
  </si>
  <si>
    <t>magnesium ion binding;reductive tricarboxylic acid cycle;isocitrate dehydrogenase (NADP+) activity;NAD binding;chloroplast stroma;glutathione metabolic process;chloroplast thylakoid;isocitrate metabolic process</t>
  </si>
  <si>
    <t>Bradi1g23280</t>
  </si>
  <si>
    <t>Bradi3g44000</t>
  </si>
  <si>
    <t>ubiquitin-like modifier-activating enzyme 5</t>
  </si>
  <si>
    <t>GO:0005524;GO:0046872;GO:0008152;GO:0008641</t>
  </si>
  <si>
    <t>metal ion binding;small protein activating enzyme activity;metabolic process;ATP binding</t>
  </si>
  <si>
    <t>Bradi3g23160</t>
  </si>
  <si>
    <t>alanine aminotransferase</t>
  </si>
  <si>
    <t>GO:0030170;GO:0016847;GO:0006519;GO:0004021;GO:0006531;GO:0009058;GO:0015976;GO:0042853</t>
  </si>
  <si>
    <t>1-aminocyclopropane-1-carboxylate synthase activity;pyridoxal phosphate binding;carbon utilization;L-alanine catabolic process;cellular amino acid metabolic process;biosynthetic process;L-alanine:2-oxoglutarate aminotransferase activity;aspartate metabolic process</t>
  </si>
  <si>
    <t>Bradi4g25140</t>
  </si>
  <si>
    <t>udp-glucose 6-dehydrogenase</t>
  </si>
  <si>
    <t>GO:0051287;GO:0003979;GO:0055114;GO:0005982;GO:0005985;GO:0009117</t>
  </si>
  <si>
    <t>nucleotide metabolic process;starch metabolic process;oxidation-reduction process;NAD binding;UDP-glucose 6-dehydrogenase activity;sucrose metabolic process</t>
  </si>
  <si>
    <t>Bradi1g72967</t>
  </si>
  <si>
    <t>mitochondrial trna-specific 2-thiouridylase 1</t>
  </si>
  <si>
    <t>GO:0005739;GO:0004808;GO:0016783;GO:0030488</t>
  </si>
  <si>
    <t>tRNA methylation;tRNA (5-methylaminomethyl-2-thiouridylate)-methyltransferase activity;mitochondrion;sulfurtransferase activity</t>
  </si>
  <si>
    <t>Bradi1g22060</t>
  </si>
  <si>
    <t>GO:0005634;GO:0003723;GO:0009640;GO:0009220;GO:0005739;GO:0010388</t>
  </si>
  <si>
    <t>pyrimidine ribonucleotide biosynthetic process;photomorphogenesis;protein deneddylation;nucleus;RNA binding;mitochondrion</t>
  </si>
  <si>
    <t>Bradi4g23620</t>
  </si>
  <si>
    <t>aldehyde dehydrogenase family 3 member h1-like</t>
  </si>
  <si>
    <t>Bradi4g27490</t>
  </si>
  <si>
    <t>Bradi2g55040</t>
  </si>
  <si>
    <t>Bradi5g11360</t>
  </si>
  <si>
    <t>PREDICTED: uncharacterized protein LOC100830579 isoform X1</t>
  </si>
  <si>
    <t>GO:0000023;GO:0005634;GO:0003677;GO:0019252;GO:0043085;GO:0006355;GO:0019288;GO:0046777;GO:0009637;GO:0010155;GO:0009536;GO:0009734</t>
  </si>
  <si>
    <t>protein autophosphorylation;plastid;regulation of proton transport;maltose metabolic process;starch biosynthetic process;nucleus;isopentenyl diphosphate biosynthetic process, methylerythritol 4-phosphate pathway;positive regulation of catalytic activity;DNA binding;response to blue light;auxin-activated signaling pathway;regulation of transcription, DNA-templated</t>
  </si>
  <si>
    <t>Bradi2g44260</t>
  </si>
  <si>
    <t>rhodanese-like domain-containing protein 7</t>
  </si>
  <si>
    <t>Bradi1g16075</t>
  </si>
  <si>
    <t>GO:0008270;GO:0005515;GO:0006508;GO:0019288;GO:0004176;GO:0006510</t>
  </si>
  <si>
    <t>obsolete ATP-dependent proteolysis;ATP-dependent peptidase activity;isopentenyl diphosphate biosynthetic process, methylerythritol 4-phosphate pathway;protein binding;proteolysis;zinc ion binding</t>
  </si>
  <si>
    <t>Bradi5g25070</t>
  </si>
  <si>
    <t>gtp cyclohydrolase 1-like</t>
  </si>
  <si>
    <t>GO:0005525;GO:0008270;GO:0006729;GO:0003934;GO:0005739;GO:0046656;GO:0046654</t>
  </si>
  <si>
    <t>tetrahydrobiopterin biosynthetic process;GTP binding;GTP cyclohydrolase I activity;tetrahydrofolate biosynthetic process;folic acid biosynthetic process;mitochondrion;zinc ion binding</t>
  </si>
  <si>
    <t>Bradi1g61200</t>
  </si>
  <si>
    <t>polypyrimidine tract-binding protein homolog 1-like isoform x1</t>
  </si>
  <si>
    <t>Bradi1g50220</t>
  </si>
  <si>
    <t>6-phosphogluconate decarboxylating 1-like</t>
  </si>
  <si>
    <t>GO:0009570;GO:0009651;GO:0009750;GO:0006098;GO:0009414;GO:0009744;GO:0005777;GO:0009409;GO:0050661;GO:0006888;GO:0009749;GO:0009737;GO:0004616;GO:0005829;GO:0055114;GO:0010359;GO:0019521;GO:0043090</t>
  </si>
  <si>
    <t>amino acid import;response to water deprivation;response to glucose;oxidation-reduction process;cytosol;ER to Golgi vesicle-mediated transport;response to fructose;chloroplast stroma;pentose-phosphate shunt;peroxisome;D-gluconate metabolic process;NADP binding;response to sucrose;phosphogluconate dehydrogenase (decarboxylating) activity;response to salt stress;response to cold;response to abscisic acid;regulation of anion channel activity</t>
  </si>
  <si>
    <t>Bradi3g37600</t>
  </si>
  <si>
    <t>Bradi1g18550</t>
  </si>
  <si>
    <t>xylose isomerase</t>
  </si>
  <si>
    <t>GO:0009045;GO:0046872;GO:0006098;GO:0006013;GO:0005783;GO:0005794;GO:0016023;GO:0006000;GO:0005774;GO:0042732</t>
  </si>
  <si>
    <t>fructose metabolic process;D-xylose metabolic process;mannose metabolic process;cytoplasmic vesicle;metal ion binding;xylose isomerase activity;pentose-phosphate shunt;vacuolar membrane;endoplasmic reticulum;Golgi apparatus</t>
  </si>
  <si>
    <t>Bradi2g01870</t>
  </si>
  <si>
    <t>GO:0009570;GO:0009684;GO:0009793;GO:0042793;GO:0006364;GO:0006810;GO:0005215;GO:0006569;GO:0009902;GO:0010207;GO:0045893;GO:0010027;GO:0010228;GO:0048481;GO:0016226;GO:0035304</t>
  </si>
  <si>
    <t>photosystem II assembly;plant ovule development;chloroplast stroma;indoleacetic acid biosynthetic process;rRNA processing;transport;iron-sulfur cluster assembly;transcription from plastid promoter;transporter activity;embryo development ending in seed dormancy;vegetative to reproductive phase transition of meristem;chloroplast relocation;regulation of protein dephosphorylation;tryptophan catabolic process;thylakoid membrane organization;positive regulation of transcription, DNA-templated</t>
  </si>
  <si>
    <t>Bradi3g16160</t>
  </si>
  <si>
    <t>probable polyamine transporter at1g31830</t>
  </si>
  <si>
    <t>GO:0016021;GO:0016023;GO:0015171;GO:0009536;GO:0003333</t>
  </si>
  <si>
    <t>plastid;cytoplasmic vesicle;amino acid transmembrane transport;integral component of membrane;amino acid transmembrane transporter activity</t>
  </si>
  <si>
    <t>Bradi2g09170</t>
  </si>
  <si>
    <t>protein pleiotropic regulatory locus 1</t>
  </si>
  <si>
    <t>Bradi2g16866</t>
  </si>
  <si>
    <t>Bradi2g09820</t>
  </si>
  <si>
    <t>Bradi1g62770</t>
  </si>
  <si>
    <t>transmembrane protein 184 homolog ddb_g0279555</t>
  </si>
  <si>
    <t>GO:0016021;GO:0009626</t>
  </si>
  <si>
    <t>plant-type hypersensitive response;integral component of membrane</t>
  </si>
  <si>
    <t>Bradi3g44800</t>
  </si>
  <si>
    <t>Bradi1g42790</t>
  </si>
  <si>
    <t>vacuolar protein sorting-associated protein vta1 homolog</t>
  </si>
  <si>
    <t>GO:0005623;GO:0006118;GO:0015035;GO:0016192;GO:0006662;GO:0045454;GO:0055114</t>
  </si>
  <si>
    <t>oxidation-reduction process;cell redox homeostasis;glycerol ether metabolic process;cell;obsolete electron transport;protein disulfide oxidoreductase activity;vesicle-mediated transport</t>
  </si>
  <si>
    <t>Bradi3g52862</t>
  </si>
  <si>
    <t>GO:0005778;GO:0016656;GO:0015036;GO:0006118;GO:0050660;GO:0009941;GO:0019761;GO:0019852;GO:0045454;GO:0046686;GO:0022900;GO:0042744</t>
  </si>
  <si>
    <t>hydrogen peroxide catabolic process;disulfide oxidoreductase activity;monodehydroascorbate reductase (NADH) activity;electron transport chain;response to cadmium ion;peroxisomal membrane;L-ascorbic acid metabolic process;chloroplast envelope;cell redox homeostasis;flavin adenine dinucleotide binding;glucosinolate biosynthetic process;obsolete electron transport</t>
  </si>
  <si>
    <t>Bradi3g33420</t>
  </si>
  <si>
    <t>Bradi1g66940</t>
  </si>
  <si>
    <t>GO:0010363;GO:0035250;GO:0009697;GO:0009862;GO:0043069;GO:0042631;GO:0006612;GO:0009867;GO:0005622;GO:0000165;GO:0009409;GO:0009738;GO:0001666;GO:0030968;GO:0019375;GO:0050832;GO:0031348</t>
  </si>
  <si>
    <t>negative regulation of defense response;systemic acquired resistance, salicylic acid mediated signaling pathway;endoplasmic reticulum unfolded protein response;response to hypoxia;regulation of plant-type hypersensitive response;UDP-galactosyltransferase activity;cellular response to water deprivation;negative regulation of programmed cell death;protein targeting to membrane;defense response to fungus;MAPK cascade;salicylic acid biosynthetic process;jasmonic acid mediated signaling pathway;intracellular;response to cold;galactolipid biosynthetic process;abscisic acid-activated signaling pathway</t>
  </si>
  <si>
    <t>Bradi4g25680</t>
  </si>
  <si>
    <t>cysteine desulfurase chloroplastic</t>
  </si>
  <si>
    <t>GO:0031071;GO:0055072;GO:0030170;GO:0009073;GO:0001887;GO:0018283;GO:0010039;GO:0010269;GO:0000302;GO:0006534;GO:0009536</t>
  </si>
  <si>
    <t>pyridoxal phosphate binding;response to selenium ion;aromatic amino acid family biosynthetic process;plastid;response to iron ion;cysteine metabolic process;iron incorporation into metallo-sulfur cluster;cysteine desulfurase activity;selenium compound metabolic process;iron ion homeostasis;response to reactive oxygen species</t>
  </si>
  <si>
    <t>Bradi3g13690</t>
  </si>
  <si>
    <t>heterogeneous nuclear ribonucleoprotein r-like</t>
  </si>
  <si>
    <t>Bradi1g62950</t>
  </si>
  <si>
    <t>nuclear pore complex protein nup214-like</t>
  </si>
  <si>
    <t>GO:0005515;GO:0005886;GO:0009536</t>
  </si>
  <si>
    <t>plastid;plasma membrane;protein binding</t>
  </si>
  <si>
    <t>Bradi4g37350</t>
  </si>
  <si>
    <t>udp-glucose pyrophosphorylase</t>
  </si>
  <si>
    <t>Bradi3g43750</t>
  </si>
  <si>
    <t>Bradi4g40040</t>
  </si>
  <si>
    <t>Bradi2g40120</t>
  </si>
  <si>
    <t>peroxin pex14</t>
  </si>
  <si>
    <t>GO:0005778;GO:0005515;GO:0016560</t>
  </si>
  <si>
    <t>peroxisomal membrane;protein import into peroxisome matrix, docking;protein binding</t>
  </si>
  <si>
    <t>Bradi4g28500</t>
  </si>
  <si>
    <t>Bradi4g20600</t>
  </si>
  <si>
    <t>uncharacterized loc100275431</t>
  </si>
  <si>
    <t>Bradi5g02520</t>
  </si>
  <si>
    <t>sugar transporter erd6-like 5</t>
  </si>
  <si>
    <t>GO:0022891;GO:0055085;GO:0032440;GO:0016021;GO:0008643;GO:0055114</t>
  </si>
  <si>
    <t>transmembrane transport;oxidation-reduction process;2-alkenal reductase [NAD(P)] activity;substrate-specific transmembrane transporter activity;integral component of membrane;carbohydrate transport</t>
  </si>
  <si>
    <t>Bradi3g45810</t>
  </si>
  <si>
    <t>trna (guanine -n2)-methyltransferase homolog</t>
  </si>
  <si>
    <t>GO:0003676;GO:0006626;GO:0008168;GO:0005622;GO:0006400;GO:0032259;GO:0080180</t>
  </si>
  <si>
    <t>methyltransferase activity;tRNA modification;methylation;nucleic acid binding;protein targeting to mitochondrion;intracellular;2-methylguanosine metabolic process</t>
  </si>
  <si>
    <t>Bradi2g55850</t>
  </si>
  <si>
    <t>hypothetical protein SORBIDRAFT_06g028780</t>
  </si>
  <si>
    <t>Bradi1g47090</t>
  </si>
  <si>
    <t>serine carboxypeptidase ii-2</t>
  </si>
  <si>
    <t>GO:0006508;GO:0004185;GO:0016023;GO:0005773;GO:0019932</t>
  </si>
  <si>
    <t>cytoplasmic vesicle;vacuole;serine-type carboxypeptidase activity;proteolysis;second-messenger-mediated signaling</t>
  </si>
  <si>
    <t>Bradi1g73120</t>
  </si>
  <si>
    <t>alanine--glyoxylate aminotransferase 2 homolog mitochondrial</t>
  </si>
  <si>
    <t>GO:0008270;GO:0030170;GO:0008483;GO:0005739;GO:0019544;GO:0005774</t>
  </si>
  <si>
    <t>pyridoxal phosphate binding;transaminase activity;arginine catabolic process to glutamate;vacuolar membrane;mitochondrion;zinc ion binding</t>
  </si>
  <si>
    <t>Bradi4g20840</t>
  </si>
  <si>
    <t>GO:0003984;GO:0009097;GO:0015940;GO:0009099;GO:0005948;GO:0009098;GO:0016597;GO:0009536</t>
  </si>
  <si>
    <t>isoleucine biosynthetic process;plastid;acetolactate synthase activity;acetolactate synthase complex;valine biosynthetic process;leucine biosynthetic process;amino acid binding;pantothenate biosynthetic process</t>
  </si>
  <si>
    <t>Bradi2g19177</t>
  </si>
  <si>
    <t>Bradi1g20700</t>
  </si>
  <si>
    <t>mitochondrial import inner membrane translocase subunit tim44-2-like</t>
  </si>
  <si>
    <t>Bradi3g14221</t>
  </si>
  <si>
    <t>Os08g0128200 [Oryza sativa Japonica Group]</t>
  </si>
  <si>
    <t>GO:0007062;GO:0007131;GO:0033044;GO:0016926;GO:0009888;GO:0042138;GO:0009887;GO:0005634;GO:0010638;GO:0045132;GO:0016021;GO:0010228;GO:0031048;GO:0050665</t>
  </si>
  <si>
    <t>meiotic chromosome segregation;positive regulation of organelle organization;nucleus;integral component of membrane;reciprocal meiotic recombination;vegetative to reproductive phase transition of meristem;protein desumoylation;regulation of chromosome organization;sister chromatid cohesion;tissue development;chromatin silencing by small RNA;hydrogen peroxide biosynthetic process;animal organ morphogenesis;meiotic DNA double-strand break formation</t>
  </si>
  <si>
    <t>Bradi2g62747</t>
  </si>
  <si>
    <t>Bradi1g24680</t>
  </si>
  <si>
    <t>probable adp-ribosylation factor gtpase-activating protein agd5</t>
  </si>
  <si>
    <t>GO:0005802;GO:0005768;GO:0046872;GO:0005096;GO:0005829;GO:0010227;GO:0006499;GO:0043547</t>
  </si>
  <si>
    <t>endosome;metal ion binding;cytosol;positive regulation of GTPase activity;floral organ abscission;trans-Golgi network;GTPase activator activity;N-terminal protein myristoylation</t>
  </si>
  <si>
    <t>Bradi1g07570</t>
  </si>
  <si>
    <t>GO:0006508;GO:0016021;GO:0008236;GO:0009536</t>
  </si>
  <si>
    <t>serine-type peptidase activity;plastid;integral component of membrane;proteolysis</t>
  </si>
  <si>
    <t>Bradi1g51390</t>
  </si>
  <si>
    <t>rna demethylase alkbh5-like</t>
  </si>
  <si>
    <t>Bradi1g31750</t>
  </si>
  <si>
    <t>GO:0005524;GO:0001522;GO:0003723;GO:0009982;GO:0009069;GO:0004674;GO:0006468</t>
  </si>
  <si>
    <t>pseudouridine synthase activity;pseudouridine synthesis;protein serine/threonine kinase activity;serine family amino acid metabolic process;protein phosphorylation;ATP binding;RNA binding</t>
  </si>
  <si>
    <t>Bradi2g53670</t>
  </si>
  <si>
    <t>cbl-interacting protein kinase 11</t>
  </si>
  <si>
    <t>Bradi5g03290</t>
  </si>
  <si>
    <t>Bradi3g06930</t>
  </si>
  <si>
    <t>citrate mitochondrial</t>
  </si>
  <si>
    <t>GO:0004108;GO:0044262;GO:0046487;GO:0005739;GO:0006099</t>
  </si>
  <si>
    <t>tricarboxylic acid cycle;glyoxylate metabolic process;cellular carbohydrate metabolic process;citrate (Si)-synthase activity;mitochondrion</t>
  </si>
  <si>
    <t>Bradi1g12157</t>
  </si>
  <si>
    <t>glycine rich protein</t>
  </si>
  <si>
    <t>Bradi1g00820</t>
  </si>
  <si>
    <t>atp a subunit</t>
  </si>
  <si>
    <t>Bradi2g29350</t>
  </si>
  <si>
    <t>Bradi3g00721</t>
  </si>
  <si>
    <t>mads-box protein soc1-like</t>
  </si>
  <si>
    <t>Bradi1g08620</t>
  </si>
  <si>
    <t>cytosolic fe-s cluster assembly factor narfl</t>
  </si>
  <si>
    <t>GO:0007131;GO:0009375;GO:0009055;GO:0006396;GO:0042597;GO:0009410;GO:0007129;GO:0009536;GO:0000278;GO:0042138;GO:0005634;GO:0070482;GO:0006118;GO:0008901;GO:0048522;GO:0005506;GO:0005829;GO:0055114;GO:0051536</t>
  </si>
  <si>
    <t>iron ion binding;oxidation-reduction process;cytosol;ferredoxin hydrogenase complex;nucleus;mitotic cell cycle;response to oxygen levels;electron carrier activity;ferredoxin hydrogenase activity;reciprocal meiotic recombination;iron-sulfur cluster binding;plastid;periplasmic space;positive regulation of cellular process;RNA processing;obsolete electron transport;response to xenobiotic stimulus;synapsis;meiotic DNA double-strand break formation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</si>
  <si>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Process;Cellular Component;Biological Process</t>
  </si>
  <si>
    <t>Bradi1g47067</t>
  </si>
  <si>
    <t>Bradi1g12110</t>
  </si>
  <si>
    <t>tetratricopeptide repeat protein 38</t>
  </si>
  <si>
    <t>Bradi3g10250</t>
  </si>
  <si>
    <t>probable tocopherol chloroplastic</t>
  </si>
  <si>
    <t>GO:0015994;GO:0010264;GO:0009266;GO:0009651;GO:0009534;GO:0009976;GO:0006631;GO:0009706;GO:0006979;GO:0009915;GO:0016122;GO:0010189;GO:0031347;GO:0010287</t>
  </si>
  <si>
    <t>tocopherol cyclase activity;regulation of defense response;plastoglobule;response to oxidative stress;xanthophyll metabolic process;fatty acid metabolic process;vitamin E biosynthetic process;chlorophyll metabolic process;phloem sucrose loading;response to temperature stimulus;response to salt stress;chloroplast inner membrane;myo-inositol hexakisphosphate biosynthetic process;chloroplast thylakoid</t>
  </si>
  <si>
    <t>Bradi4g42330</t>
  </si>
  <si>
    <t>Bradi5g15060</t>
  </si>
  <si>
    <t>udp-glycosyltransferase 92a1-like</t>
  </si>
  <si>
    <t>GO:0005524;GO:0016758;GO:0016021;GO:0004672;GO:0006468</t>
  </si>
  <si>
    <t>protein kinase activity;protein phosphorylation;integral component of membrane;ATP binding;transferase activity, transferring hexosyl groups</t>
  </si>
  <si>
    <t>Bradi1g49107</t>
  </si>
  <si>
    <t>lipase ydr444w isoform x3</t>
  </si>
  <si>
    <t>Bradi1g71160</t>
  </si>
  <si>
    <t>glycosyl family 43 protein</t>
  </si>
  <si>
    <t>GO:0005975;GO:0003735;GO:0005739;GO:0042254;GO:0005840;GO:0004553;GO:0006412</t>
  </si>
  <si>
    <t>carbohydrate metabolic process;hydrolase activity, hydrolyzing O-glycosyl compounds;translation;ribosome;mitochondrion;structural constituent of ribosome;ribosome biogenesis</t>
  </si>
  <si>
    <t>Bradi3g03106</t>
  </si>
  <si>
    <t>polycomb group protein embryonic flower 2-like</t>
  </si>
  <si>
    <t>Bradi2g11200</t>
  </si>
  <si>
    <t>l-cysteine desulfhydrase 1</t>
  </si>
  <si>
    <t>GO:0046482;GO:0006569;GO:0009684;GO:0016829;GO:0019344;GO:0009610</t>
  </si>
  <si>
    <t>para-aminobenzoic acid metabolic process;indoleacetic acid biosynthetic process;lyase activity;response to symbiotic fungus;cysteine biosynthetic process;tryptophan catabolic process</t>
  </si>
  <si>
    <t>Bradi5g02780</t>
  </si>
  <si>
    <t>Bradi3g43710</t>
  </si>
  <si>
    <t>heat stress transcription factor a-5-like</t>
  </si>
  <si>
    <t>GO:0005634;GO:0005667;GO:0003700;GO:0009408;GO:0005737;GO:0000956;GO:0006355;GO:0043565;GO:0045449</t>
  </si>
  <si>
    <t>cytoplasm;transcription factor activity, sequence-specific DNA binding;nuclear-transcribed mRNA catabolic process;sequence-specific DNA binding;transcription factor complex;nucleus;regulation of transcription, DNA-templated;response to heat</t>
  </si>
  <si>
    <t>Bradi5g20597</t>
  </si>
  <si>
    <t>gpcr-type g protein 1</t>
  </si>
  <si>
    <t>GO:0005789;GO:0051020;GO:0016021;GO:0070417;GO:0005886</t>
  </si>
  <si>
    <t>endoplasmic reticulum membrane;plasma membrane;GTPase binding;cellular response to cold;integral component of membrane</t>
  </si>
  <si>
    <t>Bradi3g14490</t>
  </si>
  <si>
    <t>GO:0009507;GO:0004834;GO:0009094;GO:0000162;GO:0006571</t>
  </si>
  <si>
    <t>tryptophan synthase activity;L-phenylalanine biosynthetic process;chloroplast;tyrosine biosynthetic process;tryptophan biosynthetic process</t>
  </si>
  <si>
    <t>Bradi4g01920</t>
  </si>
  <si>
    <t>Bradi1g74150</t>
  </si>
  <si>
    <t>GO:0005634;GO:0016310;GO:0016301;GO:0009536</t>
  </si>
  <si>
    <t>plastid;kinase activity;nucleus;phosphorylation</t>
  </si>
  <si>
    <t>Bradi2g62730</t>
  </si>
  <si>
    <t>homolog subfamily c member 3</t>
  </si>
  <si>
    <t>GO:0005788;GO:0009408;GO:0005515;GO:0009644;GO:0016023;GO:0042542;GO:0006457;GO:0005886;GO:0034976</t>
  </si>
  <si>
    <t>response to high light intensity;cytoplasmic vesicle;plasma membrane;protein folding;response to hydrogen peroxide;protein binding;response to endoplasmic reticulum stress;endoplasmic reticulum lumen;response to heat</t>
  </si>
  <si>
    <t>Bradi3g29854</t>
  </si>
  <si>
    <t>e3 ubiquitin-protein ligase hakai</t>
  </si>
  <si>
    <t>GO:0008270;GO:0061630;GO:0030155;GO:0016567</t>
  </si>
  <si>
    <t>protein ubiquitination;ubiquitin protein ligase activity;regulation of cell adhesion;zinc ion binding</t>
  </si>
  <si>
    <t>Bradi4g27290</t>
  </si>
  <si>
    <t>enhancer of polycomb-like protein</t>
  </si>
  <si>
    <t>Bradi4g28820</t>
  </si>
  <si>
    <t>Bradi5g17880</t>
  </si>
  <si>
    <t>GO:0016757;GO:0016020;GO:0006486;GO:0016023</t>
  </si>
  <si>
    <t>membrane;cytoplasmic vesicle;protein glycosylation;transferase activity, transferring glycosyl groups</t>
  </si>
  <si>
    <t>Bradi3g49100</t>
  </si>
  <si>
    <t>casein kinase family protein</t>
  </si>
  <si>
    <t>GO:0048364;GO:0005634;GO:0005524;GO:0009826;GO:0009741;GO:0009069;GO:0009850;GO:0004674;GO:0006468</t>
  </si>
  <si>
    <t>root development;protein serine/threonine kinase activity;auxin metabolic process;serine family amino acid metabolic process;response to brassinosteroid;nucleus;unidimensional cell growth;protein phosphorylation;ATP binding</t>
  </si>
  <si>
    <t>Bradi3g56080</t>
  </si>
  <si>
    <t>Bradi1g48090</t>
  </si>
  <si>
    <t>uncharacterized wd repeat-containing isoform x2</t>
  </si>
  <si>
    <t>Bradi2g47260</t>
  </si>
  <si>
    <t>zinc finger protein 462- partial</t>
  </si>
  <si>
    <t>Bradi1g09710</t>
  </si>
  <si>
    <t>4-hydroxy-3-methylbut-2-enyl diphosphate reductase</t>
  </si>
  <si>
    <t>GO:0009570;GO:0050992;GO:0046872;GO:0019288;GO:0051538;GO:0055114;GO:0051745;GO:0046429;GO:0016114</t>
  </si>
  <si>
    <t>3 iron, 4 sulfur cluster binding;terpenoid biosynthetic process;oxidation-reduction process;metal ion binding;chloroplast stroma;4-hydroxy-3-methylbut-2-en-1-yl diphosphate synthase activity;isopentenyl diphosphate biosynthetic process, methylerythritol 4-phosphate pathway;4-hydroxy-3-methylbut-2-en-1-yl diphosphate reductase activity;dimethylallyl diphosphate biosynthetic process</t>
  </si>
  <si>
    <t>Bradi3g48157</t>
  </si>
  <si>
    <t>trna (guanine -n1)-methyltransferase 2</t>
  </si>
  <si>
    <t>GO:0005634;GO:0009909;GO:0005759;GO:0052906;GO:0016570;GO:0048449;GO:0005829;GO:0030488</t>
  </si>
  <si>
    <t>histone modification;cytosol;regulation of flower development;floral organ formation;nucleus;tRNA methylation;mitochondrial matrix;tRNA (guanine(37)-N(1))-methyltransferase activity</t>
  </si>
  <si>
    <t>Bradi1g66420</t>
  </si>
  <si>
    <t>probable adp-ribosylation factor gtpase-activating protein agd6</t>
  </si>
  <si>
    <t>GO:0046872;GO:0005739;GO:0005096;GO:0043547</t>
  </si>
  <si>
    <t>metal ion binding;positive regulation of GTPase activity;mitochondrion;GTPase activator activity</t>
  </si>
  <si>
    <t>Bradi2g24790</t>
  </si>
  <si>
    <t>Bradi2g50500</t>
  </si>
  <si>
    <t>aspartate cytoplasmic</t>
  </si>
  <si>
    <t>GO:0030170;GO:0009094;GO:0080130;GO:0006560;GO:0009693;GO:0004069;GO:0009735;GO:0006103;GO:0006522;GO:0006536;GO:0006635;GO:0009407;GO:0000162;GO:0051788;GO:0042802;GO:0006571;GO:0006531;GO:0048767;GO:0006099;GO:0006534;GO:0080129;GO:0009821;GO:0005777;GO:0006107;GO:0006525;GO:0043161;GO:0016020;GO:0015976</t>
  </si>
  <si>
    <t>proline metabolic process;carbon utilization;L-phenylalanine biosynthetic process;membrane;oxaloacetate metabolic process;identical protein binding;L-phenylalanine:2-oxoglutarate aminotransferase activity;toxin catabolic process;cysteine metabolic process;tyrosine biosynthetic process;root hair elongation;alanine metabolic process;ethylene biosynthetic process;response to cytokinin;glutamate metabolic process;tryptophan biosynthetic process;L-aspartate:2-oxoglutarate aminotransferase activity;alkaloid biosynthetic process;arginine metabolic process;fatty acid beta-oxidation;peroxisome;response to misfolded protein;proteasome-mediated ubiquitin-dependent protein catabolic process;pyridoxal phosphate binding;tricarboxylic acid cycle;proteasome core complex assembly;2-oxoglutarate metabolic process;aspartate metabolic process</t>
  </si>
  <si>
    <t>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</si>
  <si>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Bradi1g66350</t>
  </si>
  <si>
    <t>arginine biosynthesis bifunctional protein chloroplastic</t>
  </si>
  <si>
    <t>GO:0009570;GO:0004358;GO:0042967;GO:0006526;GO:0000051;GO:0009220;GO:0005739;GO:0004042</t>
  </si>
  <si>
    <t>glutamate N-acetyltransferase activity;pyrimidine ribonucleotide biosynthetic process;obsolete urea cycle intermediate metabolic process;chloroplast stroma;acetyl-CoA:L-glutamate N-acetyltransferase activity;acyl-carrier-protein biosynthetic process;arginine biosynthetic process;mitochondrion</t>
  </si>
  <si>
    <t>Bradi2g00660</t>
  </si>
  <si>
    <t>Bradi4g02700</t>
  </si>
  <si>
    <t>probable ureidoglycolate hydrolase</t>
  </si>
  <si>
    <t>GO:0009086;GO:0000394;GO:0046872;GO:0004848;GO:0006145;GO:0005783;GO:0016023;GO:0009536;GO:0000256;GO:0010136</t>
  </si>
  <si>
    <t>allantoin catabolic process;RNA splicing, via endonucleolytic cleavage and ligation;ureidoglycolate hydrolase activity;plastid;cytoplasmic vesicle;metal ion binding;ureide catabolic process;purine nucleobase catabolic process;endoplasmic reticulum;methionine biosynthetic process</t>
  </si>
  <si>
    <t>Bradi1g63740</t>
  </si>
  <si>
    <t>Bradi4g27920</t>
  </si>
  <si>
    <t>rab3 gtpase-activating protein non-catalytic subunit</t>
  </si>
  <si>
    <t>GO:0043087</t>
  </si>
  <si>
    <t>regulation of GTPase activity</t>
  </si>
  <si>
    <t>Bradi4g02587</t>
  </si>
  <si>
    <t>eukaryotic translation initiation factor 2 subunit gamma-like</t>
  </si>
  <si>
    <t>Bradi2g58190</t>
  </si>
  <si>
    <t>Bradi2g53730</t>
  </si>
  <si>
    <t>probable sodium-coupled neutral amino acid transporter 6 isoform x1</t>
  </si>
  <si>
    <t>GO:0006835;GO:0006812;GO:0017153;GO:0016021;GO:0016023;GO:0015171;GO:0003333</t>
  </si>
  <si>
    <t>cytoplasmic vesicle;amino acid transmembrane transport;sodium:dicarboxylate symporter activity;dicarboxylic acid transport;integral component of membrane;amino acid transmembrane transporter activity;cation transport</t>
  </si>
  <si>
    <t>Bradi4g12200</t>
  </si>
  <si>
    <t>Bradi1g26530</t>
  </si>
  <si>
    <t>5 -adenylylsulfate reductase chloroplastic-like</t>
  </si>
  <si>
    <t>GO:0009507;GO:0004604;GO:0046872;GO:0019344;GO:0009973;GO:0033741;GO:0019379;GO:0045454;GO:0051539</t>
  </si>
  <si>
    <t>4 iron, 4 sulfur cluster binding;sulfate assimilation, phosphoadenylyl sulfate reduction by phosphoadenylyl-sulfate reductase (thioredoxin);chloroplast;metal ion binding;adenylyl-sulfate reductase activity;adenylyl-sulfate reductase (glutathione) activity;cysteine biosynthetic process;cell redox homeostasis;phosphoadenylyl-sulfate reductase (thioredoxin) activity</t>
  </si>
  <si>
    <t>Bradi1g74530</t>
  </si>
  <si>
    <t>wiskott-aldrich syndrome protein family member 2 isoform x2</t>
  </si>
  <si>
    <t>GO:0090502;GO:0004526;GO:0008033;GO:0051252;GO:0031047;GO:0005655;GO:0009536</t>
  </si>
  <si>
    <t>nucleolar ribonuclease P complex;regulation of RNA metabolic process;plastid;gene silencing by RNA;ribonuclease P activity;tRNA processing;RNA phosphodiester bond hydrolysis, endonucleolytic</t>
  </si>
  <si>
    <t>Bradi3g45820</t>
  </si>
  <si>
    <t>ran-binding protein 9</t>
  </si>
  <si>
    <t>Bradi1g61170</t>
  </si>
  <si>
    <t>gwt1 family expressed</t>
  </si>
  <si>
    <t>GO:0005789;GO:0006506;GO:0016746;GO:0016021</t>
  </si>
  <si>
    <t>endoplasmic reticulum membrane;transferase activity, transferring acyl groups;GPI anchor biosynthetic process;integral component of membrane</t>
  </si>
  <si>
    <t>Bradi3g31370</t>
  </si>
  <si>
    <t>fas-associated factor 2-like</t>
  </si>
  <si>
    <t>GO:0005515;GO:0005886;GO:0006499</t>
  </si>
  <si>
    <t>plasma membrane;protein binding;N-terminal protein myristoylation</t>
  </si>
  <si>
    <t>Bradi4g03114</t>
  </si>
  <si>
    <t>cytoplasmic trna 2-thiolation protein 2</t>
  </si>
  <si>
    <t>Bradi4g44997</t>
  </si>
  <si>
    <t>Bradi4g29920</t>
  </si>
  <si>
    <t>dihydrolipoyllysine-residue acetyltransferase component 4 of pyruvate dehydrogenase chloroplastic-like</t>
  </si>
  <si>
    <t>Bradi3g46700</t>
  </si>
  <si>
    <t>f-box kelch-repeat protein at1g22040-like</t>
  </si>
  <si>
    <t>Bradi1g01110</t>
  </si>
  <si>
    <t>rna-binding protein 34</t>
  </si>
  <si>
    <t>GO:0000166;GO:0003676;GO:0009560;GO:0006312</t>
  </si>
  <si>
    <t>mitotic recombination;nucleic acid binding;embryo sac egg cell differentiation;nucleotide binding</t>
  </si>
  <si>
    <t>Bradi3g55420</t>
  </si>
  <si>
    <t>3-ketoacyl- thiolase peroxisomal</t>
  </si>
  <si>
    <t>GO:0042967;GO:0006552;GO:0006574;GO:0006550;GO:0005730;GO:0005774;GO:0006633;GO:0006699;GO:0009789;GO:0005777;GO:0009507;GO:0003988;GO:0005739;GO:0010111;GO:0018874</t>
  </si>
  <si>
    <t>acetyl-CoA C-acyltransferase activity;bile acid biosynthetic process;benzoate metabolic process;peroxisome;fatty acid biosynthetic process;glyoxysome organization;acyl-carrier-protein biosynthetic process;vacuolar membrane;leucine catabolic process;isoleucine catabolic process;mitochondrion;positive regulation of abscisic acid-activated signaling pathway;chloroplast;valine catabolic process;nucleolus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</si>
  <si>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</t>
  </si>
  <si>
    <t>Bradi1g36250</t>
  </si>
  <si>
    <t>Bradi3g07140</t>
  </si>
  <si>
    <t>GO:0004315;GO:0009409;GO:0005835;GO:0042967;GO:0005739;GO:0000038;GO:0006633;GO:0042335</t>
  </si>
  <si>
    <t>fatty acid synthase complex;very long-chain fatty acid metabolic process;cuticle development;fatty acid biosynthetic process;acyl-carrier-protein biosynthetic process;response to cold;mitochondrion;3-oxoacyl-[acyl-carrier-protein] synthase activity</t>
  </si>
  <si>
    <t>Bradi3g54420</t>
  </si>
  <si>
    <t>30s ribosomal protein s15</t>
  </si>
  <si>
    <t>Bradi4g42860</t>
  </si>
  <si>
    <t>Bradi3g59220</t>
  </si>
  <si>
    <t>GO:0048451;GO:0008270;GO:0005515;GO:0048453;GO:0000911;GO:0042127</t>
  </si>
  <si>
    <t>regulation of cell proliferation;petal formation;protein binding;cytokinesis by cell plate formation;sepal formation;zinc ion binding</t>
  </si>
  <si>
    <t>Bradi1g07380</t>
  </si>
  <si>
    <t>PREDICTED: uncharacterized protein LOC100839040</t>
  </si>
  <si>
    <t>Bradi4g14237</t>
  </si>
  <si>
    <t>Bradi1g19810</t>
  </si>
  <si>
    <t>Bradi3g06640</t>
  </si>
  <si>
    <t>sodium-coupled neutral amino acid transporter 1-like</t>
  </si>
  <si>
    <t>Bradi2g38350</t>
  </si>
  <si>
    <t>acetylornithine mitochondrial</t>
  </si>
  <si>
    <t>GO:0009570;GO:0030170;GO:0006525;GO:0044419;GO:0005507;GO:0008483;GO:0080022;GO:0048481;GO:0042742</t>
  </si>
  <si>
    <t>pyridoxal phosphate binding;plant ovule development;primary root development;interspecies interaction between organisms;chloroplast stroma;arginine metabolic process;transaminase activity;defense response to bacterium;copper ion binding</t>
  </si>
  <si>
    <t>Bradi2g49840</t>
  </si>
  <si>
    <t>Bradi1g35530</t>
  </si>
  <si>
    <t>Bradi4g38900</t>
  </si>
  <si>
    <t>Bradi2g23027</t>
  </si>
  <si>
    <t>Bradi3g15590</t>
  </si>
  <si>
    <t>Bradi4g07450</t>
  </si>
  <si>
    <t>Bradi4g31960</t>
  </si>
  <si>
    <t>kynurenine--oxoglutarate transaminase-like</t>
  </si>
  <si>
    <t>GO:0009507;GO:0030170;GO:0008483;GO:0016829;GO:0009058</t>
  </si>
  <si>
    <t>pyridoxal phosphate binding;chloroplast;biosynthetic process;transaminase activity;lyase activity</t>
  </si>
  <si>
    <t>Bradi2g26120</t>
  </si>
  <si>
    <t>Bradi1g47261</t>
  </si>
  <si>
    <t>Os09g0131400</t>
  </si>
  <si>
    <t>Bradi4g28300</t>
  </si>
  <si>
    <t>cysteine desulfurase mitochondrial</t>
  </si>
  <si>
    <t>GO:0031071;GO:0005524;GO:0008270;GO:0030170;GO:0044571;GO:0005739;GO:0006534</t>
  </si>
  <si>
    <t>pyridoxal phosphate binding;cysteine metabolic process;[2Fe-2S] cluster assembly;cysteine desulfurase activity;ATP binding;mitochondrion;zinc ion binding</t>
  </si>
  <si>
    <t>Bradi1g25816</t>
  </si>
  <si>
    <t>phosphate dikinase regulatory chloroplastic</t>
  </si>
  <si>
    <t>GO:0005524;GO:0009507;GO:0009069;GO:0004674;GO:0006468;GO:0016776</t>
  </si>
  <si>
    <t>phosphotransferase activity, phosphate group as acceptor;chloroplast;protein serine/threonine kinase activity;serine family amino acid metabolic process;protein phosphorylation;ATP binding</t>
  </si>
  <si>
    <t>Bradi1g41797</t>
  </si>
  <si>
    <t>PREDICTED: uncharacterized protein LOC100824955</t>
  </si>
  <si>
    <t>Bradi1g44990</t>
  </si>
  <si>
    <t>Bradi5g25100</t>
  </si>
  <si>
    <t>zinc finger ccch domain-containing protein 30</t>
  </si>
  <si>
    <t>Bradi3g03850</t>
  </si>
  <si>
    <t>Bradi1g50050</t>
  </si>
  <si>
    <t>GO:0005802;GO:0005768;GO:0016021;GO:0016023</t>
  </si>
  <si>
    <t>endosome;cytoplasmic vesicle;integral component of membrane;trans-Golgi network</t>
  </si>
  <si>
    <t>Bradi5g24890</t>
  </si>
  <si>
    <t>inositol-pentakisphosphate 2-kinase isoform x1</t>
  </si>
  <si>
    <t>GO:0005524;GO:0035299;GO:0046872;GO:0016310</t>
  </si>
  <si>
    <t>inositol pentakisphosphate 2-kinase activity;metal ion binding;ATP binding;phosphorylation</t>
  </si>
  <si>
    <t>Bradi3g30400</t>
  </si>
  <si>
    <t>PREDICTED: uncharacterized protein LOC100822255</t>
  </si>
  <si>
    <t>GO:0005777;GO:0005856</t>
  </si>
  <si>
    <t>cytoskeleton;peroxisome</t>
  </si>
  <si>
    <t>Bradi1g22170</t>
  </si>
  <si>
    <t>phosphatidylinositol glycan anchor biosynthesis class u isoform x1</t>
  </si>
  <si>
    <t>GO:0051301;GO:0006506;GO:0016021</t>
  </si>
  <si>
    <t>cell division;GPI anchor biosynthetic process;integral component of membrane</t>
  </si>
  <si>
    <t>Bradi1g75530</t>
  </si>
  <si>
    <t>cysteine--trna cytoplasmic-like</t>
  </si>
  <si>
    <t>GO:0005524;GO:0009507;GO:0005739;GO:0005829;GO:0004817;GO:0006534;GO:0006423</t>
  </si>
  <si>
    <t>cysteinyl-tRNA aminoacylation;chloroplast;cytosol;cysteine metabolic process;cysteine-tRNA ligase activity;ATP binding;mitochondrion</t>
  </si>
  <si>
    <t>Bradi1g66640</t>
  </si>
  <si>
    <t>e3 ubiquitin-protein ligase xbat31</t>
  </si>
  <si>
    <t>Bradi3g47460</t>
  </si>
  <si>
    <t>alkaline phosphatase d</t>
  </si>
  <si>
    <t>Bradi5g21640</t>
  </si>
  <si>
    <t>Bradi2g44240</t>
  </si>
  <si>
    <t>Bradi1g43800</t>
  </si>
  <si>
    <t>PREDICTED: uncharacterized protein LOC100835286</t>
  </si>
  <si>
    <t>Bradi2g31250</t>
  </si>
  <si>
    <t>ring u-box superfamily protein</t>
  </si>
  <si>
    <t>Bradi4g42150</t>
  </si>
  <si>
    <t>Bradi4g41210</t>
  </si>
  <si>
    <t>Bradi2g10100</t>
  </si>
  <si>
    <t>hydroxymethylglutaryl- mitochondrial-like isoform x2</t>
  </si>
  <si>
    <t>GO:0005739;GO:0004419;GO:0006552;GO:0006574;GO:0006550;GO:0046950</t>
  </si>
  <si>
    <t>cellular ketone body metabolic process;hydroxymethylglutaryl-CoA lyase activity;valine catabolic process;leucine catabolic process;isoleucine catabolic process;mitochondrion</t>
  </si>
  <si>
    <t>Bradi5g08960</t>
  </si>
  <si>
    <t>PREDICTED: uncharacterized protein LOC100828249 isoform X1</t>
  </si>
  <si>
    <t>Bradi1g60010</t>
  </si>
  <si>
    <t>probable galacturonosyltransferase 11</t>
  </si>
  <si>
    <t>Bradi3g17700</t>
  </si>
  <si>
    <t>equilibrative nucleotide transporter 1</t>
  </si>
  <si>
    <t>GO:0010174;GO:0005739;GO:0016021;GO:1901642;GO:0016023</t>
  </si>
  <si>
    <t>nucleoside transmembrane transporter activity, against a concentration gradient;cytoplasmic vesicle;nucleoside transmembrane transport;integral component of membrane;mitochondrion</t>
  </si>
  <si>
    <t>Bradi1g16750</t>
  </si>
  <si>
    <t>Bradi1g65070</t>
  </si>
  <si>
    <t>Bradi2g43062</t>
  </si>
  <si>
    <t>Bradi3g41840</t>
  </si>
  <si>
    <t>methionine aminopeptidase 2b-like</t>
  </si>
  <si>
    <t>GO:0070084;GO:0005737;GO:0046872;GO:0006508;GO:0016021;GO:0070006</t>
  </si>
  <si>
    <t>cytoplasm;metal ion binding;metalloaminopeptidase activity;protein initiator methionine removal;integral component of membrane;proteolysis</t>
  </si>
  <si>
    <t>Bradi3g54840</t>
  </si>
  <si>
    <t>Bradi3g12770</t>
  </si>
  <si>
    <t>GO:0000166;GO:0003676;GO:0042309;GO:0016020;GO:0050825;GO:0050826;GO:0006810;GO:0005622;GO:0005215</t>
  </si>
  <si>
    <t>transporter activity;membrane;response to freezing;ice binding;nucleic acid binding;transport;intracellular;homoiothermy;nucleotide binding</t>
  </si>
  <si>
    <t>Bradi3g28430</t>
  </si>
  <si>
    <t>Bradi1g47557</t>
  </si>
  <si>
    <t>D-amino acid dehydrogenase [Oryza sativa Japonica Group]</t>
  </si>
  <si>
    <t>GO:0016491;GO:0016021;GO:0055114</t>
  </si>
  <si>
    <t>oxidation-reduction process;oxidoreductase activity;integral component of membrane</t>
  </si>
  <si>
    <t>Bradi2g56070</t>
  </si>
  <si>
    <t>Bradi5g20177</t>
  </si>
  <si>
    <t>vacuolar cation proton exchanger 1b-like</t>
  </si>
  <si>
    <t>Bradi5g26930</t>
  </si>
  <si>
    <t>skp1-interacting partner 15-like</t>
  </si>
  <si>
    <t>GO:0006869;GO:0005515;GO:0048767</t>
  </si>
  <si>
    <t>lipid transport;root hair elongation;protein binding</t>
  </si>
  <si>
    <t>Bradi1g73170</t>
  </si>
  <si>
    <t>Bradi1g00847</t>
  </si>
  <si>
    <t>transducin beta-like protein 2</t>
  </si>
  <si>
    <t>GO:0006626;GO:0043161;GO:0005515;GO:0005783;GO:0016023;GO:0043248;GO:0051788</t>
  </si>
  <si>
    <t>cytoplasmic vesicle;protein targeting to mitochondrion;proteasome assembly;response to misfolded protein;protein binding;proteasome-mediated ubiquitin-dependent protein catabolic process;endoplasmic reticulum</t>
  </si>
  <si>
    <t>Bradi1g06851</t>
  </si>
  <si>
    <t>Bradi4g12750</t>
  </si>
  <si>
    <t>Bradi1g06861</t>
  </si>
  <si>
    <t>Bradi1g06870</t>
  </si>
  <si>
    <t>Bradi2g53090</t>
  </si>
  <si>
    <t>vacuolar protein sorting-associated protein 36</t>
  </si>
  <si>
    <t>GO:0043130;GO:0000814;GO:0032266</t>
  </si>
  <si>
    <t>ubiquitin binding;ESCRT II complex;phosphatidylinositol-3-phosphate binding</t>
  </si>
  <si>
    <t>Bradi3g33600</t>
  </si>
  <si>
    <t>Bradi2g45880</t>
  </si>
  <si>
    <t>ctd small phosphatase-like protein 2-a isoform x1</t>
  </si>
  <si>
    <t>GO:0005634;GO:0003677;GO:0005667;GO:0003700;GO:0006470;GO:0016791;GO:0006355;GO:0045449;GO:0009536</t>
  </si>
  <si>
    <t>transcription factor activity, sequence-specific DNA binding;phosphatase activity;plastid;transcription factor complex;nucleus;protein dephosphorylation;DNA binding;regulation of transcription, DNA-templated</t>
  </si>
  <si>
    <t>Bradi3g11960</t>
  </si>
  <si>
    <t>Bradi1g39510</t>
  </si>
  <si>
    <t>cyclin-dependent kinase f-1-like</t>
  </si>
  <si>
    <t>GO:0019912;GO:0010440;GO:1904031;GO:0008353;GO:0042023;GO:0004693;GO:0009069;GO:0045736;GO:0000278;GO:0005634;GO:0005524;GO:0000074;GO:0005829;GO:0010078</t>
  </si>
  <si>
    <t>RNA polymerase II carboxy-terminal domain kinase activity;cytosol;serine family amino acid metabolic process;maintenance of root meristem identity;stomatal lineage progression;nucleus;mitotic cell cycle;regulation of cell cycle;cyclin-dependent protein serine/threonine kinase activity;positive regulation of cyclin-dependent protein kinase activity;DNA endoreduplication;cyclin-dependent protein kinase activating kinase activity;negative regulation of cyclin-dependent protein serine/threonine kinase activity;ATP binding</t>
  </si>
  <si>
    <t>Bradi1g19145</t>
  </si>
  <si>
    <t>GO:0006284;GO:0019104</t>
  </si>
  <si>
    <t>DNA N-glycosylase activity;base-excision repair</t>
  </si>
  <si>
    <t>Bradi2g46410</t>
  </si>
  <si>
    <t>probable glucuronosyltransferase os01g0675500</t>
  </si>
  <si>
    <t>Bradi2g54320</t>
  </si>
  <si>
    <t>Bradi3g56640</t>
  </si>
  <si>
    <t>Bradi3g11990</t>
  </si>
  <si>
    <t>Bradi1g68080</t>
  </si>
  <si>
    <t>Bradi2g05480</t>
  </si>
  <si>
    <t>Bradi2g25210</t>
  </si>
  <si>
    <t>Bradi3g05010</t>
  </si>
  <si>
    <t>Bradi1g01507</t>
  </si>
  <si>
    <t>GO:0005524;GO:0031072;GO:0009408;GO:0010198;GO:0010197;GO:0046872;GO:0005739;GO:0009560;GO:0051085;GO:0051082;GO:0000740;GO:0009558</t>
  </si>
  <si>
    <t>synergid death;metal ion binding;heat shock protein binding;embryo sac egg cell differentiation;polar nucleus fusion;ATP binding;embryo sac cellularization;chaperone mediated protein folding requiring cofactor;unfolded protein binding;nuclear membrane fusion;mitochondrion;response to heat</t>
  </si>
  <si>
    <t>Bradi1g66960</t>
  </si>
  <si>
    <t>flagellar attachment zone protein 1</t>
  </si>
  <si>
    <t>Bradi3g40140</t>
  </si>
  <si>
    <t>GO:0009086;GO:0000394;GO:0046872;GO:0000051;GO:0006508;GO:0019344;GO:0005783;GO:0005794;GO:0005773;GO:0004046;GO:0008237</t>
  </si>
  <si>
    <t>aminoacylase activity;RNA splicing, via endonucleolytic cleavage and ligation;vacuole;metal ion binding;obsolete urea cycle intermediate metabolic process;metallopeptidase activity;cysteine biosynthetic process;endoplasmic reticulum;proteolysis;methionine biosynthetic process;Golgi apparatus</t>
  </si>
  <si>
    <t>Bradi4g24740</t>
  </si>
  <si>
    <t>Bradi2g37240</t>
  </si>
  <si>
    <t>act domain-containing protein acr9</t>
  </si>
  <si>
    <t>GO:0009750;GO:0008152;GO:0016597;GO:0009744</t>
  </si>
  <si>
    <t>response to sucrose;response to fructose;amino acid binding;metabolic process</t>
  </si>
  <si>
    <t>Bradi1g24457</t>
  </si>
  <si>
    <t>PREDICTED: uncharacterized protein LOC100833946</t>
  </si>
  <si>
    <t>Bradi3g14150</t>
  </si>
  <si>
    <t>Bradi2g56557</t>
  </si>
  <si>
    <t>serine hydroxymethyltransferase 7-like</t>
  </si>
  <si>
    <t>GO:0030170;GO:0006118;GO:0005515;GO:0009055;GO:0006563;GO:0004372;GO:0035999;GO:0008168;GO:0020037;GO:0006544;GO:0032259</t>
  </si>
  <si>
    <t>pyridoxal phosphate binding;glycine metabolic process;tetrahydrofolate interconversion;methyltransferase activity;heme binding;methylation;glycine hydroxymethyltransferase activity;protein binding;electron carrier activity;L-serine metabolic process;obsolete electron transport</t>
  </si>
  <si>
    <t>Molecular Function;Molecular Function;Molecular Function;Molecular Function;Molecular Function;Molecular Function;Biological Process;Biological Process;Biological Process;Biological Process;Biological Process</t>
  </si>
  <si>
    <t>Bradi3g35550</t>
  </si>
  <si>
    <t>Bradi1g06800</t>
  </si>
  <si>
    <t>Bradi1g18430</t>
  </si>
  <si>
    <t>Bradi1g41780</t>
  </si>
  <si>
    <t>Bradi5g14720</t>
  </si>
  <si>
    <t>GO:0010363;GO:0042967;GO:0010252;GO:0009611;GO:0009963;GO:0047205;GO:0006612;GO:0009811;GO:0009805;GO:0009809;GO:0005739;GO:0016020;GO:0005829</t>
  </si>
  <si>
    <t>auxin homeostasis;stilbene biosynthetic process;membrane;cytosol;regulation of plant-type hypersensitive response;response to wounding;acyl-carrier-protein biosynthetic process;protein targeting to membrane;mitochondrion;positive regulation of flavonoid biosynthetic process;coumarin biosynthetic process;lignin biosynthetic process;quinate O-hydroxycinnamoyltransferase activity</t>
  </si>
  <si>
    <t>Bradi1g17410</t>
  </si>
  <si>
    <t>cyclic dof factor 3-like</t>
  </si>
  <si>
    <t>Bradi2g16840</t>
  </si>
  <si>
    <t>galactosylgalactosylxylosylprotein 3-beta-glucuronosyltransferase 1</t>
  </si>
  <si>
    <t>Bradi2g00831</t>
  </si>
  <si>
    <t>GO:0005847;GO:0016042;GO:0006378;GO:0016787;GO:0006379</t>
  </si>
  <si>
    <t>mRNA cleavage and polyadenylation specificity factor complex;mRNA polyadenylation;hydrolase activity;lipid catabolic process;mRNA cleavage</t>
  </si>
  <si>
    <t>Bradi3g32990</t>
  </si>
  <si>
    <t>GO:0015036;GO:0050661;GO:0006118;GO:0050660;GO:0022900;GO:0009536;GO:0004499</t>
  </si>
  <si>
    <t>disulfide oxidoreductase activity;electron transport chain;plastid;N,N-dimethylaniline monooxygenase activity;flavin adenine dinucleotide binding;NADP binding;obsolete electron transport</t>
  </si>
  <si>
    <t>Bradi2g58770</t>
  </si>
  <si>
    <t>zinc finger ccch domain-containing protein 12-like</t>
  </si>
  <si>
    <t>Bradi1g61320</t>
  </si>
  <si>
    <t>glucan endo- -beta-glucosidase 4-like isoform x2</t>
  </si>
  <si>
    <t>Bradi1g46500</t>
  </si>
  <si>
    <t>Bradi3g48530</t>
  </si>
  <si>
    <t>Bradi3g40230</t>
  </si>
  <si>
    <t>serine threonine-protein phosphatase 7</t>
  </si>
  <si>
    <t>GO:0004721;GO:0006470;GO:0009536</t>
  </si>
  <si>
    <t>phosphoprotein phosphatase activity;plastid;protein dephosphorylation</t>
  </si>
  <si>
    <t>Bradi2g02560</t>
  </si>
  <si>
    <t>l-ala-d l-amino acid epimerase isoform x2</t>
  </si>
  <si>
    <t>GO:0008152;GO:0009536;GO:0016853</t>
  </si>
  <si>
    <t>plastid;isomerase activity;metabolic process</t>
  </si>
  <si>
    <t>Bradi1g17990</t>
  </si>
  <si>
    <t>26s proteasome non-atpase regulatory subunit 12 homolog a-like</t>
  </si>
  <si>
    <t>GO:0005515;GO:0000502</t>
  </si>
  <si>
    <t>proteasome complex;protein binding</t>
  </si>
  <si>
    <t>Bradi1g29680</t>
  </si>
  <si>
    <t>Bradi1g36660</t>
  </si>
  <si>
    <t>Bradi1g02940</t>
  </si>
  <si>
    <t>calreticulin precursor</t>
  </si>
  <si>
    <t>GO:0005788;GO:0007275;GO:0005509;GO:0016023;GO:0051082;GO:0051208;GO:0030246;GO:0006457</t>
  </si>
  <si>
    <t>cytoplasmic vesicle;carbohydrate binding;multicellular organism development;sequestering of calcium ion;protein folding;unfolded protein binding;endoplasmic reticulum lumen;calcium ion binding</t>
  </si>
  <si>
    <t>Bradi4g31830</t>
  </si>
  <si>
    <t>protein disulfide isomerase-like 2-3</t>
  </si>
  <si>
    <t>GO:0003756;GO:0016023;GO:0045454;GO:0005576;GO:0006457</t>
  </si>
  <si>
    <t>protein disulfide isomerase activity;cytoplasmic vesicle;cell redox homeostasis;extracellular region;protein folding</t>
  </si>
  <si>
    <t>Bradi1g53920</t>
  </si>
  <si>
    <t>eukaryotic translation initiation factor 3 subunit e-like</t>
  </si>
  <si>
    <t>GO:0010162;GO:0019915;GO:0009793;GO:0010182;GO:0009853;GO:0006446;GO:0009933;GO:0043687;GO:0005852;GO:0000398;GO:0003743;GO:0009909;GO:0045893;GO:0005829;GO:0008180;GO:0030422;GO:0051788;GO:0009640;GO:0035196;GO:0006352;GO:0005840;GO:0033290;GO:0009845;GO:0005886;GO:0080129;GO:0006511;GO:0006406;GO:0001731;GO:0005515;GO:0016282;GO:0006606;GO:0050826;GO:0010228;GO:0016567</t>
  </si>
  <si>
    <t>eukaryotic 48S preinitiation complex;protein ubiquitination;regulation of translational initiation;seed germination;protein import into nucleus;production of miRNAs involved in gene silencing by miRNA;regulation of flower development;production of siRNA involved in RNA interference;eukaryotic translation initiation factor 3 complex;meristem structural organization;COP9 signalosome;response to freezing;cytosol;plasma membrane;sugar mediated signaling pathway;eukaryotic 43S preinitiation complex;post-translational protein modification;lipid storage;response to misfolded protein;protein binding;photorespiration;mRNA splicing, via spliceosome;DNA-templated transcription, initiation;ubiquitin-dependent protein catabolic process;photomorphogenesis;embryo development ending in seed dormancy;vegetative to reproductive phase transition of meristem;proteasome core complex assembly;seed dormancy process;mRNA export from nucleus;ribosome;translation initiation factor activity;formation of translation preinitiation complex;positive regulation of transcription, DNA-templated</t>
  </si>
  <si>
    <t>Cellular Component;Cellular Component;Cellular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</si>
  <si>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Bradi5g27490</t>
  </si>
  <si>
    <t>amidase 1-like</t>
  </si>
  <si>
    <t>GO:0065007;GO:0016811;GO:0006807;GO:1901576;GO:0044249;GO:0044711;GO:0016884;GO:0043436;GO:0044767</t>
  </si>
  <si>
    <t>organic substance biosynthetic process;hydrolase activity, acting on carbon-nitrogen (but not peptide) bonds, in linear amides;oxoacid metabolic process;single-organism biosynthetic process;nitrogen compound metabolic process;cellular biosynthetic process;single-organism developmental process;biological regulation;carbon-nitrogen ligase activity, with glutamine as amido-N-donor</t>
  </si>
  <si>
    <t>Bradi4g36507</t>
  </si>
  <si>
    <t>Bradi1g01560</t>
  </si>
  <si>
    <t>Bradi1g67790</t>
  </si>
  <si>
    <t>chorismate synthase chloroplastic-like</t>
  </si>
  <si>
    <t>GO:0009570;GO:0009805;GO:0004107;GO:0009094;GO:0000162;GO:0006571;GO:0009611;GO:0009423;GO:0033587;GO:0005730;GO:0006865;GO:0006499</t>
  </si>
  <si>
    <t>chorismate synthase activity;L-phenylalanine biosynthetic process;coumarin biosynthetic process;chorismate biosynthetic process;chloroplast stroma;shikimate biosynthetic process;nucleolus;tyrosine biosynthetic process;response to wounding;tryptophan biosynthetic process;amino acid transport;N-terminal protein myristoylation</t>
  </si>
  <si>
    <t>Bradi2g34800</t>
  </si>
  <si>
    <t>Bradi1g69140</t>
  </si>
  <si>
    <t>GO:0005739;GO:0008152;GO:0003950</t>
  </si>
  <si>
    <t>metabolic process;NAD+ ADP-ribosyltransferase activity;mitochondrion</t>
  </si>
  <si>
    <t>Bradi3g07340</t>
  </si>
  <si>
    <t>Bradi5g13890</t>
  </si>
  <si>
    <t>f-box protein skip14-like</t>
  </si>
  <si>
    <t>Bradi1g11080</t>
  </si>
  <si>
    <t>Bradi1g23257</t>
  </si>
  <si>
    <t>loc100284908 isoform x1</t>
  </si>
  <si>
    <t>Bradi2g03710</t>
  </si>
  <si>
    <t>snurportin-1</t>
  </si>
  <si>
    <t>Bradi2g43437</t>
  </si>
  <si>
    <t>PREDICTED: uncharacterized protein YNL011C</t>
  </si>
  <si>
    <t>GO:0009793;GO:0016023;GO:0048868</t>
  </si>
  <si>
    <t>pollen tube development;embryo development ending in seed dormancy;cytoplasmic vesicle</t>
  </si>
  <si>
    <t>Bradi2g26710</t>
  </si>
  <si>
    <t>probable folate-biopterin transporter 7</t>
  </si>
  <si>
    <t>GO:0009409;GO:0009737;GO:0016021;GO:0007623;GO:0006810;GO:0009414</t>
  </si>
  <si>
    <t>response to water deprivation;circadian rhythm;transport;integral component of membrane;response to cold;response to abscisic acid</t>
  </si>
  <si>
    <t>Bradi2g49860</t>
  </si>
  <si>
    <t>heat stress transcription factor a-4b-like</t>
  </si>
  <si>
    <t>Bradi3g05360</t>
  </si>
  <si>
    <t>carbamoyl-phosphate synthase small chain</t>
  </si>
  <si>
    <t>GO:0009570;GO:0005524;GO:0001510;GO:0006536;GO:0006207;GO:0006526;GO:0006164;GO:0006541;GO:0004088;GO:0044205;GO:0005951</t>
  </si>
  <si>
    <t>carbamoyl-phosphate synthase (glutamine-hydrolyzing) activity;purine nucleotide biosynthetic process;'de novo' UMP biosynthetic process;carbamoyl-phosphate synthase complex;chloroplast stroma;'de novo' pyrimidine nucleobase biosynthetic process;glutamine metabolic process;arginine biosynthetic process;ATP binding;glutamate metabolic process;RNA methylation</t>
  </si>
  <si>
    <t>Bradi1g31830</t>
  </si>
  <si>
    <t>GO:0009640;GO:0009220;GO:0005739;GO:0010388</t>
  </si>
  <si>
    <t>pyrimidine ribonucleotide biosynthetic process;photomorphogenesis;protein deneddylation;mitochondrion</t>
  </si>
  <si>
    <t>Bradi2g02730</t>
  </si>
  <si>
    <t>protein suppressor of k(+) transport growth defect 1</t>
  </si>
  <si>
    <t>GO:0016558;GO:0010351;GO:0007032;GO:0007033;GO:0006891;GO:0010091;GO:0005771;GO:0006623;GO:0005634;GO:0005524;GO:0006869;GO:0006635;GO:0009506;GO:0016197</t>
  </si>
  <si>
    <t>vacuole organization;trichome branching;fatty acid beta-oxidation;lipid transport;nucleus;intra-Golgi vesicle-mediated transport;protein import into peroxisome matrix;protein targeting to vacuole;endosomal transport;multivesicular body;plasmodesma;lithium ion transport;endosome organization;ATP binding</t>
  </si>
  <si>
    <t>Bradi1g14410</t>
  </si>
  <si>
    <t>dihydrolipoyllysine-residue succinyltransferase component of 2-oxoglutarate dehydrogenase complex</t>
  </si>
  <si>
    <t>GO:0004149;GO:0042967;GO:0045252;GO:0005739;GO:0006099;GO:0006554</t>
  </si>
  <si>
    <t>lysine catabolic process;tricarboxylic acid cycle;oxoglutarate dehydrogenase complex;acyl-carrier-protein biosynthetic process;dihydrolipoyllysine-residue succinyltransferase activity;mitochondrion</t>
  </si>
  <si>
    <t>Bradi1g75140</t>
  </si>
  <si>
    <t>GO:0005524;GO:0009555;GO:0009069;GO:0004674;GO:0006468</t>
  </si>
  <si>
    <t>pollen development;protein serine/threonine kinase activity;serine family amino acid metabolic process;protein phosphorylation;ATP binding</t>
  </si>
  <si>
    <t>Bradi1g36460</t>
  </si>
  <si>
    <t>GO:0042973;GO:0005982;GO:0005985</t>
  </si>
  <si>
    <t>starch metabolic process;glucan endo-1,3-beta-D-glucosidase activity;sucrose metabolic process</t>
  </si>
  <si>
    <t>Bradi4g23250</t>
  </si>
  <si>
    <t>Bradi2g34610</t>
  </si>
  <si>
    <t>GO:0016558;GO:0007033;GO:0009793;GO:0007030;GO:0006623;GO:0046459;GO:0003995;GO:0006637;GO:0005777;GO:0003997;GO:0006118;GO:0006635;GO:0016192;GO:0050660;GO:0044265</t>
  </si>
  <si>
    <t>vacuole organization;acyl-CoA oxidase activity;short-chain fatty acid metabolic process;Golgi organization;acyl-CoA dehydrogenase activity;fatty acid beta-oxidation;peroxisome;acyl-CoA metabolic process;protein import into peroxisome matrix;protein targeting to vacuole;embryo development ending in seed dormancy;cellular macromolecule catabolic process;flavin adenine dinucleotide binding;obsolete electron transport;vesicle-mediated transport</t>
  </si>
  <si>
    <t>Bradi1g10880</t>
  </si>
  <si>
    <t>Bradi3g54660</t>
  </si>
  <si>
    <t>pap-specific phosphatase hal2-like</t>
  </si>
  <si>
    <t>GO:0008441;GO:0006790;GO:0006470;GO:0046854;GO:0009536</t>
  </si>
  <si>
    <t>plastid;sulfur compound metabolic process;3'(2'),5'-bisphosphate nucleotidase activity;protein dephosphorylation;phosphatidylinositol phosphorylation</t>
  </si>
  <si>
    <t>Bradi3g59542</t>
  </si>
  <si>
    <t>GO:0003677;GO:0005515;GO:0006508;GO:0004252</t>
  </si>
  <si>
    <t>protein binding;DNA binding;proteolysis;serine-type endopeptidase activity</t>
  </si>
  <si>
    <t>Bradi3g05060</t>
  </si>
  <si>
    <t>4-hydroxyphenylpyruvate dioxygenase</t>
  </si>
  <si>
    <t>GO:0003677;GO:0042802;GO:0006559;GO:0003868;GO:0046872;GO:0006572;GO:0055114;GO:0009536</t>
  </si>
  <si>
    <t>4-hydroxyphenylpyruvate dioxygenase activity;tyrosine catabolic process;plastid;oxidation-reduction process;metal ion binding;identical protein binding;L-phenylalanine catabolic process;DNA binding</t>
  </si>
  <si>
    <t>Bradi5g23591</t>
  </si>
  <si>
    <t>Bradi2g09350</t>
  </si>
  <si>
    <t>zinc finger ccch domain-containing protein 6-like</t>
  </si>
  <si>
    <t>GO:0005634;GO:0003677;GO:0046872;GO:0016023</t>
  </si>
  <si>
    <t>cytoplasmic vesicle;metal ion binding;nucleus;DNA binding</t>
  </si>
  <si>
    <t>Bradi1g07027</t>
  </si>
  <si>
    <t>Bradi2g19950</t>
  </si>
  <si>
    <t>GO:0004848;GO:0016023;GO:0006144;GO:0009536;GO:0000256</t>
  </si>
  <si>
    <t>allantoin catabolic process;ureidoglycolate hydrolase activity;plastid;cytoplasmic vesicle;purine nucleobase metabolic process</t>
  </si>
  <si>
    <t>Bradi3g40560</t>
  </si>
  <si>
    <t>spindle pole body component 110-like</t>
  </si>
  <si>
    <t>Bradi1g36890</t>
  </si>
  <si>
    <t>GO:0071949;GO:0005739;GO:0016023;GO:0055114;GO:0004497</t>
  </si>
  <si>
    <t>FAD binding;cytoplasmic vesicle;oxidation-reduction process;monooxygenase activity;mitochondrion</t>
  </si>
  <si>
    <t>Bradi1g01840</t>
  </si>
  <si>
    <t>cyclin-dependent kinase f-3 isoform x1</t>
  </si>
  <si>
    <t>GO:0005524;GO:0045727;GO:0008353;GO:0000074;GO:0004693;GO:0009069;GO:0051726;GO:0006468</t>
  </si>
  <si>
    <t>RNA polymerase II carboxy-terminal domain kinase activity;serine family amino acid metabolic process;positive regulation of translation;regulation of cell cycle;protein phosphorylation;cyclin-dependent protein serine/threonine kinase activity;ATP binding</t>
  </si>
  <si>
    <t>Bradi3g15180</t>
  </si>
  <si>
    <t>Bradi4g38430</t>
  </si>
  <si>
    <t>Bradi2g33380</t>
  </si>
  <si>
    <t>hxk7_orysj ame: full=hexokinase-7 ame: full=hexokinase-6</t>
  </si>
  <si>
    <t>Bradi1g67880</t>
  </si>
  <si>
    <t>Bradi4g22700</t>
  </si>
  <si>
    <t>Bradi1g53410</t>
  </si>
  <si>
    <t>Bradi2g30480</t>
  </si>
  <si>
    <t>PREDICTED: uncharacterized protein LOC100822638 isoform X2</t>
  </si>
  <si>
    <t>Bradi1g38760</t>
  </si>
  <si>
    <t>protein dj-1 homolog b-like</t>
  </si>
  <si>
    <t>GO:0006541;GO:0016740;GO:0009536</t>
  </si>
  <si>
    <t>plastid;transferase activity;glutamine metabolic process</t>
  </si>
  <si>
    <t>Bradi1g23000</t>
  </si>
  <si>
    <t>Bradi5g17390</t>
  </si>
  <si>
    <t>dol-p-man:man c -pp-dol alpha- -mannosyltransferase isoform x1</t>
  </si>
  <si>
    <t>GO:0097502;GO:0000009;GO:0006487;GO:0030433;GO:0000136</t>
  </si>
  <si>
    <t>mannosylation;ER-associated ubiquitin-dependent protein catabolic process;protein N-linked glycosylation;alpha-1,6-mannosyltransferase complex;alpha-1,6-mannosyltransferase activity</t>
  </si>
  <si>
    <t>Bradi2g58840</t>
  </si>
  <si>
    <t>constitutive expressor of pathogenesis related genes 5 copy 1</t>
  </si>
  <si>
    <t>GO:0048731;GO:0016020;GO:0044763;GO:0006952;GO:0009416;GO:1901700;GO:0009536</t>
  </si>
  <si>
    <t>plastid;membrane;system development;single-organism cellular process;defense response;response to light stimulus;response to oxygen-containing compound</t>
  </si>
  <si>
    <t>Bradi2g59047</t>
  </si>
  <si>
    <t>Bradi4g30530</t>
  </si>
  <si>
    <t>anthranilate n-benzoyltransferase protein 1</t>
  </si>
  <si>
    <t>Bradi4g03983</t>
  </si>
  <si>
    <t>Bradi2g53360</t>
  </si>
  <si>
    <t>Bradi2g56347</t>
  </si>
  <si>
    <t>Bradi1g36980</t>
  </si>
  <si>
    <t>Bradi1g37070</t>
  </si>
  <si>
    <t>Bradi1g32500</t>
  </si>
  <si>
    <t>PREDICTED: uncharacterized protein At2g02148</t>
  </si>
  <si>
    <t>Bradi2g25190</t>
  </si>
  <si>
    <t>Bradi3g09050</t>
  </si>
  <si>
    <t>Bradi3g44530</t>
  </si>
  <si>
    <t>Bradi1g54940</t>
  </si>
  <si>
    <t>methylmalonate-semialdehyde dehydrogenase</t>
  </si>
  <si>
    <t>GO:0006979;GO:0005507;GO:0006020;GO:0005739;GO:0004491;GO:0006552;GO:0006574;GO:0006550;GO:0055114;GO:0015996</t>
  </si>
  <si>
    <t>inositol metabolic process;oxidation-reduction process;valine catabolic process;copper ion binding;chlorophyll catabolic process;leucine catabolic process;response to oxidative stress;methylmalonate-semialdehyde dehydrogenase (acylating) activity;isoleucine catabolic process;mitochondrion</t>
  </si>
  <si>
    <t>Bradi4g41520</t>
  </si>
  <si>
    <t>alpha-( )-fucosyltransferase</t>
  </si>
  <si>
    <t>GO:0003676;GO:0010493;GO:0008417;GO:0046872;GO:0032580;GO:0036065;GO:0016021;GO:0006486;GO:0016023</t>
  </si>
  <si>
    <t>fucosyltransferase activity;cytoplasmic vesicle;metal ion binding;protein glycosylation;nucleic acid binding;fucosylation;Golgi cisterna membrane;integral component of membrane;Lewis a epitope biosynthetic process</t>
  </si>
  <si>
    <t>Bradi2g40807</t>
  </si>
  <si>
    <t>Bradi5g24290</t>
  </si>
  <si>
    <t>glycosyltransferase</t>
  </si>
  <si>
    <t>Bradi2g18010</t>
  </si>
  <si>
    <t>ap-1 complex subunit mu-2</t>
  </si>
  <si>
    <t>Bradi2g47620</t>
  </si>
  <si>
    <t>Bradi3g13920</t>
  </si>
  <si>
    <t>cop9 signalosome complex subunit 3</t>
  </si>
  <si>
    <t>GO:0016579;GO:0010162;GO:0019915;GO:0009640;GO:0009793;GO:0009560;GO:0010182;GO:0000502;GO:0006396;GO:0009845;GO:0009933;GO:0006312;GO:0005515;GO:0009909;GO:0045893;GO:0016571;GO:0005829;GO:0050826;GO:0010228;GO:0051604;GO:0010388;GO:0010971;GO:0016567</t>
  </si>
  <si>
    <t>protein deneddylation;protein maturation;response to freezing;cytosol;mitotic recombination;sugar mediated signaling pathway;protein ubiquitination;embryo sac egg cell differentiation;seed germination;lipid storage;protein binding;histone methylation;protein deubiquitination;photomorphogenesis;embryo development ending in seed dormancy;vegetative to reproductive phase transition of meristem;regulation of flower development;seed dormancy process;proteasome complex;positive regulation of G2/M transition of mitotic cell cycle;RNA processing;positive regulation of transcription, DNA-templated;meristem structural organization</t>
  </si>
  <si>
    <t>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</si>
  <si>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Bradi3g34780</t>
  </si>
  <si>
    <t>thermosome subunit gamma</t>
  </si>
  <si>
    <t>Bradi5g27120</t>
  </si>
  <si>
    <t>upf0496 protein 4</t>
  </si>
  <si>
    <t>Bradi2g40780</t>
  </si>
  <si>
    <t>dead-box atp-dependent rna helicase 15-like isoform x1</t>
  </si>
  <si>
    <t>Bradi1g59620</t>
  </si>
  <si>
    <t>GO:0009644;GO:0042023;GO:0000502;GO:0006396;GO:0042542;GO:0006457;GO:0080129;GO:0000166;GO:0051510;GO:0005634;GO:0009408;GO:0043161;GO:0009506;GO:0003723;GO:0005515;GO:0030529;GO:0005829;GO:0051604;GO:0034976;GO:0051788</t>
  </si>
  <si>
    <t>response to high light intensity;protein maturation;regulation of unidimensional cell growth;cytosol;nucleus;response to misfolded protein;protein binding;proteasome-mediated ubiquitin-dependent protein catabolic process;response to heat;DNA endoreduplication;proteasome core complex assembly;proteasome complex;plasmodesma;intracellular ribonucleoprotein complex;protein folding;response to hydrogen peroxide;RNA processing;response to endoplasmic reticulum stress;RNA binding;nucleotide binding</t>
  </si>
  <si>
    <t>Bradi1g30970</t>
  </si>
  <si>
    <t>GO:0055085;GO:0015693;GO:0016021;GO:0015095;GO:0009536</t>
  </si>
  <si>
    <t>transmembrane transport;plastid;integral component of membrane;magnesium ion transmembrane transporter activity;magnesium ion transport</t>
  </si>
  <si>
    <t>Bradi2g10150</t>
  </si>
  <si>
    <t>peroxidase 24-like</t>
  </si>
  <si>
    <t>Bradi2g57537</t>
  </si>
  <si>
    <t>Bradi5g11810</t>
  </si>
  <si>
    <t>Bradi2g52470</t>
  </si>
  <si>
    <t>Bradi3g55830</t>
  </si>
  <si>
    <t>Bradi2g24750</t>
  </si>
  <si>
    <t>protein trichome berefringence-like 7</t>
  </si>
  <si>
    <t>Bradi3g59270</t>
  </si>
  <si>
    <t>f-box kelch-repeat protein at1g74510-like</t>
  </si>
  <si>
    <t>Bradi4g29840</t>
  </si>
  <si>
    <t>ubx domain-containing protein 6</t>
  </si>
  <si>
    <t>GO:0005515;GO:0009536;GO:0006499</t>
  </si>
  <si>
    <t>plastid;protein binding;N-terminal protein myristoylation</t>
  </si>
  <si>
    <t>Bradi1g21480</t>
  </si>
  <si>
    <t>Bradi2g10240</t>
  </si>
  <si>
    <t>PREDICTED: uncharacterized protein LOC100843960 isoform X1</t>
  </si>
  <si>
    <t>Bradi2g34530</t>
  </si>
  <si>
    <t>Os05g0165400 [Oryza sativa Japonica Group]</t>
  </si>
  <si>
    <t>GO:0016021;GO:0017176;GO:0006661</t>
  </si>
  <si>
    <t>phosphatidylinositol biosynthetic process;integral component of membrane;phosphatidylinositol N-acetylglucosaminyltransferase activity</t>
  </si>
  <si>
    <t>Bradi3g32610</t>
  </si>
  <si>
    <t>Bradi1g11340</t>
  </si>
  <si>
    <t>serine threonine-protein kinase grik1-like</t>
  </si>
  <si>
    <t>GO:0005524;GO:0004713;GO:0048015;GO:0046854;GO:0009069;GO:0004674;GO:0006468;GO:0005622</t>
  </si>
  <si>
    <t>protein serine/threonine kinase activity;serine family amino acid metabolic process;protein tyrosine kinase activity;phosphatidylinositol-mediated signaling;protein phosphorylation;phosphatidylinositol phosphorylation;intracellular;ATP binding</t>
  </si>
  <si>
    <t>Bradi2g43510</t>
  </si>
  <si>
    <t>Bradi1g35070</t>
  </si>
  <si>
    <t>upf0183 protein at3g51130 isoform x1</t>
  </si>
  <si>
    <t>GO:0009627;GO:0006914;GO:0009610;GO:0009697;GO:0010200</t>
  </si>
  <si>
    <t>systemic acquired resistance;autophagy;salicylic acid biosynthetic process;response to symbiotic fungus;response to chitin</t>
  </si>
  <si>
    <t>Bradi1g68500</t>
  </si>
  <si>
    <t>stress inducible protein</t>
  </si>
  <si>
    <t>Bradi2g11960</t>
  </si>
  <si>
    <t>Bradi1g07577</t>
  </si>
  <si>
    <t>Bradi1g05050</t>
  </si>
  <si>
    <t>Bradi2g17260</t>
  </si>
  <si>
    <t>Bradi5g23520</t>
  </si>
  <si>
    <t>Bradi2g14420</t>
  </si>
  <si>
    <t>Bradi4g18990</t>
  </si>
  <si>
    <t>PREDICTED: uncharacterized protein LOC100845234</t>
  </si>
  <si>
    <t>GO:0009695;GO:0016020;GO:0009611</t>
  </si>
  <si>
    <t>membrane;response to wounding;jasmonic acid biosynthetic process</t>
  </si>
  <si>
    <t>Bradi3g23590</t>
  </si>
  <si>
    <t>f-box kelch-repeat protein at1g74510</t>
  </si>
  <si>
    <t>Bradi3g55609</t>
  </si>
  <si>
    <t>lysM domain receptor-like kinase 3</t>
  </si>
  <si>
    <t>Bradi1g28920</t>
  </si>
  <si>
    <t>Bradi2g04440</t>
  </si>
  <si>
    <t>GO:0000033;GO:0097502;GO:0006486;GO:0005783;GO:0008641;GO:0030244;GO:0000136;GO:0048193</t>
  </si>
  <si>
    <t>alpha-1,3-mannosyltransferase activity;mannosylation;small protein activating enzyme activity;protein glycosylation;cellulose biosynthetic process;alpha-1,6-mannosyltransferase complex;Golgi vesicle transport;endoplasmic reticulum</t>
  </si>
  <si>
    <t>Bradi2g59380</t>
  </si>
  <si>
    <t>probable beta- -xylosyltransferase irx10l</t>
  </si>
  <si>
    <t>Bradi2g11090</t>
  </si>
  <si>
    <t>charged multivesicular body protein 7 isoform x1</t>
  </si>
  <si>
    <t>GO:0007034;GO:0005622;GO:0007346</t>
  </si>
  <si>
    <t>vacuolar transport;regulation of mitotic cell cycle;intracellular</t>
  </si>
  <si>
    <t>Bradi4g02882</t>
  </si>
  <si>
    <t>spx and exs domain-containing protein 1 isoform x2</t>
  </si>
  <si>
    <t>GO:0016021;GO:0005783;GO:0016023;GO:0006621</t>
  </si>
  <si>
    <t>cytoplasmic vesicle;integral component of membrane;endoplasmic reticulum;protein retention in ER lumen</t>
  </si>
  <si>
    <t>Bradi3g50610</t>
  </si>
  <si>
    <t>dnaj protein homolog 2-like</t>
  </si>
  <si>
    <t>GO:0005524;GO:0031072;GO:0009408;GO:0046872;GO:0051087;GO:0005829;GO:0051082;GO:0042026</t>
  </si>
  <si>
    <t>protein refolding;metal ion binding;cytosol;heat shock protein binding;ATP binding;unfolded protein binding;chaperone binding;response to heat</t>
  </si>
  <si>
    <t>Bradi2g07040</t>
  </si>
  <si>
    <t>protein dj-1 homolog a-like</t>
  </si>
  <si>
    <t>Bradi4g04390</t>
  </si>
  <si>
    <t>atp-citrate synthase alpha chain protein 3</t>
  </si>
  <si>
    <t>Bradi3g05520</t>
  </si>
  <si>
    <t>Bradi3g19780</t>
  </si>
  <si>
    <t>protein root initiation defective 3-like isoform x1</t>
  </si>
  <si>
    <t>GO:0005515;GO:1902184;GO:0005739;GO:0080008</t>
  </si>
  <si>
    <t>negative regulation of shoot apical meristem development;protein binding;mitochondrion;Cul4-RING E3 ubiquitin ligase complex</t>
  </si>
  <si>
    <t>Bradi4g42740</t>
  </si>
  <si>
    <t>Bradi3g20620</t>
  </si>
  <si>
    <t>nuclear inhibitor of protein phosphatase 1-like</t>
  </si>
  <si>
    <t>Bradi3g45040</t>
  </si>
  <si>
    <t>Bradi1g36830</t>
  </si>
  <si>
    <t>26s protease regulatory subunit 8 homolog a</t>
  </si>
  <si>
    <t>GO:0005524;GO:0005737;GO:0030163;GO:0006508;GO:0000502;GO:0008233</t>
  </si>
  <si>
    <t>cytoplasm;proteasome complex;protein catabolic process;peptidase activity;ATP binding;proteolysis</t>
  </si>
  <si>
    <t>Bradi4g16810</t>
  </si>
  <si>
    <t>Bradi1g55300</t>
  </si>
  <si>
    <t>sucrose-phosphatase 1</t>
  </si>
  <si>
    <t>Bradi3g41600</t>
  </si>
  <si>
    <t>PREDICTED: uncharacterized protein LOC100825330</t>
  </si>
  <si>
    <t>Bradi1g12660</t>
  </si>
  <si>
    <t>GO:0016021;GO:0016023;GO:0030554;GO:0005886</t>
  </si>
  <si>
    <t>cytoplasmic vesicle;plasma membrane;integral component of membrane;adenyl nucleotide binding</t>
  </si>
  <si>
    <t>Bradi1g58080</t>
  </si>
  <si>
    <t>probable udp-arabinose 4-epimerase 1</t>
  </si>
  <si>
    <t>GO:0050662;GO:0003978;GO:0032580;GO:0050373;GO:0016021;GO:0006012;GO:0045227;GO:0033358;GO:0009117</t>
  </si>
  <si>
    <t>coenzyme binding;nucleotide metabolic process;UDP-glucose 4-epimerase activity;UDP-L-arabinose biosynthetic process;UDP-arabinose 4-epimerase activity;Golgi cisterna membrane;integral component of membrane;galactose metabolic process;capsule polysaccharide biosynthetic process</t>
  </si>
  <si>
    <t>Bradi3g49687</t>
  </si>
  <si>
    <t>Bradi1g73210</t>
  </si>
  <si>
    <t>Bradi1g13640</t>
  </si>
  <si>
    <t>dnaj protein homolog</t>
  </si>
  <si>
    <t>GO:0005524;GO:0031072;GO:0009408;GO:0046872;GO:0051082;GO:0006457</t>
  </si>
  <si>
    <t>metal ion binding;heat shock protein binding;protein folding;ATP binding;unfolded protein binding;response to heat</t>
  </si>
  <si>
    <t>Bradi2g59470</t>
  </si>
  <si>
    <t>inactive leucine-rich repeat receptor-like protein kinase coryne</t>
  </si>
  <si>
    <t>GO:0010074;GO:0010082;GO:0048449;GO:0004672;GO:0007155;GO:0010090;GO:0048765;GO:0006468;GO:0009944;GO:0009855;GO:0009965;GO:0006406;GO:0005524;GO:0009909;GO:0045010;GO:0016570;GO:0016023;GO:0071555;GO:0048481;GO:0019900;GO:0033612;GO:0010014</t>
  </si>
  <si>
    <t>maintenance of meristem identity;histone modification;plant ovule development;trichome morphogenesis;receptor serine/threonine kinase binding;protein kinase activity;polarity specification of adaxial/abaxial axis;regulation of root meristem growth;protein phosphorylation;determination of bilateral symmetry;actin nucleation;cytoplasmic vesicle;leaf morphogenesis;kinase binding;regulation of flower development;floral organ formation;mRNA export from nucleus;cell adhesion;root hair cell differentiation;meristem initiation;ATP binding;cell wall organization</t>
  </si>
  <si>
    <t>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</si>
  <si>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Bradi1g74590</t>
  </si>
  <si>
    <t>phosphoserine aminotransferase chloroplastic-like</t>
  </si>
  <si>
    <t>GO:0000166;GO:0003676;GO:0008408;GO:0090305;GO:0004648;GO:0042816;GO:0006564;GO:0009536;GO:0006544;GO:0006566</t>
  </si>
  <si>
    <t>glycine metabolic process;O-phospho-L-serine:2-oxoglutarate aminotransferase activity;plastid;vitamin B6 metabolic process;L-serine biosynthetic process;3'-5' exonuclease activity;nucleic acid binding;threonine metabolic process;nucleic acid phosphodiester bond hydrolysis;nucleotide binding</t>
  </si>
  <si>
    <t>Bradi1g06340</t>
  </si>
  <si>
    <t>Bradi1g70300</t>
  </si>
  <si>
    <t>heparanase-like protein 1</t>
  </si>
  <si>
    <t>Bradi2g34010</t>
  </si>
  <si>
    <t>e3 ubiquitin-protein ligase at1g63170-like isoform x1</t>
  </si>
  <si>
    <t>Bradi3g05640</t>
  </si>
  <si>
    <t>proline-rich protein prcc</t>
  </si>
  <si>
    <t>Bradi2g26510</t>
  </si>
  <si>
    <t>cyclin-dependent kinase d-1-like isoform x1</t>
  </si>
  <si>
    <t>GO:0051301;GO:0005634;GO:0005524;GO:0008353;GO:0000074;GO:0004693;GO:0009069;GO:0051726;GO:0006468</t>
  </si>
  <si>
    <t>RNA polymerase II carboxy-terminal domain kinase activity;serine family amino acid metabolic process;cell division;nucleus;regulation of cell cycle;protein phosphorylation;cyclin-dependent protein serine/threonine kinase activity;ATP binding</t>
  </si>
  <si>
    <t>Bradi4g13360</t>
  </si>
  <si>
    <t>Bradi1g36670</t>
  </si>
  <si>
    <t>Bradi4g41440</t>
  </si>
  <si>
    <t>Bradi2g02647</t>
  </si>
  <si>
    <t>PREDICTED: uncharacterized protein LOC100823462</t>
  </si>
  <si>
    <t>Bradi1g73860</t>
  </si>
  <si>
    <t>f-box kelch-repeat protein at1g55270</t>
  </si>
  <si>
    <t>Bradi2g00890</t>
  </si>
  <si>
    <t>Bradi5g19840</t>
  </si>
  <si>
    <t>alpha- -mannosyltransferase alg2</t>
  </si>
  <si>
    <t>GO:0033164;GO:0097502;GO:0009058;GO:0000136;GO:0004378</t>
  </si>
  <si>
    <t>mannosylation;GDP-Man:Man1GlcNAc2-PP-Dol alpha-1,3-mannosyltransferase activity;biosynthetic process;glycolipid 6-alpha-mannosyltransferase activity;alpha-1,6-mannosyltransferase complex</t>
  </si>
  <si>
    <t>Bradi2g45130</t>
  </si>
  <si>
    <t>GO:0005515;GO:0006826;GO:0015706;GO:0010106;GO:0010167</t>
  </si>
  <si>
    <t>cellular response to iron ion starvation;response to nitrate;nitrate transport;protein binding;iron ion transport</t>
  </si>
  <si>
    <t>Bradi1g27460</t>
  </si>
  <si>
    <t>beta-ureidopropionase</t>
  </si>
  <si>
    <t>GO:0016810;GO:0005829;GO:0006212</t>
  </si>
  <si>
    <t>uracil catabolic process;cytosol;hydrolase activity, acting on carbon-nitrogen (but not peptide) bonds</t>
  </si>
  <si>
    <t>Bradi3g02410</t>
  </si>
  <si>
    <t>Bradi5g24387</t>
  </si>
  <si>
    <t>vacuolar cation proton exchanger 3</t>
  </si>
  <si>
    <t>Bradi1g36950</t>
  </si>
  <si>
    <t>GO:0005835;GO:0042967;GO:0016297;GO:0006633;GO:0006810;GO:0009536;GO:0000036</t>
  </si>
  <si>
    <t>plastid;fatty acid synthase complex;acyl-[acyl-carrier-protein] hydrolase activity;ACP phosphopantetheine attachment site binding involved in fatty acid biosynthetic process;fatty acid biosynthetic process;transport;acyl-carrier-protein biosynthetic process</t>
  </si>
  <si>
    <t>Bradi3g45970</t>
  </si>
  <si>
    <t>apo protein mitochondrial</t>
  </si>
  <si>
    <t>Bradi3g11110</t>
  </si>
  <si>
    <t>Bradi1g08310</t>
  </si>
  <si>
    <t>Bradi1g14590</t>
  </si>
  <si>
    <t>probable n-acetyl-gamma-glutamyl-phosphate chloroplastic</t>
  </si>
  <si>
    <t>GO:0009570;GO:0003942;GO:0006526;GO:0005507;GO:0051287;GO:0000051;GO:0016020;GO:0046983;GO:0055114;GO:0005730;GO:0048481</t>
  </si>
  <si>
    <t>membrane;oxidation-reduction process;plant ovule development;NAD binding;obsolete urea cycle intermediate metabolic process;chloroplast stroma;nucleolus;copper ion binding;N-acetyl-gamma-glutamyl-phosphate reductase activity;arginine biosynthetic process;protein dimerization activity</t>
  </si>
  <si>
    <t>Bradi1g33657</t>
  </si>
  <si>
    <t>arm repeat superfamily protein</t>
  </si>
  <si>
    <t>Bradi3g38270</t>
  </si>
  <si>
    <t>Bradi4g28050</t>
  </si>
  <si>
    <t>GO:0008270;GO:0005515;GO:0016020;GO:0008152;GO:0009536;GO:0016874</t>
  </si>
  <si>
    <t>plastid;membrane;ligase activity;metabolic process;protein binding;zinc ion binding</t>
  </si>
  <si>
    <t>Bradi1g18800</t>
  </si>
  <si>
    <t>udp-n-acetylglucosamine--dolichyl-phosphate n-acetylglucosaminephosphotransferase</t>
  </si>
  <si>
    <t>GO:0006629;GO:0009252;GO:0016021;GO:0008963</t>
  </si>
  <si>
    <t>phospho-N-acetylmuramoyl-pentapeptide-transferase activity;lipid metabolic process;integral component of membrane;peptidoglycan biosynthetic process</t>
  </si>
  <si>
    <t>Bradi2g13180</t>
  </si>
  <si>
    <t>npl4-like protein</t>
  </si>
  <si>
    <t>GO:0043161;GO:0005515;GO:0005783</t>
  </si>
  <si>
    <t>protein binding;proteasome-mediated ubiquitin-dependent protein catabolic process;endoplasmic reticulum</t>
  </si>
  <si>
    <t>Bradi4g38380</t>
  </si>
  <si>
    <t>GO:0009094;GO:0000162;GO:0019274;GO:0006571;GO:0016597;GO:0047769;GO:0004664</t>
  </si>
  <si>
    <t>L-phenylalanine biosynthetic process;prephenate dehydratase activity;arogenate dehydratase activity;tyrosine biosynthetic process;amino acid binding;tryptophan biosynthetic process</t>
  </si>
  <si>
    <t>Bradi4g01900</t>
  </si>
  <si>
    <t>hemk methyltransferase family member 1</t>
  </si>
  <si>
    <t>GO:0005634;GO:0003677;GO:0008276;GO:0006783;GO:0008289;GO:0006479;GO:0009536</t>
  </si>
  <si>
    <t>heme biosynthetic process;plastid;protein methylation;nucleus;protein methyltransferase activity;lipid binding;DNA binding</t>
  </si>
  <si>
    <t>Bradi1g34170</t>
  </si>
  <si>
    <t>eukaryotic initiation factor 4a</t>
  </si>
  <si>
    <t>GO:0003743;GO:0005524;GO:0009826;GO:0008026;GO:0005840;GO:0006446</t>
  </si>
  <si>
    <t>ATP-dependent helicase activity;ribosome;regulation of translational initiation;unidimensional cell growth;translation initiation factor activity;ATP binding</t>
  </si>
  <si>
    <t>Bradi5g02340</t>
  </si>
  <si>
    <t>eukaryotic translation initiation factor 3 subunit m-like</t>
  </si>
  <si>
    <t>GO:0003743;GO:0001731;GO:0005515;GO:0016282;GO:0002183;GO:0005840;GO:0033290;GO:0006446;GO:0005852</t>
  </si>
  <si>
    <t>eukaryotic 48S preinitiation complex;cytoplasmic translational initiation;ribosome;regulation of translational initiation;eukaryotic 43S preinitiation complex;translation initiation factor activity;protein binding;formation of translation preinitiation complex;eukaryotic translation initiation factor 3 complex</t>
  </si>
  <si>
    <t>Bradi2g09707</t>
  </si>
  <si>
    <t>mediator of rna polymerase ii transcription subunit 27 isoform x1</t>
  </si>
  <si>
    <t>GO:0046482;GO:0016592;GO:0016023</t>
  </si>
  <si>
    <t>cytoplasmic vesicle;para-aminobenzoic acid metabolic process;mediator complex</t>
  </si>
  <si>
    <t>Bradi1g04097</t>
  </si>
  <si>
    <t>transcription elongation factor a protein 2</t>
  </si>
  <si>
    <t>GO:0005634;GO:0003677;GO:0008270;GO:0006448;GO:0003746;GO:0032784;GO:0005840;GO:0006357</t>
  </si>
  <si>
    <t>regulation of transcription from RNA polymerase II promoter;nucleus;ribosome;translation elongation factor activity;regulation of DNA-templated transcription, elongation;DNA binding;zinc ion binding;regulation of translational elongation</t>
  </si>
  <si>
    <t>Bradi3g03710</t>
  </si>
  <si>
    <t>Bradi3g53870</t>
  </si>
  <si>
    <t>GO:0016192;GO:0016020;GO:0006623;GO:0009536</t>
  </si>
  <si>
    <t>plastid;membrane;protein targeting to vacuole;vesicle-mediated transport</t>
  </si>
  <si>
    <t>Bradi1g04840</t>
  </si>
  <si>
    <t>lipid phosphate phosphatase delta-like</t>
  </si>
  <si>
    <t>GO:0005789;GO:0009737;GO:0090332;GO:0016787;GO:0006665</t>
  </si>
  <si>
    <t>endoplasmic reticulum membrane;hydrolase activity;sphingolipid metabolic process;response to abscisic acid;stomatal closure</t>
  </si>
  <si>
    <t>Bradi1g03010</t>
  </si>
  <si>
    <t>PREDICTED: uncharacterized protein LOC100834689 isoform X1</t>
  </si>
  <si>
    <t>Bradi4g35382</t>
  </si>
  <si>
    <t>probable 1-acylglycerol-3-phosphate o-acyltransferase</t>
  </si>
  <si>
    <t>GO:0010583;GO:0042967;GO:0009395;GO:0055089;GO:0008654;GO:0055091;GO:0003841;GO:0004623;GO:0052542;GO:0009407;GO:0046486;GO:0005737;GO:0010200;GO:0070328</t>
  </si>
  <si>
    <t>phospholipase A2 activity;defense response by callose deposition;fatty acid homeostasis;phospholipid homeostasis;phospholipid biosynthetic process;toxin catabolic process;1-acylglycerol-3-phosphate O-acyltransferase activity;acyl-carrier-protein biosynthetic process;response to chitin;cytoplasm;triglyceride homeostasis;glycerolipid metabolic process;phospholipid catabolic process;response to cyclopentenone</t>
  </si>
  <si>
    <t>Bradi4g34420</t>
  </si>
  <si>
    <t>Bradi4g06000</t>
  </si>
  <si>
    <t>Bradi3g03607</t>
  </si>
  <si>
    <t>Bradi1g20210</t>
  </si>
  <si>
    <t>gbp12 type transcription partial</t>
  </si>
  <si>
    <t>Bradi1g10640</t>
  </si>
  <si>
    <t>uncharacterized loc100276591</t>
  </si>
  <si>
    <t>Bradi3g32960</t>
  </si>
  <si>
    <t>3-hydroxyisobutyryl- hydrolase-like protein mitochondrial</t>
  </si>
  <si>
    <t>GO:0034968;GO:0016836;GO:0009640;GO:0009909;GO:0009220;GO:0005739;GO:0016787;GO:0010388</t>
  </si>
  <si>
    <t>pyrimidine ribonucleotide biosynthetic process;hydro-lyase activity;photomorphogenesis;protein deneddylation;histone lysine methylation;regulation of flower development;hydrolase activity;mitochondrion</t>
  </si>
  <si>
    <t>Bradi5g16320</t>
  </si>
  <si>
    <t>PREDICTED: uncharacterized protein LOC100829154</t>
  </si>
  <si>
    <t>Bradi4g19650</t>
  </si>
  <si>
    <t>eif5-mimic protein</t>
  </si>
  <si>
    <t>GO:0003743;GO:0005515;GO:0005739;GO:0005840;GO:0006446</t>
  </si>
  <si>
    <t>ribosome;regulation of translational initiation;translation initiation factor activity;protein binding;mitochondrion</t>
  </si>
  <si>
    <t>Bradi2g51010</t>
  </si>
  <si>
    <t>tunicamycin induced partial</t>
  </si>
  <si>
    <t>GO:0009408;GO:0009644;GO:0005783;GO:0042542;GO:0006457;GO:0034976;GO:0006984</t>
  </si>
  <si>
    <t>response to high light intensity;ER-nucleus signaling pathway;protein folding;response to hydrogen peroxide;response to endoplasmic reticulum stress;endoplasmic reticulum;response to heat</t>
  </si>
  <si>
    <t>Bradi5g18160</t>
  </si>
  <si>
    <t>GO:0052654;GO:0052655;GO:0009081;GO:0009536;GO:0052656</t>
  </si>
  <si>
    <t>L-valine transaminase activity;plastid;branched-chain amino acid metabolic process;L-isoleucine transaminase activity;L-leucine transaminase activity</t>
  </si>
  <si>
    <t>Bradi4g02010</t>
  </si>
  <si>
    <t>ctd phosphatase-like protein</t>
  </si>
  <si>
    <t>GO:0005634;GO:0008287;GO:0005737;GO:0006914;GO:0006470;GO:0008420;GO:0000775</t>
  </si>
  <si>
    <t>cytoplasm;protein serine/threonine phosphatase complex;autophagy;CTD phosphatase activity;nucleus;protein dephosphorylation;chromosome, centromeric region</t>
  </si>
  <si>
    <t>Bradi3g07286</t>
  </si>
  <si>
    <t>dna damage-inducible protein 1</t>
  </si>
  <si>
    <t>GO:0005634;GO:0004190;GO:0031593;GO:0006508;GO:0006486;GO:0005829</t>
  </si>
  <si>
    <t>aspartic-type endopeptidase activity;cytosol;protein glycosylation;nucleus;polyubiquitin binding;proteolysis</t>
  </si>
  <si>
    <t>Bradi3g60590</t>
  </si>
  <si>
    <t>dead-box atp-dependent rna helicase 2</t>
  </si>
  <si>
    <t>Bradi1g07750</t>
  </si>
  <si>
    <t>GO:0005524;GO:0008353;GO:0005739;GO:0005829;GO:0009069;GO:0006468</t>
  </si>
  <si>
    <t>RNA polymerase II carboxy-terminal domain kinase activity;cytosol;serine family amino acid metabolic process;protein phosphorylation;ATP binding;mitochondrion</t>
  </si>
  <si>
    <t>Bradi3g48490</t>
  </si>
  <si>
    <t>s-adenosylmethionine decarboxylase 2</t>
  </si>
  <si>
    <t>Bradi1g43980</t>
  </si>
  <si>
    <t>dna repair protein rad23</t>
  </si>
  <si>
    <t>Bradi1g33960</t>
  </si>
  <si>
    <t>choline monooxygenase</t>
  </si>
  <si>
    <t>GO:0019439;GO:0005506;GO:0019133;GO:0016708;GO:0055114;GO:0051537;GO:0009536</t>
  </si>
  <si>
    <t>iron ion binding;plastid;oxidoreductase activity, acting on paired donors, with incorporation or reduction of molecular oxygen, NAD(P)H as one donor, and incorporation of two atoms of oxygen into one donor;oxidation-reduction process;aromatic compound catabolic process;2 iron, 2 sulfur cluster binding;choline monooxygenase activity</t>
  </si>
  <si>
    <t>Bradi4g29547</t>
  </si>
  <si>
    <t>pci domain-containing protein 2</t>
  </si>
  <si>
    <t>GO:0009651;GO:0009743;GO:0009863;GO:0000502;GO:0009873;GO:0000303;GO:0009733;GO:0048364;GO:0005634;GO:0005515;GO:0008219;GO:0009737;GO:0016973</t>
  </si>
  <si>
    <t>cell death;response to superoxide;ethylene-activated signaling pathway;nucleus;protein binding;salicylic acid mediated signaling pathway;root development;response to salt stress;proteasome complex;poly(A)+ mRNA export from nucleus;response to carbohydrate;response to auxin;response to abscisic acid</t>
  </si>
  <si>
    <t>Bradi5g22430</t>
  </si>
  <si>
    <t>at hook motif family protein isoform x1</t>
  </si>
  <si>
    <t>Bradi5g12870</t>
  </si>
  <si>
    <t>GO:0003676;GO:0004425;GO:0005634;GO:0009094;GO:0000162;GO:0006571;GO:0004640</t>
  </si>
  <si>
    <t>L-phenylalanine biosynthetic process;nucleic acid binding;tyrosine biosynthetic process;nucleus;indole-3-glycerol-phosphate synthase activity;phosphoribosylanthranilate isomerase activity;tryptophan biosynthetic process</t>
  </si>
  <si>
    <t>Bradi3g46610</t>
  </si>
  <si>
    <t>ubiquitin carboxyl-terminal hydrolase 4-like</t>
  </si>
  <si>
    <t>Bradi3g33722</t>
  </si>
  <si>
    <t>metacaspase 9</t>
  </si>
  <si>
    <t>GO:0010363;GO:0030968;GO:0006508;GO:0004197;GO:0043068;GO:0009863;GO:0009697;GO:0043069;GO:0006612;GO:0031348;GO:0005622</t>
  </si>
  <si>
    <t>salicylic acid mediated signaling pathway;negative regulation of defense response;endoplasmic reticulum unfolded protein response;salicylic acid biosynthetic process;regulation of plant-type hypersensitive response;positive regulation of programmed cell death;cysteine-type endopeptidase activity;negative regulation of programmed cell death;intracellular;protein targeting to membrane;proteolysis</t>
  </si>
  <si>
    <t>Bradi1g56680</t>
  </si>
  <si>
    <t>myb-like protein x</t>
  </si>
  <si>
    <t>Bradi4g17940</t>
  </si>
  <si>
    <t>fructose- -bisphosphatase</t>
  </si>
  <si>
    <t>GO:0016791;GO:0005829;GO:0016311</t>
  </si>
  <si>
    <t>phosphatase activity;cytosol;dephosphorylation</t>
  </si>
  <si>
    <t>Bradi2g44942</t>
  </si>
  <si>
    <t>Bradi2g05357</t>
  </si>
  <si>
    <t>GO:0005634;GO:0005524;GO:0051731;GO:0006364;GO:0016310</t>
  </si>
  <si>
    <t>rRNA processing;nucleus;ATP binding;phosphorylation;polynucleotide 5'-hydroxyl-kinase activity</t>
  </si>
  <si>
    <t>Bradi1g24590</t>
  </si>
  <si>
    <t>Bradi3g04860</t>
  </si>
  <si>
    <t>Bradi2g54380</t>
  </si>
  <si>
    <t>Bradi2g34020</t>
  </si>
  <si>
    <t>GO:0009651;GO:0000956</t>
  </si>
  <si>
    <t>response to salt stress;nuclear-transcribed mRNA catabolic process</t>
  </si>
  <si>
    <t>Bradi2g15820</t>
  </si>
  <si>
    <t>PREDICTED: uncharacterized protein LOC100844865</t>
  </si>
  <si>
    <t>GO:0005802;GO:0005768;GO:0005829;GO:0016023</t>
  </si>
  <si>
    <t>endosome;cytoplasmic vesicle;cytosol;trans-Golgi network</t>
  </si>
  <si>
    <t>Bradi3g23020</t>
  </si>
  <si>
    <t>numod3 motif family expressed</t>
  </si>
  <si>
    <t>Bradi4g16160</t>
  </si>
  <si>
    <t>thump domain-containing protein 1 homolog</t>
  </si>
  <si>
    <t>GO:0010162;GO:0019915;GO:0009793;GO:0010182;GO:0009933;GO:0043247;GO:0003723;GO:0009909;GO:0005829;GO:0051604;GO:0010332;GO:0032204;GO:0009086;GO:0010074;GO:0009640;GO:0009560;GO:0006310;GO:0009845;GO:0007126;GO:0006406;GO:0000394;GO:0050826;GO:0010228;GO:0010048;GO:0010388;GO:0016567</t>
  </si>
  <si>
    <t>maintenance of meristem identity;protein deneddylation;protein maturation;protein ubiquitination;vernalization response;embryo sac egg cell differentiation;seed germination;methionine biosynthetic process;RNA splicing, via endonucleolytic cleavage and ligation;regulation of flower development;RNA binding;meristem structural organization;response to freezing;regulation of telomere maintenance;cytosol;sugar mediated signaling pathway;lipid storage;DNA recombination;telomere maintenance in response to DNA damage;response to gamma radiation;photomorphogenesis;embryo development ending in seed dormancy;vegetative to reproductive phase transition of meristem;meiotic nuclear division;seed dormancy process;mRNA export from nucleus</t>
  </si>
  <si>
    <t>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</si>
  <si>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Bradi3g13450</t>
  </si>
  <si>
    <t>PREDICTED: uncharacterized protein LOC100833185</t>
  </si>
  <si>
    <t>Bradi1g48130</t>
  </si>
  <si>
    <t>adenylyltransferase and sulfurtransferase mocs3-1 isoform x1</t>
  </si>
  <si>
    <t>GO:0018192;GO:0005524;GO:0008265;GO:0046872;GO:0005829;GO:0061604;GO:0008641;GO:0061605;GO:0004792;GO:0002143;GO:0006777;GO:0019008</t>
  </si>
  <si>
    <t>molybdopterin-synthase sulfurtransferase activity;metal ion binding;enzyme active site formation via cysteine modification to L-cysteine persulfide;cytosol;small protein activating enzyme activity;Mo-molybdopterin cofactor biosynthetic process;Mo-molybdopterin cofactor sulfurase activity;thiosulfate sulfurtransferase activity;ATP binding;molybdopterin-synthase adenylyltransferase activity;tRNA wobble position uridine thiolation;molybdopterin synthase complex</t>
  </si>
  <si>
    <t>Cellular Component;Molecular Function;Molecular Function;Molecular Function;Molecular Function;Molecular Function;Molecular Function;Molecular Function;Biological Process;Biological Process;Biological Process;Cellular Component</t>
  </si>
  <si>
    <t>Bradi1g67780</t>
  </si>
  <si>
    <t>probable e3 ubiquitin-protein ligase log2</t>
  </si>
  <si>
    <t>Bradi1g30150</t>
  </si>
  <si>
    <t>Bradi3g14260</t>
  </si>
  <si>
    <t>probable udp-arabinose 4-epimerase 3</t>
  </si>
  <si>
    <t>GO:0003978;GO:0032580;GO:0005739;GO:0050373;GO:0016021;GO:0006012;GO:0045227;GO:0033358;GO:0009117</t>
  </si>
  <si>
    <t>nucleotide metabolic process;UDP-glucose 4-epimerase activity;UDP-L-arabinose biosynthetic process;UDP-arabinose 4-epimerase activity;Golgi cisterna membrane;integral component of membrane;galactose metabolic process;capsule polysaccharide biosynthetic process;mitochondrion</t>
  </si>
  <si>
    <t>Bradi5g13180</t>
  </si>
  <si>
    <t>Bradi3g56460</t>
  </si>
  <si>
    <t>sucrase-like protein</t>
  </si>
  <si>
    <t>Bradi3g06390</t>
  </si>
  <si>
    <t>GO:0005802;GO:0005768;GO:0008152;GO:0016740</t>
  </si>
  <si>
    <t>endosome;transferase activity;metabolic process;trans-Golgi network</t>
  </si>
  <si>
    <t>Bradi2g45600</t>
  </si>
  <si>
    <t>f-box kelch-repeat protein at3g61590-like</t>
  </si>
  <si>
    <t>GO:0004842;GO:0006869;GO:0031571;GO:0031146;GO:0019005;GO:0030332;GO:0048513;GO:0016567</t>
  </si>
  <si>
    <t>animal organ development;cyclin binding;protein ubiquitination;ubiquitin-protein transferase activity;lipid transport;mitotic G1 DNA damage checkpoint;SCF ubiquitin ligase complex;SCF-dependent proteasomal ubiquitin-dependent protein catabolic process</t>
  </si>
  <si>
    <t>Bradi3g09750</t>
  </si>
  <si>
    <t>Bradi2g55950</t>
  </si>
  <si>
    <t>urate oxidase</t>
  </si>
  <si>
    <t>GO:0005777;GO:0006635;GO:0019628;GO:0004846;GO:0005739;GO:0007031;GO:0006144</t>
  </si>
  <si>
    <t>urate oxidase activity;urate catabolic process;fatty acid beta-oxidation;peroxisome;purine nucleobase metabolic process;peroxisome organization;mitochondrion</t>
  </si>
  <si>
    <t>Bradi4g25497</t>
  </si>
  <si>
    <t>PREDICTED: uncharacterized protein LOC100826700</t>
  </si>
  <si>
    <t>Bradi1g55510</t>
  </si>
  <si>
    <t>Bradi4g05570</t>
  </si>
  <si>
    <t>tryptophan--trna cytoplasmic</t>
  </si>
  <si>
    <t>GO:0005524;GO:0009165;GO:0005829;GO:0006436;GO:0006568;GO:0004830</t>
  </si>
  <si>
    <t>nucleotide biosynthetic process;tryptophan-tRNA ligase activity;tryptophanyl-tRNA aminoacylation;cytosol;tryptophan metabolic process;ATP binding</t>
  </si>
  <si>
    <t>Bradi2g07122</t>
  </si>
  <si>
    <t>probable f-box protein at3g61730</t>
  </si>
  <si>
    <t>GO:0005515;GO:0006810</t>
  </si>
  <si>
    <t>transport;protein binding</t>
  </si>
  <si>
    <t>Bradi1g65670</t>
  </si>
  <si>
    <t>alpha- expressed</t>
  </si>
  <si>
    <t>GO:0019905</t>
  </si>
  <si>
    <t>syntaxin binding</t>
  </si>
  <si>
    <t>Bradi2g25097</t>
  </si>
  <si>
    <t>Bradi1g08294</t>
  </si>
  <si>
    <t>cleavage stimulation factor subunit 1 isoform x1</t>
  </si>
  <si>
    <t>GO:0005515;GO:0055085;GO:0016021;GO:0006397</t>
  </si>
  <si>
    <t>transmembrane transport;mRNA processing;integral component of membrane;protein binding</t>
  </si>
  <si>
    <t>Bradi3g60837</t>
  </si>
  <si>
    <t>Bradi3g59400</t>
  </si>
  <si>
    <t>arsenical pump-driving atpase</t>
  </si>
  <si>
    <t>GO:0016887;GO:0005524;GO:0005739;GO:0008152</t>
  </si>
  <si>
    <t>ATPase activity;metabolic process;ATP binding;mitochondrion</t>
  </si>
  <si>
    <t>Bradi2g46277</t>
  </si>
  <si>
    <t>katanin p60 atpase-containing subunit a-like 2 isoform x1</t>
  </si>
  <si>
    <t>GO:0005524;GO:0008152;GO:0031122;GO:0008568</t>
  </si>
  <si>
    <t>microtubule-severing ATPase activity;metabolic process;ATP binding;cytoplasmic microtubule organization</t>
  </si>
  <si>
    <t>Bradi1g78487</t>
  </si>
  <si>
    <t>PREDICTED: uncharacterized protein LOC100840090</t>
  </si>
  <si>
    <t>Bradi2g62000</t>
  </si>
  <si>
    <t>lysine ketoglutarate reductase trans-splicing 1</t>
  </si>
  <si>
    <t>Bradi1g56535</t>
  </si>
  <si>
    <t>PREDICTED: uncharacterized protein LOC104582296, partial</t>
  </si>
  <si>
    <t>Bradi1g49160</t>
  </si>
  <si>
    <t>GO:0016021;GO:0008643;GO:0006863</t>
  </si>
  <si>
    <t>purine nucleobase transport;integral component of membrane;carbohydrate transport</t>
  </si>
  <si>
    <t>Bradi2g08810</t>
  </si>
  <si>
    <t>mediator-associated protein 1-like</t>
  </si>
  <si>
    <t>Bradi4g36720</t>
  </si>
  <si>
    <t>Bradi1g36520</t>
  </si>
  <si>
    <t>cbl-interacting protein kinase 24</t>
  </si>
  <si>
    <t>GO:0005524;GO:0009705;GO:0042802;GO:0009651;GO:0007165;GO:0005739;GO:0009069;GO:0004674;GO:0006468</t>
  </si>
  <si>
    <t>plant-type vacuole membrane;protein serine/threonine kinase activity;response to salt stress;identical protein binding;signal transduction;serine family amino acid metabolic process;protein phosphorylation;ATP binding;mitochondrion</t>
  </si>
  <si>
    <t>Bradi2g57920</t>
  </si>
  <si>
    <t>probable carboxylesterase 16</t>
  </si>
  <si>
    <t>Bradi1g34507</t>
  </si>
  <si>
    <t>zinc finger ccch domain-containing protein 46</t>
  </si>
  <si>
    <t>GO:0003676;GO:0046872;GO:0005739</t>
  </si>
  <si>
    <t>metal ion binding;nucleic acid binding;mitochondrion</t>
  </si>
  <si>
    <t>Bradi2g05520</t>
  </si>
  <si>
    <t>protein twin lov 1-like</t>
  </si>
  <si>
    <t>GO:0046777;GO:0010155</t>
  </si>
  <si>
    <t>protein autophosphorylation;regulation of proton transport</t>
  </si>
  <si>
    <t>Bradi1g53811</t>
  </si>
  <si>
    <t>Bradi1g33390</t>
  </si>
  <si>
    <t>zinc finger protein 622-like</t>
  </si>
  <si>
    <t>Bradi2g15307</t>
  </si>
  <si>
    <t>Bradi1g06670</t>
  </si>
  <si>
    <t>transcription factor pif5 isoform x1</t>
  </si>
  <si>
    <t>Bradi1g11980</t>
  </si>
  <si>
    <t>uncharacterized loc100274268</t>
  </si>
  <si>
    <t>Bradi2g13827</t>
  </si>
  <si>
    <t>lipase member n</t>
  </si>
  <si>
    <t>Bradi2g39354</t>
  </si>
  <si>
    <t>Bradi5g08730</t>
  </si>
  <si>
    <t>protein serine threonine kinase</t>
  </si>
  <si>
    <t>GO:0001653;GO:0005524;GO:0009816;GO:0009506;GO:0031625;GO:0046777;GO:0007178;GO:0009069;GO:0005886;GO:0004675;GO:0009755</t>
  </si>
  <si>
    <t>hormone-mediated signaling pathway;defense response to bacterium, incompatible interaction;protein autophosphorylation;plasma membrane;serine family amino acid metabolic process;plasmodesma;transmembrane receptor protein serine/threonine kinase activity;peptide receptor activity;ATP binding;transmembrane receptor protein serine/threonine kinase signaling pathway;ubiquitin protein ligase binding</t>
  </si>
  <si>
    <t>Bradi1g43220</t>
  </si>
  <si>
    <t>Bradi3g05220</t>
  </si>
  <si>
    <t>phosphoglycerate cytosolic</t>
  </si>
  <si>
    <t>GO:0009570;GO:0006094;GO:0006096;GO:0046686;GO:0005774;GO:0005886;GO:0005634;GO:0005524;GO:0009506;GO:0046685;GO:0004618;GO:0048046;GO:0005829;GO:0015976;GO:0034976</t>
  </si>
  <si>
    <t>carbon utilization;response to cadmium ion;response to arsenic-containing substance;cytosol;plasma membrane;chloroplast stroma;nucleus;glycolytic process;vacuolar membrane;gluconeogenesis;apoplast;plasmodesma;ATP binding;response to endoplasmic reticulum stress;phosphoglycerate kinase activity</t>
  </si>
  <si>
    <t>Cellular Component;Cellular Component;Cellular Component;Cellular Component;Cellular Component;Cellular Component;Cellular Component;Molecular Function;Molecular Function;Biological Process;Biological Process;Biological Process;Biological Process;Biological Process;Biological Process</t>
  </si>
  <si>
    <t>Bradi4g31550</t>
  </si>
  <si>
    <t>protein brevis radix-like 1</t>
  </si>
  <si>
    <t>GO:0005634;GO:0044036;GO:0010089</t>
  </si>
  <si>
    <t>xylem development;nucleus;cell wall macromolecule metabolic process</t>
  </si>
  <si>
    <t>Bradi3g02680</t>
  </si>
  <si>
    <t>ribose-phosphate pyrophosphokinase 1</t>
  </si>
  <si>
    <t>GO:0000287;GO:0005524;GO:0009507;GO:0009156;GO:0006098;GO:0009165;GO:0004749;GO:0006486;GO:0006783;GO:0006144;GO:0016310;GO:0016301</t>
  </si>
  <si>
    <t>magnesium ion binding;ribose phosphate diphosphokinase activity;nucleotide biosynthetic process;heme biosynthetic process;chloroplast;ribonucleoside monophosphate biosynthetic process;kinase activity;protein glycosylation;pentose-phosphate shunt;ATP binding;purine nucleobase metabolic process;phosphorylation</t>
  </si>
  <si>
    <t>Bradi4g20960</t>
  </si>
  <si>
    <t>protease do-like 14 isoform x2</t>
  </si>
  <si>
    <t>Bradi1g65800</t>
  </si>
  <si>
    <t>Bradi3g58750</t>
  </si>
  <si>
    <t>low quality protein: outer envelope protein mitochondrial-like</t>
  </si>
  <si>
    <t>Bradi1g55720</t>
  </si>
  <si>
    <t>GO:0009506;GO:0005515;GO:0046777;GO:0016023;GO:0004672;GO:0005886;GO:0009536;GO:0009755</t>
  </si>
  <si>
    <t>hormone-mediated signaling pathway;protein autophosphorylation;plastid;cytoplasmic vesicle;plasma membrane;plasmodesma;protein kinase activity;protein binding</t>
  </si>
  <si>
    <t>Bradi2g11270</t>
  </si>
  <si>
    <t>Bradi3g07370</t>
  </si>
  <si>
    <t>Bradi1g36400</t>
  </si>
  <si>
    <t>26s proteasome regulatory particle triple-a atpase subunit4</t>
  </si>
  <si>
    <t>Bradi2g57687</t>
  </si>
  <si>
    <t>Bradi1g66670</t>
  </si>
  <si>
    <t>PREDICTED: uncharacterized protein LOC100831278</t>
  </si>
  <si>
    <t>Bradi3g15500</t>
  </si>
  <si>
    <t>Bradi2g55760</t>
  </si>
  <si>
    <t>sorting nexin 1</t>
  </si>
  <si>
    <t>GO:0010252;GO:0035091;GO:0009853;GO:0008333;GO:0005771;GO:0006623;GO:0080129;GO:0006511;GO:0006896;GO:0048364;GO:0009958;GO:0030904;GO:0005829;GO:0051788</t>
  </si>
  <si>
    <t>auxin homeostasis;cytosol;retromer complex;response to misfolded protein;protein targeting to vacuole;photorespiration;ubiquitin-dependent protein catabolic process;root development;proteasome core complex assembly;multivesicular body;Golgi to vacuole transport;positive gravitropism;phosphatidylinositol binding;endosome to lysosome transport</t>
  </si>
  <si>
    <t>Bradi4g35780</t>
  </si>
  <si>
    <t>Bradi2g41580</t>
  </si>
  <si>
    <t>GO:0005525;GO:0005509;GO:0008152;GO:0016787</t>
  </si>
  <si>
    <t>GTP binding;hydrolase activity;metabolic process;calcium ion binding</t>
  </si>
  <si>
    <t>Bradi3g37140</t>
  </si>
  <si>
    <t>Bradi1g27710</t>
  </si>
  <si>
    <t>e3 ubiquitin protein ligase rin2-like</t>
  </si>
  <si>
    <t>Bradi3g30810</t>
  </si>
  <si>
    <t>methionine aminopeptidase 1a</t>
  </si>
  <si>
    <t>GO:0003676;GO:0048440;GO:0008270;GO:0070084;GO:0022626;GO:0043481;GO:0031365;GO:0070006;GO:0016485;GO:0010048</t>
  </si>
  <si>
    <t>metalloaminopeptidase activity;protein processing;nucleic acid binding;vernalization response;cytosolic ribosome;protein initiator methionine removal;anthocyanin accumulation in tissues in response to UV light;N-terminal protein amino acid modification;carpel development;zinc ion binding</t>
  </si>
  <si>
    <t>Bradi2g57190</t>
  </si>
  <si>
    <t>abhydrolase domain-containing protein</t>
  </si>
  <si>
    <t>Bradi5g24050</t>
  </si>
  <si>
    <t>bifunctional riboflavin kinase fmn phosphatase-like isoform x1</t>
  </si>
  <si>
    <t>GO:0045892;GO:0009231;GO:0019375;GO:0008531;GO:0016310;GO:0003919;GO:0016036;GO:0016787</t>
  </si>
  <si>
    <t>riboflavin biosynthetic process;FMN adenylyltransferase activity;riboflavin kinase activity;hydrolase activity;cellular response to phosphate starvation;negative regulation of transcription, DNA-templated;phosphorylation;galactolipid biosynthetic process</t>
  </si>
  <si>
    <t>Bradi3g29790</t>
  </si>
  <si>
    <t>ser thr protein phosphatase family</t>
  </si>
  <si>
    <t>GO:0004722;GO:0008287;GO:0006470;GO:0009536</t>
  </si>
  <si>
    <t>protein serine/threonine phosphatase complex;plastid;protein serine/threonine phosphatase activity;protein dephosphorylation</t>
  </si>
  <si>
    <t>Bradi2g09940</t>
  </si>
  <si>
    <t>pq loop repeat family protein</t>
  </si>
  <si>
    <t>Bradi1g71820</t>
  </si>
  <si>
    <t>uncharacterized loc100277510</t>
  </si>
  <si>
    <t>Bradi2g11250</t>
  </si>
  <si>
    <t>s-adenosylmethionine synthetase</t>
  </si>
  <si>
    <t>GO:0005524;GO:0046872;GO:0005829;GO:0006556;GO:0004478;GO:0006730;GO:0006555</t>
  </si>
  <si>
    <t>methionine metabolic process;metal ion binding;cytosol;S-adenosylmethionine biosynthetic process;methionine adenosyltransferase activity;ATP binding;one-carbon metabolic process</t>
  </si>
  <si>
    <t>Bradi3g34820</t>
  </si>
  <si>
    <t>Bradi1g16000</t>
  </si>
  <si>
    <t>3-oxo-delta( )-steroid 5-beta-reductase-like</t>
  </si>
  <si>
    <t>GO:0035671;GO:0050662;GO:0010051;GO:0005829;GO:0008202;GO:0055114</t>
  </si>
  <si>
    <t>coenzyme binding;steroid metabolic process;oxidation-reduction process;cytosol;xylem and phloem pattern formation;enone reductase activity</t>
  </si>
  <si>
    <t>Bradi3g32480</t>
  </si>
  <si>
    <t>Bradi2g58930</t>
  </si>
  <si>
    <t>stearoyl-acyl-carrier protein desaturase</t>
  </si>
  <si>
    <t>GO:0009507;GO:0046872;GO:0005739;GO:0045300;GO:0055114;GO:0006633;GO:0006952</t>
  </si>
  <si>
    <t>oxidation-reduction process;chloroplast;metal ion binding;fatty acid biosynthetic process;defense response;acyl-[acyl-carrier-protein] desaturase activity;mitochondrion</t>
  </si>
  <si>
    <t>Bradi4g29870</t>
  </si>
  <si>
    <t>Bradi1g37967</t>
  </si>
  <si>
    <t>spx and exs domain-containing protein 1 isoform x1</t>
  </si>
  <si>
    <t>Bradi3g28320</t>
  </si>
  <si>
    <t>peroxisome biogenesis protein 12</t>
  </si>
  <si>
    <t>GO:0004842;GO:0016558;GO:0008270;GO:0006635;GO:0043161;GO:0005779;GO:0009407;GO:0008022;GO:0048598;GO:0006513;GO:0080129;GO:0051788</t>
  </si>
  <si>
    <t>proteasome core complex assembly;integral component of peroxisomal membrane;toxin catabolic process;ubiquitin-protein transferase activity;fatty acid beta-oxidation;embryonic morphogenesis;response to misfolded protein;proteasome-mediated ubiquitin-dependent protein catabolic process;protein C-terminus binding;protein monoubiquitination;protein import into peroxisome matrix;zinc ion binding</t>
  </si>
  <si>
    <t>Bradi2g12160</t>
  </si>
  <si>
    <t>Bradi4g38920</t>
  </si>
  <si>
    <t>Bradi2g04860</t>
  </si>
  <si>
    <t>bifunctional aspartate aminotransferase and glutamate aspartate-prephenate aminotransferase</t>
  </si>
  <si>
    <t>GO:0030170;GO:0005829;GO:0010326;GO:0009641;GO:1901997;GO:0010366</t>
  </si>
  <si>
    <t>pyridoxal phosphate binding;shade avoidance;cytosol;negative regulation of indoleacetic acid biosynthetic process via tryptophan;methionine-oxo-acid transaminase activity;negative regulation of ethylene biosynthetic process</t>
  </si>
  <si>
    <t>Bradi1g51060</t>
  </si>
  <si>
    <t>Bradi2g36460</t>
  </si>
  <si>
    <t>glioma tumor suppressor-like protein</t>
  </si>
  <si>
    <t>GO:0006406;GO:0006606;GO:0005739</t>
  </si>
  <si>
    <t>mRNA export from nucleus;protein import into nucleus;mitochondrion</t>
  </si>
  <si>
    <t>Bradi2g13710</t>
  </si>
  <si>
    <t>Bradi1g14830</t>
  </si>
  <si>
    <t>seed maturation protein expressed</t>
  </si>
  <si>
    <t>GO:0009536;GO:0015996</t>
  </si>
  <si>
    <t>plastid;chlorophyll catabolic process</t>
  </si>
  <si>
    <t>Bradi1g52360</t>
  </si>
  <si>
    <t>Bradi2g38970</t>
  </si>
  <si>
    <t>Bradi3g47880</t>
  </si>
  <si>
    <t>26s proteasome non-atpase regulatory subunit 6</t>
  </si>
  <si>
    <t>Bradi4g13950</t>
  </si>
  <si>
    <t>sec12-like protein 2</t>
  </si>
  <si>
    <t>Bradi1g76300</t>
  </si>
  <si>
    <t>thiol-disulfide oxidoreductase lto1</t>
  </si>
  <si>
    <t>GO:0000023;GO:0009507;GO:0006118;GO:0003955;GO:0019252;GO:0006098;GO:0010207;GO:0016020;GO:0019288;GO:0019761;GO:0055114;GO:0006694</t>
  </si>
  <si>
    <t>photosystem II assembly;membrane;oxidation-reduction process;chloroplast;pentose-phosphate shunt;maltose metabolic process;starch biosynthetic process;NAD(P)H dehydrogenase (quinone) activity;isopentenyl diphosphate biosynthetic process, methylerythritol 4-phosphate pathway;glucosinolate biosynthetic process;steroid biosynthetic process;obsolete electron transport</t>
  </si>
  <si>
    <t>Bradi3g14830</t>
  </si>
  <si>
    <t>transcription factor myb1r1</t>
  </si>
  <si>
    <t>Bradi1g30200</t>
  </si>
  <si>
    <t>Bradi2g35040</t>
  </si>
  <si>
    <t>heparan-alpha-glucosaminide n-acetyltransferase-like</t>
  </si>
  <si>
    <t>Bradi1g56870</t>
  </si>
  <si>
    <t>Bradi1g60620</t>
  </si>
  <si>
    <t>Bradi3g52340</t>
  </si>
  <si>
    <t>Bradi2g50710</t>
  </si>
  <si>
    <t>glycerophosphodiester phosphodiesterase gdpd6 isoform x1</t>
  </si>
  <si>
    <t>Bradi5g20197</t>
  </si>
  <si>
    <t>uncharacterized loc100278968</t>
  </si>
  <si>
    <t>GO:0009570;GO:0030154;GO:0046777;GO:0010155;GO:0009965</t>
  </si>
  <si>
    <t>cell differentiation;protein autophosphorylation;leaf morphogenesis;regulation of proton transport;chloroplast stroma</t>
  </si>
  <si>
    <t>Bradi4g38480</t>
  </si>
  <si>
    <t>gdsl esterase lipase at5g03610-like</t>
  </si>
  <si>
    <t>Bradi1g28960</t>
  </si>
  <si>
    <t>GO:0030170;GO:0006570;GO:0004837;GO:0009821</t>
  </si>
  <si>
    <t>tyrosine decarboxylase activity;pyridoxal phosphate binding;alkaloid biosynthetic process;tyrosine metabolic process</t>
  </si>
  <si>
    <t>Bradi1g49150</t>
  </si>
  <si>
    <t>PREDICTED: uncharacterized protein LOC100836720 isoform X1</t>
  </si>
  <si>
    <t>Bradi3g11280</t>
  </si>
  <si>
    <t>t-complex protein 1 subunit delta</t>
  </si>
  <si>
    <t>GO:0005524;GO:0006094;GO:0007010;GO:0009651;GO:0006096;GO:0005829;GO:0051082;GO:0006457;GO:0009536;GO:0010498</t>
  </si>
  <si>
    <t>plastid;cytoskeleton organization;response to salt stress;cytosol;glycolytic process;protein folding;ATP binding;gluconeogenesis;unfolded protein binding;proteasomal protein catabolic process</t>
  </si>
  <si>
    <t>Bradi1g09800</t>
  </si>
  <si>
    <t>Bradi5g26804</t>
  </si>
  <si>
    <t>pre-mRNA cleavage factor Im 25 kDa subunit 2-like isoform X1 [Brachypodium distachyon]</t>
  </si>
  <si>
    <t>Bradi5g21930</t>
  </si>
  <si>
    <t>probable udp-arabinose 4-epimerase 2</t>
  </si>
  <si>
    <t>Bradi2g60350</t>
  </si>
  <si>
    <t>g protein alpha subunit</t>
  </si>
  <si>
    <t>GO:0009094;GO:0005095;GO:0009750;GO:0009870;GO:0009873;GO:0048639;GO:0000278;GO:0005789;GO:0005525;GO:0001664;GO:0009749;GO:0009506;GO:0008219;GO:0001789;GO:0010119;GO:0003924;GO:0051020;GO:0034260;GO:0006571;GO:0009742;GO:0009863;GO:0006396;GO:0007188;GO:0009785;GO:0000303;GO:0009740;GO:0004871;GO:0006810;GO:0009845;GO:0009789;GO:0042127;GO:0005742;GO:0009744;GO:0009788;GO:0072593;GO:0005834;GO:0046872;GO:0010027;GO:0031683;GO:0010244;GO:0016247</t>
  </si>
  <si>
    <t>G-protein beta/gamma-subunit complex binding;L-phenylalanine biosynthetic process;metal ion binding;mitochondrial outer membrane translocase complex;response to superoxide;response to fructose;ethylene-activated signaling pathway;response to low fluence blue light stimulus by blue low-fluence system;tyrosine biosynthetic process;adenylate cyclase-modulating G-protein coupled receptor signaling pathway;mitotic cell cycle;G-protein coupled receptor binding;seed germination;blue light signaling pathway;positive regulation of developmental growth;reactive oxygen species metabolic process;endoplasmic reticulum membrane;plasmodesma;channel regulator activity;G-protein coupled receptor signaling pathway, coupled to S1P second messenger;defense response signaling pathway, resistance gene-dependent;RNA processing;response to glucose;cell death;GTPase binding;GTPase inhibitor activity;transport;GTPase activity;heterotrimeric G-protein complex;gibberellic acid mediated signaling pathway;response to sucrose;salicylic acid mediated signaling pathway;positive regulation of abscisic acid-activated signaling pathway;GTP binding;signal transducer activity;regulation of stomatal movement;regulation of cell proliferation;brassinosteroid mediated signaling pathway;thylakoid membrane organization;negative regulation of abscisic acid-activated signaling pathway;negative regulation of GTPase activity</t>
  </si>
  <si>
    <t>Cellular Component;Cellular Component;Cellular Component;Cellular Component;Molecular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</si>
  <si>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Bradi4g41680</t>
  </si>
  <si>
    <t>ribosomal protein l3</t>
  </si>
  <si>
    <t>GO:0003735;GO:0016020;GO:0042254;GO:0005840;GO:0048193;GO:0006412</t>
  </si>
  <si>
    <t>membrane;translation;ribosome;Golgi vesicle transport;structural constituent of ribosome;ribosome biogenesis</t>
  </si>
  <si>
    <t>Bradi4g24610</t>
  </si>
  <si>
    <t>Bradi2g23126</t>
  </si>
  <si>
    <t>omega-6 fatty acid endoplasmic reticulum isozyme 2</t>
  </si>
  <si>
    <t>GO:0045485;GO:0016717;GO:0016020;GO:0006629;GO:0055114</t>
  </si>
  <si>
    <t>membrane;oxidation-reduction process;lipid metabolic process;omega-6 fatty acid desaturase activity;oxidoreductase activity, acting on paired donors, with oxidation of a pair of donors resulting in the reduction of molecular oxygen to two molecules of water</t>
  </si>
  <si>
    <t>Bradi4g18730</t>
  </si>
  <si>
    <t>actin-related 2</t>
  </si>
  <si>
    <t>GO:0005524;GO:0009825;GO:0003779;GO:0005737;GO:0007275;GO:0034314;GO:0010090;GO:0005885</t>
  </si>
  <si>
    <t>cytoplasm;multicellular organism development;multidimensional cell growth;trichome morphogenesis;Arp2/3 complex-mediated actin nucleation;Arp2/3 protein complex;ATP binding;actin binding</t>
  </si>
  <si>
    <t>Bradi4g31158</t>
  </si>
  <si>
    <t>choline ethanolamine kinase</t>
  </si>
  <si>
    <t>Bradi4g36920</t>
  </si>
  <si>
    <t>enoyl- hydratase peroxisomal</t>
  </si>
  <si>
    <t>GO:0043161;GO:0009407;GO:0010260;GO:0080023;GO:0007031;GO:0033542;GO:0080129;GO:0051788</t>
  </si>
  <si>
    <t>fatty acid beta-oxidation, unsaturated, even number;proteasome core complex assembly;toxin catabolic process;animal organ senescence;3R-hydroxyacyl-CoA dehydratase activity;response to misfolded protein;proteasome-mediated ubiquitin-dependent protein catabolic process;peroxisome organization</t>
  </si>
  <si>
    <t>Bradi2g33110</t>
  </si>
  <si>
    <t>Bradi5g26120</t>
  </si>
  <si>
    <t>GO:0005739;GO:0008168;GO:0006479</t>
  </si>
  <si>
    <t>methyltransferase activity;protein methylation;mitochondrion</t>
  </si>
  <si>
    <t>Bradi5g13800</t>
  </si>
  <si>
    <t>Bradi5g15780</t>
  </si>
  <si>
    <t>Bradi1g49707</t>
  </si>
  <si>
    <t>transmembrane protein 161a</t>
  </si>
  <si>
    <t>Bradi5g25750</t>
  </si>
  <si>
    <t>protein dj-1 homolog d</t>
  </si>
  <si>
    <t>GO:0019172;GO:0006508;GO:0016023;GO:0008233;GO:0019249;GO:0016798</t>
  </si>
  <si>
    <t>lactate biosynthetic process;cytoplasmic vesicle;peptidase activity;glyoxalase III activity;hydrolase activity, acting on glycosyl bonds;proteolysis</t>
  </si>
  <si>
    <t>Bradi3g53370</t>
  </si>
  <si>
    <t>Bradi1g65520</t>
  </si>
  <si>
    <t>GO:0004722;GO:0008287;GO:0046872;GO:0006470;GO:0016021;GO:0009536</t>
  </si>
  <si>
    <t>protein serine/threonine phosphatase complex;plastid;metal ion binding;protein serine/threonine phosphatase activity;protein dephosphorylation;integral component of membrane</t>
  </si>
  <si>
    <t>Bradi4g29670</t>
  </si>
  <si>
    <t>Bradi3g11250</t>
  </si>
  <si>
    <t>Bradi4g16000</t>
  </si>
  <si>
    <t>e3 ubiquitin-protein ligase rhf2a</t>
  </si>
  <si>
    <t>GO:0016558;GO:0008270;GO:0009561;GO:0009697;GO:0005622;GO:0005886;GO:0009755;GO:0006635;GO:0005515;GO:0009627;GO:0006914;GO:0055046;GO:0051726;GO:0051603</t>
  </si>
  <si>
    <t>systemic acquired resistance;autophagy;plasma membrane;microgametogenesis;fatty acid beta-oxidation;proteolysis involved in cellular protein catabolic process;regulation of cell cycle;protein binding;protein import into peroxisome matrix;hormone-mediated signaling pathway;salicylic acid biosynthetic process;megagametogenesis;intracellular;zinc ion binding</t>
  </si>
  <si>
    <t>Bradi2g05640</t>
  </si>
  <si>
    <t>GO:0005634;GO:0016491;GO:0055114</t>
  </si>
  <si>
    <t>oxidation-reduction process;nucleus;oxidoreductase activity</t>
  </si>
  <si>
    <t>Bradi5g12100</t>
  </si>
  <si>
    <t>lipoyl mitochondrial</t>
  </si>
  <si>
    <t>GO:0015995;GO:0019748;GO:0009073;GO:0009695;GO:0006546;GO:0006733;GO:0006766;GO:0009107;GO:0009965;GO:0009117;GO:0009249;GO:0006636;GO:0005759;GO:0046872;GO:0045893;GO:0016020;GO:0019344;GO:0030154;GO:0019288;GO:0016992;GO:0051539</t>
  </si>
  <si>
    <t>nucleotide metabolic process;aromatic amino acid family biosynthetic process;chlorophyll biosynthetic process;cell differentiation;membrane;metal ion binding;cysteine biosynthetic process;protein lipoylation;unsaturated fatty acid biosynthetic process;jasmonic acid biosynthetic process;4 iron, 4 sulfur cluster binding;leaf morphogenesis;secondary metabolic process;glycine catabolic process;lipoate biosynthetic process;mitochondrial matrix;isopentenyl diphosphate biosynthetic process, methylerythritol 4-phosphate pathway;oxidoreduction coenzyme metabolic process;vitamin metabolic process;lipoate synthase activity;positive regulation of transcription, DNA-templated</t>
  </si>
  <si>
    <t>Bradi1g37250</t>
  </si>
  <si>
    <t>protein rmd5 homolog a</t>
  </si>
  <si>
    <t>Bradi2g11350</t>
  </si>
  <si>
    <t>Bradi2g12820</t>
  </si>
  <si>
    <t>hydroxyethylthiazole kinase</t>
  </si>
  <si>
    <t>GO:0005524;GO:0004417;GO:0046872;GO:0016310;GO:0036172;GO:0009229</t>
  </si>
  <si>
    <t>thiamine diphosphate biosynthetic process;hydroxyethylthiazole kinase activity;metal ion binding;ATP binding;phosphorylation;thiamine salvage</t>
  </si>
  <si>
    <t>Bradi5g17050</t>
  </si>
  <si>
    <t>Bradi1g48147</t>
  </si>
  <si>
    <t>receptor-like serine threonine-protein kinase at3g01300 isoform x1</t>
  </si>
  <si>
    <t>Bradi3g36725</t>
  </si>
  <si>
    <t>Bradi1g57360</t>
  </si>
  <si>
    <t>oxidoreductase tda3</t>
  </si>
  <si>
    <t>Bradi4g06500</t>
  </si>
  <si>
    <t>f-box protein at3g12350-like</t>
  </si>
  <si>
    <t>Bradi3g34500</t>
  </si>
  <si>
    <t>Bradi2g24700</t>
  </si>
  <si>
    <t>GO:0000166;GO:0003676;GO:0008270;GO:0016021;GO:0006486;GO:0008378;GO:0005794;GO:0009536</t>
  </si>
  <si>
    <t>plastid;protein glycosylation;galactosyltransferase activity;nucleic acid binding;integral component of membrane;Golgi apparatus;nucleotide binding;zinc ion binding</t>
  </si>
  <si>
    <t>Bradi4g29030</t>
  </si>
  <si>
    <t>probable trehalose-phosphate phosphatase 7</t>
  </si>
  <si>
    <t>Bradi1g34820</t>
  </si>
  <si>
    <t>f-box protein skip31 isoform x1</t>
  </si>
  <si>
    <t>Bradi1g45361</t>
  </si>
  <si>
    <t>mitochondrial transcription termination factor family protein isoform 1</t>
  </si>
  <si>
    <t>Bradi3g53520</t>
  </si>
  <si>
    <t>carrier protein mitochondrial-like</t>
  </si>
  <si>
    <t>GO:0055085;GO:0016021;GO:0005743;GO:0005215</t>
  </si>
  <si>
    <t>transporter activity;transmembrane transport;mitochondrial inner membrane;integral component of membrane</t>
  </si>
  <si>
    <t>Bradi3g44230</t>
  </si>
  <si>
    <t>pseudouridine synthase family partial</t>
  </si>
  <si>
    <t>Bradi1g11140</t>
  </si>
  <si>
    <t>f-box protein at4g22660</t>
  </si>
  <si>
    <t>Bradi3g46570</t>
  </si>
  <si>
    <t>protein sensitive to proton rhizotoxicity 1-like</t>
  </si>
  <si>
    <t>Bradi1g35520</t>
  </si>
  <si>
    <t>alpha beta hydrolase domain-containing protein 17c-like</t>
  </si>
  <si>
    <t>Bradi1g04080</t>
  </si>
  <si>
    <t>GO:0005524;GO:0004712;GO:0009069;GO:0004674;GO:0006468</t>
  </si>
  <si>
    <t>protein serine/threonine kinase activity;protein serine/threonine/tyrosine kinase activity;serine family amino acid metabolic process;protein phosphorylation;ATP binding</t>
  </si>
  <si>
    <t>Bradi4g21000</t>
  </si>
  <si>
    <t>Bradi1g77830</t>
  </si>
  <si>
    <t>peroxisome biogenesis protein 3-1-like</t>
  </si>
  <si>
    <t>GO:0005779;GO:0005739;GO:0007031</t>
  </si>
  <si>
    <t>integral component of peroxisomal membrane;peroxisome organization;mitochondrion</t>
  </si>
  <si>
    <t>Bradi1g18380</t>
  </si>
  <si>
    <t>Bradi1g67060</t>
  </si>
  <si>
    <t>clathrin binding protein</t>
  </si>
  <si>
    <t>Bradi1g32460</t>
  </si>
  <si>
    <t>Bradi3g04730</t>
  </si>
  <si>
    <t>Bradi1g32860</t>
  </si>
  <si>
    <t>Bradi2g41050</t>
  </si>
  <si>
    <t>chaperone protein dnaj 49</t>
  </si>
  <si>
    <t>Bradi1g32700</t>
  </si>
  <si>
    <t>Bradi3g34020</t>
  </si>
  <si>
    <t>Bradi4g23197</t>
  </si>
  <si>
    <t>Bradi3g33500</t>
  </si>
  <si>
    <t>palmitoyl-protein thioesterase 1 precursor</t>
  </si>
  <si>
    <t>GO:0008474;GO:0002084;GO:0016023;GO:0005764</t>
  </si>
  <si>
    <t>cytoplasmic vesicle;palmitoyl-(protein) hydrolase activity;lysosome;protein depalmitoylation</t>
  </si>
  <si>
    <t>Bradi4g28150</t>
  </si>
  <si>
    <t>amino acid dehydrogenase family protein isoform 1</t>
  </si>
  <si>
    <t>GO:0046487;GO:0009396;GO:0055114;GO:0004488</t>
  </si>
  <si>
    <t>glyoxylate metabolic process;oxidation-reduction process;methylenetetrahydrofolate dehydrogenase (NADP+) activity;folic acid-containing compound biosynthetic process</t>
  </si>
  <si>
    <t>Bradi2g37970</t>
  </si>
  <si>
    <t>probable glucuronosyltransferase os05g0123100</t>
  </si>
  <si>
    <t>GO:0030206;GO:0005739;GO:0016021;GO:0000139;GO:0071555;GO:0015018</t>
  </si>
  <si>
    <t>Golgi membrane;chondroitin sulfate biosynthetic process;integral component of membrane;cell wall organization;galactosylgalactosylxylosylprotein 3-beta-glucuronosyltransferase activity;mitochondrion</t>
  </si>
  <si>
    <t>Bradi3g59110</t>
  </si>
  <si>
    <t>alkylated dna repair protein alkb homolog 8</t>
  </si>
  <si>
    <t>GO:0008175;GO:0005739;GO:0002098;GO:0030488</t>
  </si>
  <si>
    <t>tRNA wobble uridine modification;tRNA methylation;tRNA methyltransferase activity;mitochondrion</t>
  </si>
  <si>
    <t>Bradi1g33670</t>
  </si>
  <si>
    <t>acetylajmalan esterase-like</t>
  </si>
  <si>
    <t>Bradi1g09737</t>
  </si>
  <si>
    <t>cathepsin b-like</t>
  </si>
  <si>
    <t>GO:0006508;GO:0050790;GO:0004197</t>
  </si>
  <si>
    <t>regulation of catalytic activity;cysteine-type endopeptidase activity;proteolysis</t>
  </si>
  <si>
    <t>Bradi5g23380</t>
  </si>
  <si>
    <t>PREDICTED: uncharacterized protein LOC100823526</t>
  </si>
  <si>
    <t>Bradi3g60720</t>
  </si>
  <si>
    <t>homoserine kinase</t>
  </si>
  <si>
    <t>GO:0004413;GO:0005524;GO:0005739;GO:0006563;GO:0016310;GO:0009536;GO:0006566;GO:0006544</t>
  </si>
  <si>
    <t>glycine metabolic process;plastid;homoserine kinase activity;threonine metabolic process;L-serine metabolic process;ATP binding;phosphorylation;mitochondrion</t>
  </si>
  <si>
    <t>Bradi3g59760</t>
  </si>
  <si>
    <t>Bradi5g18640</t>
  </si>
  <si>
    <t>Bradi4g07637</t>
  </si>
  <si>
    <t>GO:0003676;GO:0008270;GO:0016023</t>
  </si>
  <si>
    <t>cytoplasmic vesicle;nucleic acid binding;zinc ion binding</t>
  </si>
  <si>
    <t>Bradi5g12810</t>
  </si>
  <si>
    <t>Bradi5g23500</t>
  </si>
  <si>
    <t>programmed cell death protein 2-like</t>
  </si>
  <si>
    <t>GO:0003677;GO:0006206;GO:0003899;GO:0032549;GO:0005737;GO:0006351;GO:0006144;GO:0005730</t>
  </si>
  <si>
    <t>cytoplasm;DNA-directed 5'-3' RNA polymerase activity;pyrimidine nucleobase metabolic process;transcription, DNA-templated;nucleolus;ribonucleoside binding;purine nucleobase metabolic process;DNA binding</t>
  </si>
  <si>
    <t>Bradi1g33800</t>
  </si>
  <si>
    <t>Bradi2g15560</t>
  </si>
  <si>
    <t>GO:0003676;GO:0090502;GO:0004523;GO:0005524;GO:0004712;GO:0051252;GO:0006468</t>
  </si>
  <si>
    <t>regulation of RNA metabolic process;protein serine/threonine/tyrosine kinase activity;nucleic acid binding;RNA-DNA hybrid ribonuclease activity;protein phosphorylation;ATP binding;RNA phosphodiester bond hydrolysis, endonucleolytic</t>
  </si>
  <si>
    <t>Bradi2g04190</t>
  </si>
  <si>
    <t>uncharacterized loc100276336</t>
  </si>
  <si>
    <t>Bradi3g45780</t>
  </si>
  <si>
    <t>Bradi5g24820</t>
  </si>
  <si>
    <t>protein pelota 1</t>
  </si>
  <si>
    <t>GO:0070481;GO:0005634;GO:0090305;GO:0005737;GO:0046872;GO:0071025;GO:0004519;GO:0016020;GO:0070966</t>
  </si>
  <si>
    <t>cytoplasm;membrane;RNA surveillance;metal ion binding;nuclear-transcribed mRNA catabolic process, no-go decay;nucleus;nuclear-transcribed mRNA catabolic process, non-stop decay;endonuclease activity;nucleic acid phosphodiester bond hydrolysis</t>
  </si>
  <si>
    <t>Bradi5g05430</t>
  </si>
  <si>
    <t>GO:0004425;GO:0009094;GO:0000162;GO:0006571;GO:0004640;GO:0009536</t>
  </si>
  <si>
    <t>L-phenylalanine biosynthetic process;plastid;tyrosine biosynthetic process;indole-3-glycerol-phosphate synthase activity;phosphoribosylanthranilate isomerase activity;tryptophan biosynthetic process</t>
  </si>
  <si>
    <t>Bradi4g03160</t>
  </si>
  <si>
    <t>Bradi4g35240</t>
  </si>
  <si>
    <t>Bradi2g59370</t>
  </si>
  <si>
    <t>transaldolase 2</t>
  </si>
  <si>
    <t>GO:0009570;GO:0004801;GO:0006098;GO:0009809;GO:0005739;GO:0006096;GO:0033587;GO:0009060</t>
  </si>
  <si>
    <t>sedoheptulose-7-phosphate:D-glyceraldehyde-3-phosphate glyceronetransferase activity;lignin biosynthetic process;chloroplast stroma;pentose-phosphate shunt;shikimate biosynthetic process;glycolytic process;aerobic respiration;mitochondrion</t>
  </si>
  <si>
    <t>Bradi2g01090</t>
  </si>
  <si>
    <t>Bradi4g28057</t>
  </si>
  <si>
    <t>Bradi1g37490</t>
  </si>
  <si>
    <t>GO:0006448;GO:0005515;GO:0003746;GO:0005840</t>
  </si>
  <si>
    <t>ribosome;protein binding;translation elongation factor activity;regulation of translational elongation</t>
  </si>
  <si>
    <t>Bradi1g07710</t>
  </si>
  <si>
    <t>PREDICTED: uncharacterized protein LOC100844619</t>
  </si>
  <si>
    <t>Bradi3g30017</t>
  </si>
  <si>
    <t>cbs domain-containing protein cbsx5-like</t>
  </si>
  <si>
    <t>Bradi4g01035</t>
  </si>
  <si>
    <t>GO:0009570;GO:0015979</t>
  </si>
  <si>
    <t>photosynthesis;chloroplast stroma</t>
  </si>
  <si>
    <t>Bradi1g09210</t>
  </si>
  <si>
    <t>deoxyhypusine synthase</t>
  </si>
  <si>
    <t>GO:0050983;GO:0034038;GO:0009553;GO:0008612</t>
  </si>
  <si>
    <t>obsolete deoxyhypusine biosynthetic process from spermidine;deoxyhypusine synthase activity;peptidyl-lysine modification to peptidyl-hypusine;embryo sac development</t>
  </si>
  <si>
    <t>Bradi1g00497</t>
  </si>
  <si>
    <t>Bradi1g58230</t>
  </si>
  <si>
    <t>transcription factor pif4-like isoform x1</t>
  </si>
  <si>
    <t>Bradi2g10250</t>
  </si>
  <si>
    <t>PREDICTED: uncharacterized protein LOC100840719</t>
  </si>
  <si>
    <t>Bradi1g14000</t>
  </si>
  <si>
    <t>Bradi5g20980</t>
  </si>
  <si>
    <t>Bradi1g34890</t>
  </si>
  <si>
    <t>was wasl-interacting protein family member 1-like</t>
  </si>
  <si>
    <t>Bradi2g24070</t>
  </si>
  <si>
    <t>Bradi3g53850</t>
  </si>
  <si>
    <t>autophagy-related protein 18b isoform x2</t>
  </si>
  <si>
    <t>Bradi2g08000</t>
  </si>
  <si>
    <t>Bradi1g06070</t>
  </si>
  <si>
    <t>Bradi2g19960</t>
  </si>
  <si>
    <t>tubby-like f-box protein 1</t>
  </si>
  <si>
    <t>GO:0005634;GO:0005667;GO:0003700;GO:0005515;GO:0005829;GO:0006355;GO:0009555;GO:0009620;GO:0045449;GO:0005886;GO:0009536</t>
  </si>
  <si>
    <t>response to fungus;transcription factor activity, sequence-specific DNA binding;plastid;pollen development;cytosol;plasma membrane;transcription factor complex;nucleus;protein binding;regulation of transcription, DNA-templated</t>
  </si>
  <si>
    <t>Cellular Component;Cellular Component;Cellular Component;Cellular Component;Molecular Function;Molecular Function;Biological Process;Biological Process;Biological Process;Cellular Component;Biological Process</t>
  </si>
  <si>
    <t>Bradi4g42842</t>
  </si>
  <si>
    <t>peptidyl-prolyl cis-trans isomerase fkbp42</t>
  </si>
  <si>
    <t>GO:0003755;GO:0005516;GO:0048366;GO:0030244;GO:0000413;GO:0006457;GO:0005622;GO:0005886;GO:0048193</t>
  </si>
  <si>
    <t>plasma membrane;cellulose biosynthetic process;protein peptidyl-prolyl isomerization;protein folding;intracellular;Golgi vesicle transport;calmodulin binding;peptidyl-prolyl cis-trans isomerase activity;leaf development</t>
  </si>
  <si>
    <t>Bradi3g01940</t>
  </si>
  <si>
    <t>bifunctional protein chloroplastic-like</t>
  </si>
  <si>
    <t>GO:0046487;GO:0009396;GO:0055114;GO:0009536;GO:0004488</t>
  </si>
  <si>
    <t>plastid;glyoxylate metabolic process;oxidation-reduction process;methylenetetrahydrofolate dehydrogenase (NADP+) activity;folic acid-containing compound biosynthetic process</t>
  </si>
  <si>
    <t>Bradi1g38770</t>
  </si>
  <si>
    <t>Bradi4g38620</t>
  </si>
  <si>
    <t>Bradi1g02740</t>
  </si>
  <si>
    <t>Bradi1g07320</t>
  </si>
  <si>
    <t>Bradi3g55390</t>
  </si>
  <si>
    <t>actin-related protein 2 3 complex subunit 1b-like</t>
  </si>
  <si>
    <t>GO:0005515;GO:0034314;GO:0005885</t>
  </si>
  <si>
    <t>Arp2/3 complex-mediated actin nucleation;Arp2/3 protein complex;protein binding</t>
  </si>
  <si>
    <t>Bradi2g19480</t>
  </si>
  <si>
    <t>Bradi3g02510</t>
  </si>
  <si>
    <t>Bradi4g06330</t>
  </si>
  <si>
    <t>Bradi3g51530</t>
  </si>
  <si>
    <t>Bradi5g22007</t>
  </si>
  <si>
    <t>serine threonine-protein kinase receptor precursor</t>
  </si>
  <si>
    <t>Bradi1g03590</t>
  </si>
  <si>
    <t>Bradi1g47930</t>
  </si>
  <si>
    <t>Bradi3g41480</t>
  </si>
  <si>
    <t>pyruvate dehydrogenase e1 beta subunit isoform 1 protein</t>
  </si>
  <si>
    <t>Bradi3g32240</t>
  </si>
  <si>
    <t>probable protein phosphatase 2c 27 isoform x1</t>
  </si>
  <si>
    <t>GO:0004722;GO:0005634;GO:0008287;GO:0046872;GO:0005739;GO:0006470;GO:0061416;GO:0016310;GO:0010200;GO:0016301;GO:0009536</t>
  </si>
  <si>
    <t>protein serine/threonine phosphatase complex;plastid;metal ion binding;protein serine/threonine phosphatase activity;kinase activity;regulation of transcription from RNA polymerase II promoter in response to salt stress;nucleus;protein dephosphorylation;phosphorylation;mitochondrion;response to chitin</t>
  </si>
  <si>
    <t>Bradi3g48120</t>
  </si>
  <si>
    <t>Bradi2g44030</t>
  </si>
  <si>
    <t>protein sgt1 homolog</t>
  </si>
  <si>
    <t>GO:0005634;GO:0005515;GO:0005737;GO:0050832;GO:0042742</t>
  </si>
  <si>
    <t>cytoplasm;defense response to bacterium;nucleus;protein binding;defense response to fungus</t>
  </si>
  <si>
    <t>Bradi5g15710</t>
  </si>
  <si>
    <t>l-allo-threonine aldolase</t>
  </si>
  <si>
    <t>GO:0005829;GO:0006545;GO:0006567;GO:0008732</t>
  </si>
  <si>
    <t>threonine catabolic process;cytosol;L-allo-threonine aldolase activity;glycine biosynthetic process</t>
  </si>
  <si>
    <t>Bradi5g18900</t>
  </si>
  <si>
    <t>copper chaperone for superoxide chloroplastic</t>
  </si>
  <si>
    <t>GO:0009570;GO:0006825;GO:0006801;GO:0006878;GO:0043085;GO:0055114;GO:0016532</t>
  </si>
  <si>
    <t>superoxide metabolic process;oxidation-reduction process;copper ion transport;chloroplast stroma;superoxide dismutase copper chaperone activity;cellular copper ion homeostasis;positive regulation of catalytic activity</t>
  </si>
  <si>
    <t>Bradi4g24180</t>
  </si>
  <si>
    <t>GO:0000166;GO:0045892;GO:0003729;GO:0031124;GO:0048589</t>
  </si>
  <si>
    <t>developmental growth;mRNA 3'-end processing;mRNA binding;negative regulation of transcription, DNA-templated;nucleotide binding</t>
  </si>
  <si>
    <t>Bradi4g38370</t>
  </si>
  <si>
    <t>sterol c-14 reductase</t>
  </si>
  <si>
    <t>GO:0016628;GO:0006084;GO:0016020;GO:0016132;GO:0016023;GO:0055114;GO:0019745</t>
  </si>
  <si>
    <t>pentacyclic triterpenoid biosynthetic process;membrane;cytoplasmic vesicle;oxidation-reduction process;acetyl-CoA metabolic process;brassinosteroid biosynthetic process;oxidoreductase activity, acting on the CH-CH group of donors, NAD or NADP as acceptor</t>
  </si>
  <si>
    <t>Bradi5g03740</t>
  </si>
  <si>
    <t>GO:0017150;GO:0002943;GO:0050660;GO:0055114;GO:0009536</t>
  </si>
  <si>
    <t>plastid;oxidation-reduction process;tRNA dihydrouridine synthesis;tRNA dihydrouridine synthase activity;flavin adenine dinucleotide binding</t>
  </si>
  <si>
    <t>Bradi1g56500</t>
  </si>
  <si>
    <t>Bradi2g36490</t>
  </si>
  <si>
    <t>uncharacterized loc100278567</t>
  </si>
  <si>
    <t>Bradi3g07040</t>
  </si>
  <si>
    <t>PREDICTED: uncharacterized protein C4orf29 homolog</t>
  </si>
  <si>
    <t>Bradi1g76860</t>
  </si>
  <si>
    <t>pin2-interacting protein x1</t>
  </si>
  <si>
    <t>Bradi3g52727</t>
  </si>
  <si>
    <t>ornithine chloroplastic</t>
  </si>
  <si>
    <t>GO:0009570;GO:0006525;GO:0006164;GO:0006560;GO:0006591;GO:0016597;GO:0048481;GO:0004585;GO:0009348</t>
  </si>
  <si>
    <t>proline metabolic process;purine nucleotide biosynthetic process;plant ovule development;ornithine metabolic process;chloroplast stroma;arginine metabolic process;amino acid binding;ornithine carbamoyltransferase complex;ornithine carbamoyltransferase activity</t>
  </si>
  <si>
    <t>Bradi3g21160</t>
  </si>
  <si>
    <t>caffeoylshikimate esterase-like isoform x3</t>
  </si>
  <si>
    <t>GO:0003676;GO:0009506;GO:0008152;GO:0009536;GO:0016787</t>
  </si>
  <si>
    <t>plastid;hydrolase activity;plasmodesma;nucleic acid binding;metabolic process</t>
  </si>
  <si>
    <t>Bradi2g61677</t>
  </si>
  <si>
    <t>protein mitoferrinlike chloroplastic</t>
  </si>
  <si>
    <t>GO:0006826;GO:0009941;GO:0016021</t>
  </si>
  <si>
    <t>chloroplast envelope;integral component of membrane;iron ion transport</t>
  </si>
  <si>
    <t>Bradi3g28920</t>
  </si>
  <si>
    <t>GO:0005744;GO:0030150;GO:0016021</t>
  </si>
  <si>
    <t>protein import into mitochondrial matrix;mitochondrial inner membrane presequence translocase complex;integral component of membrane</t>
  </si>
  <si>
    <t>Bradi2g22250</t>
  </si>
  <si>
    <t>uncharacterized loc100275141 precursor</t>
  </si>
  <si>
    <t>Bradi1g50580</t>
  </si>
  <si>
    <t>PREDICTED: uncharacterized protein LOC100843192 isoform X1</t>
  </si>
  <si>
    <t>Bradi2g28060</t>
  </si>
  <si>
    <t>lysophospholipid acyltransferase lpeat1-like isoform x1</t>
  </si>
  <si>
    <t>Bradi4g37380</t>
  </si>
  <si>
    <t>nicotinate-nucleotide pyrophosphorylase</t>
  </si>
  <si>
    <t>GO:0009507;GO:0004514;GO:0046497;GO:0009435</t>
  </si>
  <si>
    <t>nicotinate nucleotide metabolic process;chloroplast;NAD biosynthetic process;nicotinate-nucleotide diphosphorylase (carboxylating) activity</t>
  </si>
  <si>
    <t>Bradi4g01940</t>
  </si>
  <si>
    <t>gdp-l-galactose phosphorylase 1-like</t>
  </si>
  <si>
    <t>Bradi2g25340</t>
  </si>
  <si>
    <t>f-box rni fbd-like domain protein</t>
  </si>
  <si>
    <t>Bradi5g11740</t>
  </si>
  <si>
    <t>Bradi4g32330</t>
  </si>
  <si>
    <t>Bradi1g15050</t>
  </si>
  <si>
    <t>udp-arabinopyranose mutase 1</t>
  </si>
  <si>
    <t>GO:0016757;GO:0052691;GO:0005794;GO:0005576;GO:0009832;GO:0009506;GO:0005515;GO:0005618;GO:0016020;GO:0005829;GO:0033356;GO:0030244;GO:0071555</t>
  </si>
  <si>
    <t>membrane;cytosol;extracellular region;protein binding;Golgi apparatus;plant-type cell wall biogenesis;cellulose biosynthetic process;plasmodesma;transferase activity, transferring glycosyl groups;UDP-L-arabinose metabolic process;cell wall;cell wall organization;UDP-arabinopyranose mutase activity</t>
  </si>
  <si>
    <t>Bradi2g54220</t>
  </si>
  <si>
    <t>zinc finger ccch domain-containing protein 11-like</t>
  </si>
  <si>
    <t>Bradi2g35020</t>
  </si>
  <si>
    <t>protein disulfide isomerase-like 2-1</t>
  </si>
  <si>
    <t>GO:0006094;GO:0009651;GO:0009793;GO:0009055;GO:0006096;GO:0009567;GO:0005783;GO:0045454;GO:0009553;GO:0022900;GO:0005576;GO:0005774;GO:0009505;GO:0006457;GO:0048868;GO:0006118;GO:0003756;GO:0009627;GO:0016023;GO:0034976</t>
  </si>
  <si>
    <t>systemic acquired resistance;electron transport chain;plant-type cell wall;cell redox homeostasis;extracellular region;glycolytic process;vacuolar membrane;electron carrier activity;gluconeogenesis;pollen tube development;protein disulfide isomerase activity;double fertilization forming a zygote and endosperm;embryo development ending in seed dormancy;cytoplasmic vesicle;response to salt stress;protein folding;obsolete electron transport;response to endoplasmic reticulum stress;endoplasmic reticulum;embryo sac development</t>
  </si>
  <si>
    <t>Bradi4g36496</t>
  </si>
  <si>
    <t>Bradi1g01936</t>
  </si>
  <si>
    <t>pti1-like tyrosine-protein kinase 3 isoform x2</t>
  </si>
  <si>
    <t>Bradi2g09130</t>
  </si>
  <si>
    <t>Bradi5g25540</t>
  </si>
  <si>
    <t>immutans protein</t>
  </si>
  <si>
    <t>GO:0009916;GO:0006118;GO:0045892;GO:0046872;GO:0016021;GO:0055114;GO:0009536;GO:0070469;GO:0009657</t>
  </si>
  <si>
    <t>plastid;oxidation-reduction process;metal ion binding;plastid organization;negative regulation of transcription, DNA-templated;integral component of membrane;obsolete electron transport;respiratory chain;alternative oxidase activity</t>
  </si>
  <si>
    <t>Bradi2g05590</t>
  </si>
  <si>
    <t>GO:0005667;GO:0003677;GO:0003700;GO:0008270;GO:0006355;GO:0045449</t>
  </si>
  <si>
    <t>transcription factor activity, sequence-specific DNA binding;transcription factor complex;DNA binding;zinc ion binding;regulation of transcription, DNA-templated</t>
  </si>
  <si>
    <t>Bradi1g72756</t>
  </si>
  <si>
    <t>Bradi1g78040</t>
  </si>
  <si>
    <t>protein tyrosine expressed</t>
  </si>
  <si>
    <t>GO:0009570;GO:0006470;GO:0042352;GO:0005983;GO:0007623;GO:0008138;GO:0000023;GO:0005524;GO:0019252;GO:0043085;GO:0005739;GO:0019761;GO:0019203;GO:0030244;GO:0016310;GO:0016301;GO:0048193;GO:0030247</t>
  </si>
  <si>
    <t>protein tyrosine/serine/threonine phosphatase activity;polysaccharide binding;chloroplast stroma;starch biosynthetic process;starch catabolic process;glucosinolate biosynthetic process;Golgi vesicle transport;positive regulation of catalytic activity;mitochondrion;carbohydrate phosphatase activity;kinase activity;cellulose biosynthetic process;circadian rhythm;maltose metabolic process;protein dephosphorylation;ATP binding;phosphorylation;GDP-L-fucose salvage</t>
  </si>
  <si>
    <t>Bradi1g14980</t>
  </si>
  <si>
    <t>glycerophosphodiester phosphodiesterase gdpd6-like</t>
  </si>
  <si>
    <t>Bradi1g56990</t>
  </si>
  <si>
    <t>e3 ubiquitin-protein ligase rhf2a-like</t>
  </si>
  <si>
    <t>Bradi4g22150</t>
  </si>
  <si>
    <t>methylthioribose-1-phosphate isomerase</t>
  </si>
  <si>
    <t>GO:0019509;GO:0046523;GO:0005840;GO:0006446;GO:0000023;GO:0005634;GO:0003743;GO:0009506;GO:0000394;GO:0019252;GO:0019284;GO:0043085;GO:0005739</t>
  </si>
  <si>
    <t>L-methionine salvage from methylthioadenosine;L-methionine salvage from S-adenosylmethionine;starch biosynthetic process;nucleus;regulation of translational initiation;positive regulation of catalytic activity;mitochondrion;RNA splicing, via endonucleolytic cleavage and ligation;plasmodesma;maltose metabolic process;ribosome;translation initiation factor activity;S-methyl-5-thioribose-1-phosphate isomerase activity</t>
  </si>
  <si>
    <t>Bradi1g20620</t>
  </si>
  <si>
    <t>developmentally-regulated g-protein 3</t>
  </si>
  <si>
    <t>GO:0005525;GO:0003924;GO:0008152;GO:0019003;GO:0005829</t>
  </si>
  <si>
    <t>GTP binding;cytosol;metabolic process;GDP binding;GTPase activity</t>
  </si>
  <si>
    <t>Bradi1g71781</t>
  </si>
  <si>
    <t>ras-related RABH1e-like</t>
  </si>
  <si>
    <t>GO:0005525;GO:0006890;GO:0007264;GO:0015031;GO:0005794;GO:0016023;GO:0006891;GO:0042147</t>
  </si>
  <si>
    <t>protein transport;cytoplasmic vesicle;GTP binding;small GTPase mediated signal transduction;retrograde transport, endosome to Golgi;retrograde vesicle-mediated transport, Golgi to ER;intra-Golgi vesicle-mediated transport;Golgi apparatus</t>
  </si>
  <si>
    <t>Bradi1g64830</t>
  </si>
  <si>
    <t>probable galacturonosyltransferase-like 7</t>
  </si>
  <si>
    <t>Bradi2g12560</t>
  </si>
  <si>
    <t>protein disulfide isomerase-like 2-2</t>
  </si>
  <si>
    <t>Bradi1g21580</t>
  </si>
  <si>
    <t>adipocyte plasma membrane-associated</t>
  </si>
  <si>
    <t>GO:0016844;GO:0005739;GO:0016023;GO:0042432;GO:0016114</t>
  </si>
  <si>
    <t>terpenoid biosynthetic process;cytoplasmic vesicle;indole biosynthetic process;strictosidine synthase activity;mitochondrion</t>
  </si>
  <si>
    <t>Bradi1g48271</t>
  </si>
  <si>
    <t>Bradi2g59920</t>
  </si>
  <si>
    <t>Bradi3g48410</t>
  </si>
  <si>
    <t>GO:0006811;GO:0019031;GO:0031969</t>
  </si>
  <si>
    <t>viral envelope;chloroplast membrane;ion transport</t>
  </si>
  <si>
    <t>Bradi4g17040</t>
  </si>
  <si>
    <t>PREDICTED: uncharacterized protein LOC100827206</t>
  </si>
  <si>
    <t>GO:0005739;GO:0048046;GO:0016021;GO:0016023;GO:0030145;GO:0045735;GO:0005886</t>
  </si>
  <si>
    <t>cytoplasmic vesicle;apoplast;plasma membrane;nutrient reservoir activity;manganese ion binding;integral component of membrane;mitochondrion</t>
  </si>
  <si>
    <t>Cellular Component;Cellular Component;Cellular Component;Cellular Component;Cellular Component;Molecular Function;Molecular Function</t>
  </si>
  <si>
    <t>Bradi2g27830</t>
  </si>
  <si>
    <t>Bradi3g40620</t>
  </si>
  <si>
    <t>pyridoxamine 5-phosphate oxidase-related</t>
  </si>
  <si>
    <t>Bradi3g59936</t>
  </si>
  <si>
    <t>e3 ubiquitin protein ligase rie1-like</t>
  </si>
  <si>
    <t>Bradi1g35110</t>
  </si>
  <si>
    <t>atpase family aaa domain-containing protein 1-like</t>
  </si>
  <si>
    <t>Bradi4g28160</t>
  </si>
  <si>
    <t>GO:0009570;GO:0005975;GO:0048046;GO:0030246;GO:0016853</t>
  </si>
  <si>
    <t>carbohydrate metabolic process;carbohydrate binding;apoplast;chloroplast stroma;isomerase activity</t>
  </si>
  <si>
    <t>Bradi1g71830</t>
  </si>
  <si>
    <t>ubiquitin carboxyl-terminal hydrolase 3</t>
  </si>
  <si>
    <t>Bradi3g29400</t>
  </si>
  <si>
    <t>GO:0008270;GO:0005515;GO:0008152;GO:0010200;GO:0009536;GO:0016874</t>
  </si>
  <si>
    <t>plastid;ligase activity;metabolic process;protein binding;zinc ion binding;response to chitin</t>
  </si>
  <si>
    <t>Bradi2g47080</t>
  </si>
  <si>
    <t>uncharacterized loc100194310</t>
  </si>
  <si>
    <t>Bradi3g15290</t>
  </si>
  <si>
    <t>GO:0008380;GO:0003723;GO:0030529;GO:0005739;GO:0006397</t>
  </si>
  <si>
    <t>mRNA processing;intracellular ribonucleoprotein complex;RNA binding;mitochondrion;RNA splicing</t>
  </si>
  <si>
    <t>Bradi1g34807</t>
  </si>
  <si>
    <t>arogenate dehydrogenase isoform 2</t>
  </si>
  <si>
    <t>GO:0009507;GO:0009094;GO:0000162;GO:0006571;GO:0055114;GO:0008977;GO:0004665</t>
  </si>
  <si>
    <t>L-phenylalanine biosynthetic process;prephenate dehydrogenase (NADP+) activity;oxidation-reduction process;chloroplast;tyrosine biosynthetic process;prephenate dehydrogenase (NAD+) activity;tryptophan biosynthetic process</t>
  </si>
  <si>
    <t>Bradi3g35590</t>
  </si>
  <si>
    <t>probable trehalose-phosphate phosphatase 6</t>
  </si>
  <si>
    <t>Bradi1g08510</t>
  </si>
  <si>
    <t>tetratricopeptide repeat protein 4 homolog</t>
  </si>
  <si>
    <t>GO:0051879</t>
  </si>
  <si>
    <t>Hsp90 protein binding</t>
  </si>
  <si>
    <t>Bradi3g11530</t>
  </si>
  <si>
    <t>translocation protein sec62</t>
  </si>
  <si>
    <t>GO:0015031;GO:0016021;GO:0008565;GO:0005886</t>
  </si>
  <si>
    <t>protein transport;plasma membrane;protein transporter activity;integral component of membrane</t>
  </si>
  <si>
    <t>Bradi1g65750</t>
  </si>
  <si>
    <t>probable glucuronosyltransferase os03g0287800</t>
  </si>
  <si>
    <t>Bradi5g26280</t>
  </si>
  <si>
    <t>clathrin light chain 1-like</t>
  </si>
  <si>
    <t>GO:0016192;GO:0030130;GO:0030132;GO:0005198;GO:0006886</t>
  </si>
  <si>
    <t>clathrin coat of trans-Golgi network vesicle;clathrin coat of coated pit;structural molecule activity;intracellular protein transport;vesicle-mediated transport</t>
  </si>
  <si>
    <t>Bradi1g42620</t>
  </si>
  <si>
    <t>pantothenate kinase-like</t>
  </si>
  <si>
    <t>Bradi2g40870</t>
  </si>
  <si>
    <t>gda2 protein</t>
  </si>
  <si>
    <t>GO:0010363;GO:0009862;GO:0043069;GO:0006612;GO:0009867;GO:0005622;GO:0006499;GO:0000165;GO:0009409;GO:0009738;GO:0030968;GO:0050832;GO:0031348</t>
  </si>
  <si>
    <t>negative regulation of defense response;systemic acquired resistance, salicylic acid mediated signaling pathway;endoplasmic reticulum unfolded protein response;regulation of plant-type hypersensitive response;negative regulation of programmed cell death;protein targeting to membrane;defense response to fungus;N-terminal protein myristoylation;MAPK cascade;jasmonic acid mediated signaling pathway;intracellular;response to cold;abscisic acid-activated signaling pathway</t>
  </si>
  <si>
    <t>Bradi2g11360</t>
  </si>
  <si>
    <t>probable trna n6-adenosine mitochondrial isoform x3</t>
  </si>
  <si>
    <t>GO:0009790;GO:0006508;GO:0004222;GO:0005743;GO:0009536;GO:0016556</t>
  </si>
  <si>
    <t>plastid;metalloendopeptidase activity;embryo development;mitochondrial inner membrane;mRNA modification;proteolysis</t>
  </si>
  <si>
    <t>Bradi2g18960</t>
  </si>
  <si>
    <t>wd repeat-containing protein 55 homolog</t>
  </si>
  <si>
    <t>GO:0005634;GO:0005515;GO:0010197;GO:0005737;GO:0009793;GO:0009220;GO:0009960;GO:0009855</t>
  </si>
  <si>
    <t>cytoplasm;pyrimidine ribonucleotide biosynthetic process;determination of bilateral symmetry;embryo development ending in seed dormancy;endosperm development;nucleus;polar nucleus fusion;protein binding</t>
  </si>
  <si>
    <t>Bradi1g22520</t>
  </si>
  <si>
    <t>cobw domain-containing protein 1</t>
  </si>
  <si>
    <t>GO:0009220</t>
  </si>
  <si>
    <t>pyrimidine ribonucleotide biosynthetic process</t>
  </si>
  <si>
    <t>Bradi2g51350</t>
  </si>
  <si>
    <t>coenzyme q-binding protein coq10 mitochondrial</t>
  </si>
  <si>
    <t>GO:0019243;GO:0019375;GO:0005739;GO:0015824;GO:0016036;GO:0042631</t>
  </si>
  <si>
    <t>methylglyoxal catabolic process to D-lactate via S-lactoyl-glutathione;proline transport;cellular response to water deprivation;cellular response to phosphate starvation;galactolipid biosynthetic process;mitochondrion</t>
  </si>
  <si>
    <t>Bradi4g35050</t>
  </si>
  <si>
    <t>Bradi3g42030</t>
  </si>
  <si>
    <t>sorbitol dehydrogenase</t>
  </si>
  <si>
    <t>GO:0008270;GO:0009506;GO:0006013;GO:0005829;GO:0003939;GO:0006000;GO:0055114</t>
  </si>
  <si>
    <t>fructose metabolic process;mannose metabolic process;L-iditol 2-dehydrogenase activity;oxidation-reduction process;cytosol;plasmodesma;zinc ion binding</t>
  </si>
  <si>
    <t>Bradi1g03330</t>
  </si>
  <si>
    <t>GO:0006888;GO:0005801;GO:0005737</t>
  </si>
  <si>
    <t>cytoplasm;ER to Golgi vesicle-mediated transport;cis-Golgi network</t>
  </si>
  <si>
    <t>Bradi4g03840</t>
  </si>
  <si>
    <t>GO:0005669;GO:0045893;GO:0006529;GO:0006531;GO:0004066;GO:0009536;GO:0006522</t>
  </si>
  <si>
    <t>alanine metabolic process;plastid;aspartate metabolic process;asparagine synthase (glutamine-hydrolyzing) activity;asparagine biosynthetic process;positive regulation of transcription, DNA-templated;transcription factor TFIID complex</t>
  </si>
  <si>
    <t>Bradi1g18750</t>
  </si>
  <si>
    <t>Bradi5g01220</t>
  </si>
  <si>
    <t>protein aar2 homolog isoform x1</t>
  </si>
  <si>
    <t>GO:0009408;GO:0009644;GO:0006396;GO:0042542;GO:0006457;GO:0000278</t>
  </si>
  <si>
    <t>response to high light intensity;mitotic cell cycle;protein folding;response to hydrogen peroxide;RNA processing;response to heat</t>
  </si>
  <si>
    <t>Bradi4g39090</t>
  </si>
  <si>
    <t>alpha-ketoglutarate-dependent dioxygenase alkb</t>
  </si>
  <si>
    <t>Bradi4g28031</t>
  </si>
  <si>
    <t>nudix hydrolase chloroplastic-like isoform x1</t>
  </si>
  <si>
    <t>Bradi3g45460</t>
  </si>
  <si>
    <t>serine threonine-protein kinase sapk7-like</t>
  </si>
  <si>
    <t>GO:0005634;GO:0005524;GO:0009738;GO:0005737;GO:0009069;GO:0004674;GO:0006468;GO:0042742</t>
  </si>
  <si>
    <t>cytoplasm;protein serine/threonine kinase activity;serine family amino acid metabolic process;defense response to bacterium;nucleus;protein phosphorylation;ATP binding;abscisic acid-activated signaling pathway</t>
  </si>
  <si>
    <t>Bradi4g33830</t>
  </si>
  <si>
    <t>PREDICTED: uncharacterized protein LOC100825556</t>
  </si>
  <si>
    <t>Bradi3g18930</t>
  </si>
  <si>
    <t>clathrin-coat assembly</t>
  </si>
  <si>
    <t>GO:0016020;GO:0005622;GO:0048193</t>
  </si>
  <si>
    <t>membrane;intracellular;Golgi vesicle transport</t>
  </si>
  <si>
    <t>Bradi2g54870</t>
  </si>
  <si>
    <t>probable mannose-1-phosphate guanylyltransferase 3</t>
  </si>
  <si>
    <t>GO:0005525;GO:0009298;GO:0005739;GO:0006013;GO:0006000;GO:0004475</t>
  </si>
  <si>
    <t>fructose metabolic process;mannose metabolic process;GTP binding;mannose-1-phosphate guanylyltransferase activity;GDP-mannose biosynthetic process;mitochondrion</t>
  </si>
  <si>
    <t>Bradi4g26940</t>
  </si>
  <si>
    <t>sufe-like chloroplastic</t>
  </si>
  <si>
    <t>GO:0009073;GO:0009793;GO:0043085;GO:0019243;GO:0010027;GO:0008047;GO:0010228;GO:0048481;GO:0009536;GO:0016226</t>
  </si>
  <si>
    <t>iron-sulfur cluster assembly;methylglyoxal catabolic process to D-lactate via S-lactoyl-glutathione;aromatic amino acid family biosynthetic process;embryo development ending in seed dormancy;vegetative to reproductive phase transition of meristem;plastid;enzyme activator activity;plant ovule development;thylakoid membrane organization;positive regulation of catalytic activity</t>
  </si>
  <si>
    <t>Bradi5g13880</t>
  </si>
  <si>
    <t>PREDICTED: uncharacterized protein LOC100828448</t>
  </si>
  <si>
    <t>GO:0003677;GO:0090305;GO:0004527</t>
  </si>
  <si>
    <t>exonuclease activity;nucleic acid phosphodiester bond hydrolysis;DNA binding</t>
  </si>
  <si>
    <t>Bradi1g34360</t>
  </si>
  <si>
    <t>3-phosphoinositide-dependent protein kinase-1-like</t>
  </si>
  <si>
    <t>GO:0005777;GO:0043574;GO:0016310;GO:0005730;GO:0016301</t>
  </si>
  <si>
    <t>kinase activity;nucleolus;peroxisomal transport;peroxisome;phosphorylation</t>
  </si>
  <si>
    <t>Bradi1g64370</t>
  </si>
  <si>
    <t>heme binding</t>
  </si>
  <si>
    <t>GO:0005802;GO:0005768;GO:0016023;GO:0020037</t>
  </si>
  <si>
    <t>endosome;cytoplasmic vesicle;heme binding;trans-Golgi network</t>
  </si>
  <si>
    <t>Bradi3g40070</t>
  </si>
  <si>
    <t>PREDICTED: uncharacterized protein LOC100823595</t>
  </si>
  <si>
    <t>Bradi3g12820</t>
  </si>
  <si>
    <t>type 1 membrane</t>
  </si>
  <si>
    <t>GO:0009651;GO:0007033;GO:0007165;GO:0000902;GO:0007030;GO:0005783;GO:0005794;GO:0005774;GO:0004872;GO:0006623;GO:0006816;GO:0016021;GO:0016023;GO:0016049;GO:0048193</t>
  </si>
  <si>
    <t>vacuole organization;signal transduction;receptor activity;calcium ion transport;Golgi organization;cell growth;vacuolar membrane;integral component of membrane;Golgi vesicle transport;Golgi apparatus;protein targeting to vacuole;cytoplasmic vesicle;response to salt stress;cell morphogenesis;endoplasmic reticulum</t>
  </si>
  <si>
    <t>Bradi2g52660</t>
  </si>
  <si>
    <t>plastidic phosphate translocator-like protein1</t>
  </si>
  <si>
    <t>Bradi5g27640</t>
  </si>
  <si>
    <t>Bradi2g53182</t>
  </si>
  <si>
    <t>PREDICTED: uncharacterized protein LOC100836527 isoform X2</t>
  </si>
  <si>
    <t>Bradi4g25457</t>
  </si>
  <si>
    <t>Bradi3g05710</t>
  </si>
  <si>
    <t>Bradi2g24880</t>
  </si>
  <si>
    <t>Bradi3g49630</t>
  </si>
  <si>
    <t>bifunctional nitrilase nitrile hydratase nit4</t>
  </si>
  <si>
    <t>GO:0050898;GO:0047427</t>
  </si>
  <si>
    <t>nitrile metabolic process;cyanoalanine nitrilase activity</t>
  </si>
  <si>
    <t>Bradi2g24860</t>
  </si>
  <si>
    <t>f-box protein skp2a-like isoform x2</t>
  </si>
  <si>
    <t>Bradi2g08510</t>
  </si>
  <si>
    <t>GO:0016788;GO:0006629</t>
  </si>
  <si>
    <t>lipid metabolic process;hydrolase activity, acting on ester bonds</t>
  </si>
  <si>
    <t>Bradi2g01100</t>
  </si>
  <si>
    <t>GO:0004842;GO:0005737;GO:0070696;GO:0016874;GO:0016567</t>
  </si>
  <si>
    <t>cytoplasm;transmembrane receptor protein serine/threonine kinase binding;protein ubiquitination;ubiquitin-protein transferase activity;ligase activity</t>
  </si>
  <si>
    <t>Bradi1g15450</t>
  </si>
  <si>
    <t>peroxisomal membrane protein 2</t>
  </si>
  <si>
    <t>Bradi3g27920</t>
  </si>
  <si>
    <t>splicing factor 3b subunit 4</t>
  </si>
  <si>
    <t>GO:0000166;GO:0003676;GO:0005730</t>
  </si>
  <si>
    <t>nucleolus;nucleic acid binding;nucleotide binding</t>
  </si>
  <si>
    <t>Bradi1g28430</t>
  </si>
  <si>
    <t>e3 ubiquitin-protein ligase at1g12760-like</t>
  </si>
  <si>
    <t>GO:0008270;GO:0005515;GO:0016020;GO:0009536</t>
  </si>
  <si>
    <t>plastid;membrane;protein binding;zinc ion binding</t>
  </si>
  <si>
    <t>Bradi2g57210</t>
  </si>
  <si>
    <t>PREDICTED: uncharacterized protein LOC100828069</t>
  </si>
  <si>
    <t>Bradi2g38330</t>
  </si>
  <si>
    <t>Bradi3g43900</t>
  </si>
  <si>
    <t>ubx domain-containing protein 4</t>
  </si>
  <si>
    <t>GO:0005515;GO:0046872;GO:0006486;GO:0005829;GO:0006623</t>
  </si>
  <si>
    <t>metal ion binding;cytosol;protein glycosylation;protein binding;protein targeting to vacuole</t>
  </si>
  <si>
    <t>Bradi5g18767</t>
  </si>
  <si>
    <t>Bradi2g51957</t>
  </si>
  <si>
    <t>tpa: thylakoid lumenal mrna</t>
  </si>
  <si>
    <t>Bradi4g22130</t>
  </si>
  <si>
    <t>Bradi2g34490</t>
  </si>
  <si>
    <t>haloacid dehalogenase-like hydrolase superfamily partial</t>
  </si>
  <si>
    <t>Bradi2g58050</t>
  </si>
  <si>
    <t>fructose-bisphosphate aldolase cytoplasmic isozyme</t>
  </si>
  <si>
    <t>GO:0006094;GO:0006020;GO:0005737;GO:0006098;GO:0006096;GO:0006013;GO:0006000;GO:0004332;GO:0015976</t>
  </si>
  <si>
    <t>cytoplasm;fructose-bisphosphate aldolase activity;fructose metabolic process;inositol metabolic process;carbon utilization;mannose metabolic process;pentose-phosphate shunt;glycolytic process;gluconeogenesis</t>
  </si>
  <si>
    <t>Bradi2g14580</t>
  </si>
  <si>
    <t>rna polymerase sigma factor</t>
  </si>
  <si>
    <t>GO:0003677;GO:0016987;GO:0005667;GO:0003700;GO:0016021;GO:0006355;GO:0006352;GO:0045449</t>
  </si>
  <si>
    <t>transcription factor activity, sequence-specific DNA binding;DNA-templated transcription, initiation;sigma factor activity;transcription factor complex;integral component of membrane;DNA binding;regulation of transcription, DNA-templated</t>
  </si>
  <si>
    <t>Bradi2g16660</t>
  </si>
  <si>
    <t>Bradi3g53430</t>
  </si>
  <si>
    <t>2-oxoglutarate and fe -dependent oxygenase superfamily protein</t>
  </si>
  <si>
    <t>Bradi5g10300</t>
  </si>
  <si>
    <t>serine threonine-protein kinase sapk7</t>
  </si>
  <si>
    <t>Bradi3g36487</t>
  </si>
  <si>
    <t>Bradi5g18857</t>
  </si>
  <si>
    <t>1 domain containing expressed</t>
  </si>
  <si>
    <t>GO:0046907;GO:0009536</t>
  </si>
  <si>
    <t>intracellular transport;plastid</t>
  </si>
  <si>
    <t>Bradi3g14406</t>
  </si>
  <si>
    <t>probable sugar phosphate phosphate translocator at3g14410</t>
  </si>
  <si>
    <t>Bradi3g21610</t>
  </si>
  <si>
    <t>PREDICTED: uncharacterized protein LOC100824820</t>
  </si>
  <si>
    <t>Bradi3g26920</t>
  </si>
  <si>
    <t>heat stress transcription factor a-2c-like</t>
  </si>
  <si>
    <t>GO:0005634;GO:0005667;GO:0003700;GO:0042802;GO:0009408;GO:0005737;GO:0006355;GO:0043565;GO:0045449</t>
  </si>
  <si>
    <t>cytoplasm;transcription factor activity, sequence-specific DNA binding;identical protein binding;sequence-specific DNA binding;transcription factor complex;nucleus;regulation of transcription, DNA-templated;response to heat</t>
  </si>
  <si>
    <t>Bradi2g56422</t>
  </si>
  <si>
    <t>PREDICTED: uncharacterized protein LOC100843867</t>
  </si>
  <si>
    <t>Bradi1g30656</t>
  </si>
  <si>
    <t>uncharacterized methyltransferase chloroplastic</t>
  </si>
  <si>
    <t>GO:0008168;GO:0010287;GO:0032259</t>
  </si>
  <si>
    <t>methyltransferase activity;methylation;plastoglobule</t>
  </si>
  <si>
    <t>Bradi2g52560</t>
  </si>
  <si>
    <t>PREDICTED: uncharacterized protein LOC100838767 isoform X1</t>
  </si>
  <si>
    <t>Bradi1g51220</t>
  </si>
  <si>
    <t>dna-repair protein xrcc1-like</t>
  </si>
  <si>
    <t>GO:1901969;GO:0010385;GO:0080111;GO:0006266;GO:1901972</t>
  </si>
  <si>
    <t>positive regulation of DNA-5-methylcytosine glycosylase activity;DNA demethylation;positive regulation of polynucleotide 3'-phosphatase activity;DNA ligation;double-stranded methylated DNA binding</t>
  </si>
  <si>
    <t>Bradi2g03670</t>
  </si>
  <si>
    <t>PREDICTED: uncharacterized protein LOC100822955</t>
  </si>
  <si>
    <t>Bradi3g37790</t>
  </si>
  <si>
    <t>activator of 90 kda heat shock protein atpase homolog</t>
  </si>
  <si>
    <t>GO:0009408;GO:0032781;GO:0051087;GO:0009644;GO:0005829;GO:0042542;GO:0006457;GO:0001671;GO:0034976</t>
  </si>
  <si>
    <t>response to high light intensity;cytosol;positive regulation of ATPase activity;ATPase activator activity;protein folding;response to hydrogen peroxide;response to endoplasmic reticulum stress;chaperone binding;response to heat</t>
  </si>
  <si>
    <t>Bradi1g62520</t>
  </si>
  <si>
    <t>Bradi1g77460</t>
  </si>
  <si>
    <t>Bradi3g02220</t>
  </si>
  <si>
    <t>histone-lysine n-methyltransferase atxr6</t>
  </si>
  <si>
    <t>GO:0051225;GO:0008270;GO:0005515;GO:0000280;GO:0000911;GO:0042023;GO:0006275;GO:0009901;GO:0009536;GO:0046976;GO:0010389;GO:0070734</t>
  </si>
  <si>
    <t>histone methyltransferase activity (H3-K27 specific);plastid;anther dehiscence;spindle assembly;regulation of G2/M transition of mitotic cell cycle;nuclear division;histone H3-K27 methylation;protein binding;cytokinesis by cell plate formation;regulation of DNA replication;zinc ion binding;DNA endoreduplication</t>
  </si>
  <si>
    <t>Bradi3g29100</t>
  </si>
  <si>
    <t>PREDICTED: uncharacterized protein LOC100821024</t>
  </si>
  <si>
    <t>Bradi4g38210</t>
  </si>
  <si>
    <t>GO:0005524;GO:0006869;GO:0009507;GO:0008152;GO:1902358;GO:0015419</t>
  </si>
  <si>
    <t>chloroplast;lipid transport;metabolic process;sulfate transmembrane transport;ATPase-coupled sulfate transmembrane transporter activity;ATP binding</t>
  </si>
  <si>
    <t>Bradi1g42880</t>
  </si>
  <si>
    <t>Bradi1g76140</t>
  </si>
  <si>
    <t>probable serine acetyltransferase 2 isoform x1</t>
  </si>
  <si>
    <t>Bradi2g25600</t>
  </si>
  <si>
    <t>gid1 protein</t>
  </si>
  <si>
    <t>GO:0005634;GO:0008152;GO:0009740;GO:0010331;GO:0016787</t>
  </si>
  <si>
    <t>gibberellic acid mediated signaling pathway;hydrolase activity;nucleus;metabolic process;gibberellin binding</t>
  </si>
  <si>
    <t>Bradi5g20410</t>
  </si>
  <si>
    <t>altered inheritance rate of mitochondria protein 25</t>
  </si>
  <si>
    <t>GO:0005739;GO:0016020;GO:0017121;GO:0015914;GO:0009536;GO:0017128</t>
  </si>
  <si>
    <t>phospholipid transport;plastid;membrane;phospholipid scramblase activity;phospholipid scrambling;mitochondrion</t>
  </si>
  <si>
    <t>Bradi2g53040</t>
  </si>
  <si>
    <t>Bradi3g45860</t>
  </si>
  <si>
    <t>tubulin-folding cofactor c-like</t>
  </si>
  <si>
    <t>GO:0015631;GO:0007021;GO:0045298;GO:0000902;GO:0007023;GO:0000226;GO:0009536</t>
  </si>
  <si>
    <t>plastid;tubulin binding;tubulin complex assembly;post-chaperonin tubulin folding pathway;cell morphogenesis;tubulin complex;microtubule cytoskeleton organization</t>
  </si>
  <si>
    <t>Bradi2g25060</t>
  </si>
  <si>
    <t>PREDICTED: uncharacterized protein LOC100827575</t>
  </si>
  <si>
    <t>Bradi2g14840</t>
  </si>
  <si>
    <t>mitochondrial adenine nucleotide transporter adnt1-like</t>
  </si>
  <si>
    <t>GO:0005634;GO:0055085;GO:0016021</t>
  </si>
  <si>
    <t>transmembrane transport;nucleus;integral component of membrane</t>
  </si>
  <si>
    <t>Bradi4g40310</t>
  </si>
  <si>
    <t>tnf receptor-associated factor 5</t>
  </si>
  <si>
    <t>Bradi4g32660</t>
  </si>
  <si>
    <t>Bradi4g32480</t>
  </si>
  <si>
    <t>beta carbonic anhydrase chloroplastic-like</t>
  </si>
  <si>
    <t>GO:0008270;GO:0006807;GO:0004089;GO:0015976;GO:0009536;GO:0006730</t>
  </si>
  <si>
    <t>carbon utilization;plastid;carbonate dehydratase activity;nitrogen compound metabolic process;one-carbon metabolic process;zinc ion binding</t>
  </si>
  <si>
    <t>Bradi1g47710</t>
  </si>
  <si>
    <t>dna-binding protein phosphatase 2c</t>
  </si>
  <si>
    <t>GO:0004722;GO:0003677;GO:0008287;GO:0046872;GO:0006470</t>
  </si>
  <si>
    <t>protein serine/threonine phosphatase complex;metal ion binding;protein serine/threonine phosphatase activity;protein dephosphorylation;DNA binding</t>
  </si>
  <si>
    <t>Bradi3g44420</t>
  </si>
  <si>
    <t>GO:0016757;GO:0005506;GO:0008152;GO:0016021;GO:0000139;GO:0016023;GO:0071555</t>
  </si>
  <si>
    <t>iron ion binding;cytoplasmic vesicle;transferase activity, transferring glycosyl groups;Golgi membrane;metabolic process;integral component of membrane;cell wall organization</t>
  </si>
  <si>
    <t>Bradi4g34500</t>
  </si>
  <si>
    <t>oleoyl-acyl carrier protein thioesterase chloroplastic-like</t>
  </si>
  <si>
    <t>GO:0005835;GO:0042967;GO:0005739;GO:0016295;GO:0016296;GO:0004320;GO:0006633</t>
  </si>
  <si>
    <t>palmitoyl-[acyl-carrier-protein] hydrolase activity;fatty acid synthase complex;fatty acid biosynthetic process;acyl-carrier-protein biosynthetic process;oleoyl-[acyl-carrier-protein] hydrolase activity;mitochondrion;myristoyl-[acyl-carrier-protein] hydrolase activity</t>
  </si>
  <si>
    <t>Bradi4g21540</t>
  </si>
  <si>
    <t>Bradi2g21250</t>
  </si>
  <si>
    <t>Bradi2g14250</t>
  </si>
  <si>
    <t>Bradi3g58300</t>
  </si>
  <si>
    <t>d-type cyclin</t>
  </si>
  <si>
    <t>GO:0005634;GO:0016023;GO:0051726</t>
  </si>
  <si>
    <t>cytoplasmic vesicle;nucleus;regulation of cell cycle</t>
  </si>
  <si>
    <t>Bradi3g60802</t>
  </si>
  <si>
    <t>metal tolerance protein c2</t>
  </si>
  <si>
    <t>GO:0098655;GO:0016021;GO:0008324</t>
  </si>
  <si>
    <t>cation transmembrane transport;cation transmembrane transporter activity;integral component of membrane</t>
  </si>
  <si>
    <t>Bradi3g56087</t>
  </si>
  <si>
    <t>Bradi1g75150</t>
  </si>
  <si>
    <t>mitogen-activated protein kinase kinase 1</t>
  </si>
  <si>
    <t>GO:0005524;GO:0000187;GO:0045727;GO:0004708;GO:0006275;GO:0009069;GO:0004674;GO:0005622;GO:0010389</t>
  </si>
  <si>
    <t>protein serine/threonine kinase activity;serine family amino acid metabolic process;regulation of G2/M transition of mitotic cell cycle;positive regulation of translation;activation of MAPK activity;intracellular;regulation of DNA replication;MAP kinase kinase activity;ATP binding</t>
  </si>
  <si>
    <t>Bradi2g42100</t>
  </si>
  <si>
    <t>v-type proton atpase subunit d2</t>
  </si>
  <si>
    <t>GO:0015078;GO:0015991;GO:0033179</t>
  </si>
  <si>
    <t>proton-transporting V-type ATPase, V0 domain;ATP hydrolysis coupled proton transport;hydrogen ion transmembrane transporter activity</t>
  </si>
  <si>
    <t>Bradi5g27360</t>
  </si>
  <si>
    <t>Bradi3g51820</t>
  </si>
  <si>
    <t>protein transparent testa glabra 1-like</t>
  </si>
  <si>
    <t>GO:0005634;GO:0003677;GO:0010363;GO:0005515;GO:0009957;GO:0007275;GO:0032880;GO:0009963;GO:0006612;GO:0010026</t>
  </si>
  <si>
    <t>positive regulation of flavonoid biosynthetic process;multicellular organism development;trichome differentiation;epidermal cell fate specification;regulation of plant-type hypersensitive response;nucleus;protein binding;protein targeting to membrane;regulation of protein localization;DNA binding</t>
  </si>
  <si>
    <t>Bradi1g06250</t>
  </si>
  <si>
    <t>Bradi1g17700</t>
  </si>
  <si>
    <t>Bradi3g09250</t>
  </si>
  <si>
    <t>polyadenylate-binding protein-interacting protein 11-like</t>
  </si>
  <si>
    <t>Bradi1g52990</t>
  </si>
  <si>
    <t>GO:0046872;GO:0006914</t>
  </si>
  <si>
    <t>autophagy;metal ion binding</t>
  </si>
  <si>
    <t>Bradi2g34950</t>
  </si>
  <si>
    <t>dnaj homolog subfamily b member 11-like</t>
  </si>
  <si>
    <t>GO:0005788;GO:0009408;GO:0009627;GO:0052033;GO:0009644;GO:0016023;GO:0051082;GO:0042542;GO:0006457;GO:0005886;GO:0034976;GO:0006984</t>
  </si>
  <si>
    <t>systemic acquired resistance;response to high light intensity;cytoplasmic vesicle;ER-nucleus signaling pathway;plasma membrane;pathogen-associated molecular pattern dependent induction by symbiont of host innate immune response;protein folding;response to hydrogen peroxide;response to endoplasmic reticulum stress;unfolded protein binding;endoplasmic reticulum lumen;response to heat</t>
  </si>
  <si>
    <t>Bradi3g33957</t>
  </si>
  <si>
    <t>Bradi1g09729</t>
  </si>
  <si>
    <t>GO:0005615;GO:0050790;GO:0004197;GO:0051603;GO:0005764</t>
  </si>
  <si>
    <t>regulation of catalytic activity;cysteine-type endopeptidase activity;proteolysis involved in cellular protein catabolic process;extracellular space;lysosome</t>
  </si>
  <si>
    <t>Bradi1g23497</t>
  </si>
  <si>
    <t>Bradi1g03170</t>
  </si>
  <si>
    <t>Bradi5g25310</t>
  </si>
  <si>
    <t>swib mdm2 domain-containing protein</t>
  </si>
  <si>
    <t>Bradi5g20800</t>
  </si>
  <si>
    <t>trna methyltransferase 9</t>
  </si>
  <si>
    <t>GO:0003676;GO:0005634;GO:0005524;GO:0016706;GO:0004672;GO:0055114;GO:0002098;GO:0006468</t>
  </si>
  <si>
    <t>tRNA wobble uridine modification;oxidation-reduction process;protein kinase activity;nucleic acid binding;nucleus;protein phosphorylation;ATP binding;oxidoreductase activity, acting on paired donors, with incorporation or reduction of molecular oxygen, 2-oxoglutarate as one donor, and incorporation of one atom each of oxygen into both donors</t>
  </si>
  <si>
    <t>Bradi1g06580</t>
  </si>
  <si>
    <t>endoplasmic reticulum-golgi intermediate compartment protein 3</t>
  </si>
  <si>
    <t>Bradi3g55870</t>
  </si>
  <si>
    <t>GO:0046719;GO:0008380;GO:0003727;GO:0009536</t>
  </si>
  <si>
    <t>plastid;single-stranded RNA binding;regulation by virus of viral protein levels in host cell;RNA splicing</t>
  </si>
  <si>
    <t>Bradi3g21470</t>
  </si>
  <si>
    <t>inositol-tetrakisphosphate 1-kinase 2-like</t>
  </si>
  <si>
    <t>GO:0000287;GO:0032957;GO:0047484;GO:0005524;GO:0005783;GO:0047325;GO:0052726;GO:0016310;GO:0052725</t>
  </si>
  <si>
    <t>inositol tetrakisphosphate 1-kinase activity;magnesium ion binding;regulation of response to osmotic stress;inositol trisphosphate metabolic process;inositol-1,3,4-trisphosphate 6-kinase activity;ATP binding;phosphorylation;endoplasmic reticulum;inositol-1,3,4-trisphosphate 5-kinase activity</t>
  </si>
  <si>
    <t>Bradi1g77320</t>
  </si>
  <si>
    <t>Bradi2g31810</t>
  </si>
  <si>
    <t>probable lactoylglutathione chloroplast</t>
  </si>
  <si>
    <t>GO:0009570;GO:0005524;GO:0005975;GO:0031977;GO:0046872;GO:0019243;GO:0010319;GO:0004462;GO:0009069;GO:0004674;GO:0006468;GO:0006090</t>
  </si>
  <si>
    <t>methylglyoxal catabolic process to D-lactate via S-lactoyl-glutathione;carbohydrate metabolic process;lactoylglutathione lyase activity;protein serine/threonine kinase activity;metal ion binding;serine family amino acid metabolic process;chloroplast stroma;pyruvate metabolic process;protein phosphorylation;thylakoid lumen;ATP binding;stromule</t>
  </si>
  <si>
    <t>Bradi1g47360</t>
  </si>
  <si>
    <t>protein rtf2 homolog</t>
  </si>
  <si>
    <t>Bradi4g43250</t>
  </si>
  <si>
    <t>cytochrome c-type biogenesis ccda-like chloroplastic protein 1</t>
  </si>
  <si>
    <t>GO:0016021;GO:0055114;GO:0017004;GO:0009535</t>
  </si>
  <si>
    <t>oxidation-reduction process;integral component of membrane;cytochrome complex assembly;chloroplast thylakoid membrane</t>
  </si>
  <si>
    <t>Bradi5g07760</t>
  </si>
  <si>
    <t>Bradi2g53150</t>
  </si>
  <si>
    <t>91a partial</t>
  </si>
  <si>
    <t>Bradi5g24850</t>
  </si>
  <si>
    <t>probable udp-arabinopyranose mutase 2 isoform x1</t>
  </si>
  <si>
    <t>GO:0009750;GO:0052691;GO:0005794;GO:0006007;GO:0009744;GO:0009832;GO:0009749;GO:0009506;GO:0005515;GO:0005829;GO:0033356;GO:0030244;GO:0071555;GO:0016740</t>
  </si>
  <si>
    <t>transferase activity;response to glucose;cytosol;response to fructose;protein binding;Golgi apparatus;response to sucrose;plant-type cell wall biogenesis;cellulose biosynthetic process;plasmodesma;UDP-L-arabinose metabolic process;glucose catabolic process;cell wall organization;UDP-arabinopyranose mutase activity</t>
  </si>
  <si>
    <t>Bradi4g06950</t>
  </si>
  <si>
    <t>PREDICTED: uncharacterized protein LOC100835754</t>
  </si>
  <si>
    <t>GO:0006857;GO:0009507;GO:0005739;GO:0016020;GO:0006096;GO:0046686;GO:0009060</t>
  </si>
  <si>
    <t>response to cadmium ion;membrane;chloroplast;glycolytic process;aerobic respiration;oligopeptide transport;mitochondrion</t>
  </si>
  <si>
    <t>Bradi3g47930</t>
  </si>
  <si>
    <t>cytosolic fe-s cluster assembly factor nbp35-like</t>
  </si>
  <si>
    <t>GO:0005524;GO:0042803;GO:0046872;GO:0005829;GO:0051539;GO:0016226</t>
  </si>
  <si>
    <t>iron-sulfur cluster assembly;4 iron, 4 sulfur cluster binding;metal ion binding;cytosol;protein homodimerization activity;ATP binding</t>
  </si>
  <si>
    <t>Bradi2g31640</t>
  </si>
  <si>
    <t>Bradi3g03180</t>
  </si>
  <si>
    <t>Bradi2g25390</t>
  </si>
  <si>
    <t>Bradi1g19730</t>
  </si>
  <si>
    <t>Bradi3g31377</t>
  </si>
  <si>
    <t>zinc finger hit domain-containing protein 2</t>
  </si>
  <si>
    <t>Bradi2g05000</t>
  </si>
  <si>
    <t>syntaxin-32-like</t>
  </si>
  <si>
    <t>Bradi1g13630</t>
  </si>
  <si>
    <t>Bradi1g48540</t>
  </si>
  <si>
    <t>leucoanthocyanidin dioxygenase</t>
  </si>
  <si>
    <t>Bradi3g06480</t>
  </si>
  <si>
    <t>Bradi1g72927</t>
  </si>
  <si>
    <t>Bradi1g63610</t>
  </si>
  <si>
    <t>r40c1 protein - rice</t>
  </si>
  <si>
    <t>Bradi3g20700</t>
  </si>
  <si>
    <t>Bradi1g08380</t>
  </si>
  <si>
    <t>outward-rectifying potassium channel</t>
  </si>
  <si>
    <t>GO:0071805;GO:0009651;GO:0008076;GO:0007030;GO:0005242;GO:0051260;GO:0030007;GO:0009705;GO:0000271;GO:0010119;GO:0005509;GO:0006816;GO:0010029;GO:0031004</t>
  </si>
  <si>
    <t>protein homooligomerization;calcium ion transport;Golgi organization;inward rectifier potassium channel activity;polysaccharide biosynthetic process;calcium ion binding;plant-type vacuole membrane;voltage-gated potassium channel complex;regulation of seed germination;response to salt stress;regulation of stomatal movement;potassium ion transmembrane transport;cellular potassium ion homeostasis;potassium ion-transporting ATPase complex</t>
  </si>
  <si>
    <t>Bradi1g22607</t>
  </si>
  <si>
    <t>trna guanosine-2 -o-methyltransferase</t>
  </si>
  <si>
    <t>Bradi2g00290</t>
  </si>
  <si>
    <t>probable beta- -xylosyltransferase irx9</t>
  </si>
  <si>
    <t>Bradi41430s00200</t>
  </si>
  <si>
    <t>TATA-binding -associated factor 2N isoform X2 [Brachypodium distachyon]</t>
  </si>
  <si>
    <t>Bradi2g53830</t>
  </si>
  <si>
    <t>gdsl esterase lipase at1g58430-like</t>
  </si>
  <si>
    <t>GO:0016042;GO:0016298</t>
  </si>
  <si>
    <t>lipase activity;lipid catabolic process</t>
  </si>
  <si>
    <t>Bradi4g23217</t>
  </si>
  <si>
    <t>PREDICTED: uncharacterized protein LOC100821443</t>
  </si>
  <si>
    <t>Bradi1g71180</t>
  </si>
  <si>
    <t>surfeit locus protein 1</t>
  </si>
  <si>
    <t>Bradi3g06170</t>
  </si>
  <si>
    <t>Bradi3g45590</t>
  </si>
  <si>
    <t>Bradi5g17670</t>
  </si>
  <si>
    <t>Bradi2g19500</t>
  </si>
  <si>
    <t>mppn domain containing protein</t>
  </si>
  <si>
    <t>GO:0031965;GO:0044260;GO:0055085;GO:0015031;GO:0004045;GO:0044238;GO:0006950;GO:0051028;GO:0005643</t>
  </si>
  <si>
    <t>protein transport;transmembrane transport;response to stress;cellular macromolecule metabolic process;mRNA transport;primary metabolic process;aminoacyl-tRNA hydrolase activity;nuclear membrane;nuclear pore</t>
  </si>
  <si>
    <t>Bradi2g47150</t>
  </si>
  <si>
    <t>Bradi4g31990</t>
  </si>
  <si>
    <t>rhomboid-like protein</t>
  </si>
  <si>
    <t>GO:0031969;GO:0006508;GO:0016021;GO:0004252</t>
  </si>
  <si>
    <t>chloroplast membrane;integral component of membrane;proteolysis;serine-type endopeptidase activity</t>
  </si>
  <si>
    <t>Bradi2g11040</t>
  </si>
  <si>
    <t>GO:0008270;GO:0006508;GO:0016021;GO:0004252;GO:0005886</t>
  </si>
  <si>
    <t>plasma membrane;integral component of membrane;proteolysis;serine-type endopeptidase activity;zinc ion binding</t>
  </si>
  <si>
    <t>Bradi1g15940</t>
  </si>
  <si>
    <t>Bradi1g07300</t>
  </si>
  <si>
    <t>Bradi3g06070</t>
  </si>
  <si>
    <t>GO:0005634;GO:0005667;GO:0003700;GO:0006355;GO:0043565;GO:0009685;GO:0006952;GO:0045449</t>
  </si>
  <si>
    <t>transcription factor activity, sequence-specific DNA binding;gibberellin metabolic process;sequence-specific DNA binding;transcription factor complex;nucleus;defense response;regulation of transcription, DNA-templated</t>
  </si>
  <si>
    <t>Bradi2g23860</t>
  </si>
  <si>
    <t>Bradi4g38000</t>
  </si>
  <si>
    <t>protein suppressor of fri 4-like</t>
  </si>
  <si>
    <t>GO:0005634;GO:0003677;GO:0005667;GO:0003700;GO:0042803;GO:0046872;GO:0046982;GO:0006355;GO:0045449;GO:0009910</t>
  </si>
  <si>
    <t>protein heterodimerization activity;transcription factor activity, sequence-specific DNA binding;metal ion binding;negative regulation of flower development;protein homodimerization activity;transcription factor complex;nucleus;DNA binding;regulation of transcription, DNA-templated</t>
  </si>
  <si>
    <t>Cellular Component;Molecular Function;Molecular Function;Molecular Function;Molecular Function;Molecular Function;Biological Process;Biological Process;Cellular Component;Biological Process</t>
  </si>
  <si>
    <t>Bradi5g14320</t>
  </si>
  <si>
    <t>GO:0042538;GO:0008168;GO:0010200;GO:0009414;GO:0032259</t>
  </si>
  <si>
    <t>response to water deprivation;methyltransferase activity;methylation;hyperosmotic salinity response;response to chitin</t>
  </si>
  <si>
    <t>Bradi1g54305</t>
  </si>
  <si>
    <t>Bradi3g32180</t>
  </si>
  <si>
    <t>pmr5 cas1p gdsl sgnh-like acyl-esterase family protein</t>
  </si>
  <si>
    <t>Bradi1g78070</t>
  </si>
  <si>
    <t>signal peptide peptidase 1-like</t>
  </si>
  <si>
    <t>GO:0005789;GO:0004190;GO:0006508;GO:0016021</t>
  </si>
  <si>
    <t>endoplasmic reticulum membrane;aspartic-type endopeptidase activity;integral component of membrane;proteolysis</t>
  </si>
  <si>
    <t>Bradi2g48426</t>
  </si>
  <si>
    <t>Uncharacterised [Mycobacterium tuberculosis]</t>
  </si>
  <si>
    <t>Bradi5g18750</t>
  </si>
  <si>
    <t>inactive rhomboid protein 1-like</t>
  </si>
  <si>
    <t>Bradi2g12340</t>
  </si>
  <si>
    <t>gdsl esterase lipase lip-4-like</t>
  </si>
  <si>
    <t>Bradi1g51970</t>
  </si>
  <si>
    <t>GO:0006470;GO:0016791;GO:0005829</t>
  </si>
  <si>
    <t>phosphatase activity;cytosol;protein dephosphorylation</t>
  </si>
  <si>
    <t>Bradi2g55740</t>
  </si>
  <si>
    <t>alpha beta hydrolase domain-containing protein 11</t>
  </si>
  <si>
    <t>GO:0005524;GO:0006635;GO:0042967;GO:0005506;GO:0016705;GO:0005739;GO:0006066;GO:0004026;GO:0016787;GO:0020037</t>
  </si>
  <si>
    <t>iron ion binding;hydrolase activity;heme binding;alcohol metabolic process;oxidoreductase activity, acting on paired donors, with incorporation or reduction of molecular oxygen;fatty acid beta-oxidation;acyl-carrier-protein biosynthetic process;alcohol O-acetyltransferase activity;ATP binding;mitochondrion</t>
  </si>
  <si>
    <t>Bradi3g57700</t>
  </si>
  <si>
    <t>uncharacterized loc100274354</t>
  </si>
  <si>
    <t>Bradi1g23900</t>
  </si>
  <si>
    <t>root border cell-specific protein</t>
  </si>
  <si>
    <t>GO:0004733;GO:0042823;GO:0009507;GO:0008615;GO:0010181;GO:0055114</t>
  </si>
  <si>
    <t>FMN binding;oxidation-reduction process;chloroplast;pyridoxine biosynthetic process;pyridoxal phosphate biosynthetic process;pyridoxamine-phosphate oxidase activity</t>
  </si>
  <si>
    <t>Bradi3g24960</t>
  </si>
  <si>
    <t>protein hgh1 homolog</t>
  </si>
  <si>
    <t>Bradi1g46880</t>
  </si>
  <si>
    <t>Bradi2g47840</t>
  </si>
  <si>
    <t>probable magnesium transporter nipa9</t>
  </si>
  <si>
    <t>Bradi2g47650</t>
  </si>
  <si>
    <t>Bradi5g07240</t>
  </si>
  <si>
    <t>eukaryotic translation initiation factor 3 subunit 3</t>
  </si>
  <si>
    <t>GO:0003743;GO:0001731;GO:0005515;GO:0009640;GO:0016282;GO:0005829;GO:0005840;GO:0033290;GO:0006446;GO:0005852;GO:0010388</t>
  </si>
  <si>
    <t>photomorphogenesis;protein deneddylation;cytosol;eukaryotic 48S preinitiation complex;ribosome;regulation of translational initiation;eukaryotic 43S preinitiation complex;translation initiation factor activity;protein binding;formation of translation preinitiation complex;eukaryotic translation initiation factor 3 complex</t>
  </si>
  <si>
    <t>Bradi5g01960</t>
  </si>
  <si>
    <t>GO:0008270;GO:0006790;GO:0005829;GO:0004781;GO:0006144</t>
  </si>
  <si>
    <t>sulfate adenylyltransferase (ATP) activity;cytosol;sulfur compound metabolic process;purine nucleobase metabolic process;zinc ion binding</t>
  </si>
  <si>
    <t>Bradi3g13740</t>
  </si>
  <si>
    <t>Bradi3g49620</t>
  </si>
  <si>
    <t>nitrilase 1 isoform x1</t>
  </si>
  <si>
    <t>Bradi3g38050</t>
  </si>
  <si>
    <t>Bradi3g49420</t>
  </si>
  <si>
    <t>Bradi2g49440</t>
  </si>
  <si>
    <t>GO:0004616;GO:0051287;GO:0006098;GO:0005829;GO:0055114;GO:0019521</t>
  </si>
  <si>
    <t>oxidation-reduction process;phosphogluconate dehydrogenase (decarboxylating) activity;cytosol;NAD binding;pentose-phosphate shunt;D-gluconate metabolic process</t>
  </si>
  <si>
    <t>Bradi2g03597</t>
  </si>
  <si>
    <t>serine threonine-protein phosphatase pp1-alpha catalytic subunit</t>
  </si>
  <si>
    <t>GO:0036496;GO:0035295;GO:0008157;GO:0005981;GO:0042587;GO:0043204;GO:0005886;GO:0004722;GO:0070262;GO:0000164;GO:0032922;GO:0070062;GO:0005979;GO:0043197;GO:0043021;GO:0043153;GO:0005829;GO:0070688;GO:0072357;GO:0019433;GO:0032403;GO:0030512</t>
  </si>
  <si>
    <t>protein phosphatase type 1 complex;glycogen granule;peptidyl-serine dephosphorylation;cytosol;plasma membrane;protein complex binding;dendritic spine;MLL5-L complex;triglyceride catabolic process;perikaryon;extracellular exosome;ribonucleoprotein complex binding;regulation of glycogen biosynthetic process;protein serine/threonine phosphatase activity;regulation of translational initiation by eIF2 alpha dephosphorylation;protein phosphatase 1 binding;entrainment of circadian clock by photoperiod;regulation of glycogen catabolic process;negative regulation of transforming growth factor beta receptor signaling pathway;tube development;PTW/PP1 phosphatase complex;circadian regulation of gene expression</t>
  </si>
  <si>
    <t>Cellular Component;Cellular Component;Cellular Component;Cellular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</t>
  </si>
  <si>
    <t>Bradi3g16805</t>
  </si>
  <si>
    <t>Bradi5g02160</t>
  </si>
  <si>
    <t>arginase mitochondrial</t>
  </si>
  <si>
    <t>GO:0006527;GO:0009507;GO:0006560;GO:0000050;GO:0005739;GO:0004053;GO:0030145;GO:0050897</t>
  </si>
  <si>
    <t>proline metabolic process;chloroplast;arginine catabolic process;manganese ion binding;arginase activity;urea cycle;mitochondrion;cobalt ion binding</t>
  </si>
  <si>
    <t>Bradi5g24650</t>
  </si>
  <si>
    <t>Bradi4g02747</t>
  </si>
  <si>
    <t>phosphatidylinositol-glycan biosynthesis class x protein</t>
  </si>
  <si>
    <t>GO:0005789;GO:0006506;GO:0016023</t>
  </si>
  <si>
    <t>endoplasmic reticulum membrane;cytoplasmic vesicle;GPI anchor biosynthetic process</t>
  </si>
  <si>
    <t>Bradi2g59410</t>
  </si>
  <si>
    <t>probable glucuronosyltransferase os01g0926700</t>
  </si>
  <si>
    <t>Bradi1g34900</t>
  </si>
  <si>
    <t>pre-mrna-splicing factor syf2-like</t>
  </si>
  <si>
    <t>Bradi2g15740</t>
  </si>
  <si>
    <t>malate mitochondrial-like</t>
  </si>
  <si>
    <t>Bradi2g53050</t>
  </si>
  <si>
    <t>uncharacterized loc100276764</t>
  </si>
  <si>
    <t>Bradi3g27550</t>
  </si>
  <si>
    <t>heavy metal-associated protein</t>
  </si>
  <si>
    <t>Bradi1g36840</t>
  </si>
  <si>
    <t>serine-threonine kinase receptor-associated</t>
  </si>
  <si>
    <t>Bradi2g28120</t>
  </si>
  <si>
    <t>mitochondrial substrate carrier family protein w</t>
  </si>
  <si>
    <t>GO:0055085;GO:0043132;GO:0005739;GO:0016021;GO:0051724;GO:0009536</t>
  </si>
  <si>
    <t>transmembrane transport;plastid;NAD transporter activity;integral component of membrane;NAD transport;mitochondrion</t>
  </si>
  <si>
    <t>Bradi1g17210</t>
  </si>
  <si>
    <t>Bradi1g69400</t>
  </si>
  <si>
    <t>Bradi1g74350</t>
  </si>
  <si>
    <t>heat shock factor protein hsf30 isoform x1</t>
  </si>
  <si>
    <t>Bradi1g13500</t>
  </si>
  <si>
    <t>GO:0008270;GO:0009062;GO:0005515;GO:0006817;GO:0016036;GO:0016874;GO:0016567</t>
  </si>
  <si>
    <t>fatty acid catabolic process;protein ubiquitination;ligase activity;phosphate ion transport;cellular response to phosphate starvation;protein binding;zinc ion binding</t>
  </si>
  <si>
    <t>Bradi5g27260</t>
  </si>
  <si>
    <t>tpa: receptor-like kinase family protein</t>
  </si>
  <si>
    <t>GO:0005524;GO:0016020;GO:0016023;GO:0009069;GO:0004674;GO:0006468;GO:0009536</t>
  </si>
  <si>
    <t>plastid;membrane;cytoplasmic vesicle;protein serine/threonine kinase activity;serine family amino acid metabolic process;protein phosphorylation;ATP binding</t>
  </si>
  <si>
    <t>Bradi5g07080</t>
  </si>
  <si>
    <t>Bradi1g35230</t>
  </si>
  <si>
    <t>golgin subfamily a member 5</t>
  </si>
  <si>
    <t>Bradi1g49780</t>
  </si>
  <si>
    <t>Bradi1g26950</t>
  </si>
  <si>
    <t>protein exordium-like 7</t>
  </si>
  <si>
    <t>Bradi3g08770</t>
  </si>
  <si>
    <t>protein phosphatase 1 regulatory subunit ppra</t>
  </si>
  <si>
    <t>Bradi2g61190</t>
  </si>
  <si>
    <t>Bradi1g21237</t>
  </si>
  <si>
    <t>ccd22_orysj ame: full=cyclin-d2-2 ame: full=g1 s-specific cyclin-d2-2 short= 2 2</t>
  </si>
  <si>
    <t>Bradi2g46880</t>
  </si>
  <si>
    <t>serine arginine-rich splicing factor 11</t>
  </si>
  <si>
    <t>Bradi2g17974</t>
  </si>
  <si>
    <t>Bradi3g15430</t>
  </si>
  <si>
    <t>PREDICTED: uncharacterized protein LOC100845511</t>
  </si>
  <si>
    <t>Bradi3g13600</t>
  </si>
  <si>
    <t>fructokinase-2</t>
  </si>
  <si>
    <t>GO:0005524;GO:0019252;GO:0006013;GO:0006000;GO:0046835;GO:0008865;GO:0005985</t>
  </si>
  <si>
    <t>fructose metabolic process;mannose metabolic process;carbohydrate phosphorylation;starch biosynthetic process;fructokinase activity;sucrose metabolic process;ATP binding</t>
  </si>
  <si>
    <t>Bradi1g65210</t>
  </si>
  <si>
    <t>eukaryotic translation initiation factor 2 subunit alpha</t>
  </si>
  <si>
    <t>Bradi5g17650</t>
  </si>
  <si>
    <t>acetylglutamate chloroplastic-like</t>
  </si>
  <si>
    <t>GO:0042967;GO:0006526;GO:0000051;GO:0004042;GO:0006561;GO:0016310;GO:0003991;GO:0009536</t>
  </si>
  <si>
    <t>plastid;obsolete urea cycle intermediate metabolic process;acetylglutamate kinase activity;acetyl-CoA:L-glutamate N-acetyltransferase activity;acyl-carrier-protein biosynthetic process;arginine biosynthetic process;proline biosynthetic process;phosphorylation</t>
  </si>
  <si>
    <t>Bradi3g01610</t>
  </si>
  <si>
    <t>signal peptide peptidase 1-like isoform x1</t>
  </si>
  <si>
    <t>Bradi3g13250</t>
  </si>
  <si>
    <t>uncharacterized loc100276777</t>
  </si>
  <si>
    <t>Bradi3g19410</t>
  </si>
  <si>
    <t>duf593 domain containing family protein isoform 1</t>
  </si>
  <si>
    <t>Bradi5g08790</t>
  </si>
  <si>
    <t>Bradi3g14120</t>
  </si>
  <si>
    <t>Bradi2g47880</t>
  </si>
  <si>
    <t>graves disease carrier protein</t>
  </si>
  <si>
    <t>Bradi1g67247</t>
  </si>
  <si>
    <t>GO:0009581;GO:0005524;GO:0002237;GO:0009595;GO:0009069;GO:0004674;GO:0046912;GO:0006468;GO:0010200;GO:0009536</t>
  </si>
  <si>
    <t>plastid;protein serine/threonine kinase activity;response to molecule of bacterial origin;serine family amino acid metabolic process;detection of biotic stimulus;transferase activity, transferring acyl groups, acyl groups converted into alkyl on transfer;protein phosphorylation;ATP binding;detection of external stimulus;response to chitin</t>
  </si>
  <si>
    <t>Bradi4g23470</t>
  </si>
  <si>
    <t>probable dolichyl-diphosphooligosaccharide--protein glycosyltransferase subunit 3b</t>
  </si>
  <si>
    <t>Bradi4g08220</t>
  </si>
  <si>
    <t>Bradi2g48510</t>
  </si>
  <si>
    <t>probable acyl-</t>
  </si>
  <si>
    <t>GO:0015940;GO:0042967;GO:0019408;GO:0008780;GO:0005739;GO:0009103;GO:0009245;GO:2001289</t>
  </si>
  <si>
    <t>dolichol biosynthetic process;acyl-[acyl-carrier-protein]-UDP-N-acetylglucosamine O-acyltransferase activity;lipid A biosynthetic process;lipid X metabolic process;lipopolysaccharide biosynthetic process;acyl-carrier-protein biosynthetic process;pantothenate biosynthetic process;mitochondrion</t>
  </si>
  <si>
    <t>Bradi2g02100</t>
  </si>
  <si>
    <t>ethylene-responsive transcription factor erf073-like</t>
  </si>
  <si>
    <t>Bradi1g23250</t>
  </si>
  <si>
    <t>Bradi1g78110</t>
  </si>
  <si>
    <t>skp1-like protein 21 isoform x1</t>
  </si>
  <si>
    <t>Bradi3g48720</t>
  </si>
  <si>
    <t>Bradi2g26480</t>
  </si>
  <si>
    <t>peroxisomal adenine nucleotide carrier 1-like</t>
  </si>
  <si>
    <t>Bradi4g35270</t>
  </si>
  <si>
    <t>glyoxalase ii</t>
  </si>
  <si>
    <t>GO:0008270;GO:0009072;GO:0008210;GO:0006750;GO:0006694;GO:0008207;GO:0003854;GO:0004416;GO:0008209;GO:0005737;GO:0019243;GO:0016020;GO:0055114;GO:0006090</t>
  </si>
  <si>
    <t>glutathione biosynthetic process;membrane;oxidation-reduction process;C21-steroid hormone metabolic process;3-beta-hydroxy-delta5-steroid dehydrogenase activity;estrogen metabolic process;steroid biosynthetic process;cytoplasm;methylglyoxal catabolic process to D-lactate via S-lactoyl-glutathione;hydroxyacylglutathione hydrolase activity;androgen metabolic process;pyruvate metabolic process;zinc ion binding;aromatic amino acid family metabolic process</t>
  </si>
  <si>
    <t>Bradi5g02150</t>
  </si>
  <si>
    <t>Bradi2g13367</t>
  </si>
  <si>
    <t>dnaj homolog subfamily c member 25 homolog</t>
  </si>
  <si>
    <t>GO:0030968;GO:0016020;GO:0005783</t>
  </si>
  <si>
    <t>endoplasmic reticulum unfolded protein response;membrane;endoplasmic reticulum</t>
  </si>
  <si>
    <t>Bradi1g64060</t>
  </si>
  <si>
    <t>Bradi3g54290</t>
  </si>
  <si>
    <t>Bradi1g48210</t>
  </si>
  <si>
    <t>mitochondrial outer membrane import complex protein metaxin</t>
  </si>
  <si>
    <t>GO:0006406;GO:0006626;GO:0006606;GO:0051604;GO:0005741;GO:0009536</t>
  </si>
  <si>
    <t>protein maturation;plastid;mRNA export from nucleus;mitochondrial outer membrane;protein targeting to mitochondrion;protein import into nucleus</t>
  </si>
  <si>
    <t>Bradi1g15340</t>
  </si>
  <si>
    <t>Bradi3g42820</t>
  </si>
  <si>
    <t>GO:0006118;GO:0005515;GO:0015035;GO:0009055;GO:0005739;GO:0009941;GO:0019684;GO:0045454;GO:0055114;GO:0016740;GO:0009535;GO:0035304</t>
  </si>
  <si>
    <t>transferase activity;oxidation-reduction process;chloroplast envelope;photosynthesis, light reaction;cell redox homeostasis;regulation of protein dephosphorylation;protein binding;electron carrier activity;obsolete electron transport;protein disulfide oxidoreductase activity;mitochondrion;chloroplast thylakoid membrane</t>
  </si>
  <si>
    <t>Bradi2g21720</t>
  </si>
  <si>
    <t>histone-lysine n- h3 lysine-9 specific suvh1</t>
  </si>
  <si>
    <t>GO:0003824;GO:0042393;GO:0008152</t>
  </si>
  <si>
    <t>catalytic activity;histone binding;metabolic process</t>
  </si>
  <si>
    <t>Bradi5g20540</t>
  </si>
  <si>
    <t>Bradi2g35690</t>
  </si>
  <si>
    <t>bifunctional protein 2</t>
  </si>
  <si>
    <t>GO:0009507;GO:0046487;GO:0009396;GO:0019344;GO:0005829;GO:0030244;GO:0055114;GO:0006730;GO:0048193;GO:0004477;GO:0004488</t>
  </si>
  <si>
    <t>glyoxylate metabolic process;oxidation-reduction process;chloroplast;methylenetetrahydrofolate dehydrogenase (NADP+) activity;cytosol;cellulose biosynthetic process;cysteine biosynthetic process;folic acid-containing compound biosynthetic process;Golgi vesicle transport;one-carbon metabolic process;methenyltetrahydrofolate cyclohydrolase activity</t>
  </si>
  <si>
    <t>Bradi1g29260</t>
  </si>
  <si>
    <t>carrier protein er-ant1</t>
  </si>
  <si>
    <t>GO:0005789;GO:0048364;GO:0055085;GO:0048367;GO:0005471;GO:0016021;GO:0048316;GO:0015867;GO:0015866;GO:0005743</t>
  </si>
  <si>
    <t>ATP transport;transmembrane transport;root development;endoplasmic reticulum membrane;seed development;mitochondrial inner membrane;ADP transport;integral component of membrane;shoot system development;ATP:ADP antiporter activity</t>
  </si>
  <si>
    <t>Bradi3g51190</t>
  </si>
  <si>
    <t>Bradi1g13971</t>
  </si>
  <si>
    <t>lsd1-like protein</t>
  </si>
  <si>
    <t>GO:0005634;GO:0005840</t>
  </si>
  <si>
    <t>nucleus;ribosome</t>
  </si>
  <si>
    <t>Bradi4g35000</t>
  </si>
  <si>
    <t>phospholipase a lcat3</t>
  </si>
  <si>
    <t>GO:0042967;GO:0008374;GO:0005739;GO:0006629</t>
  </si>
  <si>
    <t>lipid metabolic process;acyl-carrier-protein biosynthetic process;O-acyltransferase activity;mitochondrion</t>
  </si>
  <si>
    <t>Bradi4g35680</t>
  </si>
  <si>
    <t>Bradi4g43730</t>
  </si>
  <si>
    <t>Bradi4g00910</t>
  </si>
  <si>
    <t>GO:0015995;GO:0080093;GO:0010363;GO:0009072;GO:0009695;GO:0006364;GO:0005773;GO:0006546;GO:0006766;GO:0009416;GO:0009514;GO:0000165;GO:0031998;GO:0006636;GO:0009902;GO:0045893;GO:0048046;GO:0019288;GO:0019643;GO:0010310;GO:0016117;GO:0019748;GO:0030060;GO:0006097;GO:0006098;GO:0009941;GO:0008652;GO:0009862;GO:0006655;GO:0006612;GO:0009108;GO:0009867;GO:0009965;GO:0009106;GO:0009617;GO:0044272;GO:0006108;GO:0000096;GO:0010207;GO:0043085;GO:0031408;GO:0030154;GO:0010304;GO:0031348;GO:0010103;GO:0035304</t>
  </si>
  <si>
    <t>oxylipin biosynthetic process;lipoate metabolic process;chlorophyll biosynthetic process;cell differentiation;regulation of plant-type hypersensitive response;rRNA processing;response to light stimulus;protein targeting to membrane;phosphatidylglycerol biosynthetic process;sulfur compound biosynthetic process;reductive tricarboxylic acid cycle;MAPK cascade;chloroplast relocation;carotenoid biosynthetic process;isopentenyl diphosphate biosynthetic process, methylerythritol 4-phosphate pathway;vitamin metabolic process;PSII associated light-harvesting complex II catabolic process;cellular amino acid biosynthetic process;stomatal complex morphogenesis;photosystem II assembly;glyoxysome;negative regulation of defense response;systemic acquired resistance, salicylic acid mediated signaling pathway;vacuole;chloroplast envelope;pentose-phosphate shunt;regulation of fatty acid beta-oxidation;response to bacterium;positive regulation of catalytic activity;sulfur amino acid metabolic process;unsaturated fatty acid biosynthetic process;jasmonic acid biosynthetic process;leaf morphogenesis;secondary metabolic process;apoplast;glycine catabolic process;regulation of hydrogen peroxide metabolic process;glyoxylate cycle;regulation of protein dephosphorylation;malate metabolic process;jasmonic acid mediated signaling pathway;L-malate dehydrogenase activity;regulation of photorespiration;positive regulation of transcription, DNA-templated;aromatic amino acid family metabolic process;coenzyme biosynthetic process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</si>
  <si>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</si>
  <si>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Bradi1g72940</t>
  </si>
  <si>
    <t>Bradi3g35910</t>
  </si>
  <si>
    <t>Bradi3g29900</t>
  </si>
  <si>
    <t>1-acyl-sn-glycerol-3-phosphate acyltransferase chloroplastic-like</t>
  </si>
  <si>
    <t>GO:0015995;GO:0016117;GO:0042967;GO:0009793;GO:0009941;GO:0006655;GO:0003841;GO:0006636;GO:0016020;GO:0010027;GO:0019288;GO:0010228;GO:0048481;GO:0016226</t>
  </si>
  <si>
    <t>chlorophyll biosynthetic process;membrane;plant ovule development;chloroplast envelope;1-acylglycerol-3-phosphate O-acyltransferase activity;acyl-carrier-protein biosynthetic process;unsaturated fatty acid biosynthetic process;phosphatidylglycerol biosynthetic process;iron-sulfur cluster assembly;embryo development ending in seed dormancy;vegetative to reproductive phase transition of meristem;carotenoid biosynthetic process;thylakoid membrane organization;isopentenyl diphosphate biosynthetic process, methylerythritol 4-phosphate pathway</t>
  </si>
  <si>
    <t>Bradi2g49300</t>
  </si>
  <si>
    <t>Bradi3g32215</t>
  </si>
  <si>
    <t>ring finger protein</t>
  </si>
  <si>
    <t>Bradi5g22630</t>
  </si>
  <si>
    <t>apo protein mitochondrial isoform x2</t>
  </si>
  <si>
    <t>Bradi3g03130</t>
  </si>
  <si>
    <t>at5g11810-like partial</t>
  </si>
  <si>
    <t>Bradi1g45080</t>
  </si>
  <si>
    <t>Bradi3g16730</t>
  </si>
  <si>
    <t>Bradi1g77450</t>
  </si>
  <si>
    <t>GO:0016021;GO:0004252;GO:0016485</t>
  </si>
  <si>
    <t>protein processing;integral component of membrane;serine-type endopeptidase activity</t>
  </si>
  <si>
    <t>Bradi2g04430</t>
  </si>
  <si>
    <t>PREDICTED: uncharacterized protein LOC100846204</t>
  </si>
  <si>
    <t>Bradi4g22660</t>
  </si>
  <si>
    <t>peroxidase</t>
  </si>
  <si>
    <t>Bradi1g55440</t>
  </si>
  <si>
    <t>tryptophan synthase alpha chain-like</t>
  </si>
  <si>
    <t>GO:0004834;GO:0009094;GO:0000162;GO:0006571;GO:0033984;GO:0009536</t>
  </si>
  <si>
    <t>tryptophan synthase activity;L-phenylalanine biosynthetic process;plastid;indole-3-glycerol-phosphate lyase activity;tyrosine biosynthetic process;tryptophan biosynthetic process</t>
  </si>
  <si>
    <t>Bradi2g46840</t>
  </si>
  <si>
    <t>Bradi4g40030</t>
  </si>
  <si>
    <t>outer envelope pore protein chloroplastic-like isoform x2</t>
  </si>
  <si>
    <t>GO:0019031;GO:0009536</t>
  </si>
  <si>
    <t>viral envelope;plastid</t>
  </si>
  <si>
    <t>Bradi5g17980</t>
  </si>
  <si>
    <t>serine racemase</t>
  </si>
  <si>
    <t>GO:0006094;GO:0030170;GO:0006563;GO:0006534;GO:0043621;GO:0008721;GO:0006544;GO:0006566;GO:0003941;GO:0005524;GO:0046872;GO:0070178;GO:0030378</t>
  </si>
  <si>
    <t>D-serine metabolic process;serine racemase activity;metal ion binding;cysteine metabolic process;D-serine ammonia-lyase activity;protein self-association;gluconeogenesis;pyridoxal phosphate binding;glycine metabolic process;L-serine ammonia-lyase activity;L-serine metabolic process;threonine metabolic process;ATP binding</t>
  </si>
  <si>
    <t>Molecular Function;Molecular Function;Molecular Function;Molecular Function;Molecular Function;Molecular Function;Molecular Function;Biological Process;Biological Process;Biological Process;Biological Process;Biological Process;Biological Process</t>
  </si>
  <si>
    <t>Bradi3g38410</t>
  </si>
  <si>
    <t>Bradi2g03460</t>
  </si>
  <si>
    <t>rna-binding protein fus</t>
  </si>
  <si>
    <t>Bradi4g43860</t>
  </si>
  <si>
    <t>Bradi4g35740</t>
  </si>
  <si>
    <t>Bradi3g45870</t>
  </si>
  <si>
    <t>protein aig1-like</t>
  </si>
  <si>
    <t>Bradi3g11520</t>
  </si>
  <si>
    <t>transcription factor bhlh121-like</t>
  </si>
  <si>
    <t>Bradi5g26110</t>
  </si>
  <si>
    <t>GO:0005634;GO:0003677;GO:0005667;GO:0003700;GO:0006355;GO:0045449;GO:0016556</t>
  </si>
  <si>
    <t>transcription factor activity, sequence-specific DNA binding;transcription factor complex;nucleus;mRNA modification;DNA binding;regulation of transcription, DNA-templated</t>
  </si>
  <si>
    <t>Bradi2g05600</t>
  </si>
  <si>
    <t>iron ion binding protein</t>
  </si>
  <si>
    <t>Bradi4g36330</t>
  </si>
  <si>
    <t>protein xap5 circadian timekeeper</t>
  </si>
  <si>
    <t>GO:0010162;GO:0010099;GO:0019915;GO:0009793;GO:0010182;GO:0009873;GO:0009637;GO:0042752;GO:0009845;GO:0009933;GO:0005634;GO:0009909;GO:0050826;GO:0010228;GO:0010114;GO:0016567</t>
  </si>
  <si>
    <t>response to freezing;sugar mediated signaling pathway;protein ubiquitination;ethylene-activated signaling pathway;regulation of photomorphogenesis;nucleus;seed germination;lipid storage;response to red light;embryo development ending in seed dormancy;vegetative to reproductive phase transition of meristem;regulation of flower development;seed dormancy process;response to blue light;meristem structural organization;regulation of circadian rhythm</t>
  </si>
  <si>
    <t>Bradi1g49240</t>
  </si>
  <si>
    <t>hexaprenyldihydroxybenzoate mitochondrial</t>
  </si>
  <si>
    <t>GO:0009086;GO:0000394;GO:0019243;GO:0004395;GO:0005740;GO:0006744;GO:0008425;GO:0032259</t>
  </si>
  <si>
    <t>methylglyoxal catabolic process to D-lactate via S-lactoyl-glutathione;RNA splicing, via endonucleolytic cleavage and ligation;ubiquinone biosynthetic process;methylation;mitochondrial envelope;methionine biosynthetic process;hexaprenyldihydroxybenzoate methyltransferase activity;2-polyprenyl-6-methoxy-1,4-benzoquinone methyltransferase activity</t>
  </si>
  <si>
    <t>Bradi1g24490</t>
  </si>
  <si>
    <t>caffeoylshikimate esterase</t>
  </si>
  <si>
    <t>GO:0005634;GO:0016020;GO:0016042;GO:0005794;GO:0016298</t>
  </si>
  <si>
    <t>membrane;lipase activity;lipid catabolic process;nucleus;Golgi apparatus</t>
  </si>
  <si>
    <t>Bradi2g13450</t>
  </si>
  <si>
    <t>Bradi5g16510</t>
  </si>
  <si>
    <t>sphingolipid delta -desaturase des1-like</t>
  </si>
  <si>
    <t>GO:0005789;GO:0009827;GO:0009860;GO:0042284;GO:0016021;GO:0055114;GO:0006633;GO:0030148</t>
  </si>
  <si>
    <t>sphingolipid biosynthetic process;endoplasmic reticulum membrane;sphingolipid delta-4 desaturase activity;oxidation-reduction process;plant-type cell wall modification;fatty acid biosynthetic process;integral component of membrane;pollen tube growth</t>
  </si>
  <si>
    <t>Bradi3g42380</t>
  </si>
  <si>
    <t>Bradi1g57470</t>
  </si>
  <si>
    <t>probable uridine nucleosidase 2</t>
  </si>
  <si>
    <t>GO:0035251;GO:0005829;GO:0006144;GO:0047724;GO:0006148</t>
  </si>
  <si>
    <t>UDP-glucosyltransferase activity;cytosol;inosine nucleosidase activity;purine nucleobase metabolic process;inosine catabolic process</t>
  </si>
  <si>
    <t>Bradi4g41890</t>
  </si>
  <si>
    <t>transcription factor 21</t>
  </si>
  <si>
    <t>GO:0008272;GO:0009294;GO:0009970;GO:0043565;GO:0051170;GO:0009410;GO:0045449;GO:0005667;GO:0003700;GO:0045892;GO:0030968;GO:0045596;GO:0051019</t>
  </si>
  <si>
    <t>transcription factor activity, sequence-specific DNA binding;endoplasmic reticulum unfolded protein response;DNA mediated transformation;sulfate transport;transcription factor complex;negative regulation of cell differentiation;nuclear import;mitogen-activated protein kinase binding;cellular response to sulfate starvation;regulation of transcription, DNA-templated;sequence-specific DNA binding;negative regulation of transcription, DNA-templated;response to xenobiotic stimulus</t>
  </si>
  <si>
    <t>Bradi5g10380</t>
  </si>
  <si>
    <t>protein disulfide isomerase-like 5-2</t>
  </si>
  <si>
    <t>Bradi5g06120</t>
  </si>
  <si>
    <t>Bradi2g52600</t>
  </si>
  <si>
    <t>GO:0000166;GO:0008270;GO:0005515;GO:0005739;GO:0016301;GO:0044237;GO:0009536</t>
  </si>
  <si>
    <t>plastid;kinase activity;cellular metabolic process;protein binding;mitochondrion;nucleotide binding;zinc ion binding</t>
  </si>
  <si>
    <t>Bradi5g08610</t>
  </si>
  <si>
    <t>PREDICTED: uncharacterized protein LOC100846360</t>
  </si>
  <si>
    <t>Bradi4g27580</t>
  </si>
  <si>
    <t>tho complex subunit 3</t>
  </si>
  <si>
    <t>GO:0005515;GO:0000347;GO:0080008;GO:0010267</t>
  </si>
  <si>
    <t>THO complex;production of ta-siRNAs involved in RNA interference;protein binding;Cul4-RING E3 ubiquitin ligase complex</t>
  </si>
  <si>
    <t>Bradi1g47490</t>
  </si>
  <si>
    <t>protein root initiation defective 3-like isoform x2</t>
  </si>
  <si>
    <t>Bradi3g48680</t>
  </si>
  <si>
    <t>Bradi1g31027</t>
  </si>
  <si>
    <t>probable gdp-l-fucose synthase 1</t>
  </si>
  <si>
    <t>GO:0050662;GO:0042351;GO:0006013;GO:0006000;GO:0055114;GO:0050577;GO:0016853</t>
  </si>
  <si>
    <t>coenzyme binding;fructose metabolic process;mannose metabolic process;oxidation-reduction process;isomerase activity;'de novo' GDP-L-fucose biosynthetic process;GDP-L-fucose synthase activity</t>
  </si>
  <si>
    <t>Bradi4g01630</t>
  </si>
  <si>
    <t>GO:0005634;GO:0008152;GO:0009536;GO:0016787</t>
  </si>
  <si>
    <t>plastid;hydrolase activity;nucleus;metabolic process</t>
  </si>
  <si>
    <t>Bradi1g23600</t>
  </si>
  <si>
    <t>probable succinyl- ligase</t>
  </si>
  <si>
    <t>GO:0005524;GO:0048037;GO:0005739;GO:0042709;GO:0019643;GO:0006105;GO:0004775;GO:0006104</t>
  </si>
  <si>
    <t>reductive tricarboxylic acid cycle;succinate-CoA ligase (ADP-forming) activity;succinate metabolic process;cofactor binding;succinyl-CoA metabolic process;succinate-CoA ligase complex;ATP binding;mitochondrion</t>
  </si>
  <si>
    <t>Bradi3g54670</t>
  </si>
  <si>
    <t>quinone oxidoreductase pig3</t>
  </si>
  <si>
    <t>GO:0008270;GO:0005829;GO:0009610;GO:0055114;GO:0004024</t>
  </si>
  <si>
    <t>alcohol dehydrogenase activity, zinc-dependent;oxidation-reduction process;cytosol;response to symbiotic fungus;zinc ion binding</t>
  </si>
  <si>
    <t>Bradi1g74240</t>
  </si>
  <si>
    <t>probable carboxylesterase 7</t>
  </si>
  <si>
    <t>Bradi5g10260</t>
  </si>
  <si>
    <t>f-box only protein 9</t>
  </si>
  <si>
    <t>GO:0006417;GO:0009409;GO:0009408;GO:0005515;GO:0090406</t>
  </si>
  <si>
    <t>pollen tube;regulation of translation;protein binding;response to cold;response to heat</t>
  </si>
  <si>
    <t>Bradi2g41730</t>
  </si>
  <si>
    <t>calcineurin b-like protein 9</t>
  </si>
  <si>
    <t>GO:0042538;GO:2000021;GO:0043266;GO:0048767;GO:0009932;GO:0010817;GO:0009705;GO:0009825;GO:0000271;GO:0043481;GO:0005509;GO:0071555;GO:0019722</t>
  </si>
  <si>
    <t>cell tip growth;regulation of ion homeostasis;multidimensional cell growth;regulation of potassium ion transport;root hair elongation;calcium-mediated signaling;polysaccharide biosynthetic process;calcium ion binding;plant-type vacuole membrane;anthocyanin accumulation in tissues in response to UV light;regulation of hormone levels;hyperosmotic salinity response;cell wall organization</t>
  </si>
  <si>
    <t>Bradi1g50610</t>
  </si>
  <si>
    <t>syntaxin-43-like isoform x1</t>
  </si>
  <si>
    <t>Bradi3g17470</t>
  </si>
  <si>
    <t>Bradi4g31030</t>
  </si>
  <si>
    <t>e3 ubiquitin-protein ligase aip2</t>
  </si>
  <si>
    <t>GO:0004842;GO:0008270;GO:0005515;GO:0005739;GO:0005829;GO:0006865;GO:0016874;GO:0009788;GO:0016567</t>
  </si>
  <si>
    <t>cytosol;protein ubiquitination;ubiquitin-protein transferase activity;ligase activity;protein binding;amino acid transport;negative regulation of abscisic acid-activated signaling pathway;mitochondrion;zinc ion binding</t>
  </si>
  <si>
    <t>Bradi4g43290</t>
  </si>
  <si>
    <t>Bradi2g55240</t>
  </si>
  <si>
    <t>Bradi2g03980</t>
  </si>
  <si>
    <t>golgi to er traffic protein 4 homolog</t>
  </si>
  <si>
    <t>Bradi4g34040</t>
  </si>
  <si>
    <t>chitinase-like protein 1</t>
  </si>
  <si>
    <t>GO:0004568;GO:0005975;GO:0016998;GO:0006032;GO:0016023</t>
  </si>
  <si>
    <t>carbohydrate metabolic process;chitinase activity;cytoplasmic vesicle;chitin catabolic process;cell wall macromolecule catabolic process</t>
  </si>
  <si>
    <t>Bradi3g55700</t>
  </si>
  <si>
    <t>deoxyhypusine hydroxylase-b</t>
  </si>
  <si>
    <t>GO:0046872;GO:0019135;GO:0055114;GO:0008612</t>
  </si>
  <si>
    <t>oxidation-reduction process;metal ion binding;deoxyhypusine monooxygenase activity;peptidyl-lysine modification to peptidyl-hypusine</t>
  </si>
  <si>
    <t>Bradi3g37537</t>
  </si>
  <si>
    <t>cyclin-dependent kinase c-2-like</t>
  </si>
  <si>
    <t>Bradi3g24730</t>
  </si>
  <si>
    <t>GO:0008270;GO:0009853;GO:0046961;GO:0005730;GO:0080129;GO:0005753;GO:0046933;GO:0006511;GO:0045261;GO:0009507;GO:0006119;GO:0019243;GO:0005618;GO:0015986;GO:0051788</t>
  </si>
  <si>
    <t>ATP synthesis coupled proton transport;response to misfolded protein;oxidative phosphorylation;methylglyoxal catabolic process to D-lactate via S-lactoyl-glutathione;photorespiration;ubiquitin-dependent protein catabolic process;proton-transporting ATP synthase activity, rotational mechanism;chloroplast;proteasome core complex assembly;proton-transporting ATPase activity, rotational mechanism;nucleolus;proton-transporting ATP synthase complex, catalytic core F(1);mitochondrial proton-transporting ATP synthase complex;cell wall;zinc ion binding</t>
  </si>
  <si>
    <t>Bradi1g07780</t>
  </si>
  <si>
    <t>Bradi1g61986</t>
  </si>
  <si>
    <t>Bradi1g68540</t>
  </si>
  <si>
    <t>GO:0009707;GO:0005525;GO:0071806;GO:0015450;GO:0008152;GO:0016021;GO:0006886;GO:0016787</t>
  </si>
  <si>
    <t>chloroplast outer membrane;GTP binding;hydrolase activity;protein transmembrane transport;metabolic process;integral component of membrane;P-P-bond-hydrolysis-driven protein transmembrane transporter activity;intracellular protein transport</t>
  </si>
  <si>
    <t>Bradi1g30870</t>
  </si>
  <si>
    <t>probable wrky transcription factor 60</t>
  </si>
  <si>
    <t>Bradi3g53290</t>
  </si>
  <si>
    <t>GO:0006098;GO:0009220;GO:0006783;GO:0009116;GO:0006144;GO:0005886;GO:0000287;GO:0005524;GO:0009506;GO:0004749;GO:0005829;GO:0016310;GO:0016301</t>
  </si>
  <si>
    <t>pyrimidine ribonucleotide biosynthetic process;heme biosynthetic process;cytosol;plasma membrane;pentose-phosphate shunt;purine nucleobase metabolic process;magnesium ion binding;ribose phosphate diphosphokinase activity;kinase activity;plasmodesma;nucleoside metabolic process;ATP binding;phosphorylation</t>
  </si>
  <si>
    <t>Bradi1g48250</t>
  </si>
  <si>
    <t>Bradi3g15607</t>
  </si>
  <si>
    <t>Bradi4g14097</t>
  </si>
  <si>
    <t>eukaryotic translation initiation factor 3 subunit i-like</t>
  </si>
  <si>
    <t>GO:0003743;GO:0001731;GO:0005515;GO:0016282;GO:0005840;GO:0033290;GO:0006446;GO:0005852</t>
  </si>
  <si>
    <t>eukaryotic 48S preinitiation complex;ribosome;regulation of translational initiation;eukaryotic 43S preinitiation complex;translation initiation factor activity;protein binding;formation of translation preinitiation complex;eukaryotic translation initiation factor 3 complex</t>
  </si>
  <si>
    <t>Bradi3g22050</t>
  </si>
  <si>
    <t>wound responsive protein</t>
  </si>
  <si>
    <t>Bradi4g01130</t>
  </si>
  <si>
    <t>GO:0030170;GO:0005739;GO:0009333;GO:0004124;GO:0016740;GO:0006535</t>
  </si>
  <si>
    <t>pyridoxal phosphate binding;transferase activity;cysteine synthase activity;cysteine biosynthetic process from serine;cysteine synthase complex;mitochondrion</t>
  </si>
  <si>
    <t>Cellular Component;Molecular Function;Molecular Function;Molecular Function;Biological Process;Cellular Component</t>
  </si>
  <si>
    <t>Bradi3g34290</t>
  </si>
  <si>
    <t>plasma membrane isoform 1</t>
  </si>
  <si>
    <t>GO:0005783;GO:0005886</t>
  </si>
  <si>
    <t>plasma membrane;endoplasmic reticulum</t>
  </si>
  <si>
    <t>Bradi4g37990</t>
  </si>
  <si>
    <t>mitochondrial amidoxime reducing component 2-like</t>
  </si>
  <si>
    <t>Bradi3g57800</t>
  </si>
  <si>
    <t>transcription partial</t>
  </si>
  <si>
    <t>Bradi4g38340</t>
  </si>
  <si>
    <t>Bradi2g43030</t>
  </si>
  <si>
    <t>PREDICTED: uncharacterized protein LOC100842752</t>
  </si>
  <si>
    <t>Bradi4g28130</t>
  </si>
  <si>
    <t>Bradi1g52557</t>
  </si>
  <si>
    <t>spermidine synthase 1</t>
  </si>
  <si>
    <t>GO:0004766;GO:0006525;GO:0006560;GO:0019482;GO:0008295</t>
  </si>
  <si>
    <t>proline metabolic process;spermidine biosynthetic process;beta-alanine metabolic process;spermidine synthase activity;arginine metabolic process</t>
  </si>
  <si>
    <t>Bradi4g20580</t>
  </si>
  <si>
    <t>dehydrogenase reductase sdr family member 7</t>
  </si>
  <si>
    <t>Bradi4g08760</t>
  </si>
  <si>
    <t>Bradi4g02970</t>
  </si>
  <si>
    <t>otu domain-containing protein 6b</t>
  </si>
  <si>
    <t>GO:0006606;GO:0005829</t>
  </si>
  <si>
    <t>cytosol;protein import into nucleus</t>
  </si>
  <si>
    <t>Bradi3g36357</t>
  </si>
  <si>
    <t>f-box protein skip28</t>
  </si>
  <si>
    <t>GO:0005515;GO:0009793</t>
  </si>
  <si>
    <t>embryo development ending in seed dormancy;protein binding</t>
  </si>
  <si>
    <t>Bradi4g29400</t>
  </si>
  <si>
    <t>rna-binding protein 25-like isoform x3</t>
  </si>
  <si>
    <t>GO:0097159;GO:1901363;GO:0006397;GO:0009536</t>
  </si>
  <si>
    <t>organic cyclic compound binding;plastid;mRNA processing;heterocyclic compound binding</t>
  </si>
  <si>
    <t>Bradi1g35742</t>
  </si>
  <si>
    <t>Bradi1g36770</t>
  </si>
  <si>
    <t>GO:0004601;GO:0005634;GO:0003677;GO:0006979;GO:0006804;GO:0005739;GO:0010118;GO:0055114;GO:0050832;GO:0009867;GO:0009536;GO:0009414</t>
  </si>
  <si>
    <t>peroxidase activity;stomatal movement;plastid;response to water deprivation;oxidation-reduction process;nucleus;jasmonic acid mediated signaling pathway;response to oxidative stress;defense response to fungus;obsolete peroxidase reaction;DNA binding;mitochondrion</t>
  </si>
  <si>
    <t>Bradi3g58740</t>
  </si>
  <si>
    <t>5 -adenylylsulfate reductase-like 3</t>
  </si>
  <si>
    <t>GO:0048364;GO:0005802;GO:0005768;GO:0048367;GO:0016021;GO:0016023;GO:0008168;GO:0045454;GO:0009735;GO:0016853;GO:0010289;GO:0032259</t>
  </si>
  <si>
    <t>endosome;root development;cytoplasmic vesicle;methyltransferase activity;response to cytokinin;methylation;cell redox homeostasis;isomerase activity;integral component of membrane;shoot system development;homogalacturonan biosynthetic process;trans-Golgi network</t>
  </si>
  <si>
    <t>Bradi1g65790</t>
  </si>
  <si>
    <t>Bradi4g06800</t>
  </si>
  <si>
    <t>nitrilase-like protein 2</t>
  </si>
  <si>
    <t>GO:0016810;GO:0009749;GO:0009750;GO:0006807;GO:0009536;GO:0009744</t>
  </si>
  <si>
    <t>response to sucrose;plastid;response to glucose;response to fructose;nitrogen compound metabolic process;hydrolase activity, acting on carbon-nitrogen (but not peptide) bonds</t>
  </si>
  <si>
    <t>Bradi1g20390</t>
  </si>
  <si>
    <t>GO:0010363;GO:0042538;GO:0009742;GO:0009862;GO:0009069;GO:0043069;GO:0004674;GO:0006612;GO:0009867;GO:0005622;GO:0009723;GO:0009734;GO:0009414;GO:0005524;GO:0000165;GO:0009409;GO:0009738;GO:0004712;GO:0005515;GO:0030968;GO:0010305;GO:0050832;GO:0031348</t>
  </si>
  <si>
    <t>response to ethylene;negative regulation of defense response;systemic acquired resistance, salicylic acid mediated signaling pathway;leaf vascular tissue pattern formation;endoplasmic reticulum unfolded protein response;response to water deprivation;protein serine/threonine/tyrosine kinase activity;serine family amino acid metabolic process;regulation of plant-type hypersensitive response;negative regulation of programmed cell death;protein binding;protein targeting to membrane;defense response to fungus;auxin-activated signaling pathway;protein serine/threonine kinase activity;MAPK cascade;brassinosteroid mediated signaling pathway;jasmonic acid mediated signaling pathway;intracellular;ATP binding;response to cold;hyperosmotic salinity response;abscisic acid-activated signaling pathway</t>
  </si>
  <si>
    <t>Bradi3g14340</t>
  </si>
  <si>
    <t>Bradi4g01590</t>
  </si>
  <si>
    <t>p21-activated protein kinase-interacting protein 1-like</t>
  </si>
  <si>
    <t>GO:0005515;GO:0005730;GO:0080008</t>
  </si>
  <si>
    <t>nucleolus;protein binding;Cul4-RING E3 ubiquitin ligase complex</t>
  </si>
  <si>
    <t>Bradi4g14040</t>
  </si>
  <si>
    <t>GO:0005623;GO:0008270;GO:0016020;GO:0045454</t>
  </si>
  <si>
    <t>membrane;cell redox homeostasis;cell;zinc ion binding</t>
  </si>
  <si>
    <t>Bradi5g09290</t>
  </si>
  <si>
    <t>Bradi2g46320</t>
  </si>
  <si>
    <t>Bradi4g39340</t>
  </si>
  <si>
    <t>PREDICTED: uncharacterized protein LOC100838728</t>
  </si>
  <si>
    <t>Bradi1g21755</t>
  </si>
  <si>
    <t>protein bem46-like isoform x2</t>
  </si>
  <si>
    <t>GO:0048364;GO:0048573;GO:0005783;GO:0016023;GO:0005886;GO:0019866</t>
  </si>
  <si>
    <t>organelle inner membrane;root development;cytoplasmic vesicle;plasma membrane;photoperiodism, flowering;endoplasmic reticulum</t>
  </si>
  <si>
    <t>Bradi1g65510</t>
  </si>
  <si>
    <t>mitochondrial succinate-fumarate transporter 1</t>
  </si>
  <si>
    <t>GO:0015141;GO:0016021;GO:0071422;GO:0009536</t>
  </si>
  <si>
    <t>succinate transmembrane transport;plastid;integral component of membrane;succinate transmembrane transporter activity</t>
  </si>
  <si>
    <t>Bradi5g19030</t>
  </si>
  <si>
    <t>ubiquitin fusion degradation protein 1 homolog isoform x1</t>
  </si>
  <si>
    <t>Bradi3g04050</t>
  </si>
  <si>
    <t>Bradi4g33460</t>
  </si>
  <si>
    <t>tpa: duf1664 domain family protein</t>
  </si>
  <si>
    <t>Bradi3g09200</t>
  </si>
  <si>
    <t>peroxisome biogenesis protein 7</t>
  </si>
  <si>
    <t>GO:0016558;GO:0006635;GO:0005515;GO:0080008</t>
  </si>
  <si>
    <t>fatty acid beta-oxidation;protein binding;protein import into peroxisome matrix;Cul4-RING E3 ubiquitin ligase complex</t>
  </si>
  <si>
    <t>Bradi1g53370</t>
  </si>
  <si>
    <t>Bradi3g42160</t>
  </si>
  <si>
    <t>Bradi1g67320</t>
  </si>
  <si>
    <t>splicing factor 3a subunit 2</t>
  </si>
  <si>
    <t>GO:0003676;GO:0005634;GO:0008270;GO:0051604</t>
  </si>
  <si>
    <t>protein maturation;nucleic acid binding;nucleus;zinc ion binding</t>
  </si>
  <si>
    <t>Bradi2g05010</t>
  </si>
  <si>
    <t>bri1-kd interacting protein 128</t>
  </si>
  <si>
    <t>Bradi5g17187</t>
  </si>
  <si>
    <t>uncharacterized membrane protein at1g16860-like isoform x1</t>
  </si>
  <si>
    <t>Bradi4g01460</t>
  </si>
  <si>
    <t>Bradi1g76356</t>
  </si>
  <si>
    <t>actin-related protein 2 3 complex subunit 2a</t>
  </si>
  <si>
    <t>GO:0005657;GO:0042162;GO:0032508;GO:0034314;GO:0000723;GO:0043564;GO:0010090;GO:0004003;GO:0006303;GO:0003684;GO:0005885</t>
  </si>
  <si>
    <t>ATP-dependent DNA helicase activity;Ku70:Ku80 complex;trichome morphogenesis;telomeric DNA binding;telomere maintenance;DNA duplex unwinding;Arp2/3 complex-mediated actin nucleation;double-strand break repair via nonhomologous end joining;replication fork;damaged DNA binding;Arp2/3 protein complex</t>
  </si>
  <si>
    <t>Bradi2g34159</t>
  </si>
  <si>
    <t>mitochondria isoform 1</t>
  </si>
  <si>
    <t>Bradi2g55100</t>
  </si>
  <si>
    <t>ataxin-3 homolog</t>
  </si>
  <si>
    <t>GO:0005634;GO:0008242;GO:0006508;GO:0006355;GO:0008234;GO:0010200;GO:0042732</t>
  </si>
  <si>
    <t>D-xylose metabolic process;cysteine-type peptidase activity;nucleus;omega peptidase activity;proteolysis;regulation of transcription, DNA-templated;response to chitin</t>
  </si>
  <si>
    <t>Bradi3g34300</t>
  </si>
  <si>
    <t>vegetative cell wall protein gp1</t>
  </si>
  <si>
    <t>Bradi5g02330</t>
  </si>
  <si>
    <t>transmembrane protein 115-like</t>
  </si>
  <si>
    <t>GO:0006890;GO:0006508;GO:0016021;GO:0004252</t>
  </si>
  <si>
    <t>retrograde vesicle-mediated transport, Golgi to ER;integral component of membrane;proteolysis;serine-type endopeptidase activity</t>
  </si>
  <si>
    <t>Bradi3g05420</t>
  </si>
  <si>
    <t>choline-phosphate cytidylyltransferase b</t>
  </si>
  <si>
    <t>GO:0004105;GO:0006657</t>
  </si>
  <si>
    <t>CDP-choline pathway;choline-phosphate cytidylyltransferase activity</t>
  </si>
  <si>
    <t>Bradi4g03560</t>
  </si>
  <si>
    <t>Bradi3g18090</t>
  </si>
  <si>
    <t>Bradi3g06620</t>
  </si>
  <si>
    <t>Bradi3g00767</t>
  </si>
  <si>
    <t>PREDICTED: uncharacterized protein LOC100834616</t>
  </si>
  <si>
    <t>GO:0005739;GO:0006007;GO:0009536</t>
  </si>
  <si>
    <t>plastid;glucose catabolic process;mitochondrion</t>
  </si>
  <si>
    <t>Bradi4g26982</t>
  </si>
  <si>
    <t>Bradi1g78340</t>
  </si>
  <si>
    <t>Bradi1g03150</t>
  </si>
  <si>
    <t>Bradi1g74300</t>
  </si>
  <si>
    <t>probable pyridoxal biosynthesis protein</t>
  </si>
  <si>
    <t>Bradi2g07650</t>
  </si>
  <si>
    <t>hydroxyphenylpyruvate reductase-like</t>
  </si>
  <si>
    <t>GO:0051287;GO:0046487;GO:0016618;GO:0006563;GO:0005829;GO:0055114;GO:0030267;GO:0006090;GO:0006544;GO:0006566;GO:0009854</t>
  </si>
  <si>
    <t>glycine metabolic process;glyoxylate metabolic process;oxidation-reduction process;cytosol;NAD binding;oxidative photosynthetic carbon pathway;glyoxylate reductase (NADP) activity;pyruvate metabolic process;L-serine metabolic process;threonine metabolic process;hydroxypyruvate reductase activity</t>
  </si>
  <si>
    <t>Bradi1g09560</t>
  </si>
  <si>
    <t>folate transporter chloroplastic isoform x1</t>
  </si>
  <si>
    <t>GO:0015884;GO:0008517;GO:0055085;GO:0009941;GO:0016021</t>
  </si>
  <si>
    <t>transmembrane transport;chloroplast envelope;folic acid transport;integral component of membrane;folic acid transporter activity</t>
  </si>
  <si>
    <t>Bradi3g33350</t>
  </si>
  <si>
    <t>autophagy-related protein 3</t>
  </si>
  <si>
    <t>GO:0000902;GO:0006914;GO:0005829;GO:0006623;GO:0016049;GO:0048193</t>
  </si>
  <si>
    <t>autophagy;cytosol;cell morphogenesis;cell growth;Golgi vesicle transport;protein targeting to vacuole</t>
  </si>
  <si>
    <t>Bradi3g55614</t>
  </si>
  <si>
    <t>Bradi1g64440</t>
  </si>
  <si>
    <t>ubiquitin-conjugating enzyme e2 32</t>
  </si>
  <si>
    <t>GO:0006635;GO:0043161;GO:0048471;GO:0009407;GO:0045892;GO:0019375;GO:0005783;GO:0016036;GO:0042631;GO:0006301;GO:0080129;GO:0051788</t>
  </si>
  <si>
    <t>perinuclear region of cytoplasm;proteasome core complex assembly;toxin catabolic process;fatty acid beta-oxidation;cellular response to water deprivation;cellular response to phosphate starvation;negative regulation of transcription, DNA-templated;response to misfolded protein;postreplication repair;proteasome-mediated ubiquitin-dependent protein catabolic process;endoplasmic reticulum;galactolipid biosynthetic process</t>
  </si>
  <si>
    <t>Bradi3g46450</t>
  </si>
  <si>
    <t>Bradi2g50800</t>
  </si>
  <si>
    <t>chorismate mutase</t>
  </si>
  <si>
    <t>Bradi3g29970</t>
  </si>
  <si>
    <t>Bradi5g24040</t>
  </si>
  <si>
    <t>GO:0045492;GO:0016021</t>
  </si>
  <si>
    <t>xylan biosynthetic process;integral component of membrane</t>
  </si>
  <si>
    <t>Bradi4g29680</t>
  </si>
  <si>
    <t>Bradi1g76130</t>
  </si>
  <si>
    <t>atp chloroplastic-like</t>
  </si>
  <si>
    <t>GO:0000287;GO:0009507;GO:0003879;GO:0000105</t>
  </si>
  <si>
    <t>magnesium ion binding;chloroplast;histidine biosynthetic process;ATP phosphoribosyltransferase activity</t>
  </si>
  <si>
    <t>Bradi1g19380</t>
  </si>
  <si>
    <t>GO:0009651;GO:0006890;GO:0007030;GO:0006508;GO:0006816;GO:0016021;GO:0004252;GO:0005794</t>
  </si>
  <si>
    <t>response to salt stress;calcium ion transport;Golgi organization;retrograde vesicle-mediated transport, Golgi to ER;integral component of membrane;proteolysis;Golgi apparatus;serine-type endopeptidase activity</t>
  </si>
  <si>
    <t>Bradi3g06080</t>
  </si>
  <si>
    <t>Bradi3g58980</t>
  </si>
  <si>
    <t>Bradi1g04337</t>
  </si>
  <si>
    <t>remorin-like protein</t>
  </si>
  <si>
    <t>Bradi3g29191</t>
  </si>
  <si>
    <t>Os10g0484400 [Oryza sativa Japonica Group]</t>
  </si>
  <si>
    <t>Bradi4g37608</t>
  </si>
  <si>
    <t>Os09g0556400 [Oryza sativa Japonica Group]</t>
  </si>
  <si>
    <t>GO:0005315;GO:0098656;GO:0006817;GO:0031969;GO:0016021;GO:0015706</t>
  </si>
  <si>
    <t>nitrate transport;anion transmembrane transport;chloroplast membrane;phosphate ion transport;integral component of membrane;inorganic phosphate transmembrane transporter activity</t>
  </si>
  <si>
    <t>Bradi2g01810</t>
  </si>
  <si>
    <t>PREDICTED: uncharacterized protein LOC100836142</t>
  </si>
  <si>
    <t>Bradi5g00650</t>
  </si>
  <si>
    <t>methylecgonone reductase-like</t>
  </si>
  <si>
    <t>Bradi5g04550</t>
  </si>
  <si>
    <t>prostaglandin e synthase 2-like</t>
  </si>
  <si>
    <t>GO:0006626;GO:0010583;GO:0006118;GO:0005515;GO:0015035;GO:0009407;GO:0009055;GO:0005739;GO:0045454;GO:0055114</t>
  </si>
  <si>
    <t>oxidation-reduction process;toxin catabolic process;protein targeting to mitochondrion;cell redox homeostasis;response to cyclopentenone;protein binding;electron carrier activity;obsolete electron transport;protein disulfide oxidoreductase activity;mitochondrion</t>
  </si>
  <si>
    <t>Bradi1g65950</t>
  </si>
  <si>
    <t>cdp-diacylglycerol--glycerol-3-phosphate 3-phosphatidyltransferase</t>
  </si>
  <si>
    <t>GO:0046486;GO:0016021;GO:0008654;GO:0008444;GO:0005743</t>
  </si>
  <si>
    <t>phospholipid biosynthetic process;glycerolipid metabolic process;CDP-diacylglycerol-glycerol-3-phosphate 3-phosphatidyltransferase activity;mitochondrial inner membrane;integral component of membrane</t>
  </si>
  <si>
    <t>Bradi2g21130</t>
  </si>
  <si>
    <t>basic salivary proline-rich protein 2 isoform 1</t>
  </si>
  <si>
    <t>Bradi3g38702</t>
  </si>
  <si>
    <t>PREDICTED: uncharacterized protein LOC100841857</t>
  </si>
  <si>
    <t>Bradi2g15350</t>
  </si>
  <si>
    <t>rrp15-like protein</t>
  </si>
  <si>
    <t>Bradi4g35162</t>
  </si>
  <si>
    <t>PREDICTED: uncharacterized protein LOC100824223 isoform X4</t>
  </si>
  <si>
    <t>Bradi1g66627</t>
  </si>
  <si>
    <t>dhhc zinc finger domain containing protein</t>
  </si>
  <si>
    <t>Bradi3g02340</t>
  </si>
  <si>
    <t>nadp-dependent d-sorbitol-6-phosphate dehydrogenase</t>
  </si>
  <si>
    <t>GO:0016491;GO:0005829;GO:0055114;GO:0009536</t>
  </si>
  <si>
    <t>plastid;oxidation-reduction process;cytosol;oxidoreductase activity</t>
  </si>
  <si>
    <t>Bradi5g20570</t>
  </si>
  <si>
    <t>PREDICTED: uncharacterized protein LOC100841699</t>
  </si>
  <si>
    <t>Bradi3g15390</t>
  </si>
  <si>
    <t>d-aminoacyl-trna deacylase</t>
  </si>
  <si>
    <t>GO:0051499;GO:0009644;GO:0005829;GO:0019478;GO:0042542;GO:0009636;GO:0009536</t>
  </si>
  <si>
    <t>response to high light intensity;plastid;cytosol;D-amino acid catabolic process;D-aminoacyl-tRNA deacylase activity;response to hydrogen peroxide;response to toxic substance</t>
  </si>
  <si>
    <t>Bradi1g64810</t>
  </si>
  <si>
    <t>GO:0003676;GO:0004527;GO:0000738;GO:0005739;GO:0009536</t>
  </si>
  <si>
    <t>DNA catabolic process, exonucleolytic;plastid;nucleic acid binding;exonuclease activity;mitochondrion</t>
  </si>
  <si>
    <t>Bradi2g56880</t>
  </si>
  <si>
    <t>probable membrane-associated 30 kda chloroplastic</t>
  </si>
  <si>
    <t>GO:0009570;GO:0009508;GO:0009706;GO:0016050;GO:0016032;GO:0010027;GO:0009535</t>
  </si>
  <si>
    <t>chloroplast stroma;viral process;chloroplast inner membrane;vesicle organization;thylakoid membrane organization;plastid chromosome;chloroplast thylakoid membrane</t>
  </si>
  <si>
    <t>Bradi5g25667</t>
  </si>
  <si>
    <t>phytol kinase</t>
  </si>
  <si>
    <t>GO:0031969;GO:0016021;GO:0016310;GO:0010189;GO:0010276</t>
  </si>
  <si>
    <t>vitamin E biosynthetic process;chloroplast membrane;phytol kinase activity;integral component of membrane;phosphorylation</t>
  </si>
  <si>
    <t>Bradi3g17060</t>
  </si>
  <si>
    <t>Bradi4g43990</t>
  </si>
  <si>
    <t>PREDICTED: uncharacterized protein LOC100822594</t>
  </si>
  <si>
    <t>GO:0009651;GO:0007033;GO:0000902;GO:0007030;GO:0006816;GO:0005783;GO:0016023;GO:0016049;GO:0048193</t>
  </si>
  <si>
    <t>cytoplasmic vesicle;vacuole organization;response to salt stress;calcium ion transport;Golgi organization;cell morphogenesis;cell growth;Golgi vesicle transport;endoplasmic reticulum</t>
  </si>
  <si>
    <t>Bradi2g15590</t>
  </si>
  <si>
    <t>Bradi2g56587</t>
  </si>
  <si>
    <t>ubiquitin-like domain-containing ctd phosphatase</t>
  </si>
  <si>
    <t>GO:0005634;GO:0004721;GO:0005515;GO:0006470</t>
  </si>
  <si>
    <t>phosphoprotein phosphatase activity;nucleus;protein dephosphorylation;protein binding</t>
  </si>
  <si>
    <t>Bradi4g36290</t>
  </si>
  <si>
    <t>GO:0005634;GO:0003743;GO:0008270;GO:0006355;GO:0006352;GO:0017025;GO:0005840;GO:0006446</t>
  </si>
  <si>
    <t>DNA-templated transcription, initiation;TBP-class protein binding;nucleus;ribosome;regulation of translational initiation;translation initiation factor activity;zinc ion binding;regulation of transcription, DNA-templated</t>
  </si>
  <si>
    <t>Bradi3g05577</t>
  </si>
  <si>
    <t>light-inducible protein cprf2</t>
  </si>
  <si>
    <t>Bradi2g54120</t>
  </si>
  <si>
    <t>Bradi5g19070</t>
  </si>
  <si>
    <t>deoxyribonuclease tatdn3-a</t>
  </si>
  <si>
    <t>GO:0016888;GO:0006308</t>
  </si>
  <si>
    <t>endodeoxyribonuclease activity, producing 5'-phosphomonoesters;DNA catabolic process</t>
  </si>
  <si>
    <t>Bradi3g27860</t>
  </si>
  <si>
    <t>plant intracellular ras-group-related lrr protein 8 isoform x1</t>
  </si>
  <si>
    <t>Bradi2g31130</t>
  </si>
  <si>
    <t>phosphatidylinositol:ceramide inositolphosphotransferase-like isoform x1</t>
  </si>
  <si>
    <t>Bradi1g51500</t>
  </si>
  <si>
    <t>transcription initiation factor tfiid subunit 14b-like</t>
  </si>
  <si>
    <t>GO:0005739;GO:0006355;GO:0009536</t>
  </si>
  <si>
    <t>plastid;mitochondrion;regulation of transcription, DNA-templated</t>
  </si>
  <si>
    <t>Bradi5g20700</t>
  </si>
  <si>
    <t>probable wrky transcription factor 17</t>
  </si>
  <si>
    <t>Bradi2g08160</t>
  </si>
  <si>
    <t>Bradi4g43237</t>
  </si>
  <si>
    <t>trinucleotide repeat-containing gene 6b</t>
  </si>
  <si>
    <t>Bradi2g54890</t>
  </si>
  <si>
    <t>Bradi1g33290</t>
  </si>
  <si>
    <t>u2 small nuclear ribonucleoprotein b</t>
  </si>
  <si>
    <t>Bradi2g20890</t>
  </si>
  <si>
    <t>b2 protein</t>
  </si>
  <si>
    <t>Bradi1g18110</t>
  </si>
  <si>
    <t>f-actin-capping protein subunit alpha</t>
  </si>
  <si>
    <t>GO:0005634;GO:0051016;GO:0003779;GO:0060151;GO:0008290;GO:0030048;GO:0051646;GO:0051645</t>
  </si>
  <si>
    <t>mitochondrion localization;F-actin capping protein complex;barbed-end actin filament capping;actin filament-based movement;Golgi localization;peroxisome localization;nucleus;actin binding</t>
  </si>
  <si>
    <t>Bradi2g40570</t>
  </si>
  <si>
    <t>dna-damage-repair toleration protein drt102</t>
  </si>
  <si>
    <t>GO:0005634;GO:0005975;GO:0009409;GO:0000719;GO:0005829;GO:0009411;GO:0016853</t>
  </si>
  <si>
    <t>photoreactive repair;carbohydrate metabolic process;cytosol;nucleus;isomerase activity;response to UV;response to cold</t>
  </si>
  <si>
    <t>Bradi3g40320</t>
  </si>
  <si>
    <t>GO:0004568;GO:0004601;GO:0005975;GO:0006979;GO:0016998;GO:0006032;GO:0006804;GO:0005829;GO:0016023;GO:0055114;GO:0020037</t>
  </si>
  <si>
    <t>carbohydrate metabolic process;chitinase activity;peroxidase activity;cytoplasmic vesicle;oxidation-reduction process;cytosol;heme binding;chitin catabolic process;response to oxidative stress;cell wall macromolecule catabolic process;obsolete peroxidase reaction</t>
  </si>
  <si>
    <t>Bradi5g24960</t>
  </si>
  <si>
    <t>26s proteasome non-atpase regulatory subunit 7 homolog a</t>
  </si>
  <si>
    <t>Bradi2g54047</t>
  </si>
  <si>
    <t>probable phytol kinase chloroplastic</t>
  </si>
  <si>
    <t>GO:0048440;GO:0009737;GO:0031969;GO:0052670;GO:0005739;GO:0052671;GO:0016021;GO:0016310;GO:0052669;GO:0010189;GO:0016487;GO:0016301</t>
  </si>
  <si>
    <t>geraniol kinase activity;vitamin E biosynthetic process;farnesol metabolic process;kinase activity;geranylgeraniol kinase activity;chloroplast membrane;integral component of membrane;CTP:2-trans,-6-trans-farnesol kinase activity;response to abscisic acid;phosphorylation;carpel development;mitochondrion</t>
  </si>
  <si>
    <t>Bradi5g25880</t>
  </si>
  <si>
    <t>uracil-dna glycosylase</t>
  </si>
  <si>
    <t>GO:0005634;GO:0004844;GO:0006284;GO:0005739;GO:0006261;GO:0009536</t>
  </si>
  <si>
    <t>plastid;base-excision repair;uracil DNA N-glycosylase activity;nucleus;DNA-dependent DNA replication;mitochondrion</t>
  </si>
  <si>
    <t>Bradi3g10690</t>
  </si>
  <si>
    <t>coiled-coil domain-containing protein 130-like</t>
  </si>
  <si>
    <t>Bradi2g09470</t>
  </si>
  <si>
    <t>transcription factor pur-alpha 1-like</t>
  </si>
  <si>
    <t>GO:0006833;GO:0009651;GO:0009750;GO:0005737;GO:0007033;GO:0007030;GO:0006816;GO:0048767</t>
  </si>
  <si>
    <t>cytoplasm;vacuole organization;response to salt stress;water transport;response to fructose;calcium ion transport;Golgi organization;root hair elongation</t>
  </si>
  <si>
    <t>Bradi3g44260</t>
  </si>
  <si>
    <t>bidirectional sugar transporter sweet14-like</t>
  </si>
  <si>
    <t>Bradi2g34200</t>
  </si>
  <si>
    <t>Bradi5g12640</t>
  </si>
  <si>
    <t>GO:0000045;GO:0005634;GO:0043161;GO:0061025;GO:0043130;GO:0007030;GO:0050790;GO:0008599;GO:0005829;GO:0031468</t>
  </si>
  <si>
    <t>regulation of catalytic activity;ubiquitin binding;cytosol;Golgi organization;nucleus;proteasome-mediated ubiquitin-dependent protein catabolic process;protein phosphatase regulator activity;autophagosome assembly;nuclear envelope reassembly;membrane fusion</t>
  </si>
  <si>
    <t>Bradi5g08820</t>
  </si>
  <si>
    <t>3-beta hydroxysteroid dehydrogenase isomerase family protein</t>
  </si>
  <si>
    <t>GO:0006979;GO:0050662;GO:0008152;GO:0042631;GO:0010287;GO:0009579;GO:0016853</t>
  </si>
  <si>
    <t>coenzyme binding;isomerase activity;cellular response to water deprivation;thylakoid;metabolic process;plastoglobule;response to oxidative stress</t>
  </si>
  <si>
    <t>Bradi3g60880</t>
  </si>
  <si>
    <t>peroxidase 64-like</t>
  </si>
  <si>
    <t>GO:0004601;GO:0045492;GO:0006979;GO:0046872;GO:0006804;GO:0010413;GO:0016023;GO:0055114;GO:0005576;GO:0009505;GO:0020037;GO:0042744</t>
  </si>
  <si>
    <t>hydrogen peroxide catabolic process;peroxidase activity;xylan biosynthetic process;cytoplasmic vesicle;oxidation-reduction process;plant-type cell wall;metal ion binding;heme binding;glucuronoxylan metabolic process;extracellular region;response to oxidative stress;obsolete peroxidase reaction</t>
  </si>
  <si>
    <t>Bradi3g02650</t>
  </si>
  <si>
    <t>er membrane protein complex subunit 2-a-like</t>
  </si>
  <si>
    <t>Bradi5g19536</t>
  </si>
  <si>
    <t>PREDICTED: uncharacterized protein LOC100823959 [Brachypodium distachyon]</t>
  </si>
  <si>
    <t>Bradi3g45010</t>
  </si>
  <si>
    <t>chaperone protein dnaj-related-like</t>
  </si>
  <si>
    <t>Bradi2g16520</t>
  </si>
  <si>
    <t>splicing factor u2af small subunit b</t>
  </si>
  <si>
    <t>Bradi3g41860</t>
  </si>
  <si>
    <t>had-superfamily subfamily iia</t>
  </si>
  <si>
    <t>Bradi5g10800</t>
  </si>
  <si>
    <t>translocon tic40</t>
  </si>
  <si>
    <t>GO:0009902;GO:0006399;GO:0010027;GO:0006364;GO:0045037;GO:0031897;GO:0009535</t>
  </si>
  <si>
    <t>protein import into chloroplast stroma;Tic complex;rRNA processing;chloroplast relocation;tRNA metabolic process;thylakoid membrane organization;chloroplast thylakoid membrane</t>
  </si>
  <si>
    <t>Bradi1g60270</t>
  </si>
  <si>
    <t>ubiquinone biosynthesis protein mitochondrial</t>
  </si>
  <si>
    <t>GO:0005739;GO:0006744</t>
  </si>
  <si>
    <t>ubiquinone biosynthetic process;mitochondrion</t>
  </si>
  <si>
    <t>Bradi1g22250</t>
  </si>
  <si>
    <t>monoacylglycerol lipase abhd6 isoform x1</t>
  </si>
  <si>
    <t>Bradi2g39880</t>
  </si>
  <si>
    <t>Bradi1g72830</t>
  </si>
  <si>
    <t>acyl- n-acyltransferases superfamily</t>
  </si>
  <si>
    <t>GO:0042967;GO:0008080;GO:0009536</t>
  </si>
  <si>
    <t>plastid;N-acetyltransferase activity;acyl-carrier-protein biosynthetic process</t>
  </si>
  <si>
    <t>Bradi2g21760</t>
  </si>
  <si>
    <t>Bradi3g03160</t>
  </si>
  <si>
    <t>GO:0009507;GO:0030247</t>
  </si>
  <si>
    <t>chloroplast;polysaccharide binding</t>
  </si>
  <si>
    <t>Bradi1g13350</t>
  </si>
  <si>
    <t>membrin-11-like</t>
  </si>
  <si>
    <t>GO:0061025;GO:0005484;GO:0005794;GO:0006810</t>
  </si>
  <si>
    <t>SNAP receptor activity;transport;Golgi apparatus;membrane fusion</t>
  </si>
  <si>
    <t>Bradi3g04987</t>
  </si>
  <si>
    <t>thiosulfate 3-mercaptopyruvate sulfurtransferase mitochondrial-like</t>
  </si>
  <si>
    <t>Bradi3g18580</t>
  </si>
  <si>
    <t>Bradi1g19710</t>
  </si>
  <si>
    <t>atp synthase mitochondrial f1 complex assembly factor 2</t>
  </si>
  <si>
    <t>GO:0005739;GO:0043461</t>
  </si>
  <si>
    <t>mitochondrion;proton-transporting ATP synthase complex assembly</t>
  </si>
  <si>
    <t>Bradi1g37360</t>
  </si>
  <si>
    <t>Bradi4g32744</t>
  </si>
  <si>
    <t>vacuolar sorting-associated 20 homolog 2-like</t>
  </si>
  <si>
    <t>Bradi4g12930</t>
  </si>
  <si>
    <t>vacuolar protein sorting-associated protein 26a-like</t>
  </si>
  <si>
    <t>Bradi4g09060</t>
  </si>
  <si>
    <t>mitochondrial uncoupling protein 1-like</t>
  </si>
  <si>
    <t>GO:0006839;GO:0016021;GO:0005743;GO:0005215</t>
  </si>
  <si>
    <t>transporter activity;mitochondrial transport;mitochondrial inner membrane;integral component of membrane</t>
  </si>
  <si>
    <t>Bradi3g59237</t>
  </si>
  <si>
    <t>Bradi3g56370</t>
  </si>
  <si>
    <t>Bradi2g41957</t>
  </si>
  <si>
    <t>ubp1-associated proteins 1c</t>
  </si>
  <si>
    <t>GO:0003676;GO:0006626;GO:0008270;GO:0005622</t>
  </si>
  <si>
    <t>nucleic acid binding;protein targeting to mitochondrion;intracellular;zinc ion binding</t>
  </si>
  <si>
    <t>Bradi1g51610</t>
  </si>
  <si>
    <t>myeloid leukemia factor 1-like isoform x1</t>
  </si>
  <si>
    <t>Bradi2g42932</t>
  </si>
  <si>
    <t>PREDICTED: uncharacterized protein LOC100841225 isoform X1</t>
  </si>
  <si>
    <t>Bradi4g13290</t>
  </si>
  <si>
    <t>transmembrane protein 45a-like</t>
  </si>
  <si>
    <t>Bradi1g20880</t>
  </si>
  <si>
    <t>Bradi1g50810</t>
  </si>
  <si>
    <t>PREDICTED: uncharacterized protein LOC100845828</t>
  </si>
  <si>
    <t>GO:0009408;GO:0009627;GO:0009644;GO:0005783;GO:0016023;GO:0042542;GO:0006457;GO:0005886;GO:0034976</t>
  </si>
  <si>
    <t>systemic acquired resistance;response to high light intensity;cytoplasmic vesicle;plasma membrane;protein folding;response to hydrogen peroxide;response to endoplasmic reticulum stress;endoplasmic reticulum;response to heat</t>
  </si>
  <si>
    <t>Cellular Component;Cellular Component;Cellular Component;Biological Process;Biological Process;Biological Process;Biological Process;Biological Process;Biological Process</t>
  </si>
  <si>
    <t>Bradi4g18830</t>
  </si>
  <si>
    <t>zinc finger protein 511</t>
  </si>
  <si>
    <t>Bradi4g19240</t>
  </si>
  <si>
    <t>forkhead-associated domain-containing family protein</t>
  </si>
  <si>
    <t>Bradi2g47100</t>
  </si>
  <si>
    <t>Bradi3g16841</t>
  </si>
  <si>
    <t>Bradi1g32660</t>
  </si>
  <si>
    <t>Bradi1g44710</t>
  </si>
  <si>
    <t>tmv response-related protein</t>
  </si>
  <si>
    <t>Bradi1g01750</t>
  </si>
  <si>
    <t>Bradi2g40170</t>
  </si>
  <si>
    <t>protoheme ix mitochondrial</t>
  </si>
  <si>
    <t>GO:0048034;GO:0031966;GO:0008495;GO:0016021</t>
  </si>
  <si>
    <t>protoheme IX farnesyltransferase activity;heme O biosynthetic process;mitochondrial membrane;integral component of membrane</t>
  </si>
  <si>
    <t>Bradi1g21880</t>
  </si>
  <si>
    <t>splicing proline- and glutamine-rich-like</t>
  </si>
  <si>
    <t>Bradi4g38860</t>
  </si>
  <si>
    <t>Bradi3g44960</t>
  </si>
  <si>
    <t>n-carbamoylputrescine amidase</t>
  </si>
  <si>
    <t>GO:0006560;GO:0033388;GO:0050126</t>
  </si>
  <si>
    <t>proline metabolic process;putrescine biosynthetic process from arginine;N-carbamoylputrescine amidase activity</t>
  </si>
  <si>
    <t>Bradi1g07070</t>
  </si>
  <si>
    <t>PREDICTED: uncharacterized protein At1g01500</t>
  </si>
  <si>
    <t>GO:0046487;GO:0016618;GO:0016021;GO:0006563;GO:0005829;GO:0030267;GO:0006090;GO:0006544;GO:0006566</t>
  </si>
  <si>
    <t>glycine metabolic process;glyoxylate metabolic process;cytosol;glyoxylate reductase (NADP) activity;pyruvate metabolic process;integral component of membrane;L-serine metabolic process;threonine metabolic process;hydroxypyruvate reductase activity</t>
  </si>
  <si>
    <t>Bradi5g26567</t>
  </si>
  <si>
    <t>uncharacterized loc100277139</t>
  </si>
  <si>
    <t>Bradi3g38010</t>
  </si>
  <si>
    <t>Bradi2g13150</t>
  </si>
  <si>
    <t>Bradi3g42410</t>
  </si>
  <si>
    <t>Bradi1g03560</t>
  </si>
  <si>
    <t>protein kti12 homolog</t>
  </si>
  <si>
    <t>GO:0080178;GO:0009933;GO:0006400;GO:0006357;GO:0005634;GO:0005524;GO:0005516;GO:0019153;GO:0048366;GO:0006749;GO:0033588;GO:0016023;GO:0055114</t>
  </si>
  <si>
    <t>regulation of transcription from RNA polymerase II promoter;oxidation-reduction process;tRNA modification;protein-disulfide reductase (glutathione) activity;glutathione metabolic process;nucleus;calmodulin binding;Elongator holoenzyme complex;cytoplasmic vesicle;5-carbamoylmethyl uridine residue modification;ATP binding;meristem structural organization;leaf development</t>
  </si>
  <si>
    <t>Bradi3g18600</t>
  </si>
  <si>
    <t>Bradi1g66030</t>
  </si>
  <si>
    <t>Bradi1g29300</t>
  </si>
  <si>
    <t>clathrin light chain 2-like</t>
  </si>
  <si>
    <t>Bradi1g04110</t>
  </si>
  <si>
    <t>Bradi1g04477</t>
  </si>
  <si>
    <t>probable rrna-processing protein ebp2 homolog</t>
  </si>
  <si>
    <t>GO:0006626;GO:0001510;GO:0006606;GO:0005622</t>
  </si>
  <si>
    <t>protein targeting to mitochondrion;intracellular;protein import into nucleus;RNA methylation</t>
  </si>
  <si>
    <t>Bradi4g16750</t>
  </si>
  <si>
    <t>Bradi3g55820</t>
  </si>
  <si>
    <t>mesoderm induction early response protein isoform 1</t>
  </si>
  <si>
    <t>Bradi3g58107</t>
  </si>
  <si>
    <t>cyclin-dependent kinase inhibitor 1-like</t>
  </si>
  <si>
    <t>Bradi3g06940</t>
  </si>
  <si>
    <t>Bradi5g01970</t>
  </si>
  <si>
    <t>Bradi4g26860</t>
  </si>
  <si>
    <t>GO:0005524;GO:0006418;GO:0090305;GO:0004812;GO:0046872;GO:0004519;GO:0005886</t>
  </si>
  <si>
    <t>tRNA aminoacylation for protein translation;metal ion binding;plasma membrane;endonuclease activity;aminoacyl-tRNA ligase activity;ATP binding;nucleic acid phosphodiester bond hydrolysis</t>
  </si>
  <si>
    <t>Bradi5g16220</t>
  </si>
  <si>
    <t>Bradi2g40860</t>
  </si>
  <si>
    <t>phosphoglycolate phosphatase 2</t>
  </si>
  <si>
    <t>GO:0009507;GO:0006470;GO:0016791;GO:0009069;GO:0004674;GO:0006468</t>
  </si>
  <si>
    <t>phosphatase activity;chloroplast;protein serine/threonine kinase activity;serine family amino acid metabolic process;protein dephosphorylation;protein phosphorylation</t>
  </si>
  <si>
    <t>Bradi1g63940</t>
  </si>
  <si>
    <t>GO:0005783;GO:0005794;GO:0005774</t>
  </si>
  <si>
    <t>vacuolar membrane;endoplasmic reticulum;Golgi apparatus</t>
  </si>
  <si>
    <t>Bradi1g36610</t>
  </si>
  <si>
    <t>Bradi1g64040</t>
  </si>
  <si>
    <t>Bradi3g44930</t>
  </si>
  <si>
    <t>Bradi1g17220</t>
  </si>
  <si>
    <t>rhodanese-like domain-containing protein 12</t>
  </si>
  <si>
    <t>GO:0009507;GO:0003755;GO:0005739;GO:0000413;GO:0009735</t>
  </si>
  <si>
    <t>chloroplast;protein peptidyl-prolyl isomerization;response to cytokinin;mitochondrion;peptidyl-prolyl cis-trans isomerase activity</t>
  </si>
  <si>
    <t>Bradi3g33840</t>
  </si>
  <si>
    <t>Bradi2g13487</t>
  </si>
  <si>
    <t>cyclin-t1-5-like isoform x1</t>
  </si>
  <si>
    <t>Bradi4g12950</t>
  </si>
  <si>
    <t>Bradi2g55807</t>
  </si>
  <si>
    <t>PREDICTED: uncharacterized protein LOC100844156</t>
  </si>
  <si>
    <t>Bradi2g34310</t>
  </si>
  <si>
    <t>uvrb uvrc motif family protein</t>
  </si>
  <si>
    <t>Bradi1g15750</t>
  </si>
  <si>
    <t>Bradi3g17550</t>
  </si>
  <si>
    <t>organic cation transporter-like protein</t>
  </si>
  <si>
    <t>Bradi3g51570</t>
  </si>
  <si>
    <t>Bradi2g14120</t>
  </si>
  <si>
    <t>histone deacetylase hd2</t>
  </si>
  <si>
    <t>Bradi1g46160</t>
  </si>
  <si>
    <t>Bradi3g42150</t>
  </si>
  <si>
    <t>Bradi2g25360</t>
  </si>
  <si>
    <t>isopentenyl-diphosphate delta-isomerase i</t>
  </si>
  <si>
    <t>GO:0005739;GO:0004452;GO:0006694;GO:0016114;GO:0009536;GO:0016787</t>
  </si>
  <si>
    <t>terpenoid biosynthetic process;plastid;hydrolase activity;steroid biosynthetic process;isopentenyl-diphosphate delta-isomerase activity;mitochondrion</t>
  </si>
  <si>
    <t>Bradi3g55560</t>
  </si>
  <si>
    <t>otu-like cysteine protease-like</t>
  </si>
  <si>
    <t>GO:0010286;GO:0009695;GO:0006508;GO:0009611;GO:0009753;GO:0009620;GO:0008233</t>
  </si>
  <si>
    <t>response to fungus;response to jasmonic acid;heat acclimation;response to wounding;peptidase activity;proteolysis;jasmonic acid biosynthetic process</t>
  </si>
  <si>
    <t>Bradi1g16500</t>
  </si>
  <si>
    <t>sporulation protein rmd1</t>
  </si>
  <si>
    <t>Bradi1g21060</t>
  </si>
  <si>
    <t>vacuolar protein sorting-associated protein 27 isoform x1</t>
  </si>
  <si>
    <t>Bradi4g03940</t>
  </si>
  <si>
    <t>Bradi3g54110</t>
  </si>
  <si>
    <t>probable ccr4-associated factor 1 homolog 7</t>
  </si>
  <si>
    <t>Bradi4g27270</t>
  </si>
  <si>
    <t>grpe protein mitochondrial-like</t>
  </si>
  <si>
    <t>GO:0042803;GO:0005759;GO:0051087;GO:0050790;GO:0006457;GO:0000774</t>
  </si>
  <si>
    <t>regulation of catalytic activity;protein homodimerization activity;mitochondrial matrix;protein folding;adenyl-nucleotide exchange factor activity;chaperone binding</t>
  </si>
  <si>
    <t>Bradi3g36986</t>
  </si>
  <si>
    <t>Bradi1g07620</t>
  </si>
  <si>
    <t>serine threonine-protein kinase sapk8</t>
  </si>
  <si>
    <t>GO:0005524;GO:0009738;GO:2000070;GO:0009069;GO:0004674;GO:0006468</t>
  </si>
  <si>
    <t>regulation of response to water deprivation;protein serine/threonine kinase activity;serine family amino acid metabolic process;protein phosphorylation;ATP binding;abscisic acid-activated signaling pathway</t>
  </si>
  <si>
    <t>Bradi1g30600</t>
  </si>
  <si>
    <t>loc100282809 isoform x1</t>
  </si>
  <si>
    <t>GO:0009408;GO:0009651;GO:0009644;GO:0005783;GO:0016023;GO:0030244;GO:0042542;GO:0030246;GO:0006457;GO:0030433;GO:0048193</t>
  </si>
  <si>
    <t>response to high light intensity;cytoplasmic vesicle;carbohydrate binding;ER-associated ubiquitin-dependent protein catabolic process;response to salt stress;cellulose biosynthetic process;protein folding;response to hydrogen peroxide;Golgi vesicle transport;endoplasmic reticulum;response to heat</t>
  </si>
  <si>
    <t>Bradi3g36950</t>
  </si>
  <si>
    <t>GO:0003676;GO:0005634</t>
  </si>
  <si>
    <t>nucleic acid binding;nucleus</t>
  </si>
  <si>
    <t>Bradi2g37950</t>
  </si>
  <si>
    <t>Bradi4g27376</t>
  </si>
  <si>
    <t>ycf20-like protein</t>
  </si>
  <si>
    <t>GO:0010196;GO:0009507;GO:0005739;GO:0016020</t>
  </si>
  <si>
    <t>membrane;chloroplast;nonphotochemical quenching;mitochondrion</t>
  </si>
  <si>
    <t>Bradi2g20150</t>
  </si>
  <si>
    <t>Bradi1g05000</t>
  </si>
  <si>
    <t>probable prolyl 4-hydroxylase 6</t>
  </si>
  <si>
    <t>GO:0031418;GO:0005506;GO:0016706;GO:0016023;GO:0055114</t>
  </si>
  <si>
    <t>iron ion binding;cytoplasmic vesicle;oxidation-reduction process;oxidoreductase activity, acting on paired donors, with incorporation or reduction of molecular oxygen, 2-oxoglutarate as one donor, and incorporation of one atom each of oxygen into both donors;L-ascorbic acid binding</t>
  </si>
  <si>
    <t>Bradi2g10080</t>
  </si>
  <si>
    <t>ubiquitin-associated domain-containing protein 2-like</t>
  </si>
  <si>
    <t>Bradi1g37770</t>
  </si>
  <si>
    <t>Bradi2g25870</t>
  </si>
  <si>
    <t>GO:0061025;GO:0016021;GO:0016197;GO:0006623;GO:0005622;GO:0048193</t>
  </si>
  <si>
    <t>endosomal transport;intracellular;integral component of membrane;Golgi vesicle transport;protein targeting to vacuole;membrane fusion</t>
  </si>
  <si>
    <t>Bradi3g16690</t>
  </si>
  <si>
    <t>u3 small nucleolar ribonucleoprotein protein imp4</t>
  </si>
  <si>
    <t>GO:0001510;GO:0005739;GO:0015030;GO:0016363;GO:0019013;GO:0005730;GO:0000478;GO:0005732</t>
  </si>
  <si>
    <t>nuclear matrix;endonucleolytic cleavage involved in rRNA processing;viral nucleocapsid;Cajal body;nucleolus;small nucleolar ribonucleoprotein complex;RNA methylation;mitochondrion</t>
  </si>
  <si>
    <t>Bradi1g35790</t>
  </si>
  <si>
    <t>bzip transcription factor 60</t>
  </si>
  <si>
    <t>GO:0010286;GO:0010363;GO:0009693;GO:0006355;GO:0043565;GO:0009862;GO:0009873;GO:0009410;GO:0043069;GO:0045449;GO:0006612;GO:0009867;GO:0006984;GO:0000165;GO:0009409;GO:0005667;GO:0003700;GO:0009738;GO:0002679;GO:0050832;GO:0031348;GO:0034976</t>
  </si>
  <si>
    <t>negative regulation of defense response;transcription factor activity, sequence-specific DNA binding;systemic acquired resistance, salicylic acid mediated signaling pathway;ER-nucleus signaling pathway;heat acclimation;regulation of plant-type hypersensitive response;ethylene-activated signaling pathway;transcription factor complex;negative regulation of programmed cell death;protein targeting to membrane;defense response to fungus;respiratory burst involved in defense response;regulation of transcription, DNA-templated;ethylene biosynthetic process;MAPK cascade;sequence-specific DNA binding;jasmonic acid mediated signaling pathway;response to cold;response to endoplasmic reticulum stress;response to xenobiotic stimulus;abscisic acid-activated signaling pathway</t>
  </si>
  <si>
    <t>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Process;Cellular Component;Biological Process</t>
  </si>
  <si>
    <t>Bradi3g32150</t>
  </si>
  <si>
    <t>GO:0005739;GO:0016021;GO:0046786</t>
  </si>
  <si>
    <t>viral replication complex formation and maintenance;integral component of membrane;mitochondrion</t>
  </si>
  <si>
    <t>Bradi2g57100</t>
  </si>
  <si>
    <t>Bradi3g01310</t>
  </si>
  <si>
    <t>Bradi2g07260</t>
  </si>
  <si>
    <t>PREDICTED: uncharacterized protein LOC100824673</t>
  </si>
  <si>
    <t>GO:0009627;GO:0031347</t>
  </si>
  <si>
    <t>systemic acquired resistance;regulation of defense response</t>
  </si>
  <si>
    <t>Bradi3g40790</t>
  </si>
  <si>
    <t>Bradi3g54500</t>
  </si>
  <si>
    <t>probable 18s rrna (guanine-n )-methyltransferase</t>
  </si>
  <si>
    <t>GO:0008168;GO:0006364;GO:0005730;GO:0032259</t>
  </si>
  <si>
    <t>methyltransferase activity;methylation;rRNA processing;nucleolus</t>
  </si>
  <si>
    <t>Bradi1g45747</t>
  </si>
  <si>
    <t>GO:0003676;GO:0090502;GO:0004523;GO:0016192;GO:0051252;GO:0016197;GO:0006623;GO:0005622</t>
  </si>
  <si>
    <t>regulation of RNA metabolic process;endosomal transport;nucleic acid binding;RNA-DNA hybrid ribonuclease activity;intracellular;RNA phosphodiester bond hydrolysis, endonucleolytic;protein targeting to vacuole;vesicle-mediated transport</t>
  </si>
  <si>
    <t>Bradi1g76407</t>
  </si>
  <si>
    <t>GO:0004017;GO:0005524;GO:0046939;GO:0005739;GO:0046034;GO:0006144</t>
  </si>
  <si>
    <t>nucleotide phosphorylation;ATP metabolic process;adenylate kinase activity;ATP binding;purine nucleobase metabolic process;mitochondrion</t>
  </si>
  <si>
    <t>Bradi1g59650</t>
  </si>
  <si>
    <t>GO:0009705;GO:0006914;GO:0016021;GO:0046786</t>
  </si>
  <si>
    <t>plant-type vacuole membrane;autophagy;viral replication complex formation and maintenance;integral component of membrane</t>
  </si>
  <si>
    <t>Bradi2g60400</t>
  </si>
  <si>
    <t>s-formylglutathione hydrolase</t>
  </si>
  <si>
    <t>GO:0018738;GO:0046294;GO:0048046;GO:0015947;GO:0009536</t>
  </si>
  <si>
    <t>plastid;apoplast;formaldehyde catabolic process;methane metabolic process;S-formylglutathione hydrolase activity</t>
  </si>
  <si>
    <t>Bradi4g05560</t>
  </si>
  <si>
    <t>riboflavin synthase-like</t>
  </si>
  <si>
    <t>GO:0009507;GO:0004746;GO:0016491;GO:0009231;GO:0055114;GO:0009349</t>
  </si>
  <si>
    <t>riboflavin biosynthetic process;oxidation-reduction process;chloroplast;riboflavin synthase complex;riboflavin synthase activity;oxidoreductase activity</t>
  </si>
  <si>
    <t>Bradi2g48340</t>
  </si>
  <si>
    <t>Bradi2g16710</t>
  </si>
  <si>
    <t>3-deoxy-manno-octulosonate mitochondrial-like</t>
  </si>
  <si>
    <t>GO:0031307;GO:0008690;GO:0009860;GO:0019243;GO:0009555;GO:0009103;GO:0033468</t>
  </si>
  <si>
    <t>methylglyoxal catabolic process to D-lactate via S-lactoyl-glutathione;3-deoxy-manno-octulosonate cytidylyltransferase activity;pollen development;integral component of mitochondrial outer membrane;lipopolysaccharide biosynthetic process;CMP-keto-3-deoxy-D-manno-octulosonic acid biosynthetic process;pollen tube growth</t>
  </si>
  <si>
    <t>Bradi1g24140</t>
  </si>
  <si>
    <t>zinc finger an1 and c2h2 domain-containing stress-associated protein 16</t>
  </si>
  <si>
    <t>Bradi2g39810</t>
  </si>
  <si>
    <t>eukaryotic translation initiation factor 3 subunit f</t>
  </si>
  <si>
    <t>GO:0009790;GO:0000502;GO:0005840;GO:0033290;GO:0006446;GO:0009846;GO:0005852;GO:0005634;GO:0003743;GO:0004842;GO:0001731;GO:0005515;GO:0016282;GO:0016020;GO:0005829;GO:0016874;GO:0016567</t>
  </si>
  <si>
    <t>pollen germination;membrane;cytosol;eukaryotic 48S preinitiation complex;protein ubiquitination;ubiquitin-protein transferase activity;nucleus;regulation of translational initiation;embryo development;eukaryotic 43S preinitiation complex;protein binding;proteasome complex;ribosome;ligase activity;translation initiation factor activity;formation of translation preinitiation complex;eukaryotic translation initiation factor 3 complex</t>
  </si>
  <si>
    <t>Cellular Component;Cellular Component;Cellular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</t>
  </si>
  <si>
    <t>Bradi2g41640</t>
  </si>
  <si>
    <t>Bradi1g28760</t>
  </si>
  <si>
    <t>aquaporin</t>
  </si>
  <si>
    <t>Bradi3g47590</t>
  </si>
  <si>
    <t>ribosomal rna-processing protein 8</t>
  </si>
  <si>
    <t>Bradi2g12390</t>
  </si>
  <si>
    <t>Bradi4g29220</t>
  </si>
  <si>
    <t>serine threonine-protein kinase 16</t>
  </si>
  <si>
    <t>GO:0005524;GO:0005829;GO:0009069;GO:0004674;GO:0006468</t>
  </si>
  <si>
    <t>protein serine/threonine kinase activity;cytosol;serine family amino acid metabolic process;protein phosphorylation;ATP binding</t>
  </si>
  <si>
    <t>Bradi3g51387</t>
  </si>
  <si>
    <t>Bradi4g08120</t>
  </si>
  <si>
    <t>transmembrane protein 19-like</t>
  </si>
  <si>
    <t>Bradi3g41030</t>
  </si>
  <si>
    <t>gdt1-like protein 4</t>
  </si>
  <si>
    <t>Bradi2g58820</t>
  </si>
  <si>
    <t>GO:0007143;GO:0045893;GO:0007140;GO:0009165;GO:0009555;GO:0010332;GO:0043687;GO:0006302</t>
  </si>
  <si>
    <t>response to gamma radiation;nucleotide biosynthetic process;pollen development;male meiosis;female meiotic division;double-strand break repair;post-translational protein modification;positive regulation of transcription, DNA-templated</t>
  </si>
  <si>
    <t>Bradi2g33560</t>
  </si>
  <si>
    <t>Bradi3g19810</t>
  </si>
  <si>
    <t>alpha-soluble nsf attachment protein</t>
  </si>
  <si>
    <t>GO:0005515;GO:0006886;GO:0005622</t>
  </si>
  <si>
    <t>intracellular;protein binding;intracellular protein transport</t>
  </si>
  <si>
    <t>Bradi2g43200</t>
  </si>
  <si>
    <t>protein yipf1 homolog</t>
  </si>
  <si>
    <t>Bradi2g50080</t>
  </si>
  <si>
    <t>reticulon-4-interacting protein mitochondrial</t>
  </si>
  <si>
    <t>GO:0008270;GO:0016491;GO:0005739;GO:0055114</t>
  </si>
  <si>
    <t>oxidation-reduction process;oxidoreductase activity;mitochondrion;zinc ion binding</t>
  </si>
  <si>
    <t>Bradi4g34100</t>
  </si>
  <si>
    <t>Bradi1g18070</t>
  </si>
  <si>
    <t>serine arginine-rich-splicing factor sr34 isoform x1</t>
  </si>
  <si>
    <t>Bradi5g14360</t>
  </si>
  <si>
    <t>Bradi1g55427</t>
  </si>
  <si>
    <t>Bradi3g22430</t>
  </si>
  <si>
    <t>Bradi1g51570</t>
  </si>
  <si>
    <t>hypersensitive-induced reaction protein 4</t>
  </si>
  <si>
    <t>GO:0009506;GO:0005794;GO:0005774;GO:0005886</t>
  </si>
  <si>
    <t>plasma membrane;plasmodesma;vacuolar membrane;Golgi apparatus</t>
  </si>
  <si>
    <t>Bradi2g04890</t>
  </si>
  <si>
    <t>transmembrane protein 19</t>
  </si>
  <si>
    <t>Bradi1g62350</t>
  </si>
  <si>
    <t>Bradi5g18170</t>
  </si>
  <si>
    <t>plasma membrane intrinsic protein</t>
  </si>
  <si>
    <t>GO:0005887;GO:0006833;GO:0009506;GO:0015254;GO:0009992;GO:0015793;GO:0034220;GO:0015250;GO:0005773</t>
  </si>
  <si>
    <t>water channel activity;vacuole;water transport;glycerol transport;plasmodesma;glycerol channel activity;cellular water homeostasis;integral component of plasma membrane;ion transmembrane transport</t>
  </si>
  <si>
    <t>Bradi2g60800</t>
  </si>
  <si>
    <t>proline synthase co-transcribed bacterial homolog</t>
  </si>
  <si>
    <t>GO:0030170</t>
  </si>
  <si>
    <t>pyridoxal phosphate binding</t>
  </si>
  <si>
    <t>Bradi2g51770</t>
  </si>
  <si>
    <t>Bradi2g14350</t>
  </si>
  <si>
    <t>protein mak16 homolog</t>
  </si>
  <si>
    <t>GO:0001510;GO:0009220</t>
  </si>
  <si>
    <t>pyrimidine ribonucleotide biosynthetic process;RNA methylation</t>
  </si>
  <si>
    <t>Bradi4g31150</t>
  </si>
  <si>
    <t>hypersensitive-induced response protein 1</t>
  </si>
  <si>
    <t>GO:0009506;GO:0005794;GO:0005774;GO:0043424;GO:0005886</t>
  </si>
  <si>
    <t>plasma membrane;plasmodesma;vacuolar membrane;protein histidine kinase binding;Golgi apparatus</t>
  </si>
  <si>
    <t>Bradi3g53710</t>
  </si>
  <si>
    <t>GO:0000166;GO:0003743;GO:0008270;GO:0001731;GO:0016282;GO:0005840;GO:0033290;GO:0006446;GO:0005852</t>
  </si>
  <si>
    <t>eukaryotic 48S preinitiation complex;ribosome;regulation of translational initiation;eukaryotic 43S preinitiation complex;translation initiation factor activity;formation of translation preinitiation complex;eukaryotic translation initiation factor 3 complex;nucleotide binding;zinc ion binding</t>
  </si>
  <si>
    <t>Bradi1g19010</t>
  </si>
  <si>
    <t>Bradi5g21540</t>
  </si>
  <si>
    <t>GO:0005515;GO:0006890;GO:0015031;GO:0005198;GO:0030663</t>
  </si>
  <si>
    <t>COPI-coated vesicle membrane;protein transport;retrograde vesicle-mediated transport, Golgi to ER;structural molecule activity;protein binding</t>
  </si>
  <si>
    <t>Bradi3g02100</t>
  </si>
  <si>
    <t>hva22-like protein g isoform x1</t>
  </si>
  <si>
    <t>Bradi1g77520</t>
  </si>
  <si>
    <t>GO:0000166;GO:0003723;GO:0010468;GO:0005681;GO:0000398</t>
  </si>
  <si>
    <t>mRNA splicing, via spliceosome;spliceosomal complex;regulation of gene expression;RNA binding;nucleotide binding</t>
  </si>
  <si>
    <t>Bradi1g27470</t>
  </si>
  <si>
    <t>Bradi2g37730</t>
  </si>
  <si>
    <t>protein sensitivity to red light reduced 1</t>
  </si>
  <si>
    <t>GO:0042752</t>
  </si>
  <si>
    <t>regulation of circadian rhythm</t>
  </si>
  <si>
    <t>Bradi1g60700</t>
  </si>
  <si>
    <t>uric acid degradation bifunctional protein ttl isoform x2</t>
  </si>
  <si>
    <t>GO:0019428;GO:0009742;GO:0006144;GO:0001560;GO:0006499;GO:0005777;GO:0009627;GO:0051289;GO:0005829;GO:0031234;GO:0033971;GO:0031347;GO:0051997</t>
  </si>
  <si>
    <t>allantoin biosynthetic process;systemic acquired resistance;regulation of defense response;cytosol;protein homotetramerization;peroxisome;regulation of cell growth by extracellular stimulus;purine nucleobase metabolic process;N-terminal protein myristoylation;2-oxo-4-hydroxy-4-carboxy-5-ureidoimidazoline decarboxylase activity;extrinsic component of cytoplasmic side of plasma membrane;brassinosteroid mediated signaling pathway;hydroxyisourate hydrolase activity</t>
  </si>
  <si>
    <t>Bradi4g00770</t>
  </si>
  <si>
    <t>Bradi5g12530</t>
  </si>
  <si>
    <t>Bradi3g34524</t>
  </si>
  <si>
    <t>Bradi1g72900</t>
  </si>
  <si>
    <t>Bradi3g26980</t>
  </si>
  <si>
    <t>alpha-ketoglutarate-dependent dioxygenase alkb homolog 6</t>
  </si>
  <si>
    <t>Bradi4g20537</t>
  </si>
  <si>
    <t>atp-dependent -nad h-hydrate dehydratase</t>
  </si>
  <si>
    <t>GO:0048573;GO:0005524;GO:0009507;GO:0006734;GO:0047453;GO:0005739;GO:0006739;GO:0005829;GO:0052856;GO:0052857;GO:0052855</t>
  </si>
  <si>
    <t>chloroplast;NADP metabolic process;cytosol;NADHX epimerase activity;NADPHX epimerase activity;NADH metabolic process;ATP-dependent NAD(P)H-hydrate dehydratase activity;ADP-dependent NAD(P)H-hydrate dehydratase activity;ATP binding;photoperiodism, flowering;mitochondrion</t>
  </si>
  <si>
    <t>Bradi1g09550</t>
  </si>
  <si>
    <t>gata transcription factor 25</t>
  </si>
  <si>
    <t>GO:0005667;GO:0003700;GO:0008270;GO:0005515;GO:0006355;GO:0016023;GO:0043565;GO:0045449;GO:0009536</t>
  </si>
  <si>
    <t>transcription factor activity, sequence-specific DNA binding;plastid;cytoplasmic vesicle;sequence-specific DNA binding;transcription factor complex;protein binding;zinc ion binding;regulation of transcription, DNA-templated</t>
  </si>
  <si>
    <t>Bradi1g67260</t>
  </si>
  <si>
    <t>asc1-like protein</t>
  </si>
  <si>
    <t>GO:0005789;GO:0042967;GO:0002238;GO:0042759;GO:0046520;GO:0016021;GO:0050291;GO:0005794;GO:0016023;GO:0005886;GO:0016126;GO:0006687</t>
  </si>
  <si>
    <t>endoplasmic reticulum membrane;cytoplasmic vesicle;sphingoid biosynthetic process;plasma membrane;glycosphingolipid metabolic process;long-chain fatty acid biosynthetic process;sterol biosynthetic process;response to molecule of fungal origin;acyl-carrier-protein biosynthetic process;integral component of membrane;sphingosine N-acyltransferase activity;Golgi apparatus</t>
  </si>
  <si>
    <t>Bradi4g01230</t>
  </si>
  <si>
    <t>Bradi3g23140</t>
  </si>
  <si>
    <t>tobamovirus multiplication protein 2a-like</t>
  </si>
  <si>
    <t>Bradi4g14247</t>
  </si>
  <si>
    <t>zinc finger expressed</t>
  </si>
  <si>
    <t>Bradi4g03477</t>
  </si>
  <si>
    <t>Bradi2g23390</t>
  </si>
  <si>
    <t>Bradi1g04120</t>
  </si>
  <si>
    <t>Bradi3g03040</t>
  </si>
  <si>
    <t>proteasome subunit alpha type-1-like</t>
  </si>
  <si>
    <t>Bradi4g02260</t>
  </si>
  <si>
    <t>uncharacterized loc100274956</t>
  </si>
  <si>
    <t>Bradi4g29010</t>
  </si>
  <si>
    <t>Bradi1g30400</t>
  </si>
  <si>
    <t>GO:0005515;GO:0005506;GO:0016705;GO:0055114;GO:0009536;GO:0020037</t>
  </si>
  <si>
    <t>iron ion binding;plastid;oxidation-reduction process;heme binding;oxidoreductase activity, acting on paired donors, with incorporation or reduction of molecular oxygen;protein binding</t>
  </si>
  <si>
    <t>Bradi1g56160</t>
  </si>
  <si>
    <t>Bradi1g71110</t>
  </si>
  <si>
    <t>PREDICTED: uncharacterized protein LOC100829035</t>
  </si>
  <si>
    <t>Bradi1g08760</t>
  </si>
  <si>
    <t>hth dna-binding expressed</t>
  </si>
  <si>
    <t>Bradi4g19140</t>
  </si>
  <si>
    <t>Bradi3g46980</t>
  </si>
  <si>
    <t>Bradi2g20370</t>
  </si>
  <si>
    <t>GO:0006979;GO:0005747;GO:0008270;GO:0016491;GO:0009853;GO:0055114;GO:0051537;GO:0080129;GO:0006511;GO:0051788</t>
  </si>
  <si>
    <t>mitochondrial respiratory chain complex I;photorespiration;ubiquitin-dependent protein catabolic process;oxidation-reduction process;proteasome core complex assembly;oxidoreductase activity;2 iron, 2 sulfur cluster binding;response to misfolded protein;response to oxidative stress;zinc ion binding</t>
  </si>
  <si>
    <t>Bradi2g46080</t>
  </si>
  <si>
    <t>splicing factor u2af small subunit b-like</t>
  </si>
  <si>
    <t>GO:0000166;GO:0005634;GO:0003723;GO:0046872</t>
  </si>
  <si>
    <t>metal ion binding;nucleus;RNA binding;nucleotide binding</t>
  </si>
  <si>
    <t>Bradi4g02160</t>
  </si>
  <si>
    <t>uncharacterized oxidoreductase</t>
  </si>
  <si>
    <t>GO:0009507;GO:0019252;GO:0016491;GO:0055114</t>
  </si>
  <si>
    <t>oxidation-reduction process;chloroplast;starch biosynthetic process;oxidoreductase activity</t>
  </si>
  <si>
    <t>Bradi1g33190</t>
  </si>
  <si>
    <t>GO:0006626;GO:0006825;GO:0033617;GO:0006878;GO:0005507;GO:0009793;GO:0019243;GO:0005743</t>
  </si>
  <si>
    <t>methylglyoxal catabolic process to D-lactate via S-lactoyl-glutathione;embryo development ending in seed dormancy;copper ion transport;mitochondrial respiratory chain complex IV assembly;copper ion binding;protein targeting to mitochondrion;cellular copper ion homeostasis;mitochondrial inner membrane</t>
  </si>
  <si>
    <t>Bradi3g40050</t>
  </si>
  <si>
    <t>Bradi2g14450</t>
  </si>
  <si>
    <t>Bradi4g20570</t>
  </si>
  <si>
    <t>isomerase associated family expressed</t>
  </si>
  <si>
    <t>Bradi3g06380</t>
  </si>
  <si>
    <t>Bradi1g54270</t>
  </si>
  <si>
    <t>40s ribosomal protein s2-3-like</t>
  </si>
  <si>
    <t>Bradi4g27620</t>
  </si>
  <si>
    <t>GO:0003677;GO:0016558;GO:0005667;GO:0003700;GO:0006635;GO:0005739;GO:0006355;GO:0006891;GO:0045449;GO:0009536;GO:0006499</t>
  </si>
  <si>
    <t>transcription factor activity, sequence-specific DNA binding;plastid;fatty acid beta-oxidation;transcription factor complex;intra-Golgi vesicle-mediated transport;protein import into peroxisome matrix;DNA binding;mitochondrion;regulation of transcription, DNA-templated;N-terminal protein myristoylation</t>
  </si>
  <si>
    <t>Bradi3g55410</t>
  </si>
  <si>
    <t>aux iaa protein</t>
  </si>
  <si>
    <t>Bradi4g05720</t>
  </si>
  <si>
    <t>rrna-processing protein fyv7</t>
  </si>
  <si>
    <t>Bradi1g67750</t>
  </si>
  <si>
    <t>protein chaperone-like protein of chloroplastic-like</t>
  </si>
  <si>
    <t>GO:0009706;GO:0009073;GO:0009793;GO:0006399;GO:0006364;GO:0009658;GO:0016226</t>
  </si>
  <si>
    <t>iron-sulfur cluster assembly;aromatic amino acid family biosynthetic process;embryo development ending in seed dormancy;chloroplast organization;rRNA processing;chloroplast inner membrane;tRNA metabolic process</t>
  </si>
  <si>
    <t>Bradi1g58470</t>
  </si>
  <si>
    <t>GO:0006869;GO:0016558;GO:0006635;GO:0010351;GO:0003824;GO:0044265;GO:0006891;GO:0009536</t>
  </si>
  <si>
    <t>plastid;catalytic activity;lithium ion transport;cellular macromolecule catabolic process;fatty acid beta-oxidation;lipid transport;intra-Golgi vesicle-mediated transport;protein import into peroxisome matrix</t>
  </si>
  <si>
    <t>Bradi1g19130</t>
  </si>
  <si>
    <t>phospholipase a2 family protein</t>
  </si>
  <si>
    <t>Bradi2g51200</t>
  </si>
  <si>
    <t>GO:0016887;GO:0005524;GO:0008152;GO:0009941;GO:0006810;GO:0005215</t>
  </si>
  <si>
    <t>transporter activity;ATPase activity;chloroplast envelope;metabolic process;transport;ATP binding</t>
  </si>
  <si>
    <t>Bradi3g28700</t>
  </si>
  <si>
    <t>GO:0042626;GO:0055085;GO:0000902;GO:0009069;GO:0005576;GO:0004674;GO:0006468;GO:0006897;GO:0005622;GO:0005524;GO:0006858;GO:0016020;GO:0016049;GO:0048193</t>
  </si>
  <si>
    <t>membrane;serine family amino acid metabolic process;cell growth;extracellular region;protein phosphorylation;Golgi vesicle transport;ATPase activity, coupled to transmembrane movement of substances;transmembrane transport;protein serine/threonine kinase activity;extracellular transport;cell morphogenesis;endocytosis;intracellular;ATP binding</t>
  </si>
  <si>
    <t>Bradi2g02297</t>
  </si>
  <si>
    <t>delta -sterol-c5 -desaturase-like</t>
  </si>
  <si>
    <t>Bradi5g00830</t>
  </si>
  <si>
    <t>Bradi1g71373</t>
  </si>
  <si>
    <t>GO:0019408;GO:0030968;GO:0005739;GO:0006487;GO:0016023;GO:0045547;GO:0009414;GO:0009645</t>
  </si>
  <si>
    <t>dolichol biosynthetic process;endoplasmic reticulum unfolded protein response;cytoplasmic vesicle;response to water deprivation;protein N-linked glycosylation;response to low light intensity stimulus;dehydrodolichyl diphosphate synthase activity;mitochondrion</t>
  </si>
  <si>
    <t>Bradi1g15490</t>
  </si>
  <si>
    <t>GO:0030658;GO:0004712;GO:0015031;GO:0016021;GO:0006468;GO:0005886</t>
  </si>
  <si>
    <t>protein transport;plasma membrane;protein serine/threonine/tyrosine kinase activity;transport vesicle membrane;protein phosphorylation;integral component of membrane</t>
  </si>
  <si>
    <t>Bradi3g46830</t>
  </si>
  <si>
    <t>GO:0009507;GO:0009793;GO:0005739;GO:0071452;GO:0003690;GO:0006355</t>
  </si>
  <si>
    <t>cellular response to singlet oxygen;embryo development ending in seed dormancy;chloroplast;double-stranded DNA binding;mitochondrion;regulation of transcription, DNA-templated</t>
  </si>
  <si>
    <t>Bradi2g59960</t>
  </si>
  <si>
    <t>Bradi5g26907</t>
  </si>
  <si>
    <t>serine threonine-protein kinase ulk3 isoform x1</t>
  </si>
  <si>
    <t>Bradi4g30330</t>
  </si>
  <si>
    <t>Bradi2g06020</t>
  </si>
  <si>
    <t>pentatricopeptide repeat-containing protein at1g17630- partial</t>
  </si>
  <si>
    <t>Bradi1g36640</t>
  </si>
  <si>
    <t>heme oxygenase 1</t>
  </si>
  <si>
    <t>GO:0048573;GO:0005667;GO:0015994;GO:0009507;GO:0003700;GO:0046872;GO:0010229;GO:0004392;GO:0015979;GO:0045449;GO:0006788</t>
  </si>
  <si>
    <t>transcription factor activity, sequence-specific DNA binding;chlorophyll metabolic process;chloroplast;metal ion binding;heme oxygenase (decyclizing) activity;photosynthesis;heme oxidation;transcription factor complex;inflorescence development;photoperiodism, flowering;regulation of transcription, DNA-templated</t>
  </si>
  <si>
    <t>Bradi1g04660</t>
  </si>
  <si>
    <t>Bradi1g64978</t>
  </si>
  <si>
    <t>Bradi1g66780</t>
  </si>
  <si>
    <t>Bradi2g09120</t>
  </si>
  <si>
    <t>syntaxin 23</t>
  </si>
  <si>
    <t>Bradi3g16410</t>
  </si>
  <si>
    <t>Bradi4g36730</t>
  </si>
  <si>
    <t>Bradi2g56110</t>
  </si>
  <si>
    <t>Bradi3g32551</t>
  </si>
  <si>
    <t>Bradi5g17970</t>
  </si>
  <si>
    <t>actin depolymerizing factor</t>
  </si>
  <si>
    <t>Bradi2g19060</t>
  </si>
  <si>
    <t>Bradi1g75930</t>
  </si>
  <si>
    <t>protein chaperone-like protein of chloroplastic</t>
  </si>
  <si>
    <t>GO:0016020;GO:0009536;GO:0015996</t>
  </si>
  <si>
    <t>plastid;membrane;chlorophyll catabolic process</t>
  </si>
  <si>
    <t>Bradi1g22050</t>
  </si>
  <si>
    <t>probable 6-phosphogluconolactonase 2</t>
  </si>
  <si>
    <t>GO:0005975;GO:0006098;GO:0017057</t>
  </si>
  <si>
    <t>carbohydrate metabolic process;pentose-phosphate shunt;6-phosphogluconolactonase activity</t>
  </si>
  <si>
    <t>Bradi4g44950</t>
  </si>
  <si>
    <t>GO:0009507;GO:0016779;GO:0005739;GO:0016020;GO:0016310;GO:0016301</t>
  </si>
  <si>
    <t>membrane;chloroplast;kinase activity;nucleotidyltransferase activity;phosphorylation;mitochondrion</t>
  </si>
  <si>
    <t>Bradi1g10980</t>
  </si>
  <si>
    <t>Bradi4g39150</t>
  </si>
  <si>
    <t>cystinosin homolog</t>
  </si>
  <si>
    <t>Bradi4g33450</t>
  </si>
  <si>
    <t>bpi lbp family protein at1g04970</t>
  </si>
  <si>
    <t>GO:0005615;GO:0016023;GO:0008289</t>
  </si>
  <si>
    <t>cytoplasmic vesicle;extracellular space;lipid binding</t>
  </si>
  <si>
    <t>Bradi4g06434</t>
  </si>
  <si>
    <t>GO:0016021;GO:0009536;GO:0050896</t>
  </si>
  <si>
    <t>plastid;response to stimulus;integral component of membrane</t>
  </si>
  <si>
    <t>Bradi1g02630</t>
  </si>
  <si>
    <t>electron transfer flavoprotein subunit mitochondrial</t>
  </si>
  <si>
    <t>GO:0006118;GO:0005507;GO:0005759;GO:0050660;GO:0009055;GO:0055114</t>
  </si>
  <si>
    <t>oxidation-reduction process;copper ion binding;mitochondrial matrix;flavin adenine dinucleotide binding;electron carrier activity;obsolete electron transport</t>
  </si>
  <si>
    <t>Bradi3g07870</t>
  </si>
  <si>
    <t>Bradi3g01894</t>
  </si>
  <si>
    <t>glucuronokinase 1</t>
  </si>
  <si>
    <t>Bradi1g75910</t>
  </si>
  <si>
    <t>outer mitochondrial membrane protein porin</t>
  </si>
  <si>
    <t>GO:0008308;GO:1903959;GO:0015288;GO:0046930;GO:0005741;GO:0005886</t>
  </si>
  <si>
    <t>pore complex;voltage-gated anion channel activity;plasma membrane;mitochondrial outer membrane;regulation of anion transmembrane transport;porin activity</t>
  </si>
  <si>
    <t>Bradi1g08597</t>
  </si>
  <si>
    <t>rna-binding region rnp-1</t>
  </si>
  <si>
    <t>Bradi3g09790</t>
  </si>
  <si>
    <t>Bradi2g52356</t>
  </si>
  <si>
    <t>phosphatidylglycerophosphatase mitochondrial-like</t>
  </si>
  <si>
    <t>Bradi2g01540</t>
  </si>
  <si>
    <t>Bradi1g03040</t>
  </si>
  <si>
    <t>Bradi4g02607</t>
  </si>
  <si>
    <t>uridine kinase</t>
  </si>
  <si>
    <t>GO:0005524;GO:0009507;GO:0016310;GO:0016301</t>
  </si>
  <si>
    <t>chloroplast;kinase activity;ATP binding;phosphorylation</t>
  </si>
  <si>
    <t>Bradi1g30270</t>
  </si>
  <si>
    <t>protein tic chloroplastic-like isoform x1</t>
  </si>
  <si>
    <t>Bradi2g01530</t>
  </si>
  <si>
    <t>Bradi5g15396</t>
  </si>
  <si>
    <t>PREDICTED: uncharacterized protein LOC100835904</t>
  </si>
  <si>
    <t>Bradi3g33440</t>
  </si>
  <si>
    <t>mcb1 protein</t>
  </si>
  <si>
    <t>Bradi1g42810</t>
  </si>
  <si>
    <t>protein-tyrosine-phosphatase ibr5-like</t>
  </si>
  <si>
    <t>Bradi1g70740</t>
  </si>
  <si>
    <t>Bradi1g21700</t>
  </si>
  <si>
    <t>seed protein</t>
  </si>
  <si>
    <t>GO:0000166;GO:0003677;GO:0003723;GO:0005739;GO:0006950</t>
  </si>
  <si>
    <t>response to stress;DNA binding;RNA binding;mitochondrion;nucleotide binding</t>
  </si>
  <si>
    <t>Bradi4g26040</t>
  </si>
  <si>
    <t>Bradi5g27050</t>
  </si>
  <si>
    <t>PREDICTED: uncharacterized protein LOC100838256</t>
  </si>
  <si>
    <t>Bradi2g59930</t>
  </si>
  <si>
    <t>mitochondrial thiamine pyrophosphate carrier</t>
  </si>
  <si>
    <t>GO:0055085;GO:0005739;GO:0016021;GO:0030974</t>
  </si>
  <si>
    <t>transmembrane transport;integral component of membrane;thiamine pyrophosphate transport;mitochondrion</t>
  </si>
  <si>
    <t>Bradi1g30750</t>
  </si>
  <si>
    <t>Bradi2g57550</t>
  </si>
  <si>
    <t>rhomboid protein 2-like</t>
  </si>
  <si>
    <t>GO:0006508;GO:0016021;GO:0004252;GO:0055114</t>
  </si>
  <si>
    <t>oxidation-reduction process;integral component of membrane;proteolysis;serine-type endopeptidase activity</t>
  </si>
  <si>
    <t>Bradi5g08390</t>
  </si>
  <si>
    <t>cytochrome b-c1 complex subunit rieske- mitochondrial-like</t>
  </si>
  <si>
    <t>GO:0006118;GO:0006119;GO:0008121;GO:0046872;GO:0045285;GO:1902600;GO:0055114;GO:0051537;GO:0005743</t>
  </si>
  <si>
    <t>oxidation-reduction process;metal ion binding;hydrogen ion transmembrane transport;ubiquinol-cytochrome-c reductase activity;respiratory chain complex III;mitochondrial inner membrane;2 iron, 2 sulfur cluster binding;obsolete electron transport;oxidative phosphorylation</t>
  </si>
  <si>
    <t>Bradi4g36280</t>
  </si>
  <si>
    <t>Bradi2g42720</t>
  </si>
  <si>
    <t>Bradi1g29990</t>
  </si>
  <si>
    <t>transformer-2 protein</t>
  </si>
  <si>
    <t>Bradi4g41127</t>
  </si>
  <si>
    <t>nad-dependent protein deacetylase srt2</t>
  </si>
  <si>
    <t>GO:0008270;GO:0034979;GO:0006471;GO:0005759;GO:0006476;GO:0016740;GO:0006886;GO:0070403</t>
  </si>
  <si>
    <t>transferase activity;protein ADP-ribosylation;protein deacetylation;NAD-dependent protein deacetylase activity;mitochondrial matrix;NAD+ binding;zinc ion binding;intracellular protein transport</t>
  </si>
  <si>
    <t>Bradi1g66430</t>
  </si>
  <si>
    <t>Bradi3g56380</t>
  </si>
  <si>
    <t>Bradi1g18531</t>
  </si>
  <si>
    <t>Bradi2g19240</t>
  </si>
  <si>
    <t>f-box protein at5g52880 isoform x2</t>
  </si>
  <si>
    <t>Bradi3g42730</t>
  </si>
  <si>
    <t>low molecular weight phosphotyrosine protein phosphatase</t>
  </si>
  <si>
    <t>GO:0006570;GO:0004725;GO:0035335;GO:0009536</t>
  </si>
  <si>
    <t>plastid;protein tyrosine phosphatase activity;peptidyl-tyrosine dephosphorylation;tyrosine metabolic process</t>
  </si>
  <si>
    <t>Bradi1g19340</t>
  </si>
  <si>
    <t>GO:0016021;GO:0005829;GO:0016023</t>
  </si>
  <si>
    <t>cytoplasmic vesicle;cytosol;integral component of membrane</t>
  </si>
  <si>
    <t>Bradi2g46835</t>
  </si>
  <si>
    <t>protein binding protein isoform x2</t>
  </si>
  <si>
    <t>Bradi3g54710</t>
  </si>
  <si>
    <t>gcn5-related n-acetyltransferase family</t>
  </si>
  <si>
    <t>Bradi4g42320</t>
  </si>
  <si>
    <t>act domain containing protein</t>
  </si>
  <si>
    <t>GO:0009570;GO:0019408;GO:0016597;GO:0009535</t>
  </si>
  <si>
    <t>dolichol biosynthetic process;chloroplast stroma;amino acid binding;chloroplast thylakoid membrane</t>
  </si>
  <si>
    <t>Bradi1g31860</t>
  </si>
  <si>
    <t>Bradi1g29077</t>
  </si>
  <si>
    <t>serine threonine-protein kinase 19 homolog isoform x1</t>
  </si>
  <si>
    <t>GO:0005634;GO:0003677;GO:0006355;GO:0046983;GO:0016310;GO:0016301;GO:0009536</t>
  </si>
  <si>
    <t>plastid;kinase activity;nucleus;phosphorylation;DNA binding;protein dimerization activity;regulation of transcription, DNA-templated</t>
  </si>
  <si>
    <t>Bradi1g18320</t>
  </si>
  <si>
    <t>Bradi1g63310</t>
  </si>
  <si>
    <t>eukaryotic translation initiation factor 2 subunit beta-like</t>
  </si>
  <si>
    <t>GO:0003743;GO:0046872;GO:0010207;GO:0005840;GO:0006446</t>
  </si>
  <si>
    <t>photosystem II assembly;metal ion binding;ribosome;regulation of translational initiation;translation initiation factor activity</t>
  </si>
  <si>
    <t>Bradi5g21900</t>
  </si>
  <si>
    <t>imidazoleglycerol-phosphate dehydratase</t>
  </si>
  <si>
    <t>GO:0004424;GO:0000105;GO:0009536</t>
  </si>
  <si>
    <t>plastid;histidine biosynthetic process;imidazoleglycerol-phosphate dehydratase activity</t>
  </si>
  <si>
    <t>Bradi1g30140</t>
  </si>
  <si>
    <t>loc100282457 isoform x1</t>
  </si>
  <si>
    <t>Bradi3g38870</t>
  </si>
  <si>
    <t>Bradi1g03580</t>
  </si>
  <si>
    <t>Bradi3g55510</t>
  </si>
  <si>
    <t>probable protein s-acyltransferase 15</t>
  </si>
  <si>
    <t>Bradi1g07660</t>
  </si>
  <si>
    <t>Bradi5g00570</t>
  </si>
  <si>
    <t>Bradi3g44410</t>
  </si>
  <si>
    <t>Bradi1g31080</t>
  </si>
  <si>
    <t>Bradi5g10100</t>
  </si>
  <si>
    <t>ribonuclease p protein subunit p25</t>
  </si>
  <si>
    <t>Bradi3g02060</t>
  </si>
  <si>
    <t>bromodomain-containing protein 4-like isoform x1</t>
  </si>
  <si>
    <t>Bradi1g51740</t>
  </si>
  <si>
    <t>rna recognition motif containing family protein</t>
  </si>
  <si>
    <t>Bradi3g27900</t>
  </si>
  <si>
    <t>Bradi2g35070</t>
  </si>
  <si>
    <t>nifu-like protein mitochondrial</t>
  </si>
  <si>
    <t>GO:0005506;GO:0005739;GO:0051536;GO:0016226</t>
  </si>
  <si>
    <t>iron-sulfur cluster binding;iron-sulfur cluster assembly;iron ion binding;mitochondrion</t>
  </si>
  <si>
    <t>Bradi1g57120</t>
  </si>
  <si>
    <t>Bradi2g23570</t>
  </si>
  <si>
    <t>guanylyl cyclase</t>
  </si>
  <si>
    <t>Bradi1g64320</t>
  </si>
  <si>
    <t>probable enoyl- mitochondrial</t>
  </si>
  <si>
    <t>GO:0005777;GO:0006635;GO:0009536;GO:0016853</t>
  </si>
  <si>
    <t>plastid;fatty acid beta-oxidation;peroxisome;isomerase activity</t>
  </si>
  <si>
    <t>Bradi3g17960</t>
  </si>
  <si>
    <t>26s proteasome non-atpase regulatory subunit 8 homolog a</t>
  </si>
  <si>
    <t>GO:0005838;GO:0006508</t>
  </si>
  <si>
    <t>proteasome regulatory particle;proteolysis</t>
  </si>
  <si>
    <t>Bradi3g39900</t>
  </si>
  <si>
    <t>otu domain-containing protein at3g57810 isoform x1</t>
  </si>
  <si>
    <t>Bradi2g51890</t>
  </si>
  <si>
    <t>GO:0009536;GO:0006950</t>
  </si>
  <si>
    <t>plastid;response to stress</t>
  </si>
  <si>
    <t>Bradi2g12290</t>
  </si>
  <si>
    <t>craniofacial development protein 1</t>
  </si>
  <si>
    <t>Bradi1g15400</t>
  </si>
  <si>
    <t>chloroplast post-illumination chlorophyll fluorescence increase protein</t>
  </si>
  <si>
    <t>GO:0009570;GO:0010478;GO:0009579</t>
  </si>
  <si>
    <t>chlororespiration;chloroplast stroma;thylakoid</t>
  </si>
  <si>
    <t>Bradi1g35840</t>
  </si>
  <si>
    <t>Bradi2g23480</t>
  </si>
  <si>
    <t>Bradi1g44043</t>
  </si>
  <si>
    <t>Bradi3g38600</t>
  </si>
  <si>
    <t>Bradi3g04147</t>
  </si>
  <si>
    <t>PREDICTED: uncharacterized protein C23H3.12c</t>
  </si>
  <si>
    <t>GO:0005739;GO:0005774;GO:0009536</t>
  </si>
  <si>
    <t>plastid;vacuolar membrane;mitochondrion</t>
  </si>
  <si>
    <t>Bradi2g35620</t>
  </si>
  <si>
    <t>40s ribosomal protein s4</t>
  </si>
  <si>
    <t>Bradi3g35900</t>
  </si>
  <si>
    <t>Bradi1g33777</t>
  </si>
  <si>
    <t>protein star1</t>
  </si>
  <si>
    <t>GO:0016887;GO:0015786;GO:0005524;GO:0010044;GO:0005515;GO:0012506;GO:0005460;GO:0008152;GO:0005774;GO:0005886</t>
  </si>
  <si>
    <t>ATPase activity;plasma membrane;UDP-glucose transmembrane transporter activity;metabolic process;UDP-glucose transport;vacuolar membrane;protein binding;response to aluminum ion;ATP binding;vesicle membrane</t>
  </si>
  <si>
    <t>Bradi3g56020</t>
  </si>
  <si>
    <t>pip1 partial</t>
  </si>
  <si>
    <t>Bradi1g09150</t>
  </si>
  <si>
    <t>Bradi3g28570</t>
  </si>
  <si>
    <t>copper ion binding isoform 1</t>
  </si>
  <si>
    <t>Bradi1g78170</t>
  </si>
  <si>
    <t>Bradi1g51720</t>
  </si>
  <si>
    <t>mta sah nucleosidase</t>
  </si>
  <si>
    <t>GO:0006525;GO:0030912;GO:0008782;GO:0006560;GO:0019284;GO:0009693;GO:0008930</t>
  </si>
  <si>
    <t>proline metabolic process;ethylene biosynthetic process;adenosylhomocysteine nucleosidase activity;arginine metabolic process;L-methionine salvage from S-adenosylmethionine;response to deep water;methylthioadenosine nucleosidase activity</t>
  </si>
  <si>
    <t>Bradi1g71200</t>
  </si>
  <si>
    <t>Bradi1g46270</t>
  </si>
  <si>
    <t>GO:0005634;GO:0006351;GO:0032502</t>
  </si>
  <si>
    <t>transcription, DNA-templated;developmental process;nucleus</t>
  </si>
  <si>
    <t>Bradi5g25970</t>
  </si>
  <si>
    <t>GO:0005975;GO:0005758;GO:0006118;GO:0005509;GO:0009055;GO:0043066;GO:0008168;GO:0004553;GO:0051537;GO:0016226;GO:0032259</t>
  </si>
  <si>
    <t>carbohydrate metabolic process;iron-sulfur cluster assembly;mitochondrial intermembrane space;methyltransferase activity;hydrolase activity, hydrolyzing O-glycosyl compounds;methylation;2 iron, 2 sulfur cluster binding;electron carrier activity;obsolete electron transport;calcium ion binding;negative regulation of apoptotic process</t>
  </si>
  <si>
    <t>Bradi3g36620</t>
  </si>
  <si>
    <t>f-box kelch-repeat protein at5g15710</t>
  </si>
  <si>
    <t>Bradi2g02880</t>
  </si>
  <si>
    <t>GO:0004601;GO:0006979;GO:0055085;GO:0006804;GO:0005739;GO:0016021;GO:0055114</t>
  </si>
  <si>
    <t>peroxidase activity;transmembrane transport;oxidation-reduction process;integral component of membrane;response to oxidative stress;obsolete peroxidase reaction;mitochondrion</t>
  </si>
  <si>
    <t>Bradi1g54240</t>
  </si>
  <si>
    <t>Bradi3g17690</t>
  </si>
  <si>
    <t>PREDICTED: uncharacterized protein LOC100829114</t>
  </si>
  <si>
    <t>GO:0051225;GO:0007020;GO:0007067;GO:0031023</t>
  </si>
  <si>
    <t>spindle assembly;microtubule organizing center organization;microtubule nucleation;mitotic nuclear division</t>
  </si>
  <si>
    <t>Bradi2g11980</t>
  </si>
  <si>
    <t>dead-box atp-dependent rna helicase 52b-like</t>
  </si>
  <si>
    <t>Bradi1g51840</t>
  </si>
  <si>
    <t>Bradi3g40660</t>
  </si>
  <si>
    <t>Bradi4g03860</t>
  </si>
  <si>
    <t>n-(5 -phosphoribosyl)anthranilate isomerase</t>
  </si>
  <si>
    <t>GO:0009094;GO:0000162;GO:0006571;GO:0004640;GO:0009536</t>
  </si>
  <si>
    <t>L-phenylalanine biosynthetic process;plastid;tyrosine biosynthetic process;phosphoribosylanthranilate isomerase activity;tryptophan biosynthetic process</t>
  </si>
  <si>
    <t>Bradi2g43350</t>
  </si>
  <si>
    <t>PREDICTED: uncharacterized protein LOC100823577</t>
  </si>
  <si>
    <t>Bradi1g75770</t>
  </si>
  <si>
    <t>uncharacterized loc100275508</t>
  </si>
  <si>
    <t>Bradi3g59350</t>
  </si>
  <si>
    <t>GO:0005506;GO:0016491;GO:0016021;GO:0016023;GO:0055114;GO:0006633</t>
  </si>
  <si>
    <t>iron ion binding;cytoplasmic vesicle;oxidation-reduction process;oxidoreductase activity;fatty acid biosynthetic process;integral component of membrane</t>
  </si>
  <si>
    <t>Bradi5g25480</t>
  </si>
  <si>
    <t>plant cysteine oxidase 3 isoform x2</t>
  </si>
  <si>
    <t>GO:0016702;GO:0055114;GO:0009536</t>
  </si>
  <si>
    <t>oxidoreductase activity, acting on single donors with incorporation of molecular oxygen, incorporation of two atoms of oxygen;plastid;oxidation-reduction process</t>
  </si>
  <si>
    <t>Bradi4g03530</t>
  </si>
  <si>
    <t>Bradi2g57280</t>
  </si>
  <si>
    <t>Bradi2g28441</t>
  </si>
  <si>
    <t>Bradi3g19875</t>
  </si>
  <si>
    <t>PREDICTED: uncharacterized protein LOC100844892</t>
  </si>
  <si>
    <t>Bradi4g41288</t>
  </si>
  <si>
    <t>protein-tyrosine phosphatase containing expressed</t>
  </si>
  <si>
    <t>GO:0050794;GO:0006570;GO:0004725;GO:0042221;GO:0048519;GO:0035335</t>
  </si>
  <si>
    <t>negative regulation of biological process;protein tyrosine phosphatase activity;peptidyl-tyrosine dephosphorylation;response to chemical;tyrosine metabolic process;regulation of cellular process</t>
  </si>
  <si>
    <t>Bradi1g44860</t>
  </si>
  <si>
    <t>trna (guanine-n -)-methyltransferase</t>
  </si>
  <si>
    <t>GO:0006626;GO:0036265;GO:0005634;GO:0008176;GO:0009165;GO:0000049;GO:0030488</t>
  </si>
  <si>
    <t>nucleotide biosynthetic process;tRNA binding;RNA (guanine-N7)-methylation;protein targeting to mitochondrion;nucleus;tRNA methylation;tRNA (guanine-N7-)-methyltransferase activity</t>
  </si>
  <si>
    <t>Bradi4g37360</t>
  </si>
  <si>
    <t>GO:0042726;GO:0005739;GO:0016787</t>
  </si>
  <si>
    <t>hydrolase activity;flavin-containing compound metabolic process;mitochondrion</t>
  </si>
  <si>
    <t>Bradi1g70360</t>
  </si>
  <si>
    <t>Bradi1g49600</t>
  </si>
  <si>
    <t>GO:0000166;GO:0005739;GO:0017069;GO:0000398</t>
  </si>
  <si>
    <t>mRNA splicing, via spliceosome;snRNA binding;mitochondrion;nucleotide binding</t>
  </si>
  <si>
    <t>Bradi1g40150</t>
  </si>
  <si>
    <t>Bradi2g20310</t>
  </si>
  <si>
    <t>general transcription factor iif subunit 2-like</t>
  </si>
  <si>
    <t>GO:0003743;GO:0003824;GO:0005840;GO:0006446;GO:0005674;GO:0006367</t>
  </si>
  <si>
    <t>transcription initiation from RNA polymerase II promoter;catalytic activity;transcription factor TFIIF complex;ribosome;regulation of translational initiation;translation initiation factor activity</t>
  </si>
  <si>
    <t>Bradi4g04120</t>
  </si>
  <si>
    <t>60s ribosomal protein l8</t>
  </si>
  <si>
    <t>Bradi4g44167</t>
  </si>
  <si>
    <t>Bradi1g18170</t>
  </si>
  <si>
    <t>stress-related protein</t>
  </si>
  <si>
    <t>GO:0010200;GO:0005773;GO:0006865</t>
  </si>
  <si>
    <t>vacuole;amino acid transport;response to chitin</t>
  </si>
  <si>
    <t>Bradi1g18120</t>
  </si>
  <si>
    <t>ribosome biogenesis protein nsa2 homolog</t>
  </si>
  <si>
    <t>GO:0051016;GO:0051604;GO:0008290;GO:0000398</t>
  </si>
  <si>
    <t>F-actin capping protein complex;mRNA splicing, via spliceosome;barbed-end actin filament capping;protein maturation</t>
  </si>
  <si>
    <t>Bradi1g27230</t>
  </si>
  <si>
    <t>cop9 signalosome complex subunit 7 isoform x1</t>
  </si>
  <si>
    <t>GO:0016579;GO:0005515;GO:0009640;GO:0045893;GO:0016571;GO:0005829;GO:0010387;GO:0010388;GO:0016567</t>
  </si>
  <si>
    <t>histone methylation;protein deubiquitination;photomorphogenesis;protein deneddylation;cytosol;protein ubiquitination;COP9 signalosome assembly;protein binding;positive regulation of transcription, DNA-templated</t>
  </si>
  <si>
    <t>Bradi2g34640</t>
  </si>
  <si>
    <t>Bradi3g56952</t>
  </si>
  <si>
    <t>Os06g0260000 [Oryza sativa Japonica Group]</t>
  </si>
  <si>
    <t>Bradi1g68880</t>
  </si>
  <si>
    <t>glucose-induced degradation protein 8 homolog</t>
  </si>
  <si>
    <t>Bradi2g54040</t>
  </si>
  <si>
    <t>bag family molecular chaperone regulator 4</t>
  </si>
  <si>
    <t>GO:0009651;GO:0005739;GO:0051087;GO:0005829;GO:0010228</t>
  </si>
  <si>
    <t>vegetative to reproductive phase transition of meristem;response to salt stress;cytosol;mitochondrion;chaperone binding</t>
  </si>
  <si>
    <t>Bradi2g56890</t>
  </si>
  <si>
    <t>bidirectional sugar transporter sweet1b-like</t>
  </si>
  <si>
    <t>Bradi1g09930</t>
  </si>
  <si>
    <t>GO:0004601;GO:0006979;GO:0006804;GO:0055114;GO:0009536;GO:0051920</t>
  </si>
  <si>
    <t>peroxidase activity;plastid;oxidation-reduction process;response to oxidative stress;obsolete peroxidase reaction;peroxiredoxin activity</t>
  </si>
  <si>
    <t>Bradi1g30390</t>
  </si>
  <si>
    <t>uncharacterized loc100275374</t>
  </si>
  <si>
    <t>Bradi1g36620</t>
  </si>
  <si>
    <t>dna-directed rna polymerase iii subunit rpc6-like</t>
  </si>
  <si>
    <t>Bradi2g56130</t>
  </si>
  <si>
    <t>Bradi3g04090</t>
  </si>
  <si>
    <t>alkaline ceramidase 3-like</t>
  </si>
  <si>
    <t>GO:0016811;GO:0016021;GO:0005783;GO:0005794;GO:0006672</t>
  </si>
  <si>
    <t>hydrolase activity, acting on carbon-nitrogen (but not peptide) bonds, in linear amides;ceramide metabolic process;integral component of membrane;endoplasmic reticulum;Golgi apparatus</t>
  </si>
  <si>
    <t>Bradi1g50100</t>
  </si>
  <si>
    <t>GO:0005634;GO:0005749;GO:0009853;GO:0080129;GO:0006511;GO:0051788</t>
  </si>
  <si>
    <t>photorespiration;ubiquitin-dependent protein catabolic process;proteasome core complex assembly;nucleus;response to misfolded protein;mitochondrial respiratory chain complex II, succinate dehydrogenase complex (ubiquinone)</t>
  </si>
  <si>
    <t>Bradi4g34750</t>
  </si>
  <si>
    <t>Bradi1g04780</t>
  </si>
  <si>
    <t>PREDICTED: uncharacterized protein LOC100840194 isoform X1</t>
  </si>
  <si>
    <t>Bradi3g48180</t>
  </si>
  <si>
    <t>GO:0003677;GO:0008270;GO:0016023</t>
  </si>
  <si>
    <t>cytoplasmic vesicle;DNA binding;zinc ion binding</t>
  </si>
  <si>
    <t>Bradi3g33544</t>
  </si>
  <si>
    <t>peptide methionine sulfoxide reductase chloroplastic-like</t>
  </si>
  <si>
    <t>GO:0030091;GO:0006979;GO:0009507;GO:0009651;GO:0006464;GO:0008113;GO:0055114</t>
  </si>
  <si>
    <t>protein repair;oxidation-reduction process;chloroplast;response to salt stress;cellular protein modification process;peptide-methionine (S)-S-oxide reductase activity;response to oxidative stress</t>
  </si>
  <si>
    <t>Bradi2g41600</t>
  </si>
  <si>
    <t>GO:0000166;GO:0005744;GO:0030150;GO:0090351;GO:0016023</t>
  </si>
  <si>
    <t>protein import into mitochondrial matrix;mitochondrial inner membrane presequence translocase complex;cytoplasmic vesicle;seedling development;nucleotide binding</t>
  </si>
  <si>
    <t>Bradi3g44060</t>
  </si>
  <si>
    <t>gamma carbonic anhydrase-like mitochondrial</t>
  </si>
  <si>
    <t>Bradi5g26320</t>
  </si>
  <si>
    <t>GO:0042803;GO:0006529;GO:0006541;GO:0005829;GO:0006531;GO:0004066;GO:0006522</t>
  </si>
  <si>
    <t>alanine metabolic process;cytosol;glutamine metabolic process;protein homodimerization activity;aspartate metabolic process;asparagine synthase (glutamine-hydrolyzing) activity;asparagine biosynthetic process</t>
  </si>
  <si>
    <t>Bradi1g03290</t>
  </si>
  <si>
    <t>Bradi2g49160</t>
  </si>
  <si>
    <t>Bradi2g23850</t>
  </si>
  <si>
    <t>Bradi5g19340</t>
  </si>
  <si>
    <t>alpha-expansin 13 precursor</t>
  </si>
  <si>
    <t>Bradi4g44844</t>
  </si>
  <si>
    <t>PREDICTED: uncharacterized protein LOC100821856</t>
  </si>
  <si>
    <t>GO:0009536;GO:0042138</t>
  </si>
  <si>
    <t>plastid;meiotic DNA double-strand break formation</t>
  </si>
  <si>
    <t>Bradi1g23560</t>
  </si>
  <si>
    <t>5-formyltetrahydrofolate cyclo- mitochondrial</t>
  </si>
  <si>
    <t>GO:0005524;GO:0046872;GO:0005739;GO:0030272;GO:0046653</t>
  </si>
  <si>
    <t>5-formyltetrahydrofolate cyclo-ligase activity;metal ion binding;tetrahydrofolate metabolic process;ATP binding;mitochondrion</t>
  </si>
  <si>
    <t>Bradi2g09770</t>
  </si>
  <si>
    <t>pre-mrna-splicing factor spf27 homolog</t>
  </si>
  <si>
    <t>GO:0001510;GO:0009870;GO:0010204;GO:0006397;GO:0005730;GO:0050832;GO:0042742</t>
  </si>
  <si>
    <t>mRNA processing;defense response to bacterium;nucleolus;defense response signaling pathway, resistance gene-dependent;defense response signaling pathway, resistance gene-independent;defense response to fungus;RNA methylation</t>
  </si>
  <si>
    <t>Bradi2g17630</t>
  </si>
  <si>
    <t>peptidyl-trna mitochondrial-like</t>
  </si>
  <si>
    <t>Bradi5g12400</t>
  </si>
  <si>
    <t>cyclic pyranopterin monophosphate synthase accessory mitochondrial</t>
  </si>
  <si>
    <t>GO:0009507;GO:0005739;GO:0016020;GO:0006777</t>
  </si>
  <si>
    <t>membrane;chloroplast;Mo-molybdopterin cofactor biosynthetic process;mitochondrion</t>
  </si>
  <si>
    <t>Bradi1g35240</t>
  </si>
  <si>
    <t>translocon-associated protein subunit alpha</t>
  </si>
  <si>
    <t>GO:0005789;GO:0016023</t>
  </si>
  <si>
    <t>endoplasmic reticulum membrane;cytoplasmic vesicle</t>
  </si>
  <si>
    <t>Bradi1g37175</t>
  </si>
  <si>
    <t>dehydrogenase reductase sdr family member 12 isoform x1</t>
  </si>
  <si>
    <t>Bradi1g11687</t>
  </si>
  <si>
    <t>f-box protein at1g55000</t>
  </si>
  <si>
    <t>Bradi3g56126</t>
  </si>
  <si>
    <t>GO:0006118;GO:0005759;GO:0009055;GO:0019243;GO:0006552;GO:0055114;GO:0015996</t>
  </si>
  <si>
    <t>methylglyoxal catabolic process to D-lactate via S-lactoyl-glutathione;oxidation-reduction process;mitochondrial matrix;chlorophyll catabolic process;electron carrier activity;leucine catabolic process;obsolete electron transport</t>
  </si>
  <si>
    <t>Bradi1g77000</t>
  </si>
  <si>
    <t>33 kda chloroplastic-like</t>
  </si>
  <si>
    <t>Bradi4g26400</t>
  </si>
  <si>
    <t>GO:0010880;GO:0051343;GO:0034704;GO:0070062;GO:0030801;GO:0072542;GO:0005509;GO:0043274;GO:0017022;GO:0032465;GO:0031432;GO:0031996;GO:0031997;GO:0019901;GO:0016459;GO:0019904;GO:0000922;GO:0060316;GO:0044325;GO:0021762;GO:0005634;GO:0005876;GO:0002027;GO:0005513;GO:0005813;GO:0032516;GO:0055117;GO:0030017</t>
  </si>
  <si>
    <t>myosin binding;positive regulation of cyclic nucleotide metabolic process;spindle microtubule;ion channel binding;centrosome;sarcomere;calcium ion binding;positive regulation of phosphoprotein phosphatase activity;calcium channel complex;protein phosphatase activator activity;thioesterase binding;positive regulation of cyclic-nucleotide phosphodiesterase activity;spindle pole;detection of calcium ion;N-terminal myristoylation domain binding;regulation of cytokinesis;regulation of release of sequestered calcium ion into cytosol by sarcoplasmic reticulum;phospholipase binding;nucleus;protein domain specific binding;positive regulation of ryanodine-sensitive calcium-release channel activity;substantia nigra development;extracellular exosome;regulation of heart rate;myosin complex;regulation of cardiac muscle contraction;protein kinase binding;titin binding</t>
  </si>
  <si>
    <t>Cellular Component;Cellular Component;Cellular Component;Cellular Component;Cellular Component;Cellular Component;Cellular Component;Molecular Function;Molecular Function;Molecular Function;Molecular Function;Molecular Function;Molecular Function;Molecular Function;Molecular Function;Molecular Function;Molecular Function;Biological Process;Biological Process;Biological Process;Biological Process;Biological Process;Biological Process;Biological Process;Biological Process;Biological Process;Biological Process;Cellular Component</t>
  </si>
  <si>
    <t>Bradi3g45113</t>
  </si>
  <si>
    <t>hypothetical protein BRADI_3g45118, partial</t>
  </si>
  <si>
    <t>Bradi2g04645</t>
  </si>
  <si>
    <t>acyl- thioesterase 2 [Zea mays]</t>
  </si>
  <si>
    <t>GO:0008474;GO:0005737;GO:0016021;GO:0002084;GO:0052689</t>
  </si>
  <si>
    <t>cytoplasm;palmitoyl-(protein) hydrolase activity;integral component of membrane;protein depalmitoylation;carboxylic ester hydrolase activity</t>
  </si>
  <si>
    <t>Bradi2g15243</t>
  </si>
  <si>
    <t>Bradi1g65620</t>
  </si>
  <si>
    <t>protein yipf5 homolog</t>
  </si>
  <si>
    <t>Bradi3g57580</t>
  </si>
  <si>
    <t>n-alpha-acetyltransferase 40</t>
  </si>
  <si>
    <t>Bradi2g60740</t>
  </si>
  <si>
    <t>Bradi2g20680</t>
  </si>
  <si>
    <t>Bradi3g02840</t>
  </si>
  <si>
    <t>Bradi2g35600</t>
  </si>
  <si>
    <t>ref srpp-like protein at3g05500</t>
  </si>
  <si>
    <t>Bradi5g24895</t>
  </si>
  <si>
    <t>atp gtp binding protein</t>
  </si>
  <si>
    <t>Bradi1g27880</t>
  </si>
  <si>
    <t>dna repair protein rad51 homolog 4 isoform x1</t>
  </si>
  <si>
    <t>GO:0003677;GO:0005524;GO:0006281;GO:0008094;GO:0016444;GO:1900426</t>
  </si>
  <si>
    <t>somatic cell DNA recombination;positive regulation of defense response to bacterium;ATP binding;DNA repair;DNA binding;DNA-dependent ATPase activity</t>
  </si>
  <si>
    <t>Bradi2g03170</t>
  </si>
  <si>
    <t>triosephosphate isomerase</t>
  </si>
  <si>
    <t>GO:0009570;GO:0006020;GO:0007030;GO:0009853;GO:0006000;GO:0005774;GO:0006833;GO:0009506;GO:0005507;GO:0046486;GO:0048046;GO:0019344;GO:0005829;GO:0051788;GO:0006094;GO:0009266;GO:0006098;GO:0006096;GO:0006013;GO:0005886;GO:0006972;GO:0080129;GO:0043161;GO:0005618;GO:0005739;GO:0004807;GO:0009060;GO:0015976</t>
  </si>
  <si>
    <t>carbon utilization;Golgi organization;copper ion binding;fructose metabolic process;response to temperature stimulus;plasmodesma;aerobic respiration;inositol metabolic process;mannose metabolic process;hyperosmotic response;triose-phosphate isomerase activity;cytosol;plasma membrane;water transport;chloroplast stroma;pentose-phosphate shunt;cysteine biosynthetic process;glycolytic process;response to misfolded protein;vacuolar membrane;proteasome-mediated ubiquitin-dependent protein catabolic process;gluconeogenesis;mitochondrion;photorespiration;apoplast;proteasome core complex assembly;glycerolipid metabolic process;cell wall</t>
  </si>
  <si>
    <t>Cellular Component;Cellular Component;Cellular Component;Cellular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</si>
  <si>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Bradi1g08690</t>
  </si>
  <si>
    <t>Bradi2g34780</t>
  </si>
  <si>
    <t>tropinone reductase-like 3</t>
  </si>
  <si>
    <t>GO:0005777;GO:0016491;GO:0080024;GO:0048767;GO:0055114;GO:0080026</t>
  </si>
  <si>
    <t>oxidation-reduction process;indolebutyric acid metabolic process;root hair elongation;peroxisome;oxidoreductase activity;response to indolebutyric acid</t>
  </si>
  <si>
    <t>Bradi1g54290</t>
  </si>
  <si>
    <t>PREDICTED: uncharacterized protein LOC100842709</t>
  </si>
  <si>
    <t>Bradi2g38470</t>
  </si>
  <si>
    <t>PREDICTED: uncharacterized protein LOC100840620</t>
  </si>
  <si>
    <t>Bradi3g02520</t>
  </si>
  <si>
    <t>bax inhibitor 1</t>
  </si>
  <si>
    <t>GO:0043066;GO:0016021</t>
  </si>
  <si>
    <t>integral component of membrane;negative regulation of apoptotic process</t>
  </si>
  <si>
    <t>Bradi5g12347</t>
  </si>
  <si>
    <t>protein set</t>
  </si>
  <si>
    <t>Bradi3g18380</t>
  </si>
  <si>
    <t>PREDICTED: uncharacterized protein LOC104583574 isoform X4</t>
  </si>
  <si>
    <t>Bradi4g08810</t>
  </si>
  <si>
    <t>pra1 family protein h</t>
  </si>
  <si>
    <t>GO:0016192;GO:0006914</t>
  </si>
  <si>
    <t>autophagy;vesicle-mediated transport</t>
  </si>
  <si>
    <t>Bradi4g07527</t>
  </si>
  <si>
    <t>nac transcription factor 25-like</t>
  </si>
  <si>
    <t>Bradi4g20190</t>
  </si>
  <si>
    <t>Bradi1g25470</t>
  </si>
  <si>
    <t>Bradi1g72060</t>
  </si>
  <si>
    <t>Bradi1g44640</t>
  </si>
  <si>
    <t>uncharacterized loc100276401</t>
  </si>
  <si>
    <t>Bradi1g32920</t>
  </si>
  <si>
    <t>Bradi3g30370</t>
  </si>
  <si>
    <t>leukocyte receptor cluster member 1 homolog</t>
  </si>
  <si>
    <t>Bradi3g36640</t>
  </si>
  <si>
    <t>PREDICTED: uncharacterized protein LOC100828613</t>
  </si>
  <si>
    <t>GO:0016811;GO:0016021;GO:0006672</t>
  </si>
  <si>
    <t>hydrolase activity, acting on carbon-nitrogen (but not peptide) bonds, in linear amides;ceramide metabolic process;integral component of membrane</t>
  </si>
  <si>
    <t>Bradi1g21320</t>
  </si>
  <si>
    <t>40s ribosomal protein s6</t>
  </si>
  <si>
    <t>Bradi1g08820</t>
  </si>
  <si>
    <t>uncharacterized loc100277055</t>
  </si>
  <si>
    <t>Bradi1g75290</t>
  </si>
  <si>
    <t>probable aquaporin tip1-1</t>
  </si>
  <si>
    <t>Bradi1g01290</t>
  </si>
  <si>
    <t>derlin-</t>
  </si>
  <si>
    <t>Bradi1g48220</t>
  </si>
  <si>
    <t>alpha 3 subunit of 20s proteasome</t>
  </si>
  <si>
    <t>Bradi2g58040</t>
  </si>
  <si>
    <t>Bradi1g52500</t>
  </si>
  <si>
    <t>PREDICTED: uncharacterized protein LOC100827914</t>
  </si>
  <si>
    <t>Bradi2g21510</t>
  </si>
  <si>
    <t>proteasome subunit alpha type-3</t>
  </si>
  <si>
    <t>GO:0006094;GO:0009266;GO:0009651;GO:0007030;GO:0006096;GO:0009853;GO:0004298;GO:0005774;GO:0006972;GO:0080129;GO:0005634;GO:0006833;GO:0043161;GO:0048046;GO:0019773;GO:0005829;GO:0051788</t>
  </si>
  <si>
    <t>hyperosmotic response;proteasome core complex, alpha-subunit complex;cytosol;threonine-type endopeptidase activity;water transport;Golgi organization;nucleus;glycolytic process;response to misfolded protein;vacuolar membrane;proteasome-mediated ubiquitin-dependent protein catabolic process;gluconeogenesis;photorespiration;apoplast;response to temperature stimulus;response to salt stress;proteasome core complex assembly</t>
  </si>
  <si>
    <t>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</t>
  </si>
  <si>
    <t>Bradi1g57510</t>
  </si>
  <si>
    <t>Bradi3g42360</t>
  </si>
  <si>
    <t>proteasome subunit alpha type 7</t>
  </si>
  <si>
    <t>GO:0005634;GO:0043161;GO:0005737;GO:0019773;GO:0004298;GO:0010499</t>
  </si>
  <si>
    <t>cytoplasm;proteasome core complex, alpha-subunit complex;threonine-type endopeptidase activity;nucleus;proteasomal ubiquitin-independent protein catabolic process;proteasome-mediated ubiquitin-dependent protein catabolic process</t>
  </si>
  <si>
    <t>Bradi3g18820</t>
  </si>
  <si>
    <t>act domain-containing protein chloroplastic isoform x4</t>
  </si>
  <si>
    <t>GO:0009570;GO:0070838;GO:0006833;GO:0009651;GO:0009750;GO:0010319;GO:0009941;GO:0019684;GO:0016597;GO:0030003;GO:0042742;GO:0009535</t>
  </si>
  <si>
    <t>divalent metal ion transport;response to salt stress;chloroplast envelope;water transport;response to fructose;photosynthesis, light reaction;chloroplast stroma;defense response to bacterium;amino acid binding;cellular cation homeostasis;stromule;chloroplast thylakoid membrane</t>
  </si>
  <si>
    <t>Bradi3g41850</t>
  </si>
  <si>
    <t>Bradi2g26450</t>
  </si>
  <si>
    <t>PREDICTED: uncharacterized protein At5g19025</t>
  </si>
  <si>
    <t>Bradi3g48930</t>
  </si>
  <si>
    <t>mis12 protein</t>
  </si>
  <si>
    <t>GO:0005634;GO:0007067;GO:0000775</t>
  </si>
  <si>
    <t>mitotic nuclear division;nucleus;chromosome, centromeric region</t>
  </si>
  <si>
    <t>Bradi4g44500</t>
  </si>
  <si>
    <t>surfactant protein b containing protein</t>
  </si>
  <si>
    <t>Bradi1g21770</t>
  </si>
  <si>
    <t>Bradi1g55260</t>
  </si>
  <si>
    <t>Bradi1g08040</t>
  </si>
  <si>
    <t>26s proteasome non-atpase regulatory subunit 10</t>
  </si>
  <si>
    <t>GO:0007062;GO:0007131;GO:0007140;GO:0000724;GO:0042023;GO:0000502;GO:0043248;GO:0007129;GO:0043247;GO:0042138;GO:0051510;GO:0032504;GO:0043161;GO:0005515;GO:0005618;GO:0010332;GO:0016444;GO:0032204;GO:0051788</t>
  </si>
  <si>
    <t>somatic cell DNA recombination;regulation of unidimensional cell growth;male meiosis;regulation of telomere maintenance;proteasome assembly;response to misfolded protein;protein binding;proteasome-mediated ubiquitin-dependent protein catabolic process;reciprocal meiotic recombination;telomere maintenance in response to DNA damage;DNA endoreduplication;response to gamma radiation;double-strand break repair via homologous recombination;sister chromatid cohesion;proteasome complex;multicellular organism reproduction;cell wall;synapsis;meiotic DNA double-strand break formation</t>
  </si>
  <si>
    <t>Bradi1g65120</t>
  </si>
  <si>
    <t>pentatricopeptide repeat-containing protein at1g62350</t>
  </si>
  <si>
    <t>GO:0090502;GO:0003723;GO:0005739;GO:0033897</t>
  </si>
  <si>
    <t>ribonuclease T2 activity;RNA binding;RNA phosphodiester bond hydrolysis, endonucleolytic;mitochondrion</t>
  </si>
  <si>
    <t>Bradi2g54067</t>
  </si>
  <si>
    <t>selt-like protein</t>
  </si>
  <si>
    <t>GO:0008430;GO:0016023;GO:0045454</t>
  </si>
  <si>
    <t>selenium binding;cytoplasmic vesicle;cell redox homeostasis</t>
  </si>
  <si>
    <t>Bradi1g18980</t>
  </si>
  <si>
    <t>f-box protein skip5</t>
  </si>
  <si>
    <t>Bradi3g00960</t>
  </si>
  <si>
    <t>Bradi2g17864</t>
  </si>
  <si>
    <t>Bradi2g41140</t>
  </si>
  <si>
    <t>rwd domain-containing protein 1</t>
  </si>
  <si>
    <t>Bradi1g78650</t>
  </si>
  <si>
    <t>Bradi3g36577</t>
  </si>
  <si>
    <t>cofactor assembly of complex c</t>
  </si>
  <si>
    <t>GO:0009507;GO:0010207;GO:0016020;GO:0010027;GO:0019288;GO:0010190;GO:0006364</t>
  </si>
  <si>
    <t>photosystem II assembly;membrane;chloroplast;cytochrome b6f complex assembly;rRNA processing;thylakoid membrane organization;isopentenyl diphosphate biosynthetic process, methylerythritol 4-phosphate pathway</t>
  </si>
  <si>
    <t>Bradi4g35156</t>
  </si>
  <si>
    <t>proteasome subunit beta type-4</t>
  </si>
  <si>
    <t>GO:0005634;GO:0006094;GO:0006635;GO:0043161;GO:0009407;GO:0022626;GO:0005839;GO:0006096;GO:0004298;GO:0080129;GO:0051788</t>
  </si>
  <si>
    <t>proteasome core complex assembly;threonine-type endopeptidase activity;toxin catabolic process;proteasome core complex;fatty acid beta-oxidation;nucleus;cytosolic ribosome;glycolytic process;response to misfolded protein;proteasome-mediated ubiquitin-dependent protein catabolic process;gluconeogenesis</t>
  </si>
  <si>
    <t>Bradi2g24120</t>
  </si>
  <si>
    <t>g-box-binding factor 4-like</t>
  </si>
  <si>
    <t>Bradi2g48990</t>
  </si>
  <si>
    <t>GO:0005634;GO:0005667;GO:0003700;GO:0008270;GO:0009408;GO:0009737;GO:0006970;GO:0006355;GO:0043565;GO:0045449</t>
  </si>
  <si>
    <t>transcription factor activity, sequence-specific DNA binding;sequence-specific DNA binding;transcription factor complex;nucleus;response to osmotic stress;response to abscisic acid;zinc ion binding;regulation of transcription, DNA-templated;response to heat</t>
  </si>
  <si>
    <t>Bradi5g24902</t>
  </si>
  <si>
    <t>Os04g0661300 [Oryza sativa Japonica Group]</t>
  </si>
  <si>
    <t>Bradi3g50800</t>
  </si>
  <si>
    <t>peroxisomal biogenesis factor 19</t>
  </si>
  <si>
    <t>GO:0005777;GO:0005739</t>
  </si>
  <si>
    <t>peroxisome;mitochondrion</t>
  </si>
  <si>
    <t>Bradi4g26870</t>
  </si>
  <si>
    <t>aquaporin sip1-1-like</t>
  </si>
  <si>
    <t>Bradi5g14510</t>
  </si>
  <si>
    <t>homeobox protein six3-like isoform x2</t>
  </si>
  <si>
    <t>Bradi1g77340</t>
  </si>
  <si>
    <t>probable ran guanine nucleotide release factor</t>
  </si>
  <si>
    <t>Bradi3g14590</t>
  </si>
  <si>
    <t>GO:0005634;GO:0003677;GO:0046983;GO:0009536</t>
  </si>
  <si>
    <t>plastid;nucleus;DNA binding;protein dimerization activity</t>
  </si>
  <si>
    <t>Bradi3g50520</t>
  </si>
  <si>
    <t>3-isopropylmalate dehydratase small subunit 3-like</t>
  </si>
  <si>
    <t>GO:0016836;GO:0008152;GO:0016023;GO:0009536</t>
  </si>
  <si>
    <t>hydro-lyase activity;plastid;cytoplasmic vesicle;metabolic process</t>
  </si>
  <si>
    <t>Bradi3g01540</t>
  </si>
  <si>
    <t>Bradi1g19960</t>
  </si>
  <si>
    <t>Bradi1g51410</t>
  </si>
  <si>
    <t>peptide methionine sulfoxide reductase a5-like</t>
  </si>
  <si>
    <t>GO:0030091;GO:0006979;GO:0006464;GO:0016023;GO:0008113;GO:0055114</t>
  </si>
  <si>
    <t>protein repair;cytoplasmic vesicle;oxidation-reduction process;cellular protein modification process;peptide-methionine (S)-S-oxide reductase activity;response to oxidative stress</t>
  </si>
  <si>
    <t>Bradi1g66340</t>
  </si>
  <si>
    <t>zinc finger protein 652-a- partial</t>
  </si>
  <si>
    <t>Bradi4g42620</t>
  </si>
  <si>
    <t>Bradi3g27933</t>
  </si>
  <si>
    <t>Bradi4g25580</t>
  </si>
  <si>
    <t>Bradi4g29720</t>
  </si>
  <si>
    <t>GO:0005381;GO:0016021;GO:0006880;GO:0005774;GO:0034755</t>
  </si>
  <si>
    <t>iron ion transmembrane transporter activity;vacuolar membrane;integral component of membrane;iron ion transmembrane transport;intracellular sequestering of iron ion</t>
  </si>
  <si>
    <t>Bradi5g20900</t>
  </si>
  <si>
    <t>60s ribosomal protein l7-3-like</t>
  </si>
  <si>
    <t>GO:0016020;GO:0005840</t>
  </si>
  <si>
    <t>membrane;ribosome</t>
  </si>
  <si>
    <t>Bradi5g23570</t>
  </si>
  <si>
    <t>loc100282237 isoform x1</t>
  </si>
  <si>
    <t>Bradi2g57120</t>
  </si>
  <si>
    <t>uncharacterized loc100280094</t>
  </si>
  <si>
    <t>Bradi3g39420</t>
  </si>
  <si>
    <t>GO:0005634;GO:0008171;GO:0046872;GO:0009698;GO:1901566;GO:0008757;GO:0044249;GO:0044711;GO:0032259</t>
  </si>
  <si>
    <t>O-methyltransferase activity;organonitrogen compound biosynthetic process;metal ion binding;phenylpropanoid metabolic process;single-organism biosynthetic process;methylation;nucleus;cellular biosynthetic process;S-adenosylmethionine-dependent methyltransferase activity</t>
  </si>
  <si>
    <t>Bradi1g04950</t>
  </si>
  <si>
    <t>Bradi3g37000</t>
  </si>
  <si>
    <t>dcn1-like protein 4</t>
  </si>
  <si>
    <t>Bradi5g10040</t>
  </si>
  <si>
    <t>stress protein ddr48-like</t>
  </si>
  <si>
    <t>Bradi2g19050</t>
  </si>
  <si>
    <t>carnitine racemase catalytic</t>
  </si>
  <si>
    <t>Bradi2g52370</t>
  </si>
  <si>
    <t>Bradi1g45900</t>
  </si>
  <si>
    <t>ww domain-binding protein 4</t>
  </si>
  <si>
    <t>GO:0008270;GO:0008380;GO:0003725;GO:0080188;GO:0015030;GO:0003690</t>
  </si>
  <si>
    <t>double-stranded RNA binding;double-stranded DNA binding;Cajal body;RNA-directed DNA methylation;zinc ion binding;RNA splicing</t>
  </si>
  <si>
    <t>Bradi2g35760</t>
  </si>
  <si>
    <t>proline synthase co-transcribed bacterial homolog protein</t>
  </si>
  <si>
    <t>GO:0009536;GO:0042744</t>
  </si>
  <si>
    <t>hydrogen peroxide catabolic process;plastid</t>
  </si>
  <si>
    <t>Bradi2g22740</t>
  </si>
  <si>
    <t>Bradi1g13670</t>
  </si>
  <si>
    <t>Bradi3g16630</t>
  </si>
  <si>
    <t>Bradi3g16350</t>
  </si>
  <si>
    <t>tho complex subunit 7b-like</t>
  </si>
  <si>
    <t>GO:0006397;GO:0000445</t>
  </si>
  <si>
    <t>THO complex part of transcription export complex;mRNA processing</t>
  </si>
  <si>
    <t>Bradi1g18760</t>
  </si>
  <si>
    <t>Bradi2g30460</t>
  </si>
  <si>
    <t>nonsense-mediated mrna decay protein 2</t>
  </si>
  <si>
    <t>Bradi1g18680</t>
  </si>
  <si>
    <t>pre-rrna-processing protein esf2</t>
  </si>
  <si>
    <t>Bradi2g10146</t>
  </si>
  <si>
    <t>multidomain cystatin</t>
  </si>
  <si>
    <t>GO:0004869;GO:0010951;GO:0008233;GO:0005576;GO:0006952</t>
  </si>
  <si>
    <t>negative regulation of endopeptidase activity;cysteine-type endopeptidase inhibitor activity;extracellular region;peptidase activity;defense response</t>
  </si>
  <si>
    <t>Bradi3g02890</t>
  </si>
  <si>
    <t>probable atp synthase 24 kda mitochondrial</t>
  </si>
  <si>
    <t>GO:0009507;GO:0008270;GO:0005507;GO:0009853;GO:0009555;GO:0005730;GO:0080129;GO:0005753;GO:0050897;GO:0006511;GO:0051788</t>
  </si>
  <si>
    <t>photorespiration;ubiquitin-dependent protein catabolic process;pollen development;chloroplast;proteasome core complex assembly;nucleolus;copper ion binding;mitochondrial proton-transporting ATP synthase complex;response to misfolded protein;zinc ion binding;cobalt ion binding</t>
  </si>
  <si>
    <t>Bradi3g32010</t>
  </si>
  <si>
    <t>desumoylating isopeptidase 2-like</t>
  </si>
  <si>
    <t>Bradi5g16807</t>
  </si>
  <si>
    <t>Os02g0642700, partial [Oryza sativa Japonica Group]</t>
  </si>
  <si>
    <t>Bradi4g06840</t>
  </si>
  <si>
    <t>Bradi2g26351</t>
  </si>
  <si>
    <t>Bradi2g50100</t>
  </si>
  <si>
    <t>Bradi3g15930</t>
  </si>
  <si>
    <t>transcription elongation factor b polypeptide 3</t>
  </si>
  <si>
    <t>GO:0005634;GO:0016021;GO:0006355</t>
  </si>
  <si>
    <t>nucleus;integral component of membrane;regulation of transcription, DNA-templated</t>
  </si>
  <si>
    <t>Bradi2g49740</t>
  </si>
  <si>
    <t>Bradi4g39600</t>
  </si>
  <si>
    <t>adenylate kinase b</t>
  </si>
  <si>
    <t>GO:0004017;GO:0005524;GO:0046939;GO:0005737;GO:0046034;GO:0006144</t>
  </si>
  <si>
    <t>cytoplasm;nucleotide phosphorylation;ATP metabolic process;adenylate kinase activity;ATP binding;purine nucleobase metabolic process</t>
  </si>
  <si>
    <t>Bradi2g24987</t>
  </si>
  <si>
    <t>Bradi3g19740</t>
  </si>
  <si>
    <t>stromal cell-derived factor 2-like protein</t>
  </si>
  <si>
    <t>GO:0016757;GO:0009644;GO:0005783;GO:0042542;GO:0006457;GO:0042742;GO:0009408;GO:0009627;GO:0016020;GO:0052033;GO:0016023;GO:0050832;GO:0035269;GO:0034976</t>
  </si>
  <si>
    <t>systemic acquired resistance;response to high light intensity;membrane;pathogen-associated molecular pattern dependent induction by symbiont of host innate immune response;defense response to fungus;response to heat;cytoplasmic vesicle;protein O-linked mannosylation;transferase activity, transferring glycosyl groups;defense response to bacterium;protein folding;response to hydrogen peroxide;response to endoplasmic reticulum stress;endoplasmic reticulum</t>
  </si>
  <si>
    <t>Bradi1g54440</t>
  </si>
  <si>
    <t>PREDICTED: uncharacterized protein LOC100838721</t>
  </si>
  <si>
    <t>Bradi4g42890</t>
  </si>
  <si>
    <t>stem-specific protein tsjt1</t>
  </si>
  <si>
    <t>Bradi3g51010</t>
  </si>
  <si>
    <t>glutathione peroxidase</t>
  </si>
  <si>
    <t>GO:0006979;GO:2000280;GO:0004602;GO:0006749;GO:0006804;GO:0005739;GO:0055114;GO:0048831</t>
  </si>
  <si>
    <t>regulation of shoot system development;oxidation-reduction process;regulation of root development;glutathione metabolic process;glutathione peroxidase activity;response to oxidative stress;obsolete peroxidase reaction;mitochondrion</t>
  </si>
  <si>
    <t>Bradi1g46730</t>
  </si>
  <si>
    <t>ubiquitin conjugating enzyme 2</t>
  </si>
  <si>
    <t>GO:0061630;GO:0031625;GO:0000209;GO:0016021;GO:0005783;GO:0030433</t>
  </si>
  <si>
    <t>protein polyubiquitination;ER-associated ubiquitin-dependent protein catabolic process;ubiquitin protein ligase activity;integral component of membrane;endoplasmic reticulum;ubiquitin protein ligase binding</t>
  </si>
  <si>
    <t>Bradi2g33360</t>
  </si>
  <si>
    <t>derl1_orysj ame: full=derlin-1 ame: full=18 kda cold-induced protein ame: full=der1-like protein 1 ame: full= erlin 1-1</t>
  </si>
  <si>
    <t>GO:0005789;GO:0009408;GO:0016021;GO:0009644;GO:0042542;GO:0006457;GO:0034976</t>
  </si>
  <si>
    <t>response to high light intensity;endoplasmic reticulum membrane;protein folding;response to hydrogen peroxide;integral component of membrane;response to endoplasmic reticulum stress;response to heat</t>
  </si>
  <si>
    <t>Bradi3g06160</t>
  </si>
  <si>
    <t>Bradi1g10000</t>
  </si>
  <si>
    <t>Bradi3g49130</t>
  </si>
  <si>
    <t>rna-binding protein 42-like</t>
  </si>
  <si>
    <t>Bradi3g44330</t>
  </si>
  <si>
    <t>major ampullate spidroin 2-2</t>
  </si>
  <si>
    <t>Bradi3g47157</t>
  </si>
  <si>
    <t>PREDICTED: uncharacterized protein LOC100845108</t>
  </si>
  <si>
    <t>Bradi5g09470</t>
  </si>
  <si>
    <t>insulinoma-associated protein 1-like</t>
  </si>
  <si>
    <t>Bradi4g40197</t>
  </si>
  <si>
    <t>tetratricopeptide repeat protein 1-like</t>
  </si>
  <si>
    <t>GO:0051879;GO:0009536</t>
  </si>
  <si>
    <t>plastid;Hsp90 protein binding</t>
  </si>
  <si>
    <t>Bradi3g17170</t>
  </si>
  <si>
    <t>Bradi2g55920</t>
  </si>
  <si>
    <t>GO:0005975</t>
  </si>
  <si>
    <t>carbohydrate metabolic process</t>
  </si>
  <si>
    <t>Bradi4g34140</t>
  </si>
  <si>
    <t>Bradi1g59380</t>
  </si>
  <si>
    <t>Bradi2g36760</t>
  </si>
  <si>
    <t>bushy growth partial</t>
  </si>
  <si>
    <t>Bradi3g34880</t>
  </si>
  <si>
    <t>loc100282293 isoform x1</t>
  </si>
  <si>
    <t>Bradi5g00580</t>
  </si>
  <si>
    <t>uncharacterized loc100276356</t>
  </si>
  <si>
    <t>Bradi1g05467</t>
  </si>
  <si>
    <t>Bradi4g07060</t>
  </si>
  <si>
    <t>Bradi2g24030</t>
  </si>
  <si>
    <t>lecithin retinol acyltransferase</t>
  </si>
  <si>
    <t>GO:0016746;GO:0006635;GO:0016787;GO:0009755</t>
  </si>
  <si>
    <t>hormone-mediated signaling pathway;hydrolase activity;fatty acid beta-oxidation;transferase activity, transferring acyl groups</t>
  </si>
  <si>
    <t>Bradi1g22920</t>
  </si>
  <si>
    <t>Bradi4g29280</t>
  </si>
  <si>
    <t>Bradi1g25350</t>
  </si>
  <si>
    <t>GO:0004452;GO:0006694;GO:0016114;GO:0016787</t>
  </si>
  <si>
    <t>terpenoid biosynthetic process;hydrolase activity;steroid biosynthetic process;isopentenyl-diphosphate delta-isomerase activity</t>
  </si>
  <si>
    <t>Bradi3g11400</t>
  </si>
  <si>
    <t>protein dehydration-induced 19 homolog 4-like</t>
  </si>
  <si>
    <t>Bradi1g42990</t>
  </si>
  <si>
    <t>GO:0009706;GO:0009627;GO:0034976</t>
  </si>
  <si>
    <t>systemic acquired resistance;chloroplast inner membrane;response to endoplasmic reticulum stress</t>
  </si>
  <si>
    <t>Bradi5g03830</t>
  </si>
  <si>
    <t>GO:0006094;GO:0009507;GO:0009651;GO:0046872;GO:0006096;GO:0005829;GO:0004462</t>
  </si>
  <si>
    <t>lactoylglutathione lyase activity;chloroplast;metal ion binding;response to salt stress;cytosol;glycolytic process;gluconeogenesis</t>
  </si>
  <si>
    <t>Bradi1g73310</t>
  </si>
  <si>
    <t>GO:0006614;GO:0048500;GO:0008312</t>
  </si>
  <si>
    <t>signal recognition particle;SRP-dependent cotranslational protein targeting to membrane;7S RNA binding</t>
  </si>
  <si>
    <t>Bradi1g01047</t>
  </si>
  <si>
    <t>GO:0009707;GO:0006811;GO:0015288;GO:0055085;GO:0046930;GO:0034426</t>
  </si>
  <si>
    <t>chloroplast outer membrane;pore complex;transmembrane transport;ion transport;porin activity;etioplast membrane</t>
  </si>
  <si>
    <t>Bradi1g49890</t>
  </si>
  <si>
    <t>Bradi1g56416</t>
  </si>
  <si>
    <t>Bradi3g27190</t>
  </si>
  <si>
    <t>tata-box-binding protein</t>
  </si>
  <si>
    <t>GO:0005634;GO:0003677;GO:0006352</t>
  </si>
  <si>
    <t>DNA-templated transcription, initiation;nucleus;DNA binding</t>
  </si>
  <si>
    <t>Bradi3g49610</t>
  </si>
  <si>
    <t>proteasome subunit alpha type</t>
  </si>
  <si>
    <t>Bradi3g14790</t>
  </si>
  <si>
    <t>GO:0005789;GO:0009739;GO:0009536</t>
  </si>
  <si>
    <t>endoplasmic reticulum membrane;plastid;response to gibberellin</t>
  </si>
  <si>
    <t>Bradi2g04110</t>
  </si>
  <si>
    <t>proactivator polypeptide-like 1 isoform x1</t>
  </si>
  <si>
    <t>GO:0016023;GO:0005764;GO:0006665</t>
  </si>
  <si>
    <t>cytoplasmic vesicle;sphingolipid metabolic process;lysosome</t>
  </si>
  <si>
    <t>Bradi1g36776</t>
  </si>
  <si>
    <t>PREDICTED: uncharacterized protein LOC100837526 isoform X1 [Brachypodium distachyon]</t>
  </si>
  <si>
    <t>Bradi3g05150</t>
  </si>
  <si>
    <t>Bradi4g37950</t>
  </si>
  <si>
    <t>PREDICTED: uncharacterized protein LOC100843608</t>
  </si>
  <si>
    <t>Bradi1g71575</t>
  </si>
  <si>
    <t>n-acetyltransferase 9-like protein isoform x2</t>
  </si>
  <si>
    <t>Bradi4g05170</t>
  </si>
  <si>
    <t>at hook motif-containing</t>
  </si>
  <si>
    <t>Bradi3g30270</t>
  </si>
  <si>
    <t>Bradi3g12840</t>
  </si>
  <si>
    <t>Bradi2g08415</t>
  </si>
  <si>
    <t>Bradi3g20470</t>
  </si>
  <si>
    <t>GO:0009507;GO:0045454</t>
  </si>
  <si>
    <t>chloroplast;cell redox homeostasis</t>
  </si>
  <si>
    <t>Bradi1g65000</t>
  </si>
  <si>
    <t>spliceosomal protein</t>
  </si>
  <si>
    <t>GO:0000166;GO:0005737;GO:0015030;GO:0005681;GO:0019013;GO:0017069;GO:0005686;GO:0005730;GO:0000398</t>
  </si>
  <si>
    <t>cytoplasm;mRNA splicing, via spliceosome;spliceosomal complex;viral nucleocapsid;Cajal body;U2 snRNP;nucleolus;snRNA binding;nucleotide binding</t>
  </si>
  <si>
    <t>Cellular Component;Cellular Component;Cellular Component;Cellular Component;Cellular Component;Cellular Component;Molecular Function;Molecular Function;Biological Process</t>
  </si>
  <si>
    <t>Bradi1g34950</t>
  </si>
  <si>
    <t>GO:0005618;GO:0008152;GO:0016787</t>
  </si>
  <si>
    <t>hydrolase activity;metabolic process;cell wall</t>
  </si>
  <si>
    <t>Bradi1g72120</t>
  </si>
  <si>
    <t>vacuolar protein-sorting-associated protein 37 homolog 1-like isoform x2</t>
  </si>
  <si>
    <t>Bradi1g49550</t>
  </si>
  <si>
    <t>peroxisomal membrane protein 11c</t>
  </si>
  <si>
    <t>Bradi1g22020</t>
  </si>
  <si>
    <t>Bradi3g20560</t>
  </si>
  <si>
    <t>dna-directed rna polymerase i subunit rpa43</t>
  </si>
  <si>
    <t>GO:0006626;GO:0005736;GO:0001054;GO:0006360</t>
  </si>
  <si>
    <t>transcription from RNA polymerase I promoter;RNA polymerase I activity;DNA-directed RNA polymerase I complex;protein targeting to mitochondrion</t>
  </si>
  <si>
    <t>Bradi2g20750</t>
  </si>
  <si>
    <t>PREDICTED: uncharacterized protein LOC100842329</t>
  </si>
  <si>
    <t>Bradi2g11280</t>
  </si>
  <si>
    <t>hypothetical protein SORBIDRAFT_02g036763, partial</t>
  </si>
  <si>
    <t>Bradi5g18290</t>
  </si>
  <si>
    <t>coiled-coil domain-containing protein 124</t>
  </si>
  <si>
    <t>GO:0043161;GO:0016192;GO:0008284;GO:0016197;GO:0009610;GO:0043248;GO:0006623;GO:0005622;GO:0051788</t>
  </si>
  <si>
    <t>positive regulation of cell proliferation;endosomal transport;response to symbiotic fungus;proteasome assembly;response to misfolded protein;intracellular;proteasome-mediated ubiquitin-dependent protein catabolic process;protein targeting to vacuole;vesicle-mediated transport</t>
  </si>
  <si>
    <t>Bradi3g53000</t>
  </si>
  <si>
    <t>GO:0055072;GO:0008270;GO:0009853;GO:0000302;GO:0005754;GO:0005886;GO:0080129;GO:0046933;GO:0006511;GO:0009507;GO:0010039;GO:0015979;GO:0015986;GO:0050897;GO:0051788</t>
  </si>
  <si>
    <t>ATP synthesis coupled proton transport;plasma membrane;response to misfolded protein;cobalt ion binding;photorespiration;ubiquitin-dependent protein catabolic process;proton-transporting ATP synthase activity, rotational mechanism;chloroplast;proteasome core complex assembly;response to iron ion;photosynthesis;iron ion homeostasis;mitochondrial proton-transporting ATP synthase, catalytic core;response to reactive oxygen species;zinc ion binding</t>
  </si>
  <si>
    <t>Bradi2g39980</t>
  </si>
  <si>
    <t>Bradi3g35160</t>
  </si>
  <si>
    <t>Bradi3g01760</t>
  </si>
  <si>
    <t>syntaxin-52-like</t>
  </si>
  <si>
    <t>Bradi4g14150</t>
  </si>
  <si>
    <t>Bradi4g07040</t>
  </si>
  <si>
    <t>translation initiation factor eif-2b subunit alpha-like</t>
  </si>
  <si>
    <t>Bradi3g02180</t>
  </si>
  <si>
    <t>eukaryotic translation initiation factor 3 subunit 1 35kda</t>
  </si>
  <si>
    <t>Bradi2g16670</t>
  </si>
  <si>
    <t>fiber protein fb2</t>
  </si>
  <si>
    <t>Bradi3g56540</t>
  </si>
  <si>
    <t>kh domain-containing protein at5g56140-like</t>
  </si>
  <si>
    <t>Bradi3g36250</t>
  </si>
  <si>
    <t>PREDICTED: uncharacterized protein LOC100828906</t>
  </si>
  <si>
    <t>GO:0016020;GO:0005783</t>
  </si>
  <si>
    <t>membrane;endoplasmic reticulum</t>
  </si>
  <si>
    <t>Bradi1g28390</t>
  </si>
  <si>
    <t>Bradi2g07290</t>
  </si>
  <si>
    <t>Bradi1g68050</t>
  </si>
  <si>
    <t>GO:0006626;GO:0034715;GO:0009640;GO:0034709;GO:0005829;GO:0006821;GO:0005886;GO:0006884;GO:0000387;GO:0010388</t>
  </si>
  <si>
    <t>methylosome;photomorphogenesis;protein deneddylation;chloride transport;cytosol;plasma membrane;cell volume homeostasis;protein targeting to mitochondrion;spliceosomal snRNP assembly;pICln-Sm protein complex</t>
  </si>
  <si>
    <t>Cellular Component;Cellular Component;Cellular Component;Cellular Component;Biological Process;Biological Process;Biological Process;Biological Process;Biological Process;Biological Process</t>
  </si>
  <si>
    <t>Bradi1g12570</t>
  </si>
  <si>
    <t>Bradi2g34480</t>
  </si>
  <si>
    <t>PREDICTED: uncharacterized protein LOC100825817</t>
  </si>
  <si>
    <t>GO:0006979;GO:0009555;GO:0016023;GO:0005886</t>
  </si>
  <si>
    <t>cytoplasmic vesicle;pollen development;plasma membrane;response to oxidative stress</t>
  </si>
  <si>
    <t>Bradi1g35660</t>
  </si>
  <si>
    <t>GO:0009570;GO:0004601;GO:0006979;GO:0006804;GO:0009941;GO:0055114;GO:0009505;GO:0009579;GO:0051920</t>
  </si>
  <si>
    <t>peroxidase activity;oxidation-reduction process;plant-type cell wall;chloroplast envelope;chloroplast stroma;thylakoid;response to oxidative stress;obsolete peroxidase reaction;peroxiredoxin activity</t>
  </si>
  <si>
    <t>Bradi3g60090</t>
  </si>
  <si>
    <t>chaperone protein dnaj 6-like</t>
  </si>
  <si>
    <t>Bradi5g21600</t>
  </si>
  <si>
    <t>plant f3o9-12 protein</t>
  </si>
  <si>
    <t>Bradi2g39770</t>
  </si>
  <si>
    <t>ras-related protein raba2a-like</t>
  </si>
  <si>
    <t>Bradi4g36770</t>
  </si>
  <si>
    <t>Bradi3g47760</t>
  </si>
  <si>
    <t>Bradi1g45060</t>
  </si>
  <si>
    <t>nep1-interacting 2</t>
  </si>
  <si>
    <t>Bradi4g29852</t>
  </si>
  <si>
    <t>Bradi1g65490</t>
  </si>
  <si>
    <t>Bradi1g78560</t>
  </si>
  <si>
    <t>GO:0008474;GO:0002084;GO:0005829;GO:0016023;GO:0005773</t>
  </si>
  <si>
    <t>cytoplasmic vesicle;vacuole;cytosol;palmitoyl-(protein) hydrolase activity;protein depalmitoylation</t>
  </si>
  <si>
    <t>Bradi2g42508</t>
  </si>
  <si>
    <t>Bradi5g08560</t>
  </si>
  <si>
    <t>Bradi3g16150</t>
  </si>
  <si>
    <t>Bradi2g30510</t>
  </si>
  <si>
    <t>Bradi3g50470</t>
  </si>
  <si>
    <t>ubiquitin carboxyl-terminal hydrolase isozyme l3</t>
  </si>
  <si>
    <t>GO:0004843;GO:0016579;GO:0005622;GO:0006511</t>
  </si>
  <si>
    <t>protein deubiquitination;ubiquitin-dependent protein catabolic process;intracellular;thiol-dependent ubiquitin-specific protease activity</t>
  </si>
  <si>
    <t>Bradi1g65657</t>
  </si>
  <si>
    <t>lipid phosphate phosphatase chloroplastic</t>
  </si>
  <si>
    <t>GO:0008195;GO:0009507;GO:0016020;GO:0006470;GO:0009395;GO:0006651;GO:0048868;GO:0006687</t>
  </si>
  <si>
    <t>pollen tube development;membrane;chloroplast;diacylglycerol biosynthetic process;glycosphingolipid metabolic process;phosphatidate phosphatase activity;phospholipid catabolic process;protein dephosphorylation</t>
  </si>
  <si>
    <t>Bradi5g25427</t>
  </si>
  <si>
    <t>ubiquitin carboxyl-terminal hydrolase isozyme l3-like isoform x1</t>
  </si>
  <si>
    <t>Bradi1g60237</t>
  </si>
  <si>
    <t>Bradi2g10170</t>
  </si>
  <si>
    <t>mitochondrial import inner membrane translocase subunit tim17 tim22 tim23 family protein</t>
  </si>
  <si>
    <t>Bradi5g26600</t>
  </si>
  <si>
    <t>Bradi3g50040</t>
  </si>
  <si>
    <t>Bradi1g72850</t>
  </si>
  <si>
    <t>Bradi1g21550</t>
  </si>
  <si>
    <t>Bradi5g26560</t>
  </si>
  <si>
    <t>nudix hydrolase chloroplastic-like</t>
  </si>
  <si>
    <t>GO:0009507;GO:0004081;GO:0006206;GO:0019243;GO:0008893;GO:0034432;GO:0006144;GO:0006753</t>
  </si>
  <si>
    <t>bis(5'-adenosyl)-pentaphosphatase activity;methylglyoxal catabolic process to D-lactate via S-lactoyl-glutathione;guanosine-3',5'-bis(diphosphate) 3'-diphosphatase activity;bis(5'-nucleosyl)-tetraphosphatase (asymmetrical) activity;pyrimidine nucleobase metabolic process;chloroplast;nucleoside phosphate metabolic process;purine nucleobase metabolic process</t>
  </si>
  <si>
    <t>Bradi1g36270</t>
  </si>
  <si>
    <t>protein transport protein sft2-like</t>
  </si>
  <si>
    <t>Bradi1g03130</t>
  </si>
  <si>
    <t>Bradi1g51357</t>
  </si>
  <si>
    <t>40s ribosomal protein s8</t>
  </si>
  <si>
    <t>GO:0009507;GO:0003735;GO:0022627;GO:0009165;GO:0016020;GO:0042254;GO:0042991;GO:0019843;GO:0006412</t>
  </si>
  <si>
    <t>nucleotide biosynthetic process;cytosolic small ribosomal subunit;transcription factor import into nucleus;membrane;chloroplast;rRNA binding;translation;structural constituent of ribosome;ribosome biogenesis</t>
  </si>
  <si>
    <t>Bradi3g43560</t>
  </si>
  <si>
    <t>Bradi1g52060</t>
  </si>
  <si>
    <t>Bradi1g06036</t>
  </si>
  <si>
    <t>Bradi3g43137</t>
  </si>
  <si>
    <t>cation transport protein chac</t>
  </si>
  <si>
    <t>Bradi1g11810</t>
  </si>
  <si>
    <t>harpin-induced like protein 13</t>
  </si>
  <si>
    <t>Bradi4g06340</t>
  </si>
  <si>
    <t>mitochondrial import inner membrane translocase subunit tim22-2-like</t>
  </si>
  <si>
    <t>Bradi1g19870</t>
  </si>
  <si>
    <t>Bradi4g02740</t>
  </si>
  <si>
    <t>calcineurin b-like protein 3</t>
  </si>
  <si>
    <t>GO:0005634;GO:0003677;GO:0005667;GO:0003700;GO:0005515;GO:0005509;GO:0006355;GO:0045449;GO:0005773;GO:0032578</t>
  </si>
  <si>
    <t>aleurone grain membrane;transcription factor activity, sequence-specific DNA binding;vacuole;transcription factor complex;nucleus;protein binding;DNA binding;calcium ion binding;regulation of transcription, DNA-templated</t>
  </si>
  <si>
    <t>Cellular Component;Cellular Component;Cellular Component;Molecular Function;Molecular Function;Molecular Function;Molecular Function;Biological Process;Cellular Component;Biological Process</t>
  </si>
  <si>
    <t>Bradi2g61560</t>
  </si>
  <si>
    <t>Bradi4g09340</t>
  </si>
  <si>
    <t>vacuolar protein sorting-associated protein 2 homolog 1</t>
  </si>
  <si>
    <t>GO:0000815;GO:0009644;GO:0007034;GO:0005771;GO:0042542;GO:0010200;GO:0048193</t>
  </si>
  <si>
    <t>vacuolar transport;response to high light intensity;ESCRT III complex;multivesicular body;response to hydrogen peroxide;Golgi vesicle transport;response to chitin</t>
  </si>
  <si>
    <t>Bradi2g59630</t>
  </si>
  <si>
    <t>PREDICTED: uncharacterized protein LOC100828986</t>
  </si>
  <si>
    <t>Bradi1g54400</t>
  </si>
  <si>
    <t>repressor of rna polymerase iii transcription maf1 homolog</t>
  </si>
  <si>
    <t>GO:0005634;GO:0016480</t>
  </si>
  <si>
    <t>negative regulation of transcription from RNA polymerase III promoter;nucleus</t>
  </si>
  <si>
    <t>Bradi3g35080</t>
  </si>
  <si>
    <t>PREDICTED: uncharacterized protein LOC100826991</t>
  </si>
  <si>
    <t>Bradi1g53640</t>
  </si>
  <si>
    <t>vacuolar protein sorting-associated protein 2 homolog 1-like</t>
  </si>
  <si>
    <t>Bradi4g39695</t>
  </si>
  <si>
    <t>histidine triad family expressed</t>
  </si>
  <si>
    <t>Bradi1g68060</t>
  </si>
  <si>
    <t>peptidyl-trna hydrolase mitochondrial</t>
  </si>
  <si>
    <t>GO:0006449;GO:0003747;GO:0005739;GO:0018444;GO:0005840;GO:0006444</t>
  </si>
  <si>
    <t>translation release factor complex;regulation of translational termination;ribosome;translation release factor activity;'de novo' cotranslational protein folding;mitochondrion</t>
  </si>
  <si>
    <t>Bradi2g02687</t>
  </si>
  <si>
    <t>Bradi1g17970</t>
  </si>
  <si>
    <t>60s ribosomal protein l18</t>
  </si>
  <si>
    <t>Bradi4g37650</t>
  </si>
  <si>
    <t>Bradi2g16530</t>
  </si>
  <si>
    <t>protein-lysine methyltransferase mettl21d</t>
  </si>
  <si>
    <t>Bradi1g01620</t>
  </si>
  <si>
    <t>transferring glycosyl groups</t>
  </si>
  <si>
    <t>Bradi2g59860</t>
  </si>
  <si>
    <t>Bradi4g17555</t>
  </si>
  <si>
    <t>Bradi2g27360</t>
  </si>
  <si>
    <t>succinate dehydrogenase subunit mitochondrial-like</t>
  </si>
  <si>
    <t>GO:0045273;GO:0005739</t>
  </si>
  <si>
    <t>respiratory chain complex II;mitochondrion</t>
  </si>
  <si>
    <t>Bradi1g07150</t>
  </si>
  <si>
    <t>GO:0006814;GO:0015992;GO:0046872;GO:0006120;GO:0008137;GO:0051539;GO:0006744;GO:0005743;GO:0070469</t>
  </si>
  <si>
    <t>4 iron, 4 sulfur cluster binding;proton transport;metal ion binding;ubiquinone biosynthetic process;NADH dehydrogenase (ubiquinone) activity;mitochondrial inner membrane;mitochondrial electron transport, NADH to ubiquinone;sodium ion transport;respiratory chain</t>
  </si>
  <si>
    <t>Bradi2g53810</t>
  </si>
  <si>
    <t>Bradi4g34070</t>
  </si>
  <si>
    <t>PREDICTED: uncharacterized protein LOC100833007 isoform X2</t>
  </si>
  <si>
    <t>Bradi5g22340</t>
  </si>
  <si>
    <t>GO:0046486;GO:0016491;GO:0016020;GO:0008654;GO:0016023;GO:0055114;GO:0003881</t>
  </si>
  <si>
    <t>phospholipid biosynthetic process;membrane;cytoplasmic vesicle;oxidation-reduction process;glycerolipid metabolic process;oxidoreductase activity;CDP-diacylglycerol-inositol 3-phosphatidyltransferase activity</t>
  </si>
  <si>
    <t>Bradi4g23870</t>
  </si>
  <si>
    <t>GO:0005506;GO:0016491;GO:0016021;GO:0005198;GO:0055114;GO:0051536;GO:0006952;GO:0009658;GO:0009536;GO:0016226</t>
  </si>
  <si>
    <t>iron-sulfur cluster binding;iron-sulfur cluster assembly;iron ion binding;plastid;oxidation-reduction process;chloroplast organization;oxidoreductase activity;defense response;integral component of membrane;structural molecule activity</t>
  </si>
  <si>
    <t>Bradi2g46240</t>
  </si>
  <si>
    <t>Bradi1g48530</t>
  </si>
  <si>
    <t>methyltransferase-like protein 5</t>
  </si>
  <si>
    <t>Bradi1g60150</t>
  </si>
  <si>
    <t>Bradi1g54920</t>
  </si>
  <si>
    <t>Bradi2g22480</t>
  </si>
  <si>
    <t>Bradi2g00310</t>
  </si>
  <si>
    <t>cell number regulator 8</t>
  </si>
  <si>
    <t>GO:0006094;GO:0005737;GO:0006096;GO:0016021;GO:0004619;GO:0030145;GO:0010200;GO:0006007;GO:0006865;GO:0006499</t>
  </si>
  <si>
    <t>cytoplasm;manganese ion binding;glucose catabolic process;glycolytic process;phosphoglycerate mutase activity;integral component of membrane;gluconeogenesis;amino acid transport;N-terminal protein myristoylation;response to chitin</t>
  </si>
  <si>
    <t>Bradi4g30297</t>
  </si>
  <si>
    <t>ribonuclease 3-like protein 1 isoform x2</t>
  </si>
  <si>
    <t>Bradi1g58240</t>
  </si>
  <si>
    <t>cadmium-induced protein as8 isoform x2</t>
  </si>
  <si>
    <t>Bradi3g10900</t>
  </si>
  <si>
    <t>GO:0016021;GO:0005783;GO:0006886</t>
  </si>
  <si>
    <t>integral component of membrane;endoplasmic reticulum;intracellular protein transport</t>
  </si>
  <si>
    <t>Bradi3g12970</t>
  </si>
  <si>
    <t>vesicle-associated membrane protein 714</t>
  </si>
  <si>
    <t>GO:0009651;GO:0006906;GO:0016021;GO:0005484;GO:0031201;GO:0005794;GO:0000149;GO:0005773;GO:0006887</t>
  </si>
  <si>
    <t>vesicle fusion;SNAP receptor activity;vacuole;response to salt stress;SNARE binding;exocytosis;SNARE complex;integral component of membrane;Golgi apparatus</t>
  </si>
  <si>
    <t>Bradi1g36320</t>
  </si>
  <si>
    <t>vacuolar protein sorting-associated protein 32 homolog 2</t>
  </si>
  <si>
    <t>GO:0005524;GO:0006228;GO:0006206;GO:0000815;GO:0006241;GO:0006183;GO:0006165;GO:0007034;GO:0004550;GO:0006144;GO:0005886</t>
  </si>
  <si>
    <t>vacuolar transport;pyrimidine nucleobase metabolic process;plasma membrane;ESCRT III complex;UTP biosynthetic process;nucleoside diphosphate kinase activity;nucleoside diphosphate phosphorylation;CTP biosynthetic process;ATP binding;purine nucleobase metabolic process;GTP biosynthetic process</t>
  </si>
  <si>
    <t>Bradi1g64160</t>
  </si>
  <si>
    <t>GO:0005506;GO:0005198;GO:0051536;GO:0009536;GO:0016226</t>
  </si>
  <si>
    <t>iron-sulfur cluster binding;iron-sulfur cluster assembly;iron ion binding;plastid;structural molecule activity</t>
  </si>
  <si>
    <t>Bradi1g66050</t>
  </si>
  <si>
    <t>PREDICTED: uncharacterized protein LOC100843907</t>
  </si>
  <si>
    <t>Bradi2g22030</t>
  </si>
  <si>
    <t>Bradi5g09670</t>
  </si>
  <si>
    <t>Bradi3g53390</t>
  </si>
  <si>
    <t>PREDICTED: uncharacterized protein LOC100836252</t>
  </si>
  <si>
    <t>Bradi4g12920</t>
  </si>
  <si>
    <t>e3 ubiquitin-protein ligase at3g02290-like</t>
  </si>
  <si>
    <t>Bradi2g18180</t>
  </si>
  <si>
    <t>GO:0005484;GO:0005794;GO:0006891;GO:0000149;GO:0042147;GO:0006623;GO:0006896;GO:0005789;GO:0031902;GO:0006888;GO:0012507;GO:0031201;GO:0048280</t>
  </si>
  <si>
    <t>SNAP receptor activity;late endosome membrane;ER to Golgi vesicle-mediated transport;SNARE binding;intra-Golgi vesicle-mediated transport;Golgi apparatus;protein targeting to vacuole;vesicle fusion with Golgi apparatus;endoplasmic reticulum membrane;retrograde transport, endosome to Golgi;SNARE complex;ER to Golgi transport vesicle membrane;Golgi to vacuole transport</t>
  </si>
  <si>
    <t>Bradi2g09566</t>
  </si>
  <si>
    <t>Bradi2g15730</t>
  </si>
  <si>
    <t>Bradi4g25143</t>
  </si>
  <si>
    <t>Bradi1g54680</t>
  </si>
  <si>
    <t>Bradi2g57777</t>
  </si>
  <si>
    <t>Bradi5g21895</t>
  </si>
  <si>
    <t>Bradi4g19634</t>
  </si>
  <si>
    <t>Bradi3g35720</t>
  </si>
  <si>
    <t>Bradi4g38520</t>
  </si>
  <si>
    <t>PREDICTED: uncharacterized protein LOC100828643</t>
  </si>
  <si>
    <t>Bradi4g39790</t>
  </si>
  <si>
    <t>pro-neuregulin- membrane-bound isoform</t>
  </si>
  <si>
    <t>Bradi2g06730</t>
  </si>
  <si>
    <t>heme-binding protein 2</t>
  </si>
  <si>
    <t>Bradi1g05030</t>
  </si>
  <si>
    <t>Bradi2g27176</t>
  </si>
  <si>
    <t>Bradi5g15310</t>
  </si>
  <si>
    <t>coiled-coil domain-containing protein 115</t>
  </si>
  <si>
    <t>Bradi3g41090</t>
  </si>
  <si>
    <t>proteasome subunit beta type 1</t>
  </si>
  <si>
    <t>GO:0006094;GO:0009651;GO:0006096;GO:0004298;GO:0046686;GO:0005886;GO:0080129;GO:0009817;GO:0005634;GO:0009507;GO:0006635;GO:0043161;GO:0009407;GO:0005839;GO:0048046;GO:0005829;GO:0051788</t>
  </si>
  <si>
    <t>response to cadmium ion;cytosol;plasma membrane;threonine-type endopeptidase activity;toxin catabolic process;fatty acid beta-oxidation;nucleus;glycolytic process;response to misfolded protein;proteasome-mediated ubiquitin-dependent protein catabolic process;gluconeogenesis;defense response to fungus, incompatible interaction;chloroplast;apoplast;response to salt stress;proteasome core complex assembly;proteasome core complex</t>
  </si>
  <si>
    <t>Cellular Component;Cellular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</t>
  </si>
  <si>
    <t>Bradi1g01330</t>
  </si>
  <si>
    <t>Bradi4g44390</t>
  </si>
  <si>
    <t>chalcone--flavonone isomerase</t>
  </si>
  <si>
    <t>GO:0009718;GO:0045430;GO:0005509;GO:0010224;GO:0009744</t>
  </si>
  <si>
    <t>response to sucrose;chalcone isomerase activity;anthocyanin-containing compound biosynthetic process;response to UV-B;calcium ion binding</t>
  </si>
  <si>
    <t>Bradi1g19970</t>
  </si>
  <si>
    <t>pyroglutamyl-peptidase 1-like protein</t>
  </si>
  <si>
    <t>GO:0016920;GO:0006508;GO:0005829</t>
  </si>
  <si>
    <t>cytosol;pyroglutamyl-peptidase activity;proteolysis</t>
  </si>
  <si>
    <t>Bradi4g44120</t>
  </si>
  <si>
    <t>Bradi3g34771</t>
  </si>
  <si>
    <t>Bradi3g51600</t>
  </si>
  <si>
    <t>Bradi2g60140</t>
  </si>
  <si>
    <t>af364304_1succinate dehydrogenase subunit 4</t>
  </si>
  <si>
    <t>GO:0045273;GO:0005739;GO:0055114</t>
  </si>
  <si>
    <t>oxidation-reduction process;respiratory chain complex II;mitochondrion</t>
  </si>
  <si>
    <t>Bradi5g13613</t>
  </si>
  <si>
    <t>Bradi3g19722</t>
  </si>
  <si>
    <t>Bradi3g08900</t>
  </si>
  <si>
    <t>Bradi1g18710</t>
  </si>
  <si>
    <t>Bradi1g71975</t>
  </si>
  <si>
    <t>hypothetical protein F775_42403</t>
  </si>
  <si>
    <t>Bradi4g45110</t>
  </si>
  <si>
    <t>zinc finger rna-binding</t>
  </si>
  <si>
    <t>Bradi4g30320</t>
  </si>
  <si>
    <t>golgi snap receptor complex member 1-1</t>
  </si>
  <si>
    <t>GO:0006869;GO:0016558;GO:0006888;GO:0005801;GO:0010351;GO:0016021;GO:0000139;GO:0006891</t>
  </si>
  <si>
    <t>ER to Golgi vesicle-mediated transport;lithium ion transport;Golgi membrane;lipid transport;intra-Golgi vesicle-mediated transport;cis-Golgi network;integral component of membrane;protein import into peroxisome matrix</t>
  </si>
  <si>
    <t>Bradi2g02940</t>
  </si>
  <si>
    <t>glucose-induced degradation protein 4 homolog</t>
  </si>
  <si>
    <t>Bradi1g06110</t>
  </si>
  <si>
    <t>Bradi2g50125</t>
  </si>
  <si>
    <t>Bradi2g07620</t>
  </si>
  <si>
    <t>Bradi3g20430</t>
  </si>
  <si>
    <t>protein rer1a-like</t>
  </si>
  <si>
    <t>GO:0045185;GO:0006890;GO:0016021;GO:0005622</t>
  </si>
  <si>
    <t>maintenance of protein location;retrograde vesicle-mediated transport, Golgi to ER;intracellular;integral component of membrane</t>
  </si>
  <si>
    <t>Bradi2g22194</t>
  </si>
  <si>
    <t>Os05g0480400 [Oryza sativa Japonica Group]</t>
  </si>
  <si>
    <t>GO:0005524;GO:0016020;GO:0004672;GO:0006468</t>
  </si>
  <si>
    <t>membrane;protein kinase activity;protein phosphorylation;ATP binding</t>
  </si>
  <si>
    <t>Bradi1g08410</t>
  </si>
  <si>
    <t>Bradi2g31220</t>
  </si>
  <si>
    <t>GO:0005524;GO:0030170;GO:0008483;GO:0005739;GO:0004672;GO:0006468</t>
  </si>
  <si>
    <t>pyridoxal phosphate binding;protein kinase activity;transaminase activity;protein phosphorylation;ATP binding;mitochondrion</t>
  </si>
  <si>
    <t>Bradi3g27890</t>
  </si>
  <si>
    <t>ras-related protein rab-18</t>
  </si>
  <si>
    <t>GO:0005525;GO:0006913;GO:0007264;GO:0003924;GO:0016020;GO:0016023;GO:0006886</t>
  </si>
  <si>
    <t>membrane;cytoplasmic vesicle;GTP binding;small GTPase mediated signal transduction;nucleocytoplasmic transport;GTPase activity;intracellular protein transport</t>
  </si>
  <si>
    <t>Bradi2g20070</t>
  </si>
  <si>
    <t>Bradi1g15070</t>
  </si>
  <si>
    <t>polyketide synthase</t>
  </si>
  <si>
    <t>GO:0009817;GO:0006118;GO:0015035;GO:0009627;GO:0005829;GO:0055114;GO:0043531;GO:0009536;GO:0009723;GO:0034976</t>
  </si>
  <si>
    <t>response to ethylene;systemic acquired resistance;plastid;defense response to fungus, incompatible interaction;oxidation-reduction process;cytosol;ADP binding;response to endoplasmic reticulum stress;obsolete electron transport;protein disulfide oxidoreductase activity</t>
  </si>
  <si>
    <t>Bradi2g30500</t>
  </si>
  <si>
    <t>ras-related protein rgp2</t>
  </si>
  <si>
    <t>Bradi2g16480</t>
  </si>
  <si>
    <t>Bradi2g33960</t>
  </si>
  <si>
    <t>Bradi4g10141</t>
  </si>
  <si>
    <t>Bradi5g19180</t>
  </si>
  <si>
    <t>Bradi4g38510</t>
  </si>
  <si>
    <t>Bradi2g51550</t>
  </si>
  <si>
    <t>Bradi2g62470</t>
  </si>
  <si>
    <t>soluble inorganic pyrophosphatase-like</t>
  </si>
  <si>
    <t>GO:0000287;GO:0004427;GO:0006119;GO:0005829</t>
  </si>
  <si>
    <t>magnesium ion binding;cytosol;oxidative phosphorylation;inorganic diphosphatase activity</t>
  </si>
  <si>
    <t>Bradi2g12100</t>
  </si>
  <si>
    <t>protein fam192a</t>
  </si>
  <si>
    <t>Bradi3g36940</t>
  </si>
  <si>
    <t>Bradi1g46530</t>
  </si>
  <si>
    <t>phosphopantothenoylcysteine decarboxylase isoform x1</t>
  </si>
  <si>
    <t>GO:0015940;GO:0004633;GO:0005515;GO:0010181;GO:0009651;GO:0001558;GO:0015937;GO:0070207</t>
  </si>
  <si>
    <t>FMN binding;protein homotrimerization;response to salt stress;phosphopantothenoylcysteine decarboxylase activity;regulation of cell growth;protein binding;pantothenate biosynthetic process;coenzyme A biosynthetic process</t>
  </si>
  <si>
    <t>Bradi2g37340</t>
  </si>
  <si>
    <t>Bradi5g27670</t>
  </si>
  <si>
    <t>ras-related protein rabc1</t>
  </si>
  <si>
    <t>GO:0005525;GO:0016887;GO:0005634;GO:0003677;GO:0005524;GO:0006913;GO:0007264;GO:0003924;GO:0006355;GO:0006886;GO:0005886</t>
  </si>
  <si>
    <t>GTP binding;ATPase activity;plasma membrane;small GTPase mediated signal transduction;nucleus;nucleocytoplasmic transport;GTPase activity;ATP binding;DNA binding;regulation of transcription, DNA-templated;intracellular protein transport</t>
  </si>
  <si>
    <t>Bradi2g19040</t>
  </si>
  <si>
    <t>er lumen protein retaining receptor</t>
  </si>
  <si>
    <t>GO:0005789;GO:0042538;GO:0005801;GO:0006914;GO:0015031;GO:0016021;GO:0005794;GO:0016023;GO:0005046;GO:0006621;GO:0009414</t>
  </si>
  <si>
    <t>protein transport;KDEL sequence binding;endoplasmic reticulum membrane;cytoplasmic vesicle;autophagy;response to water deprivation;cis-Golgi network;integral component of membrane;hyperosmotic salinity response;Golgi apparatus;protein retention in ER lumen</t>
  </si>
  <si>
    <t>Bradi1g03490</t>
  </si>
  <si>
    <t>ras-related protein rab11c</t>
  </si>
  <si>
    <t>GO:0005525;GO:0006913;GO:0007264;GO:0003924;GO:0006886;GO:0005622;GO:0005886</t>
  </si>
  <si>
    <t>GTP binding;plasma membrane;small GTPase mediated signal transduction;nucleocytoplasmic transport;intracellular;GTPase activity;intracellular protein transport</t>
  </si>
  <si>
    <t>Bradi1g20400</t>
  </si>
  <si>
    <t>Bradi5g07270</t>
  </si>
  <si>
    <t>GO:0006084;GO:0015031;GO:0005794;GO:0046923;GO:0006621;GO:0005789;GO:0016021;GO:0010204;GO:0016132;GO:0016023;GO:0030244;GO:0016126;GO:0048193</t>
  </si>
  <si>
    <t>protein transport;ER retention sequence binding;sterol biosynthetic process;defense response signaling pathway, resistance gene-independent;integral component of membrane;Golgi vesicle transport;brassinosteroid biosynthetic process;Golgi apparatus;protein retention in ER lumen;endoplasmic reticulum membrane;cytoplasmic vesicle;cellulose biosynthetic process;acetyl-CoA metabolic process</t>
  </si>
  <si>
    <t>Bradi3g10000</t>
  </si>
  <si>
    <t>protein like cov 1-like</t>
  </si>
  <si>
    <t>Bradi4g19070</t>
  </si>
  <si>
    <t>er lumen protein-retaining receptor-like</t>
  </si>
  <si>
    <t>Bradi2g31920</t>
  </si>
  <si>
    <t>Bradi5g25506</t>
  </si>
  <si>
    <t>thiol-disulfide oxudoreductase dcc</t>
  </si>
  <si>
    <t>GO:0010264;GO:0005739</t>
  </si>
  <si>
    <t>myo-inositol hexakisphosphate biosynthetic process;mitochondrion</t>
  </si>
  <si>
    <t>Bradi1g76950</t>
  </si>
  <si>
    <t>Bradi4g32670</t>
  </si>
  <si>
    <t>Bradi1g76770</t>
  </si>
  <si>
    <t>Bradi3g53940</t>
  </si>
  <si>
    <t>snf1-related kinase interactor</t>
  </si>
  <si>
    <t>Bradi1g21390</t>
  </si>
  <si>
    <t>serine arginine-rich splicing factor 2-like</t>
  </si>
  <si>
    <t>GO:0000166;GO:0003676;GO:0016607;GO:0035196;GO:0005739;GO:0016020;GO:0005829;GO:0030422;GO:0000398</t>
  </si>
  <si>
    <t>nuclear speck;mRNA splicing, via spliceosome;membrane;cytosol;nucleic acid binding;production of siRNA involved in RNA interference;production of miRNAs involved in gene silencing by miRNA;mitochondrion;nucleotide binding</t>
  </si>
  <si>
    <t>Bradi3g34050</t>
  </si>
  <si>
    <t>PREDICTED: uncharacterized protein At2g38710</t>
  </si>
  <si>
    <t>Bradi1g63730</t>
  </si>
  <si>
    <t>PREDICTED: uncharacterized protein LOC100838509</t>
  </si>
  <si>
    <t>Bradi2g08050</t>
  </si>
  <si>
    <t>heme-binding protein 2-like</t>
  </si>
  <si>
    <t>Bradi3g43000</t>
  </si>
  <si>
    <t>Bradi3g00320</t>
  </si>
  <si>
    <t>Bradi2g52890</t>
  </si>
  <si>
    <t>brassinosteroid insensitive 1-associated receptor kinase 1 precursor</t>
  </si>
  <si>
    <t>GO:0018108;GO:0005515;GO:0004714;GO:0032440;GO:0007169;GO:0016023;GO:0055114</t>
  </si>
  <si>
    <t>transmembrane receptor protein tyrosine kinase signaling pathway;cytoplasmic vesicle;oxidation-reduction process;2-alkenal reductase [NAD(P)] activity;peptidyl-tyrosine phosphorylation;protein binding;transmembrane receptor protein tyrosine kinase activity</t>
  </si>
  <si>
    <t>Bradi4g25120</t>
  </si>
  <si>
    <t>Bradi2g47345</t>
  </si>
  <si>
    <t>Bradi2g57520</t>
  </si>
  <si>
    <t>GO:0008270;GO:0016020;GO:0008152;GO:0009536;GO:0016874</t>
  </si>
  <si>
    <t>plastid;membrane;ligase activity;metabolic process;zinc ion binding</t>
  </si>
  <si>
    <t>Bradi2g31160</t>
  </si>
  <si>
    <t>PREDICTED: uncharacterized protein LOC104583199</t>
  </si>
  <si>
    <t>Bradi2g03687</t>
  </si>
  <si>
    <t>translocon-associated protein subunit beta</t>
  </si>
  <si>
    <t>GO:0005789;GO:0005524;GO:0006281;GO:0009506;GO:0009627;GO:0016021;GO:0005794;GO:0016023;GO:0005774;GO:0010332;GO:0034976</t>
  </si>
  <si>
    <t>response to gamma radiation;systemic acquired resistance;endoplasmic reticulum membrane;cytoplasmic vesicle;plasmodesma;vacuolar membrane;integral component of membrane;ATP binding;DNA repair;response to endoplasmic reticulum stress;Golgi apparatus</t>
  </si>
  <si>
    <t>Bradi1g08900</t>
  </si>
  <si>
    <t>transmembrane emp24 domain-containing protein p24beta3-like</t>
  </si>
  <si>
    <t>GO:0046520;GO:0016021;GO:0005783;GO:0016023;GO:0005773;GO:0006810;GO:0016126</t>
  </si>
  <si>
    <t>cytoplasmic vesicle;sphingoid biosynthetic process;vacuole;sterol biosynthetic process;transport;integral component of membrane;endoplasmic reticulum</t>
  </si>
  <si>
    <t>Bradi4g06987</t>
  </si>
  <si>
    <t>cell division topological specificity factor chloroplastic-like isoform x1</t>
  </si>
  <si>
    <t>GO:0010020;GO:0009706;GO:0042802;GO:0032955;GO:0051117</t>
  </si>
  <si>
    <t>ATPase binding;chloroplast fission;identical protein binding;chloroplast inner membrane;regulation of barrier septum assembly</t>
  </si>
  <si>
    <t>Bradi4g04850</t>
  </si>
  <si>
    <t>Bradi3g41370</t>
  </si>
  <si>
    <t>Bradi2g56021</t>
  </si>
  <si>
    <t>VAMP YKT61</t>
  </si>
  <si>
    <t>GO:0005634;GO:0003677;GO:0046982;GO:0006906;GO:0016021;GO:0005484;GO:0000149;GO:0000786</t>
  </si>
  <si>
    <t>protein heterodimerization activity;vesicle fusion;SNAP receptor activity;nucleosome;nucleus;SNARE binding;integral component of membrane;DNA binding</t>
  </si>
  <si>
    <t>Bradi2g37690</t>
  </si>
  <si>
    <t>Bradi5g25547</t>
  </si>
  <si>
    <t>ubiquinol oxidase chloroplastic chromoplastic-like</t>
  </si>
  <si>
    <t>GO:0009916;GO:0006118;GO:0045892;GO:0046872;GO:0005739;GO:0016021;GO:0055114;GO:0070469;GO:0009657</t>
  </si>
  <si>
    <t>oxidation-reduction process;metal ion binding;plastid organization;negative regulation of transcription, DNA-templated;integral component of membrane;obsolete electron transport;respiratory chain;alternative oxidase activity;mitochondrion</t>
  </si>
  <si>
    <t>Bradi2g61657</t>
  </si>
  <si>
    <t>vamp-like protein ykt61</t>
  </si>
  <si>
    <t>Bradi1g75340</t>
  </si>
  <si>
    <t>Bradi3g28730</t>
  </si>
  <si>
    <t>vacuolar protein sorting-associated protein 2 homolog 3</t>
  </si>
  <si>
    <t>GO:0016192;GO:0000815;GO:0015031;GO:0007034</t>
  </si>
  <si>
    <t>protein transport;vacuolar transport;ESCRT III complex;vesicle-mediated transport</t>
  </si>
  <si>
    <t>Bradi2g45860</t>
  </si>
  <si>
    <t>GO:0070993;GO:0006413</t>
  </si>
  <si>
    <t>translational initiation;translation preinitiation complex</t>
  </si>
  <si>
    <t>Bradi3g21140</t>
  </si>
  <si>
    <t>Bradi2g28421</t>
  </si>
  <si>
    <t>Bradi1g78590</t>
  </si>
  <si>
    <t>Bradi2g25507</t>
  </si>
  <si>
    <t>cysteine proteinase inhibitor 3-like</t>
  </si>
  <si>
    <t>GO:0004869;GO:0005739;GO:0010951</t>
  </si>
  <si>
    <t>negative regulation of endopeptidase activity;cysteine-type endopeptidase inhibitor activity;mitochondrion</t>
  </si>
  <si>
    <t>Bradi5g17510</t>
  </si>
  <si>
    <t>Bradi3g09870</t>
  </si>
  <si>
    <t>u1 small nuclear ribonucleoprotein c-like</t>
  </si>
  <si>
    <t>GO:0000243;GO:0008270;GO:0000395;GO:0030619;GO:0019013;GO:0003729;GO:0071004;GO:0005685;GO:0000387</t>
  </si>
  <si>
    <t>viral nucleocapsid;U1 snRNA binding;U2-type prespliceosome;mRNA binding;spliceosomal snRNP assembly;U1 snRNP;mRNA 5'-splice site recognition;commitment complex;zinc ion binding</t>
  </si>
  <si>
    <t>Bradi3g09580</t>
  </si>
  <si>
    <t>Bradi5g13000</t>
  </si>
  <si>
    <t>ras-related protein rabb1c</t>
  </si>
  <si>
    <t>GO:0061025;GO:0007264;GO:0000902;GO:0008152;GO:0005794;GO:0005773;GO:0006623;GO:0005886;GO:0005525;GO:0006913;GO:0006888;GO:0003924;GO:0016049;GO:0033116</t>
  </si>
  <si>
    <t>vacuole;endoplasmic reticulum-Golgi intermediate compartment membrane;plasma membrane;ER to Golgi vesicle-mediated transport;small GTPase mediated signal transduction;cell growth;metabolic process;GTPase activity;Golgi apparatus;protein targeting to vacuole;membrane fusion;GTP binding;cell morphogenesis;nucleocytoplasmic transport</t>
  </si>
  <si>
    <t>Bradi2g17777</t>
  </si>
  <si>
    <t>Bradi3g47240</t>
  </si>
  <si>
    <t>GO:0005525;GO:0006913;GO:0006888;GO:0007264;GO:0003924;GO:0000902;GO:0005773;GO:0006623;GO:0005886;GO:0016049</t>
  </si>
  <si>
    <t>GTP binding;vacuole;plasma membrane;ER to Golgi vesicle-mediated transport;small GTPase mediated signal transduction;cell morphogenesis;cell growth;nucleocytoplasmic transport;GTPase activity;protein targeting to vacuole</t>
  </si>
  <si>
    <t>Bradi1g58920</t>
  </si>
  <si>
    <t>PREDICTED: uncharacterized protein LOC100846168</t>
  </si>
  <si>
    <t>GO:0005774;GO:0009536</t>
  </si>
  <si>
    <t>plastid;vacuolar membrane</t>
  </si>
  <si>
    <t>Bradi1g71210</t>
  </si>
  <si>
    <t>uncharacterized loc100277970</t>
  </si>
  <si>
    <t>Bradi1g17920</t>
  </si>
  <si>
    <t>60s ribosomal protein l19-2</t>
  </si>
  <si>
    <t>GO:0004190;GO:0003735;GO:0005739;GO:0006508;GO:0042254;GO:0005840;GO:0006412</t>
  </si>
  <si>
    <t>aspartic-type endopeptidase activity;translation;ribosome;proteolysis;mitochondrion;structural constituent of ribosome;ribosome biogenesis</t>
  </si>
  <si>
    <t>Bradi4g33286</t>
  </si>
  <si>
    <t>Bradi4g06655</t>
  </si>
  <si>
    <t>Bradi2g48720</t>
  </si>
  <si>
    <t>probable complex i intermediate-associated protein 30</t>
  </si>
  <si>
    <t>Bradi3g16170</t>
  </si>
  <si>
    <t>60s ribosomal protein l13-2</t>
  </si>
  <si>
    <t>Bradi3g01600</t>
  </si>
  <si>
    <t>Bradi2g18170</t>
  </si>
  <si>
    <t>serine threonine-protein kinase pakf-like</t>
  </si>
  <si>
    <t>Bradi1g63010</t>
  </si>
  <si>
    <t>60s ribosomal protein l19-3</t>
  </si>
  <si>
    <t>Bradi1g07550</t>
  </si>
  <si>
    <t>PREDICTED: uncharacterized protein LOC100839950</t>
  </si>
  <si>
    <t>GO:0009507;GO:0009793</t>
  </si>
  <si>
    <t>embryo development ending in seed dormancy;chloroplast</t>
  </si>
  <si>
    <t>Bradi2g56250</t>
  </si>
  <si>
    <t>tlc domain-containing protein 2</t>
  </si>
  <si>
    <t>Bradi1g06821</t>
  </si>
  <si>
    <t>actin-depolymerizing factor 6</t>
  </si>
  <si>
    <t>Bradi1g27010</t>
  </si>
  <si>
    <t>ras-related protein rabh1b</t>
  </si>
  <si>
    <t>GO:0007264;GO:0008152;GO:0000139;GO:0006891;GO:0005774;GO:0006886;GO:0005886;GO:0005525;GO:0006913;GO:0005802;GO:0005768;GO:0009506;GO:0003924;GO:0005829;GO:0032940</t>
  </si>
  <si>
    <t>cytosol;plasma membrane;small GTPase mediated signal transduction;Golgi membrane;secretion by cell;intra-Golgi vesicle-mediated transport;metabolic process;vacuolar membrane;GTPase activity;trans-Golgi network;intracellular protein transport;endosome;GTP binding;plasmodesma;nucleocytoplasmic transport</t>
  </si>
  <si>
    <t>Bradi1g28060</t>
  </si>
  <si>
    <t>nep1-interacting protein 2-like</t>
  </si>
  <si>
    <t>Bradi2g28880</t>
  </si>
  <si>
    <t>PREDICTED: uncharacterized protein LOC100842641</t>
  </si>
  <si>
    <t>Bradi3g19450</t>
  </si>
  <si>
    <t>nuclear nucleic acid-binding protein c1d</t>
  </si>
  <si>
    <t>Bradi3g28340</t>
  </si>
  <si>
    <t>GO:0005634;GO:0003743;GO:0000340;GO:0005845;GO:0005515;GO:0030880;GO:0005829;GO:0005840;GO:0006446;GO:0050687</t>
  </si>
  <si>
    <t>mRNA cap binding complex;negative regulation of defense response to virus;cytosol;RNA 7-methylguanosine cap binding;nucleus;ribosome;regulation of translational initiation;RNA polymerase complex;translation initiation factor activity;protein binding</t>
  </si>
  <si>
    <t>Bradi5g05220</t>
  </si>
  <si>
    <t>er membrane protein complex subunit 8 9 homolog</t>
  </si>
  <si>
    <t>Bradi2g58790</t>
  </si>
  <si>
    <t>Bradi1g59280</t>
  </si>
  <si>
    <t>60s ribosomal protein l13a-4</t>
  </si>
  <si>
    <t>Bradi1g02570</t>
  </si>
  <si>
    <t>glycine-rich rna-binding protein rz1a-like</t>
  </si>
  <si>
    <t>GO:0000166;GO:0003676;GO:0005634;GO:0008270;GO:0005829;GO:0009631</t>
  </si>
  <si>
    <t>cytosol;nucleic acid binding;nucleus;cold acclimation;nucleotide binding;zinc ion binding</t>
  </si>
  <si>
    <t>Bradi1g27040</t>
  </si>
  <si>
    <t>atp synthase subunit delta mitochondrial-like</t>
  </si>
  <si>
    <t>GO:0008270;GO:0009266;GO:0006098;GO:0007030;GO:0006096;GO:0009853;GO:0046961;GO:0046686;GO:0005754;GO:0006972;GO:0080129;GO:0046933;GO:0006511;GO:0006833;GO:0006119;GO:0009060;GO:0015986;GO:0051788</t>
  </si>
  <si>
    <t>ATP synthesis coupled proton transport;response to cadmium ion;hyperosmotic response;water transport;pentose-phosphate shunt;Golgi organization;glycolytic process;response to misfolded protein;oxidative phosphorylation;photorespiration;ubiquitin-dependent protein catabolic process;proton-transporting ATP synthase activity, rotational mechanism;response to temperature stimulus;proteasome core complex assembly;proton-transporting ATPase activity, rotational mechanism;aerobic respiration;mitochondrial proton-transporting ATP synthase, catalytic core;zinc ion binding</t>
  </si>
  <si>
    <t>Bradi5g26610</t>
  </si>
  <si>
    <t>Bradi2g19756</t>
  </si>
  <si>
    <t>ras-related protein rab7-like</t>
  </si>
  <si>
    <t>Bradi3g50330</t>
  </si>
  <si>
    <t>chaperone protein dnaj-like</t>
  </si>
  <si>
    <t>Bradi4g24637</t>
  </si>
  <si>
    <t>Bradi2g48120</t>
  </si>
  <si>
    <t>GO:0005525;GO:0006913;GO:0007264;GO:0003924;GO:0005739;GO:0016020;GO:0008152;GO:0006886</t>
  </si>
  <si>
    <t>membrane;GTP binding;small GTPase mediated signal transduction;nucleocytoplasmic transport;metabolic process;GTPase activity;mitochondrion;intracellular protein transport</t>
  </si>
  <si>
    <t>Bradi4g32759</t>
  </si>
  <si>
    <t>Bradi5g15914</t>
  </si>
  <si>
    <t>mitochondrial ribosomal protein s10</t>
  </si>
  <si>
    <t>GO:0003735;GO:0009220;GO:0006354;GO:0042254;GO:0005763;GO:0006412</t>
  </si>
  <si>
    <t>pyrimidine ribonucleotide biosynthetic process;DNA-templated transcription, elongation;mitochondrial small ribosomal subunit;translation;structural constituent of ribosome;ribosome biogenesis</t>
  </si>
  <si>
    <t>Bradi3g40941</t>
  </si>
  <si>
    <t>Bradi1g08260</t>
  </si>
  <si>
    <t>Bradi1g50497</t>
  </si>
  <si>
    <t>PREDICTED: uncharacterized protein LOC100840758</t>
  </si>
  <si>
    <t>Bradi1g62160</t>
  </si>
  <si>
    <t>Bradi1g09400</t>
  </si>
  <si>
    <t>cbs domain-containing protein mitochondrial</t>
  </si>
  <si>
    <t>Bradi1g06511</t>
  </si>
  <si>
    <t>accelerated cell death partial</t>
  </si>
  <si>
    <t>GO:0010175;GO:0015695;GO:0015791;GO:0009751;GO:0046836;GO:0009816;GO:0051861;GO:0008219;GO:0016192;GO:0072488;GO:0005737;GO:0017089;GO:0015844</t>
  </si>
  <si>
    <t>glycolipid transporter activity;glycolipid binding;monoamine transport;cell death;organic cation transport;response to salicylic acid;ammonium transmembrane transport;cytoplasm;defense response to bacterium, incompatible interaction;polyol transport;glycolipid transport;sphingosine transmembrane transporter activity;vesicle-mediated transport</t>
  </si>
  <si>
    <t>Bradi3g42800</t>
  </si>
  <si>
    <t>Bradi3g22437</t>
  </si>
  <si>
    <t>Bradi1g27332</t>
  </si>
  <si>
    <t>Bradi3g06140</t>
  </si>
  <si>
    <t>GO:0005634;GO:0005839;GO:0016023;GO:0004298;GO:0051603</t>
  </si>
  <si>
    <t>cytoplasmic vesicle;threonine-type endopeptidase activity;proteasome core complex;proteolysis involved in cellular protein catabolic process;nucleus</t>
  </si>
  <si>
    <t>Bradi2g59080</t>
  </si>
  <si>
    <t>mitochondrial import receptor subunit tom20-like</t>
  </si>
  <si>
    <t>GO:0005515;GO:0045040;GO:0016021;GO:0005742</t>
  </si>
  <si>
    <t>mitochondrial outer membrane translocase complex;integral component of membrane;protein binding;protein import into mitochondrial outer membrane</t>
  </si>
  <si>
    <t>Bradi3g34310</t>
  </si>
  <si>
    <t>endoplasmic reticulum-based factor for assembly of v-atpase</t>
  </si>
  <si>
    <t>Bradi1g02640</t>
  </si>
  <si>
    <t>Bradi4g16510</t>
  </si>
  <si>
    <t>Bradi3g35197</t>
  </si>
  <si>
    <t>PREDICTED: uncharacterized protein LOC100829418</t>
  </si>
  <si>
    <t>GO:0006406;GO:0003729;GO:0005622;GO:0016874</t>
  </si>
  <si>
    <t>mRNA export from nucleus;ligase activity;mRNA binding;intracellular</t>
  </si>
  <si>
    <t>Bradi3g40390</t>
  </si>
  <si>
    <t>casp-like protein 5a1</t>
  </si>
  <si>
    <t>Bradi5g12340</t>
  </si>
  <si>
    <t>Bradi3g60260</t>
  </si>
  <si>
    <t>Bradi3g06562</t>
  </si>
  <si>
    <t>ethylene-responsive transcription factor 3-like</t>
  </si>
  <si>
    <t>Bradi3g50530</t>
  </si>
  <si>
    <t>Bradi1g35060</t>
  </si>
  <si>
    <t>uncharacterized loc100191281</t>
  </si>
  <si>
    <t>Bradi1g57060</t>
  </si>
  <si>
    <t>PREDICTED: uncharacterized protein LOC100835907</t>
  </si>
  <si>
    <t>GO:0005524;GO:0070188;GO:0003697</t>
  </si>
  <si>
    <t>single-stranded DNA binding;obsolete Stn1-Ten1 complex;ATP binding</t>
  </si>
  <si>
    <t>Bradi4g16487</t>
  </si>
  <si>
    <t>Bradi1g65451</t>
  </si>
  <si>
    <t>PREDICTED: uncharacterized protein LOC104581801 isoform X1</t>
  </si>
  <si>
    <t>Bradi4g08667</t>
  </si>
  <si>
    <t>60s ribosomal protein l17</t>
  </si>
  <si>
    <t>GO:0003735;GO:0061484;GO:0042254;GO:0015934;GO:0006412</t>
  </si>
  <si>
    <t>large ribosomal subunit;translation;hematopoietic stem cell homeostasis;structural constituent of ribosome;ribosome biogenesis</t>
  </si>
  <si>
    <t>Bradi3g32520</t>
  </si>
  <si>
    <t>GO:0003677;GO:0008270;GO:0009408;GO:0009644;GO:0042542;GO:0006457;GO:0034976</t>
  </si>
  <si>
    <t>response to high light intensity;protein folding;response to hydrogen peroxide;response to endoplasmic reticulum stress;DNA binding;zinc ion binding;response to heat</t>
  </si>
  <si>
    <t>Bradi2g48410</t>
  </si>
  <si>
    <t>GO:0008270;GO:0015992;GO:0006120;GO:0008137;GO:0006486;GO:0009853;GO:0006744;GO:0080129;GO:0006511;GO:0006814;GO:0005747;GO:0048038;GO:0051539;GO:0051788</t>
  </si>
  <si>
    <t>proton transport;protein glycosylation;ubiquinone biosynthetic process;response to misfolded protein;sodium ion transport;mitochondrial respiratory chain complex I;quinone binding;4 iron, 4 sulfur cluster binding;photorespiration;ubiquitin-dependent protein catabolic process;proteasome core complex assembly;NADH dehydrogenase (ubiquinone) activity;mitochondrial electron transport, NADH to ubiquinone;zinc ion binding</t>
  </si>
  <si>
    <t>Bradi2g03760</t>
  </si>
  <si>
    <t>40s ribosomal protein s5</t>
  </si>
  <si>
    <t>Bradi3g01887</t>
  </si>
  <si>
    <t>protein simiate</t>
  </si>
  <si>
    <t>Bradi1g77570</t>
  </si>
  <si>
    <t>Bradi2g17250</t>
  </si>
  <si>
    <t>GO:0003735;GO:0005739;GO:0006354;GO:0072546;GO:0042254;GO:0005840;GO:0006412</t>
  </si>
  <si>
    <t>ER membrane protein complex;DNA-templated transcription, elongation;translation;ribosome;mitochondrion;structural constituent of ribosome;ribosome biogenesis</t>
  </si>
  <si>
    <t>Bradi4g29008</t>
  </si>
  <si>
    <t>Bradi1g13220</t>
  </si>
  <si>
    <t>GO:0005634;GO:0003677;GO:0006355;GO:0006352</t>
  </si>
  <si>
    <t>DNA-templated transcription, initiation;nucleus;DNA binding;regulation of transcription, DNA-templated</t>
  </si>
  <si>
    <t>Bradi1g20180</t>
  </si>
  <si>
    <t>ribonuclease p</t>
  </si>
  <si>
    <t>Bradi5g16440</t>
  </si>
  <si>
    <t>Bradi3g60050</t>
  </si>
  <si>
    <t>mads box interactor-like</t>
  </si>
  <si>
    <t>GO:0016788;GO:0008152;GO:0009536</t>
  </si>
  <si>
    <t>plastid;metabolic process;hydrolase activity, acting on ester bonds</t>
  </si>
  <si>
    <t>Bradi1g24260</t>
  </si>
  <si>
    <t>hva22-like protein k</t>
  </si>
  <si>
    <t>Bradi2g32930</t>
  </si>
  <si>
    <t>n-alpha-acetyltransferase mak3</t>
  </si>
  <si>
    <t>GO:0002213;GO:0001676;GO:0042967;GO:0006633;GO:0004596;GO:0006301</t>
  </si>
  <si>
    <t>long-chain fatty acid metabolic process;peptide alpha-N-acetyltransferase activity;fatty acid biosynthetic process;acyl-carrier-protein biosynthetic process;postreplication repair;defense response to insect</t>
  </si>
  <si>
    <t>Bradi1g63410</t>
  </si>
  <si>
    <t>hydroxyacylglutathione hydrolase cytoplasmic</t>
  </si>
  <si>
    <t>GO:0004416;GO:0008270;GO:0019243;GO:0006750;GO:0005829;GO:0019288;GO:0006623</t>
  </si>
  <si>
    <t>methylglyoxal catabolic process to D-lactate via S-lactoyl-glutathione;glutathione biosynthetic process;cytosol;hydroxyacylglutathione hydrolase activity;isopentenyl diphosphate biosynthetic process, methylerythritol 4-phosphate pathway;zinc ion binding;protein targeting to vacuole</t>
  </si>
  <si>
    <t>Bradi2g46085</t>
  </si>
  <si>
    <t>Bradi5g14560</t>
  </si>
  <si>
    <t>protein fam133-like</t>
  </si>
  <si>
    <t>Bradi3g47671</t>
  </si>
  <si>
    <t>Bradi4g41050</t>
  </si>
  <si>
    <t>40s ribosomal protein s5-like</t>
  </si>
  <si>
    <t>Bradi1g74910</t>
  </si>
  <si>
    <t>ras-related protein rabf1-like</t>
  </si>
  <si>
    <t>GO:0005525;GO:0003677;GO:0006913;GO:0005769;GO:0010009;GO:0007264;GO:0003924;GO:0000160;GO:0045022;GO:0006355;GO:0006623</t>
  </si>
  <si>
    <t>GTP binding;small GTPase mediated signal transduction;early endosome to late endosome transport;early endosome;cytoplasmic side of endosome membrane;phosphorelay signal transduction system;nucleocytoplasmic transport;GTPase activity;DNA binding;regulation of transcription, DNA-templated;protein targeting to vacuole</t>
  </si>
  <si>
    <t>Bradi2g05940</t>
  </si>
  <si>
    <t>translation machinery-associated protein 22</t>
  </si>
  <si>
    <t>GO:0003743;GO:0005840;GO:0006446;GO:0009536</t>
  </si>
  <si>
    <t>plastid;ribosome;regulation of translational initiation;translation initiation factor activity</t>
  </si>
  <si>
    <t>Bradi2g33500</t>
  </si>
  <si>
    <t>glyoxalase bleomycin resistance protein dioxygenase</t>
  </si>
  <si>
    <t>GO:0051213;GO:0009507;GO:0016829;GO:0055114</t>
  </si>
  <si>
    <t>dioxygenase activity;oxidation-reduction process;chloroplast;lyase activity</t>
  </si>
  <si>
    <t>Bradi1g38330</t>
  </si>
  <si>
    <t>PREDICTED: uncharacterized protein LOC100827864</t>
  </si>
  <si>
    <t>Bradi1g74360</t>
  </si>
  <si>
    <t>-dihydroxy-3-keto-5-methylthiopentene dioxygenase 2</t>
  </si>
  <si>
    <t>GO:0005634;GO:0005667;GO:0003700;GO:0009408;GO:0005737;GO:0046872;GO:0019509;GO:0010309;GO:0006355;GO:0043565;GO:0055114;GO:0045449</t>
  </si>
  <si>
    <t>cytoplasm;transcription factor activity, sequence-specific DNA binding;acireductone dioxygenase [iron(II)-requiring] activity;oxidation-reduction process;metal ion binding;L-methionine salvage from methylthioadenosine;sequence-specific DNA binding;transcription factor complex;nucleus;regulation of transcription, DNA-templated;response to heat</t>
  </si>
  <si>
    <t>Bradi1g08370</t>
  </si>
  <si>
    <t>Bradi4g06030</t>
  </si>
  <si>
    <t>auxin-binding protein</t>
  </si>
  <si>
    <t>GO:0008270;GO:0010011;GO:0030042;GO:0004872;GO:0009734;GO:0005788;GO:0009826;GO:0003779;GO:0045793;GO:0051781;GO:0005739;GO:0015629;GO:0032877</t>
  </si>
  <si>
    <t>positive regulation of cell division;positive regulation of DNA endoreduplication;receptor activity;unidimensional cell growth;auxin binding;actin binding;auxin-activated signaling pathway;mitochondrion;positive regulation of cell size;actin cytoskeleton;actin filament depolymerization;endoplasmic reticulum lumen;zinc ion binding</t>
  </si>
  <si>
    <t>Bradi1g24547</t>
  </si>
  <si>
    <t>Bradi1g24121</t>
  </si>
  <si>
    <t>Bradi3g25919</t>
  </si>
  <si>
    <t>Os10g0405300 [Oryza sativa Japonica Group]</t>
  </si>
  <si>
    <t>Bradi3g29160</t>
  </si>
  <si>
    <t>uncharacterized loc100276959 precursor</t>
  </si>
  <si>
    <t>GO:0016192;GO:0016023;GO:0006623</t>
  </si>
  <si>
    <t>cytoplasmic vesicle;protein targeting to vacuole;vesicle-mediated transport</t>
  </si>
  <si>
    <t>Bradi1g53654</t>
  </si>
  <si>
    <t>Bradi3g53470</t>
  </si>
  <si>
    <t>Bradi2g59350</t>
  </si>
  <si>
    <t>ubiquitin-conjugating enzyme e2 27-like</t>
  </si>
  <si>
    <t>GO:0016579;GO:0004842;GO:0005515;GO:0016874;GO:0016567</t>
  </si>
  <si>
    <t>protein deubiquitination;protein ubiquitination;ubiquitin-protein transferase activity;ligase activity;protein binding</t>
  </si>
  <si>
    <t>Bradi4g36690</t>
  </si>
  <si>
    <t>Bradi4g28756</t>
  </si>
  <si>
    <t>Os09g0380600 [Oryza sativa Japonica Group]</t>
  </si>
  <si>
    <t>Bradi1g71570</t>
  </si>
  <si>
    <t>Bradi1g19660</t>
  </si>
  <si>
    <t>uncharacterized gpi-anchored protein at5g19250-like</t>
  </si>
  <si>
    <t>Bradi2g18540</t>
  </si>
  <si>
    <t>GO:0005525;GO:0006913;GO:0003924;GO:0005739;GO:0008152;GO:0032482;GO:0005770;GO:0045335;GO:0090385;GO:0005774;GO:0006886;GO:0005764</t>
  </si>
  <si>
    <t>GTP binding;phagocytic vesicle;phagosome-lysosome fusion;Rab protein signal transduction;nucleocytoplasmic transport;metabolic process;late endosome;vacuolar membrane;lysosome;GTPase activity;mitochondrion;intracellular protein transport</t>
  </si>
  <si>
    <t>Bradi2g51800</t>
  </si>
  <si>
    <t>vacuolar protein sorting-associated protein 28 homolog 1</t>
  </si>
  <si>
    <t>GO:0043328;GO:0000813;GO:0004252;GO:0007596;GO:0005576;GO:0032403</t>
  </si>
  <si>
    <t>protein targeting to vacuole involved in ubiquitin-dependent protein catabolic process via the multivesicular body sorting pathway;blood coagulation;ESCRT I complex;extracellular region;protein complex binding;serine-type endopeptidase activity</t>
  </si>
  <si>
    <t>Bradi1g68620</t>
  </si>
  <si>
    <t>Bradi5g12120</t>
  </si>
  <si>
    <t>wound stress protein precursor</t>
  </si>
  <si>
    <t>Bradi2g02090</t>
  </si>
  <si>
    <t>low quality protein: hornerin</t>
  </si>
  <si>
    <t>Bradi1g30020</t>
  </si>
  <si>
    <t>GO:0046872;GO:0008152;GO:0016740</t>
  </si>
  <si>
    <t>transferase activity;metal ion binding;metabolic process</t>
  </si>
  <si>
    <t>Bradi4g28590</t>
  </si>
  <si>
    <t>Bradi4g00660</t>
  </si>
  <si>
    <t>probable ubiquitin-conjugating enzyme e2 18</t>
  </si>
  <si>
    <t>Bradi1g20580</t>
  </si>
  <si>
    <t>Bradi4g07120</t>
  </si>
  <si>
    <t>Bradi5g23210</t>
  </si>
  <si>
    <t>acyl- n-acyltransferases family protein isoform 1 isoform x1</t>
  </si>
  <si>
    <t>GO:0042967;GO:0016023;GO:0010228;GO:0051604;GO:0008080;GO:0009536</t>
  </si>
  <si>
    <t>vegetative to reproductive phase transition of meristem;protein maturation;plastid;cytoplasmic vesicle;N-acetyltransferase activity;acyl-carrier-protein biosynthetic process</t>
  </si>
  <si>
    <t>Bradi2g39960</t>
  </si>
  <si>
    <t>GO:0005789;GO:0009506;GO:0009627;GO:0016021;GO:0005794;GO:0016023;GO:0005774;GO:0034976</t>
  </si>
  <si>
    <t>systemic acquired resistance;endoplasmic reticulum membrane;cytoplasmic vesicle;plasmodesma;vacuolar membrane;integral component of membrane;response to endoplasmic reticulum stress;Golgi apparatus</t>
  </si>
  <si>
    <t>Bradi1g05580</t>
  </si>
  <si>
    <t>pith domain-containing protein at3g04780-like</t>
  </si>
  <si>
    <t>GO:0005623;GO:0006118;GO:0015035;GO:0006662;GO:0045454;GO:0055114</t>
  </si>
  <si>
    <t>oxidation-reduction process;cell redox homeostasis;glycerol ether metabolic process;cell;obsolete electron transport;protein disulfide oxidoreductase activity</t>
  </si>
  <si>
    <t>Bradi5g07180</t>
  </si>
  <si>
    <t>mitochondrial import inner membrane translocase subunit tim17 family protein</t>
  </si>
  <si>
    <t>Bradi2g27740</t>
  </si>
  <si>
    <t>nucleolar protein 16</t>
  </si>
  <si>
    <t>Bradi2g05960</t>
  </si>
  <si>
    <t>Bradi5g07780</t>
  </si>
  <si>
    <t>PREDICTED: uncharacterized protein LOC100835173</t>
  </si>
  <si>
    <t>Bradi3g53760</t>
  </si>
  <si>
    <t>GO:0000166;GO:0003676;GO:0005634;GO:0008270;GO:0008380;GO:0006397</t>
  </si>
  <si>
    <t>mRNA processing;nucleic acid binding;nucleus;nucleotide binding;zinc ion binding;RNA splicing</t>
  </si>
  <si>
    <t>Bradi3g31150</t>
  </si>
  <si>
    <t>Bradi2g09070</t>
  </si>
  <si>
    <t>gtp-binding protein sar1a-like</t>
  </si>
  <si>
    <t>GO:0005525;GO:0006888;GO:0007264;GO:0005783;GO:0005794;GO:0016023;GO:0006886;GO:0005215</t>
  </si>
  <si>
    <t>transporter activity;cytoplasmic vesicle;GTP binding;ER to Golgi vesicle-mediated transport;small GTPase mediated signal transduction;endoplasmic reticulum;Golgi apparatus;intracellular protein transport</t>
  </si>
  <si>
    <t>Bradi2g12510</t>
  </si>
  <si>
    <t>gtp-binding protein sar1a</t>
  </si>
  <si>
    <t>GO:0005525;GO:0006888;GO:0007264;GO:0008152;GO:0005783;GO:0005794;GO:0016023;GO:0006886;GO:0005215;GO:0016787</t>
  </si>
  <si>
    <t>transporter activity;cytoplasmic vesicle;GTP binding;ER to Golgi vesicle-mediated transport;hydrolase activity;small GTPase mediated signal transduction;metabolic process;endoplasmic reticulum;Golgi apparatus;intracellular protein transport</t>
  </si>
  <si>
    <t>Bradi4g04830</t>
  </si>
  <si>
    <t>GO:0005525;GO:0016192;GO:0007264;GO:0005783;GO:0005794;GO:0016023;GO:0006886</t>
  </si>
  <si>
    <t>cytoplasmic vesicle;GTP binding;small GTPase mediated signal transduction;endoplasmic reticulum;Golgi apparatus;intracellular protein transport;vesicle-mediated transport</t>
  </si>
  <si>
    <t>Bradi2g45180</t>
  </si>
  <si>
    <t>transcription initiation factor tfiid subunit 7</t>
  </si>
  <si>
    <t>GO:0003743;GO:0005669;GO:0005840;GO:0006446;GO:0006367</t>
  </si>
  <si>
    <t>transcription initiation from RNA polymerase II promoter;ribosome;regulation of translational initiation;translation initiation factor activity;transcription factor TFIID complex</t>
  </si>
  <si>
    <t>Bradi1g49202</t>
  </si>
  <si>
    <t>PREDICTED: uncharacterized protein LOC104581647</t>
  </si>
  <si>
    <t>Bradi3g18320</t>
  </si>
  <si>
    <t>reticulon-like protein b23</t>
  </si>
  <si>
    <t>Bradi4g30510</t>
  </si>
  <si>
    <t>PREDICTED: LOW QUALITY PROTEIN: uncharacterized protein LOC100842695</t>
  </si>
  <si>
    <t>Bradi5g27077</t>
  </si>
  <si>
    <t>Bradi4g17958</t>
  </si>
  <si>
    <t>Bradi1g65150</t>
  </si>
  <si>
    <t>Bradi2g13390</t>
  </si>
  <si>
    <t>rna-binding protein 8a-like</t>
  </si>
  <si>
    <t>Bradi1g02650</t>
  </si>
  <si>
    <t>Bradi2g04530</t>
  </si>
  <si>
    <t>GO:0010287</t>
  </si>
  <si>
    <t>plastoglobule</t>
  </si>
  <si>
    <t>Bradi4g35900</t>
  </si>
  <si>
    <t>mediator of rna polymerase ii transcription subunit 10b-like</t>
  </si>
  <si>
    <t>Bradi5g10990</t>
  </si>
  <si>
    <t>probable signal peptidase complex subunit 2</t>
  </si>
  <si>
    <t>GO:0016021;GO:0006465;GO:0008233;GO:0005787</t>
  </si>
  <si>
    <t>signal peptide processing;signal peptidase complex;peptidase activity;integral component of membrane</t>
  </si>
  <si>
    <t>Bradi1g25270</t>
  </si>
  <si>
    <t>PREDICTED: uncharacterized protein LOC100827555</t>
  </si>
  <si>
    <t>Bradi4g34610</t>
  </si>
  <si>
    <t>ribulose-phosphate 3- cytoplasmic isoform</t>
  </si>
  <si>
    <t>GO:0005975;GO:0005737;GO:0046872;GO:0006098;GO:0004750;GO:0015976</t>
  </si>
  <si>
    <t>cytoplasm;carbohydrate metabolic process;carbon utilization;metal ion binding;ribulose-phosphate 3-epimerase activity;pentose-phosphate shunt</t>
  </si>
  <si>
    <t>Bradi2g27050</t>
  </si>
  <si>
    <t>Bradi4g43750</t>
  </si>
  <si>
    <t>Bradi4g34860</t>
  </si>
  <si>
    <t>cilia- and flagella-associated protein 20</t>
  </si>
  <si>
    <t>Bradi4g28940</t>
  </si>
  <si>
    <t>molybdopterin synthase catalytic subunit</t>
  </si>
  <si>
    <t>GO:0005829;GO:0030366;GO:0006777;GO:0019008</t>
  </si>
  <si>
    <t>cytosol;Mo-molybdopterin cofactor biosynthetic process;molybdopterin synthase activity;molybdopterin synthase complex</t>
  </si>
  <si>
    <t>Bradi2g38140</t>
  </si>
  <si>
    <t>Bradi1g11950</t>
  </si>
  <si>
    <t>cyclin-dependent kinase 12</t>
  </si>
  <si>
    <t>Bradi1g21850</t>
  </si>
  <si>
    <t>60s ribosomal protein l9</t>
  </si>
  <si>
    <t>GO:0055085;GO:0003735;GO:0022857;GO:0016021;GO:0042254;GO:0005840;GO:0019843;GO:0006412</t>
  </si>
  <si>
    <t>transmembrane transport;transmembrane transporter activity;rRNA binding;translation;ribosome;integral component of membrane;structural constituent of ribosome;ribosome biogenesis</t>
  </si>
  <si>
    <t>Bradi5g16730</t>
  </si>
  <si>
    <t>Bradi3g00640</t>
  </si>
  <si>
    <t>Bradi4g31470</t>
  </si>
  <si>
    <t>PREDICTED: uncharacterized protein LOC100834358 isoform X2</t>
  </si>
  <si>
    <t>Bradi1g52040</t>
  </si>
  <si>
    <t>Bradi3g56930</t>
  </si>
  <si>
    <t>adp-ribosylation factor-like protein 8a</t>
  </si>
  <si>
    <t>GO:0005525;GO:0009691;GO:0007131;GO:0007264;GO:0016020;GO:0051607;GO:0006886;GO:0005622</t>
  </si>
  <si>
    <t>membrane;GTP binding;small GTPase mediated signal transduction;cytokinin biosynthetic process;defense response to virus;intracellular;reciprocal meiotic recombination;intracellular protein transport</t>
  </si>
  <si>
    <t>Bradi2g35090</t>
  </si>
  <si>
    <t>Bradi1g18250</t>
  </si>
  <si>
    <t>60s ribosome subunit biogenesis protein nip7 homolog</t>
  </si>
  <si>
    <t>GO:0006626;GO:0005634;GO:0001510;GO:0003723;GO:0005829;GO:0042255</t>
  </si>
  <si>
    <t>ribosome assembly;cytosol;protein targeting to mitochondrion;nucleus;RNA binding;RNA methylation</t>
  </si>
  <si>
    <t>Bradi1g19930</t>
  </si>
  <si>
    <t>GO:0005747;GO:0006096;GO:0009853;GO:0046686;GO:0009060;GO:0080129;GO:0006511;GO:0051788</t>
  </si>
  <si>
    <t>mitochondrial respiratory chain complex I;photorespiration;ubiquitin-dependent protein catabolic process;response to cadmium ion;proteasome core complex assembly;glycolytic process;aerobic respiration;response to misfolded protein</t>
  </si>
  <si>
    <t>Bradi2g47530</t>
  </si>
  <si>
    <t>uncharacterized loc100276476</t>
  </si>
  <si>
    <t>Bradi2g34810</t>
  </si>
  <si>
    <t>golgi apparatus membrane protein echidna</t>
  </si>
  <si>
    <t>GO:0005802;GO:0009826;GO:0007030;GO:0016021;GO:0000139;GO:0016023;GO:0009306</t>
  </si>
  <si>
    <t>cytoplasmic vesicle;Golgi organization;Golgi membrane;unidimensional cell growth;integral component of membrane;protein secretion;trans-Golgi network</t>
  </si>
  <si>
    <t>Bradi1g63480</t>
  </si>
  <si>
    <t>Bradi2g46030</t>
  </si>
  <si>
    <t>GO:0016788;GO:0005634;GO:0003677;GO:0009793;GO:0006355;GO:0009960;GO:0005840</t>
  </si>
  <si>
    <t>embryo development ending in seed dormancy;endosperm development;nucleus;ribosome;hydrolase activity, acting on ester bonds;DNA binding;regulation of transcription, DNA-templated</t>
  </si>
  <si>
    <t>Bradi1g34120</t>
  </si>
  <si>
    <t>PREDICTED: uncharacterized protein LOC100843439</t>
  </si>
  <si>
    <t>Bradi5g09570</t>
  </si>
  <si>
    <t>Bradi4g24110</t>
  </si>
  <si>
    <t>Bradi1g62930</t>
  </si>
  <si>
    <t>Bradi1g19830</t>
  </si>
  <si>
    <t>trafficking protein particle complex subunit 3</t>
  </si>
  <si>
    <t>GO:0016192</t>
  </si>
  <si>
    <t>vesicle-mediated transport</t>
  </si>
  <si>
    <t>Bradi3g33287</t>
  </si>
  <si>
    <t>Bradi3g44167</t>
  </si>
  <si>
    <t>hypothetical protein BRADI_3g32022, partial</t>
  </si>
  <si>
    <t>Bradi1g64850</t>
  </si>
  <si>
    <t>dnaj homolog subfamily b member 7-like</t>
  </si>
  <si>
    <t>Bradi1g02710</t>
  </si>
  <si>
    <t>Bradi3g59530</t>
  </si>
  <si>
    <t>Bradi1g28490</t>
  </si>
  <si>
    <t>Bradi3g07610</t>
  </si>
  <si>
    <t>rna-binding protein cabeza</t>
  </si>
  <si>
    <t>Bradi4g00930</t>
  </si>
  <si>
    <t>adp-ribosylation factor-like protein 2</t>
  </si>
  <si>
    <t>GO:0005525;GO:0007021;GO:0007264;GO:0009793;GO:0009960;GO:0006886;GO:0005622;GO:0009558</t>
  </si>
  <si>
    <t>embryo development ending in seed dormancy;GTP binding;endosperm development;tubulin complex assembly;small GTPase mediated signal transduction;intracellular;embryo sac cellularization;intracellular protein transport</t>
  </si>
  <si>
    <t>Bradi1g46980</t>
  </si>
  <si>
    <t>Bradi2g12420</t>
  </si>
  <si>
    <t>GO:0005802;GO:0009826;GO:0005768;GO:0007030;GO:0016021;GO:0000139;GO:0016023;GO:0009306</t>
  </si>
  <si>
    <t>endosome;cytoplasmic vesicle;Golgi organization;Golgi membrane;unidimensional cell growth;integral component of membrane;protein secretion;trans-Golgi network</t>
  </si>
  <si>
    <t>Bradi2g48061</t>
  </si>
  <si>
    <t>Bradi1g03956</t>
  </si>
  <si>
    <t>Bradi1g75170</t>
  </si>
  <si>
    <t>ubiquitin-conjugating enzyme e2 4-like</t>
  </si>
  <si>
    <t>Bradi4g31198</t>
  </si>
  <si>
    <t>hypothetical protein BRADI_4g31195</t>
  </si>
  <si>
    <t>Bradi3g36970</t>
  </si>
  <si>
    <t>temperature-induced lipocalin-2</t>
  </si>
  <si>
    <t>GO:0009408;GO:0042538;GO:0009506;GO:0005739;GO:0005783;GO:0005794;GO:0005774;GO:0006810;GO:0009416;GO:0005886;GO:0005215</t>
  </si>
  <si>
    <t>transporter activity;plasma membrane;plasmodesma;transport;response to light stimulus;vacuolar membrane;hyperosmotic salinity response;endoplasmic reticulum;mitochondrion;Golgi apparatus;response to heat</t>
  </si>
  <si>
    <t>Bradi3g38517</t>
  </si>
  <si>
    <t>Bradi3g27770</t>
  </si>
  <si>
    <t>Bradi2g21407</t>
  </si>
  <si>
    <t>protein phr1-like 1-like isoform x1</t>
  </si>
  <si>
    <t>Bradi2g03694</t>
  </si>
  <si>
    <t>GO:0005634;GO:0009507;GO:0051087;GO:0051082;GO:0042026;GO:0015996</t>
  </si>
  <si>
    <t>protein refolding;chloroplast;nucleus;chlorophyll catabolic process;unfolded protein binding;chaperone binding</t>
  </si>
  <si>
    <t>Bradi1g71170</t>
  </si>
  <si>
    <t>adp-ribosylation factor-like protein 8b</t>
  </si>
  <si>
    <t>GO:0005525;GO:0007264;GO:0016020;GO:0006886;GO:0005622</t>
  </si>
  <si>
    <t>membrane;GTP binding;small GTPase mediated signal transduction;intracellular;intracellular protein transport</t>
  </si>
  <si>
    <t>Bradi4g28010</t>
  </si>
  <si>
    <t>Bradi4g44205</t>
  </si>
  <si>
    <t>Bradi2g30580</t>
  </si>
  <si>
    <t>GO:0005759;GO:0046872;GO:0019430;GO:0055114;GO:0004784</t>
  </si>
  <si>
    <t>superoxide dismutase activity;oxidation-reduction process;metal ion binding;mitochondrial matrix;removal of superoxide radicals</t>
  </si>
  <si>
    <t>Bradi5g15328</t>
  </si>
  <si>
    <t>formin 5</t>
  </si>
  <si>
    <t>Bradi4g22173</t>
  </si>
  <si>
    <t>hypothetical protein BRADI_4g22174</t>
  </si>
  <si>
    <t>Bradi5g24980</t>
  </si>
  <si>
    <t>u3 small nucleolar ribonucleoprotein protein imp3-like</t>
  </si>
  <si>
    <t>GO:0006626;GO:0022627;GO:0019013;GO:0019843</t>
  </si>
  <si>
    <t>cytosolic small ribosomal subunit;viral nucleocapsid;rRNA binding;protein targeting to mitochondrion</t>
  </si>
  <si>
    <t>Bradi3g43130</t>
  </si>
  <si>
    <t>oligoribonuclease-like</t>
  </si>
  <si>
    <t>Bradi3g42650</t>
  </si>
  <si>
    <t>dihydroneopterin aldolase</t>
  </si>
  <si>
    <t>Bradi3g26930</t>
  </si>
  <si>
    <t>-dihydroxy-3-keto-5-methylthiopentene dioxygenase 4-like</t>
  </si>
  <si>
    <t>GO:0005634;GO:0005737;GO:0046872;GO:0019509;GO:0010309;GO:0055114</t>
  </si>
  <si>
    <t>cytoplasm;acireductone dioxygenase [iron(II)-requiring] activity;oxidation-reduction process;metal ion binding;L-methionine salvage from methylthioadenosine;nucleus</t>
  </si>
  <si>
    <t>Bradi2g48363</t>
  </si>
  <si>
    <t>Bradi1g11557</t>
  </si>
  <si>
    <t>duf1764 domain-containing protein</t>
  </si>
  <si>
    <t>Bradi1g04220</t>
  </si>
  <si>
    <t>GO:0007264;GO:0006355;GO:0005794;GO:0006886;GO:0005215;GO:0006499;GO:0009734;GO:0005525;GO:0005634;GO:0003677;GO:0016192;GO:0043085;GO:0005509;GO:0005739;GO:0016004;GO:0016787</t>
  </si>
  <si>
    <t>small GTPase mediated signal transduction;nucleus;positive regulation of catalytic activity;DNA binding;phospholipase activator activity;auxin-activated signaling pathway;mitochondrion;Golgi apparatus;calcium ion binding;regulation of transcription, DNA-templated;N-terminal protein myristoylation;intracellular protein transport;transporter activity;GTP binding;hydrolase activity;vesicle-mediated transport</t>
  </si>
  <si>
    <t>Cellular Component;Cellular Component;Cellular Component;Molecular Function;Molecular Function;Molecular Function;Molecular Function;Molecular Function;Molecular Function;Biological Process;Biological Process;Biological Process;Biological Process;Biological Process;Biological Process;Biological Process</t>
  </si>
  <si>
    <t>Bradi2g53076</t>
  </si>
  <si>
    <t>GO:0005525;GO:0016192;GO:0006471;GO:0007264;GO:0005794;GO:0006886;GO:0005215</t>
  </si>
  <si>
    <t>transporter activity;GTP binding;protein ADP-ribosylation;small GTPase mediated signal transduction;Golgi apparatus;intracellular protein transport;vesicle-mediated transport</t>
  </si>
  <si>
    <t>Bradi4g43910</t>
  </si>
  <si>
    <t>GO:0007264;GO:0046686;GO:0005774;GO:0006886;GO:0005798;GO:0005886;GO:0005215;GO:0006499;GO:0005525;GO:0005768;GO:0009506;GO:0016192;GO:0005507;GO:0043085;GO:0005829;GO:0016004</t>
  </si>
  <si>
    <t>Golgi-associated vesicle;response to cadmium ion;cytosol;plasma membrane;small GTPase mediated signal transduction;copper ion binding;vacuolar membrane;positive regulation of catalytic activity;phospholipase activator activity;N-terminal protein myristoylation;intracellular protein transport;transporter activity;endosome;GTP binding;plasmodesma;vesicle-mediated transport</t>
  </si>
  <si>
    <t>Cellular Component;Cellular Component;Cellular Component;Cellular Component;Cellular Component;Cellular Component;Molecular Function;Molecular Function;Molecular Function;Molecular Function;Biological Process;Biological Process;Biological Process;Biological Process;Biological Process;Biological Process</t>
  </si>
  <si>
    <t>Bradi1g77560</t>
  </si>
  <si>
    <t>early nodulin-like protein 1 precursor</t>
  </si>
  <si>
    <t>Bradi3g59590</t>
  </si>
  <si>
    <t>protein lsm12 homolog</t>
  </si>
  <si>
    <t>GO:0005525;GO:0007264;GO:0016020;GO:0015031;GO:0005622</t>
  </si>
  <si>
    <t>protein transport;membrane;GTP binding;small GTPase mediated signal transduction;intracellular</t>
  </si>
  <si>
    <t>Bradi2g11910</t>
  </si>
  <si>
    <t>malignant t-cell-amplified sequence 1 homolog</t>
  </si>
  <si>
    <t>GO:0009086;GO:0003723;GO:0000394;GO:0005829</t>
  </si>
  <si>
    <t>RNA splicing, via endonucleolytic cleavage and ligation;cytosol;RNA binding;methionine biosynthetic process</t>
  </si>
  <si>
    <t>Bradi5g25153</t>
  </si>
  <si>
    <t>peptidyl-prolyl cis-trans isomerase pin1-like</t>
  </si>
  <si>
    <t>GO:0003755;GO:0009506;GO:0005739;GO:0005829;GO:0005783;GO:0000413;GO:0005886</t>
  </si>
  <si>
    <t>cytosol;plasma membrane;protein peptidyl-prolyl isomerization;plasmodesma;endoplasmic reticulum;mitochondrion;peptidyl-prolyl cis-trans isomerase activity</t>
  </si>
  <si>
    <t>Bradi1g48740</t>
  </si>
  <si>
    <t>rrna-processing protein fcf1 homolog</t>
  </si>
  <si>
    <t>GO:0032040</t>
  </si>
  <si>
    <t>small-subunit processome</t>
  </si>
  <si>
    <t>Bradi5g21850</t>
  </si>
  <si>
    <t>protein unc-45 homolog a</t>
  </si>
  <si>
    <t>Bradi2g39900</t>
  </si>
  <si>
    <t>micos complex subunit mic25a-like</t>
  </si>
  <si>
    <t>GO:0005507</t>
  </si>
  <si>
    <t>copper ion binding</t>
  </si>
  <si>
    <t>Bradi2g27080</t>
  </si>
  <si>
    <t>Bradi1g68720</t>
  </si>
  <si>
    <t>protein opi10 homolog</t>
  </si>
  <si>
    <t>GO:0009408;GO:0009644;GO:0005829;GO:0042542;GO:0006457;GO:0034976</t>
  </si>
  <si>
    <t>response to high light intensity;cytosol;protein folding;response to hydrogen peroxide;response to endoplasmic reticulum stress;response to heat</t>
  </si>
  <si>
    <t>Bradi2g32640</t>
  </si>
  <si>
    <t>60s ribosomal protein l11</t>
  </si>
  <si>
    <t>GO:0005634;GO:0003735;GO:0006260;GO:0042254;GO:0005840;GO:0019843;GO:0006412</t>
  </si>
  <si>
    <t>DNA replication;rRNA binding;translation;nucleus;ribosome;structural constituent of ribosome;ribosome biogenesis</t>
  </si>
  <si>
    <t>Bradi3g02000</t>
  </si>
  <si>
    <t>cyclophilin</t>
  </si>
  <si>
    <t>Bradi2g06467</t>
  </si>
  <si>
    <t>Bradi4g26580</t>
  </si>
  <si>
    <t>structure-specific endonuclease subunit slx1 homolog</t>
  </si>
  <si>
    <t>Bradi1g08020</t>
  </si>
  <si>
    <t>monothiol glutaredoxin- mitochondrial</t>
  </si>
  <si>
    <t>GO:0006118;GO:0015035;GO:0046872;GO:0048653;GO:0009055;GO:0005739;GO:0045454;GO:0055114;GO:0051537</t>
  </si>
  <si>
    <t>oxidation-reduction process;metal ion binding;cell redox homeostasis;2 iron, 2 sulfur cluster binding;electron carrier activity;obsolete electron transport;protein disulfide oxidoreductase activity;anther development;mitochondrion</t>
  </si>
  <si>
    <t>Bradi3g51340</t>
  </si>
  <si>
    <t>transmembrane protein 208 homolog</t>
  </si>
  <si>
    <t>GO:0009853;GO:0005783;GO:0005886;GO:0080129;GO:0006511;GO:0051788</t>
  </si>
  <si>
    <t>photorespiration;ubiquitin-dependent protein catabolic process;proteasome core complex assembly;plasma membrane;response to misfolded protein;endoplasmic reticulum</t>
  </si>
  <si>
    <t>Bradi1g39101</t>
  </si>
  <si>
    <t>hypothetical protein BRADI_1g39103</t>
  </si>
  <si>
    <t>Bradi2g08045</t>
  </si>
  <si>
    <t>leucine-rich repeat extensin 1</t>
  </si>
  <si>
    <t>Bradi3g40672</t>
  </si>
  <si>
    <t>Bradi2g59610</t>
  </si>
  <si>
    <t>uncharacterized loc100502467</t>
  </si>
  <si>
    <t>Bradi4g02040</t>
  </si>
  <si>
    <t>18s subunit ribosomal protein</t>
  </si>
  <si>
    <t>Bradi1g60730</t>
  </si>
  <si>
    <t>Bradi1g30273</t>
  </si>
  <si>
    <t>upf0047 protein</t>
  </si>
  <si>
    <t>Bradi2g51650</t>
  </si>
  <si>
    <t>homeobox transcription factor</t>
  </si>
  <si>
    <t>Bradi1g77880</t>
  </si>
  <si>
    <t>Bradi4g09255</t>
  </si>
  <si>
    <t>upf0161 protein at3g09310-like isoform x1</t>
  </si>
  <si>
    <t>Bradi3g36542</t>
  </si>
  <si>
    <t>Bradi2g16440</t>
  </si>
  <si>
    <t>GO:0016023;GO:0005840</t>
  </si>
  <si>
    <t>cytoplasmic vesicle;ribosome</t>
  </si>
  <si>
    <t>Bradi4g01820</t>
  </si>
  <si>
    <t>Bradi4g34120</t>
  </si>
  <si>
    <t>er membrane protein complex subunit 3-like</t>
  </si>
  <si>
    <t>GO:0000902;GO:0005739;GO:0016020;GO:0005783;GO:0016049;GO:0048193</t>
  </si>
  <si>
    <t>membrane;cell morphogenesis;cell growth;Golgi vesicle transport;endoplasmic reticulum;mitochondrion</t>
  </si>
  <si>
    <t>Bradi2g07490</t>
  </si>
  <si>
    <t>trafficking protein particle complex subunit 1-like</t>
  </si>
  <si>
    <t>GO:0030008;GO:0045492;GO:0006888;GO:0005801;GO:0010413;GO:0005829;GO:0017112;GO:0043547;GO:0009832</t>
  </si>
  <si>
    <t>xylan biosynthetic process;cytosol;ER to Golgi vesicle-mediated transport;plant-type cell wall biogenesis;Rab guanyl-nucleotide exchange factor activity;glucuronoxylan metabolic process;TRAPP complex;cis-Golgi network;positive regulation of GTPase activity</t>
  </si>
  <si>
    <t>Bradi4g06850</t>
  </si>
  <si>
    <t>myosin-7b- partial</t>
  </si>
  <si>
    <t>Bradi1g70770</t>
  </si>
  <si>
    <t>casp-like protein at2g28370</t>
  </si>
  <si>
    <t>Bradi4g05210</t>
  </si>
  <si>
    <t>Bradi3g20853</t>
  </si>
  <si>
    <t>Bradi2g16430</t>
  </si>
  <si>
    <t>Bradi5g08180</t>
  </si>
  <si>
    <t>Bradi1g28690</t>
  </si>
  <si>
    <t>Bradi2g23150</t>
  </si>
  <si>
    <t>coatomer subunit zeta-1</t>
  </si>
  <si>
    <t>Bradi3g18527</t>
  </si>
  <si>
    <t>Bradi2g04637</t>
  </si>
  <si>
    <t>Bradi2g42680</t>
  </si>
  <si>
    <t>Bradi1g45193</t>
  </si>
  <si>
    <t>Bradi2g43160</t>
  </si>
  <si>
    <t>v-type proton atpase subunit c 2</t>
  </si>
  <si>
    <t>GO:0015078;GO:0015991;GO:0016021;GO:0033179</t>
  </si>
  <si>
    <t>proton-transporting V-type ATPase, V0 domain;ATP hydrolysis coupled proton transport;hydrogen ion transmembrane transporter activity;integral component of membrane</t>
  </si>
  <si>
    <t>Bradi5g12334</t>
  </si>
  <si>
    <t>Bradi5g23325</t>
  </si>
  <si>
    <t>Bradi2g14190</t>
  </si>
  <si>
    <t>uncharacterized loc100276253</t>
  </si>
  <si>
    <t>Bradi3g13130</t>
  </si>
  <si>
    <t>Bradi3g11024</t>
  </si>
  <si>
    <t>oligosaccharyltransferase complex subunit ostc-like</t>
  </si>
  <si>
    <t>GO:0005634;GO:0008152;GO:0016021;GO:0016740;GO:0005886</t>
  </si>
  <si>
    <t>transferase activity;plasma membrane;nucleus;metabolic process;integral component of membrane</t>
  </si>
  <si>
    <t>Bradi1g18080</t>
  </si>
  <si>
    <t>Bradi2g12610</t>
  </si>
  <si>
    <t>alanine and asparagine-rich protein</t>
  </si>
  <si>
    <t>Bradi1g61040</t>
  </si>
  <si>
    <t>prostaglandin e synthase 3</t>
  </si>
  <si>
    <t>Bradi5g15950</t>
  </si>
  <si>
    <t>Bradi4g07940</t>
  </si>
  <si>
    <t>transport protein particle bet3 containing protein</t>
  </si>
  <si>
    <t>Bradi2g45740</t>
  </si>
  <si>
    <t>iron-sulfur cluster assembly protein 1-like</t>
  </si>
  <si>
    <t>GO:0006879;GO:0036455;GO:0044571;GO:0005759;GO:0008198;GO:0051539;GO:0097428;GO:0051537</t>
  </si>
  <si>
    <t>ferrous iron binding;4 iron, 4 sulfur cluster binding;cellular iron ion homeostasis;iron-sulfur transferase activity;[2Fe-2S] cluster assembly;protein maturation by iron-sulfur cluster transfer;mitochondrial matrix;2 iron, 2 sulfur cluster binding</t>
  </si>
  <si>
    <t>Bradi3g09037</t>
  </si>
  <si>
    <t>actin-related protein 2 3 complex subunit 3</t>
  </si>
  <si>
    <t>GO:0009407;GO:0003779;GO:0005507;GO:0005737;GO:0016491;GO:0034314;GO:0055114;GO:0005885</t>
  </si>
  <si>
    <t>cytoplasm;oxidation-reduction process;toxin catabolic process;Arp2/3 complex-mediated actin nucleation;copper ion binding;oxidoreductase activity;Arp2/3 protein complex;actin binding</t>
  </si>
  <si>
    <t>Bradi1g11700</t>
  </si>
  <si>
    <t>n-alpha-acetyltransferase 20</t>
  </si>
  <si>
    <t>GO:0002213;GO:0001676;GO:0042967;GO:0006633;GO:0008080</t>
  </si>
  <si>
    <t>long-chain fatty acid metabolic process;N-acetyltransferase activity;fatty acid biosynthetic process;acyl-carrier-protein biosynthetic process;defense response to insect</t>
  </si>
  <si>
    <t>Bradi2g39006</t>
  </si>
  <si>
    <t>hypothetical protein BRADI_5g04850</t>
  </si>
  <si>
    <t>Bradi1g48188</t>
  </si>
  <si>
    <t>PREDICTED: uncharacterized protein LOC104581636</t>
  </si>
  <si>
    <t>Bradi3g07430</t>
  </si>
  <si>
    <t>PREDICTED: uncharacterized protein LOC100833399 isoform X2</t>
  </si>
  <si>
    <t>Bradi2g39760</t>
  </si>
  <si>
    <t>ras-related protein rabd1-like</t>
  </si>
  <si>
    <t>GO:0005525;GO:0006913;GO:0006888;GO:0003924;GO:0008152;GO:0032482;GO:0016023;GO:0080115;GO:0006886;GO:0005886;GO:0032588;GO:0030742</t>
  </si>
  <si>
    <t>cytoplasmic vesicle;GTP binding;plasma membrane;ER to Golgi vesicle-mediated transport;Rab protein signal transduction;GTP-dependent protein binding;nucleocytoplasmic transport;metabolic process;trans-Golgi network membrane;GTPase activity;myosin XI tail binding;intracellular protein transport</t>
  </si>
  <si>
    <t>Bradi1g55180</t>
  </si>
  <si>
    <t>GO:0016020;GO:0044464;GO:0044763;GO:0071702</t>
  </si>
  <si>
    <t>cell part;membrane;organic substance transport;single-organism cellular process</t>
  </si>
  <si>
    <t>Bradi2g21266</t>
  </si>
  <si>
    <t>Bradi3g54231</t>
  </si>
  <si>
    <t>Bradi3g55780</t>
  </si>
  <si>
    <t>Bradi3g43170</t>
  </si>
  <si>
    <t>udp-n-acetylglucosamine transferase subunit alg13 homolog</t>
  </si>
  <si>
    <t>GO:0016758;GO:0030246;GO:0030259</t>
  </si>
  <si>
    <t>carbohydrate binding;lipid glycosylation;transferase activity, transferring hexosyl groups</t>
  </si>
  <si>
    <t>Bradi3g41150</t>
  </si>
  <si>
    <t>Bradi4g31342</t>
  </si>
  <si>
    <t>Bradi4g13337</t>
  </si>
  <si>
    <t>mitochondrial inner membrane protease subunit 1-like</t>
  </si>
  <si>
    <t>GO:0006627;GO:0005739;GO:0016021;GO:0008236</t>
  </si>
  <si>
    <t>serine-type peptidase activity;integral component of membrane;protein processing involved in protein targeting to mitochondrion;mitochondrion</t>
  </si>
  <si>
    <t>Bradi5g02218</t>
  </si>
  <si>
    <t>Bradi3g01990</t>
  </si>
  <si>
    <t>Bradi2g38000</t>
  </si>
  <si>
    <t>Bradi1g37100</t>
  </si>
  <si>
    <t>two-on-two hemoglobin-3</t>
  </si>
  <si>
    <t>GO:0019825;GO:0005506;GO:0015671;GO:0005344;GO:0020037;GO:0009733</t>
  </si>
  <si>
    <t>oxygen transporter activity;iron ion binding;oxygen binding;heme binding;oxygen transport;response to auxin</t>
  </si>
  <si>
    <t>Bradi2g62165</t>
  </si>
  <si>
    <t>Bradi3g39850</t>
  </si>
  <si>
    <t>multiple stress-responsive zinc-finger protein isap1</t>
  </si>
  <si>
    <t>GO:0005634;GO:0003677;GO:0004842;GO:0008270;GO:0006007;GO:0009414;GO:0051865</t>
  </si>
  <si>
    <t>response to water deprivation;protein autoubiquitination;ubiquitin-protein transferase activity;glucose catabolic process;nucleus;DNA binding;zinc ion binding</t>
  </si>
  <si>
    <t>Bradi2g34910</t>
  </si>
  <si>
    <t>GO:0002238;GO:0006623;GO:0005622;GO:0005886;GO:0006950</t>
  </si>
  <si>
    <t>plasma membrane;response to stress;response to molecule of fungal origin;intracellular;protein targeting to vacuole</t>
  </si>
  <si>
    <t>Bradi2g26287</t>
  </si>
  <si>
    <t>Bradi2g23680</t>
  </si>
  <si>
    <t>Bradi4g26330</t>
  </si>
  <si>
    <t>l-aminoadipate-semialdehyde dehydrogenase-phosphopantetheinyl transferase-like isoform x1</t>
  </si>
  <si>
    <t>GO:0000287;GO:0015940;GO:0008897</t>
  </si>
  <si>
    <t>magnesium ion binding;holo-[acyl-carrier-protein] synthase activity;pantothenate biosynthetic process</t>
  </si>
  <si>
    <t>Bradi1g07080</t>
  </si>
  <si>
    <t>mip18 family protein at1g68310</t>
  </si>
  <si>
    <t>Bradi1g00740</t>
  </si>
  <si>
    <t>hydroxyacyl-thioester dehydratase type mitochondrial</t>
  </si>
  <si>
    <t>GO:0005975;GO:0005739</t>
  </si>
  <si>
    <t>carbohydrate metabolic process;mitochondrion</t>
  </si>
  <si>
    <t>Bradi2g40720</t>
  </si>
  <si>
    <t>Bradi1g11992</t>
  </si>
  <si>
    <t>PREDICTED: uncharacterized protein LOC100829451</t>
  </si>
  <si>
    <t>Bradi3g46100</t>
  </si>
  <si>
    <t>glutathionine s-transferase</t>
  </si>
  <si>
    <t>Bradi2g23240</t>
  </si>
  <si>
    <t>ubiquitin-conjugating enzyme e2 7</t>
  </si>
  <si>
    <t>Bradi2g54550</t>
  </si>
  <si>
    <t>Bradi3g02420</t>
  </si>
  <si>
    <t>GO:0009902;GO:0010207;GO:0045893;GO:0009534;GO:0010027;GO:0042793;GO:0042651;GO:0006364;GO:0009773;GO:0042742;GO:0035304</t>
  </si>
  <si>
    <t>photosystem II assembly;transcription from plastid promoter;thylakoid membrane;rRNA processing;defense response to bacterium;chloroplast relocation;regulation of protein dephosphorylation;chloroplast thylakoid;photosynthetic electron transport in photosystem I;thylakoid membrane organization;positive regulation of transcription, DNA-templated</t>
  </si>
  <si>
    <t>Bradi3g34641</t>
  </si>
  <si>
    <t>Bradi5g18200</t>
  </si>
  <si>
    <t>Bradi5g18000</t>
  </si>
  <si>
    <t>GO:0006979;GO:0004602;GO:0006749;GO:0006804;GO:0016020;GO:0055114</t>
  </si>
  <si>
    <t>membrane;oxidation-reduction process;glutathione metabolic process;glutathione peroxidase activity;response to oxidative stress;obsolete peroxidase reaction</t>
  </si>
  <si>
    <t>Bradi2g28031</t>
  </si>
  <si>
    <t>Bradi1g29550</t>
  </si>
  <si>
    <t>Bradi4g10920</t>
  </si>
  <si>
    <t>translationally-controlled tumor protein homolog</t>
  </si>
  <si>
    <t>GO:0008283;GO:0040014;GO:0090333;GO:0009793;GO:0005794;GO:0005774;GO:0009735;GO:0009579;GO:0009507;GO:0009506;GO:0045298;GO:0048046;GO:0005829;GO:0031117;GO:0010252;GO:0009860;GO:0048768;GO:0005886;GO:0007346;GO:0008017;GO:0048527;GO:0005634;GO:0001558;GO:0009819;GO:0090406</t>
  </si>
  <si>
    <t>auxin homeostasis;drought recovery;regulation of cell growth;regulation of multicellular organism growth;chloroplast;response to cytokinin;plasmodesma;thylakoid;root hair cell tip growth;regulation of mitotic cell cycle;positive regulation of microtubule depolymerization;cell proliferation;cytosol;plasma membrane;nucleus;vacuolar membrane;Golgi apparatus;regulation of stomatal closure;embryo development ending in seed dormancy;apoplast;microtubule binding;pollen tube;tubulin complex;pollen tube growth;lateral root development</t>
  </si>
  <si>
    <t>Cellular Component;Cellular Component;Cellular Component;Cellular Component;Cellular Component;Cellular Component;Cellular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Process;Cellular Component</t>
  </si>
  <si>
    <t>Bradi3g48550</t>
  </si>
  <si>
    <t>phosphatidyl-n-methylethanolamine n-methyltransferase</t>
  </si>
  <si>
    <t>GO:0043231;GO:0016020;GO:0080101;GO:0006563;GO:0008654;GO:0000773;GO:0006544;GO:0006566;GO:0032259</t>
  </si>
  <si>
    <t>glycine metabolic process;phospholipid biosynthetic process;membrane;methylation;intracellular membrane-bounded organelle;phosphatidyl-N-methylethanolamine N-methyltransferase activity;L-serine metabolic process;threonine metabolic process;phosphatidyl-N-dimethylethanolamine N-methyltransferase activity</t>
  </si>
  <si>
    <t>Bradi3g12720</t>
  </si>
  <si>
    <t>monothiol glutaredoxin-s10</t>
  </si>
  <si>
    <t>GO:0016788;GO:0006118;GO:0015035;GO:0005737;GO:0046872;GO:0009055;GO:0045454;GO:0055114;GO:0051537</t>
  </si>
  <si>
    <t>cytoplasm;oxidation-reduction process;metal ion binding;cell redox homeostasis;2 iron, 2 sulfur cluster binding;hydrolase activity, acting on ester bonds;electron carrier activity;obsolete electron transport;protein disulfide oxidoreductase activity</t>
  </si>
  <si>
    <t>Bradi2g07740</t>
  </si>
  <si>
    <t>Bradi1g06190</t>
  </si>
  <si>
    <t>Bradi1g56010</t>
  </si>
  <si>
    <t>uncharacterized loc100276567</t>
  </si>
  <si>
    <t>Bradi1g75990</t>
  </si>
  <si>
    <t>complex 1 protein containing expressed</t>
  </si>
  <si>
    <t>Bradi4g37580</t>
  </si>
  <si>
    <t>signal peptidase complex subunit 3b-like</t>
  </si>
  <si>
    <t>Bradi3g52460</t>
  </si>
  <si>
    <t>60s ribosomal protein l12</t>
  </si>
  <si>
    <t>Bradi1g31630</t>
  </si>
  <si>
    <t>uncharacterized loc100192574</t>
  </si>
  <si>
    <t>Bradi5g20330</t>
  </si>
  <si>
    <t>Bradi5g00590</t>
  </si>
  <si>
    <t>mitochondrial inner membrane protease subunit 2 isoform x1</t>
  </si>
  <si>
    <t>GO:0035194;GO:0005739;GO:0006508;GO:0070918;GO:0016021;GO:0008236</t>
  </si>
  <si>
    <t>serine-type peptidase activity;posttranscriptional gene silencing by RNA;integral component of membrane;production of small RNA involved in gene silencing by RNA;proteolysis;mitochondrion</t>
  </si>
  <si>
    <t>Bradi3g56630</t>
  </si>
  <si>
    <t>gpi-anchored protein</t>
  </si>
  <si>
    <t>Bradi3g45420</t>
  </si>
  <si>
    <t>vacuolar atp synthase 16 kda proteolipid subunit</t>
  </si>
  <si>
    <t>Bradi2g59191</t>
  </si>
  <si>
    <t>Bradi4g30197</t>
  </si>
  <si>
    <t>Bradi5g11251</t>
  </si>
  <si>
    <t>cox assembly mitochondrial protein 2 homolog</t>
  </si>
  <si>
    <t>Bradi2g39690</t>
  </si>
  <si>
    <t>Bradi3g35540</t>
  </si>
  <si>
    <t>PREDICTED: uncharacterized protein LOC100844787</t>
  </si>
  <si>
    <t>Bradi4g20690</t>
  </si>
  <si>
    <t>Bradi3g00400</t>
  </si>
  <si>
    <t>ankyrin repeat and protein kinase domain-containing protein 1-like</t>
  </si>
  <si>
    <t>Bradi1g46237</t>
  </si>
  <si>
    <t>protein phosphatase 1 regulatory subunit 3f-like</t>
  </si>
  <si>
    <t>Bradi4g00940</t>
  </si>
  <si>
    <t>glycine-rich rna-binding protein</t>
  </si>
  <si>
    <t>GO:0000166;GO:0009409;GO:0003723;GO:0009737;GO:0006351;GO:0006397;GO:0003697</t>
  </si>
  <si>
    <t>single-stranded DNA binding;mRNA processing;transcription, DNA-templated;response to cold;response to abscisic acid;RNA binding;nucleotide binding</t>
  </si>
  <si>
    <t>Bradi2g27900</t>
  </si>
  <si>
    <t>uncharacterized loc100277114 precursor</t>
  </si>
  <si>
    <t>Bradi3g03420</t>
  </si>
  <si>
    <t>Bradi1g69680</t>
  </si>
  <si>
    <t>GO:0005777;GO:0008270;GO:0005507;GO:0019430;GO:0055114;GO:0004784;GO:0005773</t>
  </si>
  <si>
    <t>superoxide dismutase activity;oxidation-reduction process;vacuole;copper ion binding;peroxisome;removal of superoxide radicals;zinc ion binding</t>
  </si>
  <si>
    <t>Bradi2g06740</t>
  </si>
  <si>
    <t>PREDICTED: uncharacterized protein LOC100822009</t>
  </si>
  <si>
    <t>Bradi3g58240</t>
  </si>
  <si>
    <t>adenine nucleotide alpha hydrolases-like superfamily protein isoform 1</t>
  </si>
  <si>
    <t>GO:0003676;GO:0008408;GO:0090305;GO:0003755;GO:0002238;GO:0006826;GO:0015706;GO:0000413;GO:0010106;GO:0006457;GO:0010167</t>
  </si>
  <si>
    <t>cellular response to iron ion starvation;response to nitrate;nitrate transport;3'-5' exonuclease activity;protein peptidyl-prolyl isomerization;nucleic acid binding;protein folding;response to molecule of fungal origin;iron ion transport;nucleic acid phosphodiester bond hydrolysis;peptidyl-prolyl cis-trans isomerase activity</t>
  </si>
  <si>
    <t>Molecular Function;Molecular Function;Molecular Function;Biological Process;Biological Process;Biological Process;Biological Process;Biological Process;Biological Process;Biological Process;Biological Process</t>
  </si>
  <si>
    <t>Bradi1g12480</t>
  </si>
  <si>
    <t>Bradi2g26780</t>
  </si>
  <si>
    <t>GO:0005777;GO:0009507;GO:0016559;GO:0005515;GO:0005739;GO:0000266</t>
  </si>
  <si>
    <t>chloroplast;peroxisome;peroxisome fission;protein binding;mitochondrial fission;mitochondrion</t>
  </si>
  <si>
    <t>Bradi1g75620</t>
  </si>
  <si>
    <t>60s ribosomal protein l21-2</t>
  </si>
  <si>
    <t>Bradi4g18354</t>
  </si>
  <si>
    <t>Bradi1g78020</t>
  </si>
  <si>
    <t>arsenate reductase -like</t>
  </si>
  <si>
    <t>GO:0009507;GO:0006118;GO:0046685;GO:0005739;GO:0006470;GO:0016791;GO:0055114;GO:0008794;GO:0006468</t>
  </si>
  <si>
    <t>phosphatase activity;response to arsenic-containing substance;oxidation-reduction process;chloroplast;arsenate reductase (glutaredoxin) activity;protein dephosphorylation;protein phosphorylation;obsolete electron transport;mitochondrion</t>
  </si>
  <si>
    <t>Bradi4g16383</t>
  </si>
  <si>
    <t>PREDICTED: uncharacterized protein LOC100840257 isoform X2</t>
  </si>
  <si>
    <t>Bradi3g56830</t>
  </si>
  <si>
    <t>Bradi3g25664</t>
  </si>
  <si>
    <t>Bradi2g23770</t>
  </si>
  <si>
    <t>pleckstrin homology domain-containing protein 1</t>
  </si>
  <si>
    <t>Bradi5g14480</t>
  </si>
  <si>
    <t>uncharacterized loc100277129</t>
  </si>
  <si>
    <t>Bradi1g12080</t>
  </si>
  <si>
    <t>Bradi2g46380</t>
  </si>
  <si>
    <t>thioredoxin-dependent peroxidase</t>
  </si>
  <si>
    <t>GO:0004601;GO:0006979;GO:0005737;GO:0006804;GO:0055114;GO:0051920</t>
  </si>
  <si>
    <t>cytoplasm;peroxidase activity;oxidation-reduction process;response to oxidative stress;obsolete peroxidase reaction;peroxiredoxin activity</t>
  </si>
  <si>
    <t>Bradi1g39520</t>
  </si>
  <si>
    <t>sec-independent protein translocase protein chloroplastic</t>
  </si>
  <si>
    <t>GO:0033281;GO:0009941;GO:0016021;GO:0045038;GO:0010027;GO:0009977;GO:0009306;GO:0010103;GO:0009535;GO:0043953</t>
  </si>
  <si>
    <t>stomatal complex morphogenesis;chloroplast envelope;TAT protein transport complex;protein transport by the Tat complex;protein import into chloroplast thylakoid membrane;thylakoid membrane organization;integral component of membrane;proton motive force dependent protein transmembrane transporter activity;protein secretion;chloroplast thylakoid membrane</t>
  </si>
  <si>
    <t>Bradi2g57510</t>
  </si>
  <si>
    <t>15 kda seleno</t>
  </si>
  <si>
    <t>Bradi2g53220</t>
  </si>
  <si>
    <t>Bradi5g15520</t>
  </si>
  <si>
    <t>PREDICTED: uncharacterized protein At4g13200, chloroplastic</t>
  </si>
  <si>
    <t>Bradi1g06630</t>
  </si>
  <si>
    <t>ap-1 complex subunit sigma-1</t>
  </si>
  <si>
    <t>GO:0030117;GO:0016192;GO:0005739;GO:0008565;GO:0016023;GO:0006886</t>
  </si>
  <si>
    <t>cytoplasmic vesicle;protein transporter activity;membrane coat;mitochondrion;intracellular protein transport;vesicle-mediated transport</t>
  </si>
  <si>
    <t>Bradi3g48600</t>
  </si>
  <si>
    <t>40s ribosomal protein s11-like</t>
  </si>
  <si>
    <t>Bradi1g12787</t>
  </si>
  <si>
    <t>glycine-rich rna binding protein</t>
  </si>
  <si>
    <t>GO:0000166;GO:0003677;GO:0003723;GO:0016310;GO:0016301;GO:0006950</t>
  </si>
  <si>
    <t>kinase activity;response to stress;phosphorylation;DNA binding;RNA binding;nucleotide binding</t>
  </si>
  <si>
    <t>Bradi3g38917</t>
  </si>
  <si>
    <t>Bradi1g57110</t>
  </si>
  <si>
    <t>ml domain protein</t>
  </si>
  <si>
    <t>Bradi1g36050</t>
  </si>
  <si>
    <t>zinc finger a20 and an1 domain-containing stress-associated protein 8-like</t>
  </si>
  <si>
    <t>GO:0003677;GO:0008270;GO:0044699</t>
  </si>
  <si>
    <t>single-organism process;DNA binding;zinc ion binding</t>
  </si>
  <si>
    <t>Bradi3g32080</t>
  </si>
  <si>
    <t>GO:0016579;GO:0004842;GO:0016874;GO:0019789;GO:0016567</t>
  </si>
  <si>
    <t>protein deubiquitination;SUMO transferase activity;protein ubiquitination;ubiquitin-protein transferase activity;ligase activity</t>
  </si>
  <si>
    <t>Bradi1g59110</t>
  </si>
  <si>
    <t>translation initiation factor 5a</t>
  </si>
  <si>
    <t>GO:0003743;GO:0045905;GO:0003746;GO:0043022;GO:0006452;GO:0005840;GO:0006446;GO:0010089;GO:0045901</t>
  </si>
  <si>
    <t>positive regulation of translational termination;ribosome binding;xylem development;positive regulation of translational elongation;ribosome;regulation of translational initiation;translation initiation factor activity;translation elongation factor activity;translational frameshifting</t>
  </si>
  <si>
    <t>Bradi2g31793</t>
  </si>
  <si>
    <t>Bradi5g16890</t>
  </si>
  <si>
    <t>histidine triad nucleotide-binding protein 3</t>
  </si>
  <si>
    <t>GO:0005777;GO:0009150;GO:0006790;GO:0005739;GO:0004780;GO:0047627</t>
  </si>
  <si>
    <t>adenylylsulfatase activity;purine ribonucleotide metabolic process;sulfur compound metabolic process;peroxisome;mitochondrion;sulfate adenylyltransferase (ADP) activity</t>
  </si>
  <si>
    <t>Bradi1g77010</t>
  </si>
  <si>
    <t>sumo-conjugating enzyme sce1</t>
  </si>
  <si>
    <t>Bradi4g27732</t>
  </si>
  <si>
    <t>Bradi4g42692</t>
  </si>
  <si>
    <t>ribosome biogenesis protein slx9- partial</t>
  </si>
  <si>
    <t>Bradi1g22671</t>
  </si>
  <si>
    <t>eukaryotic translation initiation factor 5a-2</t>
  </si>
  <si>
    <t>Bradi1g56250</t>
  </si>
  <si>
    <t>zinc finger a20 and an1 domain-containing stress-associated protein 9 isoform x2</t>
  </si>
  <si>
    <t>Bradi2g51610</t>
  </si>
  <si>
    <t>PREDICTED: uncharacterized protein LOC100844447</t>
  </si>
  <si>
    <t>Bradi3g34557</t>
  </si>
  <si>
    <t>GO:0015992;GO:0006120;GO:0009055;GO:0008137;GO:0009853;GO:0006744;GO:0080129;GO:0006511;GO:0006814;GO:0005747;GO:0006118;GO:0050897;GO:0051788</t>
  </si>
  <si>
    <t>proton transport;ubiquinone biosynthetic process;response to misfolded protein;electron carrier activity;sodium ion transport;cobalt ion binding;mitochondrial respiratory chain complex I;photorespiration;ubiquitin-dependent protein catabolic process;proteasome core complex assembly;NADH dehydrogenase (ubiquinone) activity;mitochondrial electron transport, NADH to ubiquinone;obsolete electron transport</t>
  </si>
  <si>
    <t>Bradi1g49972</t>
  </si>
  <si>
    <t>peptidyl-prolyl cis-trans isomerase cyp18-1</t>
  </si>
  <si>
    <t>Bradi3g17532</t>
  </si>
  <si>
    <t>Os08g0193900 [Oryza sativa Japonica Group]</t>
  </si>
  <si>
    <t>Bradi1g61610</t>
  </si>
  <si>
    <t>cst complex subunit stn1</t>
  </si>
  <si>
    <t>GO:0003676;GO:0005524;GO:0048544;GO:0045893;GO:0016233;GO:0009069;GO:0004674;GO:0006468;GO:0043687;GO:0000784</t>
  </si>
  <si>
    <t>protein serine/threonine kinase activity;serine family amino acid metabolic process;recognition of pollen;nucleic acid binding;nuclear chromosome, telomeric region;post-translational protein modification;protein phosphorylation;telomere capping;ATP binding;positive regulation of transcription, DNA-templated</t>
  </si>
  <si>
    <t>Bradi1g46350</t>
  </si>
  <si>
    <t>gb protein</t>
  </si>
  <si>
    <t>Bradi4g07920</t>
  </si>
  <si>
    <t>Bradi4g01560</t>
  </si>
  <si>
    <t>Bradi1g22800</t>
  </si>
  <si>
    <t>mfp1 attachment factor 1-like</t>
  </si>
  <si>
    <t>GO:0044428;GO:0005515;GO:0005737;GO:0012505</t>
  </si>
  <si>
    <t>cytoplasm;protein binding;nuclear part;endomembrane system</t>
  </si>
  <si>
    <t>Bradi5g24660</t>
  </si>
  <si>
    <t>GO:0002238;GO:0006950</t>
  </si>
  <si>
    <t>response to stress;response to molecule of fungal origin</t>
  </si>
  <si>
    <t>Bradi1g39346</t>
  </si>
  <si>
    <t>Bradi1g72250</t>
  </si>
  <si>
    <t>GO:0007059;GO:0016226</t>
  </si>
  <si>
    <t>iron-sulfur cluster assembly;chromosome segregation</t>
  </si>
  <si>
    <t>Bradi4g25717</t>
  </si>
  <si>
    <t>wrky dna binding domain containing expressed</t>
  </si>
  <si>
    <t>Bradi3g29730</t>
  </si>
  <si>
    <t>ubiquitin-40s ribosomal protein s27a-like</t>
  </si>
  <si>
    <t>GO:0005634;GO:0005515;GO:0003735;GO:0046872;GO:0042254;GO:0005840;GO:0006412</t>
  </si>
  <si>
    <t>metal ion binding;translation;nucleus;ribosome;protein binding;structural constituent of ribosome;ribosome biogenesis</t>
  </si>
  <si>
    <t>Bradi1g23160</t>
  </si>
  <si>
    <t>GO:0015992;GO:0009651;GO:0006120;GO:0007030;GO:0006096;GO:0008137;GO:0009853;GO:0009631;GO:0046686;GO:0006744;GO:0006972;GO:0080129;GO:0006511;GO:0006814;GO:0005747;GO:0006833;GO:0050897;GO:0051788</t>
  </si>
  <si>
    <t>response to cadmium ion;hyperosmotic response;proton transport;ubiquinone biosynthetic process;water transport;Golgi organization;glycolytic process;cold acclimation;response to misfolded protein;sodium ion transport;cobalt ion binding;mitochondrial respiratory chain complex I;photorespiration;ubiquitin-dependent protein catabolic process;response to salt stress;proteasome core complex assembly;NADH dehydrogenase (ubiquinone) activity;mitochondrial electron transport, NADH to ubiquinone</t>
  </si>
  <si>
    <t>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</si>
  <si>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Bradi1g65431</t>
  </si>
  <si>
    <t>Bradi5g00790</t>
  </si>
  <si>
    <t>nicotiana lesion-inducing like protein</t>
  </si>
  <si>
    <t>Bradi2g06250</t>
  </si>
  <si>
    <t>60s ribosomal protein l26-1-like</t>
  </si>
  <si>
    <t>Bradi1g65060</t>
  </si>
  <si>
    <t>Bradi1g75100</t>
  </si>
  <si>
    <t>hrl protein</t>
  </si>
  <si>
    <t>Bradi4g27787</t>
  </si>
  <si>
    <t>Bradi5g18630</t>
  </si>
  <si>
    <t>Bradi1g18780</t>
  </si>
  <si>
    <t>Bradi3g49600</t>
  </si>
  <si>
    <t>protein peroxin-4</t>
  </si>
  <si>
    <t>GO:0016558;GO:0006635;GO:0006661;GO:0005622;GO:0016874</t>
  </si>
  <si>
    <t>fatty acid beta-oxidation;phosphatidylinositol biosynthetic process;ligase activity;intracellular;protein import into peroxisome matrix</t>
  </si>
  <si>
    <t>Bradi1g66893</t>
  </si>
  <si>
    <t>hypothetical protein BRADI_1g66895 [Brachypodium distachyon]</t>
  </si>
  <si>
    <t>Bradi2g34750</t>
  </si>
  <si>
    <t>Bradi1g47980</t>
  </si>
  <si>
    <t>Bradi1g16297</t>
  </si>
  <si>
    <t>Bradi4g33690</t>
  </si>
  <si>
    <t>Bradi1g27745</t>
  </si>
  <si>
    <t>PREDICTED: uncharacterized protein LOC100832287</t>
  </si>
  <si>
    <t>Bradi2g12280</t>
  </si>
  <si>
    <t>ubiquitin-40s ribosomal protein s27a</t>
  </si>
  <si>
    <t>Bradi4g05390</t>
  </si>
  <si>
    <t>hydroxyproline-rich glycoprotein family isoform 2</t>
  </si>
  <si>
    <t>Bradi2g55360</t>
  </si>
  <si>
    <t>Bradi2g35057</t>
  </si>
  <si>
    <t>gata transcription factor 23-like</t>
  </si>
  <si>
    <t>GO:0005667;GO:0003700;GO:0008270;GO:0006355;GO:0016023;GO:0043565;GO:0045449</t>
  </si>
  <si>
    <t>transcription factor activity, sequence-specific DNA binding;cytoplasmic vesicle;sequence-specific DNA binding;transcription factor complex;zinc ion binding;regulation of transcription, DNA-templated</t>
  </si>
  <si>
    <t>Bradi3g34680</t>
  </si>
  <si>
    <t>Bradi4g23742</t>
  </si>
  <si>
    <t>Bradi3g28270</t>
  </si>
  <si>
    <t>Bradi1g46743</t>
  </si>
  <si>
    <t>Bradi3g14640</t>
  </si>
  <si>
    <t>Bradi1g05340</t>
  </si>
  <si>
    <t>Bradi4g30470</t>
  </si>
  <si>
    <t>ubiquitin-nedd8-like protein rub1</t>
  </si>
  <si>
    <t>Bradi5g13930</t>
  </si>
  <si>
    <t>GO:0004601;GO:0006979;GO:0006804;GO:0016020;GO:0016023;GO:0055114</t>
  </si>
  <si>
    <t>peroxidase activity;membrane;cytoplasmic vesicle;oxidation-reduction process;response to oxidative stress;obsolete peroxidase reaction</t>
  </si>
  <si>
    <t>Bradi1g06220</t>
  </si>
  <si>
    <t>60s ribosomal protein l23a</t>
  </si>
  <si>
    <t>GO:0000166;GO:0003723;GO:0003735;GO:0042254;GO:0005840;GO:0009536;GO:0006412</t>
  </si>
  <si>
    <t>plastid;translation;ribosome;RNA binding;nucleotide binding;structural constituent of ribosome;ribosome biogenesis</t>
  </si>
  <si>
    <t>Bradi1g02590</t>
  </si>
  <si>
    <t>Bradi1g18340</t>
  </si>
  <si>
    <t>GO:0006094;GO:0046872;GO:0019430;GO:0005739;GO:0006096;GO:0046686;GO:0055114;GO:0004784</t>
  </si>
  <si>
    <t>superoxide dismutase activity;response to cadmium ion;oxidation-reduction process;metal ion binding;glycolytic process;gluconeogenesis;removal of superoxide radicals;mitochondrion</t>
  </si>
  <si>
    <t>Bradi1g05670</t>
  </si>
  <si>
    <t>40s ribosomal protein s18</t>
  </si>
  <si>
    <t>Bradi5g14750</t>
  </si>
  <si>
    <t>Bradi2g05400</t>
  </si>
  <si>
    <t>Bradi3g09030</t>
  </si>
  <si>
    <t>Bradi1g06090</t>
  </si>
  <si>
    <t>Bradi1g55980</t>
  </si>
  <si>
    <t>GO:0003723;GO:0003735;GO:0042254;GO:0005840;GO:0006412</t>
  </si>
  <si>
    <t>translation;ribosome;RNA binding;structural constituent of ribosome;ribosome biogenesis</t>
  </si>
  <si>
    <t>Bradi1g20313</t>
  </si>
  <si>
    <t>PREDICTED: uncharacterized protein LOC100828966</t>
  </si>
  <si>
    <t>Bradi1g23960</t>
  </si>
  <si>
    <t>Bradi5g22280</t>
  </si>
  <si>
    <t>signal recognition particle 14 kda protein</t>
  </si>
  <si>
    <t>GO:0030942;GO:0006614;GO:0008312;GO:0005786</t>
  </si>
  <si>
    <t>SRP-dependent cotranslational protein targeting to membrane;endoplasmic reticulum signal peptide binding;signal recognition particle, endoplasmic reticulum targeting;7S RNA binding</t>
  </si>
  <si>
    <t>Bradi3g13800</t>
  </si>
  <si>
    <t>Bradi3g02150</t>
  </si>
  <si>
    <t>histone deacetylase complex subunit sap18</t>
  </si>
  <si>
    <t>GO:0009062;GO:0009651;GO:0005730</t>
  </si>
  <si>
    <t>response to salt stress;fatty acid catabolic process;nucleolus</t>
  </si>
  <si>
    <t>Bradi1g65710</t>
  </si>
  <si>
    <t>protein disulfide isomerase-like 5-1</t>
  </si>
  <si>
    <t>GO:0007000;GO:0000280;GO:0016023;GO:0030244;GO:0045454;GO:0048193;GO:0016853</t>
  </si>
  <si>
    <t>nucleolus organization;cytoplasmic vesicle;cellulose biosynthetic process;cell redox homeostasis;isomerase activity;nuclear division;Golgi vesicle transport</t>
  </si>
  <si>
    <t>Bradi2g14360</t>
  </si>
  <si>
    <t>histone-lysine n- h3 lysine-79 specific-like</t>
  </si>
  <si>
    <t>Bradi5g26350</t>
  </si>
  <si>
    <t>tetraspanin-19-like</t>
  </si>
  <si>
    <t>Bradi4g31330</t>
  </si>
  <si>
    <t>GO:0009506;GO:0009737;GO:0015089;GO:0015680;GO:0005770;GO:0016021;GO:0005794;GO:0005774;GO:0015678</t>
  </si>
  <si>
    <t>plasmodesma;late endosome;high-affinity copper ion transmembrane transporter activity;vacuolar membrane;integral component of membrane;intracellular copper ion transport;response to abscisic acid;Golgi apparatus;high-affinity copper ion transport</t>
  </si>
  <si>
    <t>Bradi2g02180</t>
  </si>
  <si>
    <t>mediator of rna polymerase ii transcription subunit 22a-like</t>
  </si>
  <si>
    <t>Bradi2g04560</t>
  </si>
  <si>
    <t>uncharacterized loc100275297</t>
  </si>
  <si>
    <t>Bradi5g02625</t>
  </si>
  <si>
    <t>PREDICTED: uncharacterized protein LOC100846170 isoform X1</t>
  </si>
  <si>
    <t>Bradi1g19030</t>
  </si>
  <si>
    <t>tankyrase 2</t>
  </si>
  <si>
    <t>Bradi1g00880</t>
  </si>
  <si>
    <t>uncharacterized loc100274283</t>
  </si>
  <si>
    <t>Bradi5g16390</t>
  </si>
  <si>
    <t>PREDICTED: uncharacterized protein LOC100831304</t>
  </si>
  <si>
    <t>Bradi3g44320</t>
  </si>
  <si>
    <t>litaf-domain-containing protein</t>
  </si>
  <si>
    <t>GO:0034051;GO:0030968;GO:0009863;GO:0006612;GO:0009867;GO:0005622;GO:0005886;GO:0009646</t>
  </si>
  <si>
    <t>salicylic acid mediated signaling pathway;endoplasmic reticulum unfolded protein response;negative regulation of plant-type hypersensitive response;plasma membrane;jasmonic acid mediated signaling pathway;intracellular;protein targeting to membrane;response to absence of light</t>
  </si>
  <si>
    <t>Bradi2g12857</t>
  </si>
  <si>
    <t>PREDICTED: uncharacterized protein LOC100834307</t>
  </si>
  <si>
    <t>Bradi2g14380</t>
  </si>
  <si>
    <t>transcriptional-regulating factor 1-like</t>
  </si>
  <si>
    <t>Bradi3g00227</t>
  </si>
  <si>
    <t>ferredoxin-thioredoxin reductase catalytic chain</t>
  </si>
  <si>
    <t>GO:0009570;GO:0000023;GO:0006118;GO:0019252;GO:0046872;GO:0043085;GO:0009055;GO:0009941;GO:0030385;GO:0055114;GO:0030386;GO:0051539</t>
  </si>
  <si>
    <t>4 iron, 4 sulfur cluster binding;oxidation-reduction process;metal ion binding;chloroplast envelope;chloroplast stroma;ferredoxin:thioredoxin reductase complex;maltose metabolic process;starch biosynthetic process;ferredoxin:thioredoxin reductase activity;electron carrier activity;obsolete electron transport;positive regulation of catalytic activity</t>
  </si>
  <si>
    <t>Bradi2g04670</t>
  </si>
  <si>
    <t>PREDICTED: uncharacterized protein LOC100821923</t>
  </si>
  <si>
    <t>Bradi4g06710</t>
  </si>
  <si>
    <t>protein cornichon homolog 1-like</t>
  </si>
  <si>
    <t>GO:0016020;GO:0016023;GO:0006891;GO:0035556</t>
  </si>
  <si>
    <t>membrane;cytoplasmic vesicle;intracellular signal transduction;intra-Golgi vesicle-mediated transport</t>
  </si>
  <si>
    <t>Bradi4g43980</t>
  </si>
  <si>
    <t>40s ribosomal protein s16</t>
  </si>
  <si>
    <t>Bradi2g05200</t>
  </si>
  <si>
    <t>PREDICTED: uncharacterized protein LOC100843244</t>
  </si>
  <si>
    <t>Bradi4g26140</t>
  </si>
  <si>
    <t>Bradi2g21460</t>
  </si>
  <si>
    <t>GO:0004689;GO:0005964;GO:0008171;GO:0005509;GO:0009069;GO:0006468;GO:0032259</t>
  </si>
  <si>
    <t>O-methyltransferase activity;serine family amino acid metabolic process;methylation;protein phosphorylation;phosphorylase kinase activity;phosphorylase kinase complex;calcium ion binding</t>
  </si>
  <si>
    <t>Bradi2g42950</t>
  </si>
  <si>
    <t>Bradi1g78165</t>
  </si>
  <si>
    <t>OSIGBa0118P15.9</t>
  </si>
  <si>
    <t>Bradi2g22200</t>
  </si>
  <si>
    <t>GO:0051510;GO:0006635;GO:0010286;GO:0043161;GO:0009407;GO:0042023;GO:0016874;GO:0006301;GO:0080129;GO:0051788</t>
  </si>
  <si>
    <t>regulation of unidimensional cell growth;proteasome core complex assembly;toxin catabolic process;heat acclimation;fatty acid beta-oxidation;ligase activity;response to misfolded protein;postreplication repair;proteasome-mediated ubiquitin-dependent protein catabolic process;DNA endoreduplication</t>
  </si>
  <si>
    <t>Bradi1g60160</t>
  </si>
  <si>
    <t>60s ribosomal protein l27a-3-like</t>
  </si>
  <si>
    <t>Bradi4g27530</t>
  </si>
  <si>
    <t>ubiquitin-conjugating enzyme spm2</t>
  </si>
  <si>
    <t>Bradi1g49670</t>
  </si>
  <si>
    <t>GO:0003735;GO:0006354;GO:0042254;GO:0005761;GO:0006412</t>
  </si>
  <si>
    <t>DNA-templated transcription, elongation;translation;mitochondrial ribosome;structural constituent of ribosome;ribosome biogenesis</t>
  </si>
  <si>
    <t>Bradi4g30610</t>
  </si>
  <si>
    <t>tsi1-interacting protein tsip1</t>
  </si>
  <si>
    <t>GO:0031072;GO:0051082;GO:0005576;GO:0009536</t>
  </si>
  <si>
    <t>plastid;extracellular region;heat shock protein binding;unfolded protein binding</t>
  </si>
  <si>
    <t>Bradi1g19698</t>
  </si>
  <si>
    <t>polyubiquitin 9</t>
  </si>
  <si>
    <t>Bradi1g15180</t>
  </si>
  <si>
    <t>PREDICTED: uncharacterized protein LOC100842010</t>
  </si>
  <si>
    <t>Bradi5g19660</t>
  </si>
  <si>
    <t>PREDICTED: uncharacterized protein LOC100822402</t>
  </si>
  <si>
    <t>Bradi5g25460</t>
  </si>
  <si>
    <t>GO:0016558;GO:0061025;GO:0042023;GO:0043248;GO:0005886;GO:0006301;GO:0051510;GO:0004842;GO:0005524;GO:0006635;GO:0043161;GO:0005737;GO:0016881;GO:0048193;GO:0016567;GO:0051788</t>
  </si>
  <si>
    <t>regulation of unidimensional cell growth;plasma membrane;protein ubiquitination;ubiquitin-protein transferase activity;fatty acid beta-oxidation;acid-amino acid ligase activity;proteasome assembly;response to misfolded protein;postreplication repair;proteasome-mediated ubiquitin-dependent protein catabolic process;Golgi vesicle transport;protein import into peroxisome matrix;DNA endoreduplication;membrane fusion;cytoplasm;ATP binding</t>
  </si>
  <si>
    <t>Bradi2g53430</t>
  </si>
  <si>
    <t>Bradi3g13820</t>
  </si>
  <si>
    <t>probable calcium-binding protein cml7</t>
  </si>
  <si>
    <t>GO:0003735;GO:0005509;GO:0042254;GO:0016310;GO:0005840;GO:0016301;GO:0006412</t>
  </si>
  <si>
    <t>kinase activity;translation;ribosome;phosphorylation;structural constituent of ribosome;calcium ion binding;ribosome biogenesis</t>
  </si>
  <si>
    <t>Bradi2g18150</t>
  </si>
  <si>
    <t>60s ribosomal protein l28</t>
  </si>
  <si>
    <t>Bradi5g14023</t>
  </si>
  <si>
    <t>Bradi3g42400</t>
  </si>
  <si>
    <t>Bradi3g52380</t>
  </si>
  <si>
    <t>PREDICTED: uncharacterized protein LOC100837385 isoform X2</t>
  </si>
  <si>
    <t>Bradi4g02400</t>
  </si>
  <si>
    <t>GO:0005634;GO:0061630;GO:0031625;GO:0031372;GO:0005829;GO:0070534;GO:0006396;GO:0000278;GO:0006301;GO:0006511</t>
  </si>
  <si>
    <t>ubiquitin-dependent protein catabolic process;cytosol;UBC13-MMS2 complex;protein K63-linked ubiquitination;nucleus;mitotic cell cycle;ubiquitin protein ligase activity;postreplication repair;RNA processing;ubiquitin protein ligase binding</t>
  </si>
  <si>
    <t>Bradi3g03660</t>
  </si>
  <si>
    <t>GO:0005667;GO:0003700;GO:0005516;GO:0005739;GO:0006355;GO:0045449;GO:0009734</t>
  </si>
  <si>
    <t>transcription factor activity, sequence-specific DNA binding;transcription factor complex;calmodulin binding;auxin-activated signaling pathway;mitochondrion;regulation of transcription, DNA-templated</t>
  </si>
  <si>
    <t>Bradi2g23540</t>
  </si>
  <si>
    <t>uncharacterized loc100192973</t>
  </si>
  <si>
    <t>Bradi1g03020</t>
  </si>
  <si>
    <t>Bradi3g43520</t>
  </si>
  <si>
    <t>uncharacterized loc100278442</t>
  </si>
  <si>
    <t>GO:0003735;GO:0005739;GO:0042254;GO:0005840</t>
  </si>
  <si>
    <t>ribosome;mitochondrion;structural constituent of ribosome;ribosome biogenesis</t>
  </si>
  <si>
    <t>Bradi1g66533</t>
  </si>
  <si>
    <t>Bradi2g53590</t>
  </si>
  <si>
    <t>40s ribosomal protein s26</t>
  </si>
  <si>
    <t>Bradi2g47760</t>
  </si>
  <si>
    <t>Bradi1g21630</t>
  </si>
  <si>
    <t>60s ribosomal protein l27a-3</t>
  </si>
  <si>
    <t>Bradi3g29060</t>
  </si>
  <si>
    <t>40s ribosomal protein s17-4</t>
  </si>
  <si>
    <t>Bradi4g20250</t>
  </si>
  <si>
    <t>thioredoxin-like protein 4b</t>
  </si>
  <si>
    <t>GO:0005681;GO:0007067;GO:0000398</t>
  </si>
  <si>
    <t>mRNA splicing, via spliceosome;spliceosomal complex;mitotic nuclear division</t>
  </si>
  <si>
    <t>Bradi4g27030</t>
  </si>
  <si>
    <t>outer envelope pore protein 16- chloroplastic mitochondrial</t>
  </si>
  <si>
    <t>GO:0043231;GO:0016021;GO:0044444;GO:0009987</t>
  </si>
  <si>
    <t>cytoplasmic part;cellular process;intracellular membrane-bounded organelle;integral component of membrane</t>
  </si>
  <si>
    <t>Bradi2g28070</t>
  </si>
  <si>
    <t>GO:0048240;GO:2000008;GO:0080155;GO:0016023</t>
  </si>
  <si>
    <t>cytoplasmic vesicle;sperm capacitation;regulation of protein localization to cell surface;regulation of double fertilization forming a zygote and endosperm</t>
  </si>
  <si>
    <t>Bradi2g08260</t>
  </si>
  <si>
    <t>Bradi1g39720</t>
  </si>
  <si>
    <t>eukaryotic translation initiation factor 1a</t>
  </si>
  <si>
    <t>Bradi3g13560</t>
  </si>
  <si>
    <t>PREDICTED: uncharacterized protein LOC100835241</t>
  </si>
  <si>
    <t>GO:0009941;GO:0045036;GO:0009535</t>
  </si>
  <si>
    <t>protein targeting to chloroplast;chloroplast envelope;chloroplast thylakoid membrane</t>
  </si>
  <si>
    <t>Bradi1g54911</t>
  </si>
  <si>
    <t>trafficking protein particle complex subunit 4-like</t>
  </si>
  <si>
    <t>GO:0006888;GO:0010264;GO:0005801;GO:0005737</t>
  </si>
  <si>
    <t>cytoplasm;ER to Golgi vesicle-mediated transport;myo-inositol hexakisphosphate biosynthetic process;cis-Golgi network</t>
  </si>
  <si>
    <t>Bradi3g07520</t>
  </si>
  <si>
    <t>Bradi3g35470</t>
  </si>
  <si>
    <t>ap-4 complex subunit sigma</t>
  </si>
  <si>
    <t>GO:0005739;GO:0016020;GO:0015031;GO:0008565;GO:0006301</t>
  </si>
  <si>
    <t>protein transport;membrane;protein transporter activity;postreplication repair;mitochondrion</t>
  </si>
  <si>
    <t>Bradi2g22897</t>
  </si>
  <si>
    <t>40s ribosomal protein s23</t>
  </si>
  <si>
    <t>GO:0008270;GO:0003735;GO:0042393;GO:0006355;GO:0042254;GO:0015935;GO:0006412</t>
  </si>
  <si>
    <t>histone binding;translation;small ribosomal subunit;structural constituent of ribosome;zinc ion binding;regulation of transcription, DNA-templated;ribosome biogenesis</t>
  </si>
  <si>
    <t>Bradi1g12230</t>
  </si>
  <si>
    <t>coiled-coil-helix-coiled-coil-helix domain-containing protein mitochondrial</t>
  </si>
  <si>
    <t>Bradi2g20240</t>
  </si>
  <si>
    <t>thioredoxin-like protein yls8</t>
  </si>
  <si>
    <t>GO:0007033;GO:0000902;GO:0007030;GO:0016197;GO:0005681;GO:0019013;GO:0007067;GO:0006623;GO:0009536;GO:0016049;GO:0048193;GO:0000398</t>
  </si>
  <si>
    <t>mRNA splicing, via spliceosome;plastid;vacuole organization;endosomal transport;spliceosomal complex;viral nucleocapsid;Golgi organization;cell morphogenesis;mitotic nuclear division;cell growth;Golgi vesicle transport;protein targeting to vacuole</t>
  </si>
  <si>
    <t>Bradi4g40287</t>
  </si>
  <si>
    <t>ap-2 complex subunit sigma</t>
  </si>
  <si>
    <t>GO:0006094;GO:0006040;GO:0006096;GO:0015031;GO:0006013;GO:0008565;GO:0006000;GO:0004396;GO:0006012;GO:0046835;GO:0005982;GO:0005985;GO:0005536;GO:0005524;GO:0001678;GO:0005739;GO:0019872;GO:0030122</t>
  </si>
  <si>
    <t>protein transport;mannose metabolic process;amino sugar metabolic process;hexokinase activity;glycolytic process;protein transporter activity;gluconeogenesis;AP-2 adaptor complex;mitochondrion;fructose metabolic process;starch metabolic process;glucose binding;carbohydrate phosphorylation;cellular glucose homeostasis;streptomycin biosynthetic process;sucrose metabolic process;galactose metabolic process;ATP binding</t>
  </si>
  <si>
    <t>Bradi2g21280</t>
  </si>
  <si>
    <t>cysteine proteinase inhibitor</t>
  </si>
  <si>
    <t>GO:0042802;GO:0004869;GO:0010951;GO:0006952;GO:0009536</t>
  </si>
  <si>
    <t>plastid;negative regulation of endopeptidase activity;identical protein binding;cysteine-type endopeptidase inhibitor activity;defense response</t>
  </si>
  <si>
    <t>Bradi2g54210</t>
  </si>
  <si>
    <t>Bradi1g50920</t>
  </si>
  <si>
    <t>PREDICTED: uncharacterized protein LOC100822466</t>
  </si>
  <si>
    <t>Bradi4g21080</t>
  </si>
  <si>
    <t>Bradi1g46873</t>
  </si>
  <si>
    <t>replication factor a protein 1-like</t>
  </si>
  <si>
    <t>Bradi2g24106</t>
  </si>
  <si>
    <t>PREDICTED: uncharacterized protein LOC104585099</t>
  </si>
  <si>
    <t>Bradi3g21690</t>
  </si>
  <si>
    <t>endothelial differentiation-related factor 1</t>
  </si>
  <si>
    <t>GO:0043565</t>
  </si>
  <si>
    <t>sequence-specific DNA binding</t>
  </si>
  <si>
    <t>Bradi4g31900</t>
  </si>
  <si>
    <t>Bradi4g40174</t>
  </si>
  <si>
    <t>GO:0006803;GO:0009072;GO:0005737;GO:0006749;GO:0004364</t>
  </si>
  <si>
    <t>cytoplasm;obsolete glutathione conjugation reaction;glutathione metabolic process;glutathione transferase activity;aromatic amino acid family metabolic process</t>
  </si>
  <si>
    <t>Bradi1g70610</t>
  </si>
  <si>
    <t>GO:0003677;GO:0005524;GO:0006260;GO:0005739;GO:0016021</t>
  </si>
  <si>
    <t>DNA replication;integral component of membrane;ATP binding;DNA binding;mitochondrion</t>
  </si>
  <si>
    <t>Bradi2g16310</t>
  </si>
  <si>
    <t>eukaryotic translation initiation factor 3 subunit d</t>
  </si>
  <si>
    <t>GO:0003743;GO:0001731;GO:0016282;GO:0033290;GO:0006446;GO:0005840;GO:0005852</t>
  </si>
  <si>
    <t>eukaryotic 48S preinitiation complex;regulation of translational initiation;ribosome;eukaryotic 43S preinitiation complex;translation initiation factor activity;formation of translation preinitiation complex;eukaryotic translation initiation factor 3 complex</t>
  </si>
  <si>
    <t>Bradi1g70600</t>
  </si>
  <si>
    <t>GO:0016192;GO:0016020;GO:0016023</t>
  </si>
  <si>
    <t>membrane;cytoplasmic vesicle;vesicle-mediated transport</t>
  </si>
  <si>
    <t>Bradi3g28300</t>
  </si>
  <si>
    <t>60s ribosomal protein l23</t>
  </si>
  <si>
    <t>Bradi3g10380</t>
  </si>
  <si>
    <t>39s ribosomal mitochondrial</t>
  </si>
  <si>
    <t>GO:0009086;GO:0000394</t>
  </si>
  <si>
    <t>RNA splicing, via endonucleolytic cleavage and ligation;methionine biosynthetic process</t>
  </si>
  <si>
    <t>Bradi1g11710</t>
  </si>
  <si>
    <t>poly -binding protein c-terminal interacting protein 6</t>
  </si>
  <si>
    <t>Bradi1g04070</t>
  </si>
  <si>
    <t>40s ribosomal protein s26-like</t>
  </si>
  <si>
    <t>GO:0003735;GO:0006520;GO:0042254;GO:0005840;GO:0006412</t>
  </si>
  <si>
    <t>cellular amino acid metabolic process;translation;ribosome;structural constituent of ribosome;ribosome biogenesis</t>
  </si>
  <si>
    <t>Bradi1g75790</t>
  </si>
  <si>
    <t>Bradi3g55140</t>
  </si>
  <si>
    <t>Bradi3g54470</t>
  </si>
  <si>
    <t>vacuolar protein sorting-associated protein 55 homolog</t>
  </si>
  <si>
    <t>Bradi2g52298</t>
  </si>
  <si>
    <t>Bradi2g10816</t>
  </si>
  <si>
    <t>Bradi2g45352</t>
  </si>
  <si>
    <t>Bradi2g37310</t>
  </si>
  <si>
    <t>actin-depolymerizing factor 7</t>
  </si>
  <si>
    <t>Bradi1g51420</t>
  </si>
  <si>
    <t>serine threonine-protein phosphatase 4 regulatory subunit 3 isoform x3</t>
  </si>
  <si>
    <t>Bradi4g11621</t>
  </si>
  <si>
    <t>Bradi3g03350</t>
  </si>
  <si>
    <t>GO:0005834;GO:0005515;GO:0007186;GO:0004871</t>
  </si>
  <si>
    <t>signal transducer activity;G-protein coupled receptor signaling pathway;protein binding;heterotrimeric G-protein complex</t>
  </si>
  <si>
    <t>Bradi2g48730</t>
  </si>
  <si>
    <t>PREDICTED: uncharacterized protein LOC100834198</t>
  </si>
  <si>
    <t>Bradi3g48690</t>
  </si>
  <si>
    <t>Bradi4g10241</t>
  </si>
  <si>
    <t>Os10g0123200 [Oryza sativa Japonica Group]</t>
  </si>
  <si>
    <t>Bradi2g62010</t>
  </si>
  <si>
    <t>Bradi2g46730</t>
  </si>
  <si>
    <t>er membrane protein complex subunit 6-like</t>
  </si>
  <si>
    <t>GO:0003735;GO:0072546;GO:0042254;GO:0030244;GO:0005840;GO:0048193;GO:0006412</t>
  </si>
  <si>
    <t>ER membrane protein complex;cellulose biosynthetic process;translation;ribosome;Golgi vesicle transport;structural constituent of ribosome;ribosome biogenesis</t>
  </si>
  <si>
    <t>Bradi1g03750</t>
  </si>
  <si>
    <t>actin-depolymerizing factor 3</t>
  </si>
  <si>
    <t>GO:0003779;GO:0005737;GO:0030042;GO:0015629</t>
  </si>
  <si>
    <t>cytoplasm;actin cytoskeleton;actin filament depolymerization;actin binding</t>
  </si>
  <si>
    <t>Bradi2g46970</t>
  </si>
  <si>
    <t>protein fam204a isoform x2</t>
  </si>
  <si>
    <t>Bradi1g13862</t>
  </si>
  <si>
    <t>mediator of rna polymerase ii transcription subunit 19a-like</t>
  </si>
  <si>
    <t>Bradi1g30210</t>
  </si>
  <si>
    <t>60s ribosomal protein l27</t>
  </si>
  <si>
    <t>Bradi1g05980</t>
  </si>
  <si>
    <t>Bradi3g22365</t>
  </si>
  <si>
    <t>GO:0003677;GO:0003887;GO:0006351;GO:0009165;GO:0006260;GO:0071897;GO:0005829;GO:0042575;GO:0032259</t>
  </si>
  <si>
    <t>nucleotide biosynthetic process;DNA replication;cytosol;DNA polymerase complex;transcription, DNA-templated;methylation;DNA biosynthetic process;DNA-directed DNA polymerase activity;DNA binding</t>
  </si>
  <si>
    <t>Bradi5g08370</t>
  </si>
  <si>
    <t>membrane-anchored ubiquitin-fold protein 4-like</t>
  </si>
  <si>
    <t>Bradi3g08680</t>
  </si>
  <si>
    <t>Bradi2g37410</t>
  </si>
  <si>
    <t>uncharacterized loc101202700</t>
  </si>
  <si>
    <t>Bradi1g09065</t>
  </si>
  <si>
    <t>probable histone H2A variant 3 [Musa acuminata malaccensis]</t>
  </si>
  <si>
    <t>GO:0003677;GO:0000790;GO:0046982;GO:0006342;GO:0000786</t>
  </si>
  <si>
    <t>nuclear chromatin;protein heterodimerization activity;chromatin silencing;nucleosome;DNA binding</t>
  </si>
  <si>
    <t>Bradi1g58849</t>
  </si>
  <si>
    <t>Bradi2g19080</t>
  </si>
  <si>
    <t>Bradi3g60710</t>
  </si>
  <si>
    <t>probable phospholipase a2 homolog 1</t>
  </si>
  <si>
    <t>Bradi1g15530</t>
  </si>
  <si>
    <t>uncharacterized loc103643628</t>
  </si>
  <si>
    <t>Bradi2g52670</t>
  </si>
  <si>
    <t>Bradi4g34852</t>
  </si>
  <si>
    <t>Bradi1g18595</t>
  </si>
  <si>
    <t>Bradi1g49990</t>
  </si>
  <si>
    <t>Bradi2g02060</t>
  </si>
  <si>
    <t>nrr-like protein</t>
  </si>
  <si>
    <t>Bradi1g23192</t>
  </si>
  <si>
    <t>Os07g0585500, partial</t>
  </si>
  <si>
    <t>Bradi2g09737</t>
  </si>
  <si>
    <t>PREDICTED: uncharacterized protein LOC100829694</t>
  </si>
  <si>
    <t>Bradi5g11100</t>
  </si>
  <si>
    <t>Bradi5g15570</t>
  </si>
  <si>
    <t>60s ribosomal protein l14-1</t>
  </si>
  <si>
    <t>Bradi2g33030</t>
  </si>
  <si>
    <t>Bradi5g21610</t>
  </si>
  <si>
    <t>Bradi1g71490</t>
  </si>
  <si>
    <t>Bradi2g42257</t>
  </si>
  <si>
    <t>Bradi1g06366</t>
  </si>
  <si>
    <t>Bradi3g56310</t>
  </si>
  <si>
    <t>protein fam32a-like</t>
  </si>
  <si>
    <t>Bradi4g31110</t>
  </si>
  <si>
    <t>Bradi4g18361</t>
  </si>
  <si>
    <t>PREDICTED: uncharacterized protein LOC100839430</t>
  </si>
  <si>
    <t>GO:0051276;GO:0016023;GO:0004386;GO:0044763;GO:0006259;GO:0044710</t>
  </si>
  <si>
    <t>DNA metabolic process;cytoplasmic vesicle;chromosome organization;single-organism metabolic process;helicase activity;single-organism cellular process</t>
  </si>
  <si>
    <t>Bradi3g30890</t>
  </si>
  <si>
    <t>Bradi1g05150</t>
  </si>
  <si>
    <t>thioredoxin h-type 5</t>
  </si>
  <si>
    <t>GO:0006118;GO:0015035;GO:0007000;GO:0000280;GO:0006662;GO:0005829;GO:0016671;GO:0045454;GO:0055114;GO:0000103;GO:0005886</t>
  </si>
  <si>
    <t>nucleolus organization;oxidation-reduction process;cytosol;plasma membrane;sulfate assimilation;cell redox homeostasis;nuclear division;glycerol ether metabolic process;oxidoreductase activity, acting on a sulfur group of donors, disulfide as acceptor;obsolete electron transport;protein disulfide oxidoreductase activity</t>
  </si>
  <si>
    <t>Bradi2g50698</t>
  </si>
  <si>
    <t>Os01g0763300 [Oryza sativa Japonica Group]</t>
  </si>
  <si>
    <t>Bradi5g22770</t>
  </si>
  <si>
    <t>thioredoxin-like protein cxxs1</t>
  </si>
  <si>
    <t>GO:0006118;GO:0003756;GO:0015035;GO:0006662;GO:0005829;GO:0045454;GO:0055114;GO:0006661;GO:0006457</t>
  </si>
  <si>
    <t>protein disulfide isomerase activity;oxidation-reduction process;cytosol;phosphatidylinositol biosynthetic process;cell redox homeostasis;glycerol ether metabolic process;protein folding;obsolete electron transport;protein disulfide oxidoreductase activity</t>
  </si>
  <si>
    <t>Bradi1g60770</t>
  </si>
  <si>
    <t>PREDICTED: uncharacterized protein LOC100824728</t>
  </si>
  <si>
    <t>Bradi3g20101</t>
  </si>
  <si>
    <t>Bradi4g27425</t>
  </si>
  <si>
    <t>Bradi1g21366</t>
  </si>
  <si>
    <t>multifunctional methyltransferase subunit trm112-like protein at1g22270</t>
  </si>
  <si>
    <t>GO:0018364;GO:0070476;GO:0030488</t>
  </si>
  <si>
    <t>peptidyl-glutamine methylation;rRNA (guanine-N7)-methylation;tRNA methylation</t>
  </si>
  <si>
    <t>Bradi1g43960</t>
  </si>
  <si>
    <t>PREDICTED: acylphosphatase-2</t>
  </si>
  <si>
    <t>GO:0006094;GO:0003998;GO:0005739;GO:0006096;GO:0018874;GO:0009536</t>
  </si>
  <si>
    <t>plastid;benzoate metabolic process;glycolytic process;acylphosphatase activity;gluconeogenesis;mitochondrion</t>
  </si>
  <si>
    <t>Bradi4g36660</t>
  </si>
  <si>
    <t>PREDICTED: uncharacterized protein LOC100837433</t>
  </si>
  <si>
    <t>GO:0006888;GO:0009408;GO:0005739;GO:0009644;GO:0042542;GO:0006457;GO:0009536;GO:0034976</t>
  </si>
  <si>
    <t>response to high light intensity;plastid;ER to Golgi vesicle-mediated transport;protein folding;response to hydrogen peroxide;response to endoplasmic reticulum stress;mitochondrion;response to heat</t>
  </si>
  <si>
    <t>Bradi3g19430</t>
  </si>
  <si>
    <t>retrotransposon protein sine subclass</t>
  </si>
  <si>
    <t>Bradi1g61800</t>
  </si>
  <si>
    <t>methionine sulfoxide reductase</t>
  </si>
  <si>
    <t>GO:0030091;GO:0006979;GO:0046872;GO:0005829;GO:0055114;GO:0033743</t>
  </si>
  <si>
    <t>protein repair;oxidation-reduction process;metal ion binding;cytosol;peptide-methionine (R)-S-oxide reductase activity;response to oxidative stress</t>
  </si>
  <si>
    <t>Bradi1g28437</t>
  </si>
  <si>
    <t>Bradi4g07300</t>
  </si>
  <si>
    <t>GO:0061025;GO:0046872;GO:0019243;GO:0005739;GO:0005198;GO:0051536;GO:0048193;GO:0016226</t>
  </si>
  <si>
    <t>iron-sulfur cluster binding;iron-sulfur cluster assembly;methylglyoxal catabolic process to D-lactate via S-lactoyl-glutathione;metal ion binding;structural molecule activity;Golgi vesicle transport;mitochondrion;membrane fusion</t>
  </si>
  <si>
    <t>Bradi2g00550</t>
  </si>
  <si>
    <t>GO:0005739;GO:0005198;GO:0051536;GO:0016226</t>
  </si>
  <si>
    <t>iron-sulfur cluster binding;iron-sulfur cluster assembly;structural molecule activity;mitochondrion</t>
  </si>
  <si>
    <t>Bradi1g18010</t>
  </si>
  <si>
    <t>Bradi1g37632</t>
  </si>
  <si>
    <t>Os06g0567000 [Oryza sativa Japonica Group]</t>
  </si>
  <si>
    <t>Bradi1g13207</t>
  </si>
  <si>
    <t>Bradi2g12590</t>
  </si>
  <si>
    <t>Bradi2g34450</t>
  </si>
  <si>
    <t>thioredoxin-like protein</t>
  </si>
  <si>
    <t>GO:0015035;GO:0007154;GO:0009055;GO:0006662;GO:0045454;GO:0022900;GO:0006457;GO:0000103;GO:0005886;GO:0009536;GO:0005634;GO:0006118;GO:0005829;GO:0016671;GO:0034599</t>
  </si>
  <si>
    <t>electron transport chain;cellular response to oxidative stress;cytosol;plasma membrane;cell redox homeostasis;nucleus;glycerol ether metabolic process;oxidoreductase activity, acting on a sulfur group of donors, disulfide as acceptor;electron carrier activity;plastid;cell communication;sulfate assimilation;protein folding;obsolete electron transport;protein disulfide oxidoreductase activity</t>
  </si>
  <si>
    <t>Bradi2g13760</t>
  </si>
  <si>
    <t>mediator of rna polymerase ii transcription subunit 9-like</t>
  </si>
  <si>
    <t>Bradi4g38220</t>
  </si>
  <si>
    <t>PREDICTED: putative beta-hexosaminidase</t>
  </si>
  <si>
    <t>Bradi1g49270</t>
  </si>
  <si>
    <t>profilin-like protein</t>
  </si>
  <si>
    <t>Bradi5g01518</t>
  </si>
  <si>
    <t>Bradi5g19760</t>
  </si>
  <si>
    <t>PREDICTED: uncharacterized protein LOC100824559</t>
  </si>
  <si>
    <t>Bradi1g15280</t>
  </si>
  <si>
    <t>PREDICTED: uncharacterized protein LOC104583009</t>
  </si>
  <si>
    <t>Bradi5g01686</t>
  </si>
  <si>
    <t>Bradi2g62160</t>
  </si>
  <si>
    <t>rab5-interacting protein isoform a</t>
  </si>
  <si>
    <t>Bradi4g38600</t>
  </si>
  <si>
    <t>GO:0005747;GO:0005507;GO:0009853;GO:0005730;GO:0005773;GO:0080129;GO:0006511;GO:0051788</t>
  </si>
  <si>
    <t>mitochondrial respiratory chain complex I;photorespiration;ubiquitin-dependent protein catabolic process;vacuole;proteasome core complex assembly;nucleolus;copper ion binding;response to misfolded protein</t>
  </si>
  <si>
    <t>Bradi1g27980</t>
  </si>
  <si>
    <t>succinate dehydrogenase subunit 3</t>
  </si>
  <si>
    <t>GO:0045273;GO:0016627;GO:0005739;GO:0055114</t>
  </si>
  <si>
    <t>oxidation-reduction process;oxidoreductase activity, acting on the CH-CH group of donors;respiratory chain complex II;mitochondrion</t>
  </si>
  <si>
    <t>Bradi1g26050</t>
  </si>
  <si>
    <t>GO:0045273;GO:0016627;GO:0046872;GO:0016021;GO:0006099;GO:0005743</t>
  </si>
  <si>
    <t>tricarboxylic acid cycle;metal ion binding;oxidoreductase activity, acting on the CH-CH group of donors;mitochondrial inner membrane;respiratory chain complex II;integral component of membrane</t>
  </si>
  <si>
    <t>Bradi1g68940</t>
  </si>
  <si>
    <t>Bradi5g01450</t>
  </si>
  <si>
    <t>transmembrane protein 234 homolog</t>
  </si>
  <si>
    <t>Bradi1g68520</t>
  </si>
  <si>
    <t>b-cell receptor-associated-like protein</t>
  </si>
  <si>
    <t>Bradi1g65310</t>
  </si>
  <si>
    <t>GO:0005747;GO:0009853;GO:0009536</t>
  </si>
  <si>
    <t>mitochondrial respiratory chain complex I;photorespiration;plastid</t>
  </si>
  <si>
    <t>Bradi4g30726</t>
  </si>
  <si>
    <t>Bradi5g15220</t>
  </si>
  <si>
    <t>GO:0006118;GO:0015035;GO:0009055;GO:0048046;GO:0005829;GO:0005794;GO:0045454;GO:0022900;GO:0005773;GO:0005886</t>
  </si>
  <si>
    <t>electron transport chain;vacuole;apoplast;cytosol;plasma membrane;cell redox homeostasis;electron carrier activity;obsolete electron transport;protein disulfide oxidoreductase activity;Golgi apparatus</t>
  </si>
  <si>
    <t>Bradi1g04730</t>
  </si>
  <si>
    <t>uncharacterized loc100278093</t>
  </si>
  <si>
    <t>Bradi2g17790</t>
  </si>
  <si>
    <t>programmed cell death protein 5</t>
  </si>
  <si>
    <t>GO:0003677;GO:0005829</t>
  </si>
  <si>
    <t>cytosol;DNA binding</t>
  </si>
  <si>
    <t>Bradi3g50172</t>
  </si>
  <si>
    <t>monothiol glutaredoxin-s6</t>
  </si>
  <si>
    <t>GO:0006118;GO:0015035;GO:0046872;GO:0009055;GO:0019243;GO:0005794;GO:0016023;GO:0045454;GO:0055114;GO:0051537</t>
  </si>
  <si>
    <t>methylglyoxal catabolic process to D-lactate via S-lactoyl-glutathione;cytoplasmic vesicle;oxidation-reduction process;metal ion binding;cell redox homeostasis;2 iron, 2 sulfur cluster binding;electron carrier activity;obsolete electron transport;protein disulfide oxidoreductase activity;Golgi apparatus</t>
  </si>
  <si>
    <t>Bradi5g01720</t>
  </si>
  <si>
    <t>GO:0006094;GO:0009266;GO:0009651;GO:0007030;GO:0006096;GO:0009853;GO:0005783;GO:0046686;GO:0000413;GO:0005886;GO:0006972;GO:0080129;GO:0006511;GO:0003755;GO:0006833;GO:0009506;GO:0005829;GO:0051726;GO:0051788</t>
  </si>
  <si>
    <t>response to cadmium ion;hyperosmotic response;cytosol;plasma membrane;water transport;Golgi organization;glycolytic process;regulation of cell cycle;response to misfolded protein;gluconeogenesis;peptidyl-prolyl cis-trans isomerase activity;photorespiration;ubiquitin-dependent protein catabolic process;response to temperature stimulus;response to salt stress;proteasome core complex assembly;protein peptidyl-prolyl isomerization;plasmodesma;endoplasmic reticulum</t>
  </si>
  <si>
    <t>Cellular Component;Cellular Component;Cellular Component;Cellular Component;Molecular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</si>
  <si>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Bradi4g25136</t>
  </si>
  <si>
    <t>Bradi4g17023</t>
  </si>
  <si>
    <t>Bradi3g53410</t>
  </si>
  <si>
    <t>GO:0006814;GO:0005747;GO:0009507;GO:0015992;GO:0006120;GO:0016021;GO:0008137;GO:0006744</t>
  </si>
  <si>
    <t>mitochondrial respiratory chain complex I;proton transport;chloroplast;ubiquinone biosynthetic process;NADH dehydrogenase (ubiquinone) activity;mitochondrial electron transport, NADH to ubiquinone;integral component of membrane;sodium ion transport</t>
  </si>
  <si>
    <t>Bradi5g00720</t>
  </si>
  <si>
    <t>type 1 phosphatases regulator ypi1</t>
  </si>
  <si>
    <t>GO:0004865;GO:0009790;GO:0005634;GO:0000164;GO:0032515;GO:0008157;GO:0009536</t>
  </si>
  <si>
    <t>protein phosphatase type 1 complex;plastid;negative regulation of phosphoprotein phosphatase activity;protein phosphatase 1 binding;nucleus;embryo development;protein serine/threonine phosphatase inhibitor activity</t>
  </si>
  <si>
    <t>Bradi2g27090</t>
  </si>
  <si>
    <t>GO:0016846;GO:0008483;GO:0005739;GO:0006633</t>
  </si>
  <si>
    <t>carbon-sulfur lyase activity;transaminase activity;fatty acid biosynthetic process;mitochondrion</t>
  </si>
  <si>
    <t>Bradi3g33910</t>
  </si>
  <si>
    <t>tobamovirus multiplication protein 2b</t>
  </si>
  <si>
    <t>GO:0046786</t>
  </si>
  <si>
    <t>viral replication complex formation and maintenance</t>
  </si>
  <si>
    <t>Bradi1g51650</t>
  </si>
  <si>
    <t>40s ribosomal protein s20-1-like</t>
  </si>
  <si>
    <t>Bradi1g18702</t>
  </si>
  <si>
    <t>Bradi3g37470</t>
  </si>
  <si>
    <t>saur33 - auxin-responsive saur family member</t>
  </si>
  <si>
    <t>Bradi2g00640</t>
  </si>
  <si>
    <t>ring-box protein 1a</t>
  </si>
  <si>
    <t>Bradi1g04740</t>
  </si>
  <si>
    <t>cytochrome b-c1 complex subunit 7-like</t>
  </si>
  <si>
    <t>GO:0006118;GO:0045153;GO:0005750;GO:0006122;GO:0009536</t>
  </si>
  <si>
    <t>electron transporter, transferring electrons within CoQH2-cytochrome c reductase complex activity;plastid;mitochondrial respiratory chain complex III;obsolete electron transport;mitochondrial electron transport, ubiquinol to cytochrome c</t>
  </si>
  <si>
    <t>Bradi5g03472</t>
  </si>
  <si>
    <t>Bradi3g32900</t>
  </si>
  <si>
    <t>GO:0005747;GO:0009853;GO:0080129;GO:0006511;GO:0051788</t>
  </si>
  <si>
    <t>mitochondrial respiratory chain complex I;photorespiration;ubiquitin-dependent protein catabolic process;proteasome core complex assembly;response to misfolded protein</t>
  </si>
  <si>
    <t>Bradi1g57050</t>
  </si>
  <si>
    <t>cst complex subunit ten1-like</t>
  </si>
  <si>
    <t>GO:0019827;GO:0005515;GO:0070188;GO:0048367;GO:0000723;GO:0006661;GO:0010521;GO:0051974;GO:0003697</t>
  </si>
  <si>
    <t>single-stranded DNA binding;obsolete Stn1-Ten1 complex;telomere maintenance;phosphatidylinositol biosynthetic process;protein binding;shoot system development;telomerase inhibitor activity;stem cell population maintenance;negative regulation of telomerase activity</t>
  </si>
  <si>
    <t>Bradi1g02220</t>
  </si>
  <si>
    <t>GO:0005509;GO:0016023;GO:0009536;GO:0030247</t>
  </si>
  <si>
    <t>plastid;cytoplasmic vesicle;polysaccharide binding;calcium ion binding</t>
  </si>
  <si>
    <t>Bradi5g05228</t>
  </si>
  <si>
    <t>Bradi3g45164</t>
  </si>
  <si>
    <t>GO:0051276;GO:0016023;GO:0044763;GO:0006259;GO:0044710</t>
  </si>
  <si>
    <t>DNA metabolic process;cytoplasmic vesicle;chromosome organization;single-organism metabolic process;single-organism cellular process</t>
  </si>
  <si>
    <t>Bradi5g03850</t>
  </si>
  <si>
    <t>ino80 complex subunit c</t>
  </si>
  <si>
    <t>GO:0046373;GO:0006338;GO:0046556;GO:0006355;GO:0031011;GO:0009117</t>
  </si>
  <si>
    <t>L-arabinose metabolic process;nucleotide metabolic process;alpha-L-arabinofuranosidase activity;chromatin remodeling;Ino80 complex;regulation of transcription, DNA-templated</t>
  </si>
  <si>
    <t>Bradi3g38550</t>
  </si>
  <si>
    <t>Bradi2g13422</t>
  </si>
  <si>
    <t>uncharacterized loc100277327</t>
  </si>
  <si>
    <t>Bradi3g12640</t>
  </si>
  <si>
    <t>zinc finger protein 593</t>
  </si>
  <si>
    <t>Bradi4g34710</t>
  </si>
  <si>
    <t>nuclear transport factor 2</t>
  </si>
  <si>
    <t>GO:0005737;GO:0015031</t>
  </si>
  <si>
    <t>cytoplasm;protein transport</t>
  </si>
  <si>
    <t>Bradi3g43840</t>
  </si>
  <si>
    <t>60s ribosomal protein l35</t>
  </si>
  <si>
    <t>Bradi1g54370</t>
  </si>
  <si>
    <t>Bradi5g07170</t>
  </si>
  <si>
    <t>Bradi1g32570</t>
  </si>
  <si>
    <t>n-alpha-acetyltransferase 38- auxiliary subunit</t>
  </si>
  <si>
    <t>GO:0030529;GO:0019013</t>
  </si>
  <si>
    <t>viral nucleocapsid;intracellular ribonucleoprotein complex</t>
  </si>
  <si>
    <t>Bradi4g44400</t>
  </si>
  <si>
    <t>GO:0006869;GO:0009611;GO:0016023;GO:0008289;GO:0009751;GO:0042542;GO:0009723</t>
  </si>
  <si>
    <t>response to ethylene;cytoplasmic vesicle;lipid transport;response to wounding;response to hydrogen peroxide;lipid binding;response to salicylic acid</t>
  </si>
  <si>
    <t>Bradi3g39870</t>
  </si>
  <si>
    <t>Bradi3g41310</t>
  </si>
  <si>
    <t>Bradi3g58000</t>
  </si>
  <si>
    <t>peroxisomal multifunctional enzyme type 2</t>
  </si>
  <si>
    <t>GO:0005777;GO:0048608;GO:0046487;GO:0007031;GO:0016023;GO:0009686;GO:0009740;GO:0032365;GO:0009735;GO:0009845</t>
  </si>
  <si>
    <t>gibberellin biosynthetic process;gibberellic acid mediated signaling pathway;cytoplasmic vesicle;glyoxylate metabolic process;response to cytokinin;reproductive structure development;peroxisome;seed germination;intracellular lipid transport;peroxisome organization</t>
  </si>
  <si>
    <t>Bradi2g22902</t>
  </si>
  <si>
    <t>Bradi4g21717</t>
  </si>
  <si>
    <t>Bradi3g47530</t>
  </si>
  <si>
    <t>senescence-associated family protein</t>
  </si>
  <si>
    <t>Bradi2g43002</t>
  </si>
  <si>
    <t>PREDICTED: uncharacterized protein LOC100842136</t>
  </si>
  <si>
    <t>Bradi2g21980</t>
  </si>
  <si>
    <t>protein krtcap2 homolog</t>
  </si>
  <si>
    <t>GO:0006084;GO:0016020;GO:0016132;GO:0005783;GO:0016023;GO:0016126</t>
  </si>
  <si>
    <t>membrane;cytoplasmic vesicle;sterol biosynthetic process;acetyl-CoA metabolic process;brassinosteroid biosynthetic process;endoplasmic reticulum</t>
  </si>
  <si>
    <t>Bradi2g20440</t>
  </si>
  <si>
    <t>GO:0016579;GO:0015035;GO:0009055;GO:0006662;GO:0045454;GO:0022900;GO:0006457;GO:0000103;GO:0005886;GO:0006511;GO:0004843;GO:0006118;GO:0005739;GO:0005829;GO:0016671;GO:0034599</t>
  </si>
  <si>
    <t>electron transport chain;cellular response to oxidative stress;cytosol;plasma membrane;cell redox homeostasis;glycerol ether metabolic process;oxidoreductase activity, acting on a sulfur group of donors, disulfide as acceptor;electron carrier activity;mitochondrion;protein deubiquitination;ubiquitin-dependent protein catabolic process;sulfate assimilation;protein folding;obsolete electron transport;thiol-dependent ubiquitin-specific protease activity;protein disulfide oxidoreductase activity</t>
  </si>
  <si>
    <t>Bradi1g16030</t>
  </si>
  <si>
    <t>Bradi2g41470</t>
  </si>
  <si>
    <t>uncharacterized loc100275329</t>
  </si>
  <si>
    <t>Bradi2g08580</t>
  </si>
  <si>
    <t>glucan endo- -beta-d-glucosidase-like</t>
  </si>
  <si>
    <t>Bradi1g34200</t>
  </si>
  <si>
    <t>60s acidic ribosomal protein p3</t>
  </si>
  <si>
    <t>GO:0005634;GO:0022626;GO:0003735;GO:0042254;GO:0006414</t>
  </si>
  <si>
    <t>translational elongation;nucleus;cytosolic ribosome;structural constituent of ribosome;ribosome biogenesis</t>
  </si>
  <si>
    <t>Bradi5g22295</t>
  </si>
  <si>
    <t>GO:0033110;GO:0006914;GO:0015031;GO:0000421;GO:0005874</t>
  </si>
  <si>
    <t>microtubule;protein transport;autophagy;Cvt vesicle membrane;autophagosome membrane</t>
  </si>
  <si>
    <t>Bradi5g20320</t>
  </si>
  <si>
    <t>seed specific protein bn15d1b</t>
  </si>
  <si>
    <t>Bradi1g06320</t>
  </si>
  <si>
    <t>Bradi1g54020</t>
  </si>
  <si>
    <t>Bradi1g75850</t>
  </si>
  <si>
    <t>PREDICTED: uncharacterized protein LOC100840053</t>
  </si>
  <si>
    <t>Bradi2g25925</t>
  </si>
  <si>
    <t>hypothetical protein BRADI_3g30102</t>
  </si>
  <si>
    <t>Bradi4g25747</t>
  </si>
  <si>
    <t>Bradi4g33980</t>
  </si>
  <si>
    <t>dna-directed rna polymerases iv and v subunit 11-like</t>
  </si>
  <si>
    <t>Bradi2g42227</t>
  </si>
  <si>
    <t>PREDICTED: uncharacterized protein LOC100830321</t>
  </si>
  <si>
    <t>Bradi4g43314</t>
  </si>
  <si>
    <t>Bradi5g02326</t>
  </si>
  <si>
    <t>PREDICTED: uncharacterized protein LOC100839167</t>
  </si>
  <si>
    <t>Bradi3g14980</t>
  </si>
  <si>
    <t>Bradi3g16600</t>
  </si>
  <si>
    <t>Bradi3g37060</t>
  </si>
  <si>
    <t>Bradi1g56057</t>
  </si>
  <si>
    <t>Bradi4g14387</t>
  </si>
  <si>
    <t>hypothetical protein BRADI_5g06561, partial</t>
  </si>
  <si>
    <t>Bradi2g11646</t>
  </si>
  <si>
    <t>Bradi2g25984</t>
  </si>
  <si>
    <t>ubiquinol-cytochrome c reductase complex kDa [Zea mays]</t>
  </si>
  <si>
    <t>GO:0009853;GO:0005750;GO:0006122</t>
  </si>
  <si>
    <t>photorespiration;mitochondrial respiratory chain complex III;mitochondrial electron transport, ubiquinol to cytochrome c</t>
  </si>
  <si>
    <t>Bradi3g59100</t>
  </si>
  <si>
    <t>membrane-anchored ubiquitin-fold protein 3 isoform x2</t>
  </si>
  <si>
    <t>Bradi1g23653</t>
  </si>
  <si>
    <t>auxilin-like protein 1 isoform x1</t>
  </si>
  <si>
    <t>Bradi1g45380</t>
  </si>
  <si>
    <t>membrane-anchored ubiquitin-fold protein 3-like</t>
  </si>
  <si>
    <t>Bradi5g21360</t>
  </si>
  <si>
    <t>uncharacterized loc100275674</t>
  </si>
  <si>
    <t>Bradi2g52586</t>
  </si>
  <si>
    <t>Bradi1g50850</t>
  </si>
  <si>
    <t>PREDICTED: uncharacterized protein LOC100843927</t>
  </si>
  <si>
    <t>Bradi2g52330</t>
  </si>
  <si>
    <t>Bradi3g40120</t>
  </si>
  <si>
    <t>PREDICTED: uncharacterized protein LOC100824514</t>
  </si>
  <si>
    <t>Bradi1g48800</t>
  </si>
  <si>
    <t>upf0369 protein c6orf57 homolog</t>
  </si>
  <si>
    <t>Bradi5g24910</t>
  </si>
  <si>
    <t>molybdopterin biosynthesis protein cnx1-like</t>
  </si>
  <si>
    <t>Bradi1g37963</t>
  </si>
  <si>
    <t>Bradi4g28360</t>
  </si>
  <si>
    <t>Bradi3g36900</t>
  </si>
  <si>
    <t>PREDICTED: uncharacterized protein LOC100833101</t>
  </si>
  <si>
    <t>Bradi4g33650</t>
  </si>
  <si>
    <t>PREDICTED: uncharacterized protein LOC100823109</t>
  </si>
  <si>
    <t>Bradi3g30102</t>
  </si>
  <si>
    <t>Bradi1g25837</t>
  </si>
  <si>
    <t>protein translation factor sui1 homolog</t>
  </si>
  <si>
    <t>GO:0005634;GO:0003743;GO:0006281;GO:0009616;GO:0010050;GO:0005840;GO:0006446;GO:0017005</t>
  </si>
  <si>
    <t>vegetative phase change;nucleus;ribosome;3'-tyrosyl-DNA phosphodiesterase activity;regulation of translational initiation;translation initiation factor activity;virus induced gene silencing;DNA repair</t>
  </si>
  <si>
    <t>Bradi4g09080</t>
  </si>
  <si>
    <t>transcription elongation factor b polypeptide 1</t>
  </si>
  <si>
    <t>GO:0009062;GO:0006448;GO:0000394;GO:0003746;GO:0005829;GO:0006366;GO:0005840;GO:0006511</t>
  </si>
  <si>
    <t>RNA splicing, via endonucleolytic cleavage and ligation;ubiquitin-dependent protein catabolic process;cytosol;fatty acid catabolic process;ribosome;transcription from RNA polymerase II promoter;translation elongation factor activity;regulation of translational elongation</t>
  </si>
  <si>
    <t>Cellular Component;Molecular Function;Biological Process;Biological Process;Biological Process;Biological Process;Cellular Component;Biological Process</t>
  </si>
  <si>
    <t>Bradi2g58960</t>
  </si>
  <si>
    <t>transcription and mrna export factor sus1-like</t>
  </si>
  <si>
    <t>GO:0071819;GO:0015031;GO:0009941;GO:0045941;GO:0070390;GO:0000124;GO:0005643;GO:0006368;GO:0006406;GO:0005667;GO:0003713;GO:0045893;GO:0016578</t>
  </si>
  <si>
    <t>protein transport;DUBm complex;chloroplast envelope;mRNA export from nucleus;histone deubiquitination;transcription factor complex;transcription coactivator activity;transcription elongation from RNA polymerase II promoter;SAGA complex;transcription export complex 2;positive regulation of transcription, DNA-templated;nuclear pore</t>
  </si>
  <si>
    <t>Cellular Component;Cellular Component;Cellular Component;Cellular Component;Cellular Component;Molecular Function;Biological Process;Biological Process;Biological Process;Biological Process;Biological Process;Cellular Component;Biological Process</t>
  </si>
  <si>
    <t>Bradi1g11882</t>
  </si>
  <si>
    <t>Bradi1g76740</t>
  </si>
  <si>
    <t>cell growth defect factor 2</t>
  </si>
  <si>
    <t>Bradi1g50180</t>
  </si>
  <si>
    <t>dolichyl-diphosphooligosaccharide--protein glycosyltransferase subunit dad1</t>
  </si>
  <si>
    <t>GO:0008250;GO:0004579;GO:0016021;GO:0018279;GO:0050832</t>
  </si>
  <si>
    <t>protein N-linked glycosylation via asparagine;oligosaccharyltransferase complex;integral component of membrane;defense response to fungus;dolichyl-diphosphooligosaccharide-protein glycotransferase activity</t>
  </si>
  <si>
    <t>Bradi3g22590</t>
  </si>
  <si>
    <t>PREDICTED: uncharacterized protein LOC100838811</t>
  </si>
  <si>
    <t>Bradi5g03950</t>
  </si>
  <si>
    <t>structural constituent of ribosome</t>
  </si>
  <si>
    <t>GO:0003735;GO:0006354;GO:0042254;GO:0015934;GO:0009536;GO:0006412</t>
  </si>
  <si>
    <t>plastid;large ribosomal subunit;DNA-templated transcription, elongation;translation;structural constituent of ribosome;ribosome biogenesis</t>
  </si>
  <si>
    <t>Bradi3g38191</t>
  </si>
  <si>
    <t>Bradi1g35080</t>
  </si>
  <si>
    <t>GO:0015992;GO:0006120;GO:0008137;GO:0009853;GO:0005774;GO:0006744;GO:0080129;GO:0006511;GO:0005975;GO:0006814;GO:0031966;GO:0045271;GO:0051788</t>
  </si>
  <si>
    <t>carbohydrate metabolic process;proton transport;ubiquinone biosynthetic process;mitochondrial membrane;respiratory chain complex I;response to misfolded protein;vacuolar membrane;sodium ion transport;photorespiration;ubiquitin-dependent protein catabolic process;proteasome core complex assembly;NADH dehydrogenase (ubiquinone) activity;mitochondrial electron transport, NADH to ubiquinone</t>
  </si>
  <si>
    <t>Bradi5g04854</t>
  </si>
  <si>
    <t>Bradi1g64730</t>
  </si>
  <si>
    <t>Bradi1g73780</t>
  </si>
  <si>
    <t>ribosomal protein l32 containing protein</t>
  </si>
  <si>
    <t>GO:0009570;GO:0016857;GO:0009941;GO:0042254;GO:0042742;GO:0009624;GO:0009579;GO:0006412;GO:0005975;GO:0003735;GO:0005739;GO:0010319;GO:0048046;GO:0015934</t>
  </si>
  <si>
    <t>carbohydrate metabolic process;large ribosomal subunit;chloroplast envelope;chloroplast stroma;racemase and epimerase activity, acting on carbohydrates and derivatives;stromule;mitochondrion;response to nematode;apoplast;defense response to bacterium;translation;thylakoid;structural constituent of ribosome;ribosome biogenesis</t>
  </si>
  <si>
    <t>Bradi1g31460</t>
  </si>
  <si>
    <t>Bradi2g61480</t>
  </si>
  <si>
    <t>GO:0005744;GO:0030150;GO:0016021;GO:0005215</t>
  </si>
  <si>
    <t>protein import into mitochondrial matrix;mitochondrial inner membrane presequence translocase complex;transporter activity;integral component of membrane</t>
  </si>
  <si>
    <t>Bradi5g09217</t>
  </si>
  <si>
    <t>Bradi2g61820</t>
  </si>
  <si>
    <t>GO:0005739;GO:0016020;GO:0016023;GO:0006661;GO:0005773</t>
  </si>
  <si>
    <t>membrane;cytoplasmic vesicle;vacuole;phosphatidylinositol biosynthetic process;mitochondrion</t>
  </si>
  <si>
    <t>Bradi2g17240</t>
  </si>
  <si>
    <t>Bradi4g26700</t>
  </si>
  <si>
    <t>protein transport protein sec61 subunit beta</t>
  </si>
  <si>
    <t>Bradi4g04945</t>
  </si>
  <si>
    <t>Bradi2g17180</t>
  </si>
  <si>
    <t>Bradi2g00300</t>
  </si>
  <si>
    <t>mitochondrial import inner membrane translocase subunit tim14-1</t>
  </si>
  <si>
    <t>Bradi1g21360</t>
  </si>
  <si>
    <t>probable signal peptidase complex subunit 1</t>
  </si>
  <si>
    <t>Bradi2g43367</t>
  </si>
  <si>
    <t>plastid transcriptionally active 5 isoform 1</t>
  </si>
  <si>
    <t>Bradi4g23930</t>
  </si>
  <si>
    <t>Bradi1g59990</t>
  </si>
  <si>
    <t>uncharacterized loc100277088</t>
  </si>
  <si>
    <t>GO:0031072;GO:0016023;GO:0051082</t>
  </si>
  <si>
    <t>cytoplasmic vesicle;heat shock protein binding;unfolded protein binding</t>
  </si>
  <si>
    <t>Bradi2g38974</t>
  </si>
  <si>
    <t>Bradi1g76450</t>
  </si>
  <si>
    <t>GO:0006814;GO:0005747;GO:0015992;GO:0006120;GO:0008137;GO:0009853;GO:0006007;GO:0006744;GO:0009536;GO:0080129;GO:0006511;GO:0051788</t>
  </si>
  <si>
    <t>mitochondrial respiratory chain complex I;photorespiration;ubiquitin-dependent protein catabolic process;plastid;proton transport;proteasome core complex assembly;ubiquinone biosynthetic process;NADH dehydrogenase (ubiquinone) activity;glucose catabolic process;mitochondrial electron transport, NADH to ubiquinone;response to misfolded protein;sodium ion transport</t>
  </si>
  <si>
    <t>Bradi3g44600</t>
  </si>
  <si>
    <t>Bradi2g35825</t>
  </si>
  <si>
    <t>Bradi5g25440</t>
  </si>
  <si>
    <t>Bradi2g54600</t>
  </si>
  <si>
    <t>Bradi3g24746</t>
  </si>
  <si>
    <t>Bradi1g36290</t>
  </si>
  <si>
    <t>Bradi5g14270</t>
  </si>
  <si>
    <t>Bradi3g13750</t>
  </si>
  <si>
    <t>60s acidic ribosomal protein p1</t>
  </si>
  <si>
    <t>GO:0022626;GO:0003735;GO:0042254;GO:0006414</t>
  </si>
  <si>
    <t>translational elongation;cytosolic ribosome;structural constituent of ribosome;ribosome biogenesis</t>
  </si>
  <si>
    <t>Bradi3g46033</t>
  </si>
  <si>
    <t>GO:0005739;GO:0016021;GO:0012505;GO:0046527;GO:0006664</t>
  </si>
  <si>
    <t>glucosyltransferase activity;glycolipid metabolic process;integral component of membrane;mitochondrion;endomembrane system</t>
  </si>
  <si>
    <t>Bradi5g16570</t>
  </si>
  <si>
    <t>GO:0005623;GO:0005515;GO:0006887</t>
  </si>
  <si>
    <t>exocytosis;cell;protein binding</t>
  </si>
  <si>
    <t>Bradi2g37525</t>
  </si>
  <si>
    <t>Bradi4g32315</t>
  </si>
  <si>
    <t>replication protein a 70 kda dna-binding subunit b isoform x1</t>
  </si>
  <si>
    <t>Bradi1g67127</t>
  </si>
  <si>
    <t>Bradi1g78235</t>
  </si>
  <si>
    <t>Bradi3g42900</t>
  </si>
  <si>
    <t>Bradi1g53300</t>
  </si>
  <si>
    <t>PREDICTED: uncharacterized protein LOC100839851</t>
  </si>
  <si>
    <t>Bradi4g14566</t>
  </si>
  <si>
    <t>Bradi1g67290</t>
  </si>
  <si>
    <t>selenoprotein k-like isoform x2</t>
  </si>
  <si>
    <t>GO:0009408;GO:0005739;GO:0009644;GO:0042542;GO:0006457;GO:0031348;GO:0034976;GO:0006984</t>
  </si>
  <si>
    <t>negative regulation of defense response;response to high light intensity;ER-nucleus signaling pathway;protein folding;response to hydrogen peroxide;response to endoplasmic reticulum stress;mitochondrion;response to heat</t>
  </si>
  <si>
    <t>Bradi5g21570</t>
  </si>
  <si>
    <t>Bradi4g07320</t>
  </si>
  <si>
    <t>protein yippee-like at4g27745</t>
  </si>
  <si>
    <t>Bradi5g03470</t>
  </si>
  <si>
    <t>Bradi3g22595</t>
  </si>
  <si>
    <t>PREDICTED: uncharacterized protein LOC100834511</t>
  </si>
  <si>
    <t>Bradi2g19112</t>
  </si>
  <si>
    <t>Bradi4g04370</t>
  </si>
  <si>
    <t>membrane magnesium transporter</t>
  </si>
  <si>
    <t>GO:0005783;GO:0016023;GO:0006661</t>
  </si>
  <si>
    <t>cytoplasmic vesicle;phosphatidylinositol biosynthetic process;endoplasmic reticulum</t>
  </si>
  <si>
    <t>Bradi1g69030</t>
  </si>
  <si>
    <t>uncharacterized loc100278274</t>
  </si>
  <si>
    <t>Bradi4g16460</t>
  </si>
  <si>
    <t>Bradi2g39377</t>
  </si>
  <si>
    <t>xa5</t>
  </si>
  <si>
    <t>GO:0003743;GO:0000394;GO:0006355;GO:0005672;GO:0006952;GO:0005840;GO:0006446;GO:0006367</t>
  </si>
  <si>
    <t>transcription initiation from RNA polymerase II promoter;RNA splicing, via endonucleolytic cleavage and ligation;ribosome;regulation of translational initiation;defense response;translation initiation factor activity;transcription factor TFIIA complex;regulation of transcription, DNA-templated</t>
  </si>
  <si>
    <t>Bradi4g16815</t>
  </si>
  <si>
    <t>GO:0004149;GO:0008270;GO:0042967;GO:0005515;GO:0045252;GO:0006099;GO:0006554</t>
  </si>
  <si>
    <t>lysine catabolic process;tricarboxylic acid cycle;oxoglutarate dehydrogenase complex;acyl-carrier-protein biosynthetic process;dihydrolipoyllysine-residue succinyltransferase activity;protein binding;zinc ion binding</t>
  </si>
  <si>
    <t>Bradi1g26010</t>
  </si>
  <si>
    <t>60s ribosomal protein l44</t>
  </si>
  <si>
    <t>Bradi3g34360</t>
  </si>
  <si>
    <t>Bradi5g02324</t>
  </si>
  <si>
    <t>Bradi5g24876</t>
  </si>
  <si>
    <t>Bradi2g36020</t>
  </si>
  <si>
    <t>28s ribosomal protein mitochondrial</t>
  </si>
  <si>
    <t>GO:0009086;GO:0000394;GO:0016925</t>
  </si>
  <si>
    <t>RNA splicing, via endonucleolytic cleavage and ligation;protein sumoylation;methionine biosynthetic process</t>
  </si>
  <si>
    <t>Bradi3g36530</t>
  </si>
  <si>
    <t>nadh-ubiquinone oxidoreductase kda subunit</t>
  </si>
  <si>
    <t>Bradi3g05015</t>
  </si>
  <si>
    <t>PREDICTED: uncharacterized protein LOC104583439</t>
  </si>
  <si>
    <t>Bradi1g28194</t>
  </si>
  <si>
    <t>Bradi3g45196</t>
  </si>
  <si>
    <t>Bradi2g60409</t>
  </si>
  <si>
    <t>Bradi2g25080</t>
  </si>
  <si>
    <t>PREDICTED: uncharacterized protein LOC100828190</t>
  </si>
  <si>
    <t>Bradi4g07390</t>
  </si>
  <si>
    <t>PREDICTED: uncharacterized protein LOC100846842</t>
  </si>
  <si>
    <t>Bradi3g08963</t>
  </si>
  <si>
    <t>Bradi1g22551</t>
  </si>
  <si>
    <t>Bradi1g18030</t>
  </si>
  <si>
    <t>hypoxia induced protein conserved region containing protein</t>
  </si>
  <si>
    <t>Bradi2g07116</t>
  </si>
  <si>
    <t>GO:0016192;GO:0016021;GO:0006661</t>
  </si>
  <si>
    <t>phosphatidylinositol biosynthetic process;integral component of membrane;vesicle-mediated transport</t>
  </si>
  <si>
    <t>Bradi2g20780</t>
  </si>
  <si>
    <t>allyl alcohol dehydrogenase-like protein</t>
  </si>
  <si>
    <t>GO:0005739;GO:0009941</t>
  </si>
  <si>
    <t>chloroplast envelope;mitochondrion</t>
  </si>
  <si>
    <t>Bradi3g53920</t>
  </si>
  <si>
    <t>probable steroid-binding protein 3</t>
  </si>
  <si>
    <t>Bradi4g37185</t>
  </si>
  <si>
    <t>hypothetical protein TRIUR3_08911</t>
  </si>
  <si>
    <t>Bradi4g24910</t>
  </si>
  <si>
    <t>Bradi3g44246</t>
  </si>
  <si>
    <t>Bradi3g40221</t>
  </si>
  <si>
    <t>Os08g0512900 [Oryza sativa Japonica Group]</t>
  </si>
  <si>
    <t>GO:0005739;GO:0006508;GO:0016021;GO:0008233</t>
  </si>
  <si>
    <t>peptidase activity;integral component of membrane;proteolysis;mitochondrion</t>
  </si>
  <si>
    <t>Bradi4g14718</t>
  </si>
  <si>
    <t>Bradi4g29300</t>
  </si>
  <si>
    <t>ring-h2 finger protein atl48-like</t>
  </si>
  <si>
    <t>Bradi3g60592</t>
  </si>
  <si>
    <t>hypothetical protein TRIUR3_16625</t>
  </si>
  <si>
    <t>Bradi1g12210</t>
  </si>
  <si>
    <t>PREDICTED: uncharacterized protein LOC100820864</t>
  </si>
  <si>
    <t>Bradi2g50130</t>
  </si>
  <si>
    <t>Bradi3g47500</t>
  </si>
  <si>
    <t>Bradi1g00910</t>
  </si>
  <si>
    <t>PREDICTED: uncharacterized protein LOC100825655</t>
  </si>
  <si>
    <t>Bradi4g02940</t>
  </si>
  <si>
    <t>PREDICTED: uncharacterized protein LOC100840575 isoform X3</t>
  </si>
  <si>
    <t>Bradi1g63805</t>
  </si>
  <si>
    <t>Bradi4g06665</t>
  </si>
  <si>
    <t>keratin-associated protein 6-2</t>
  </si>
  <si>
    <t>Bradi4g13902</t>
  </si>
  <si>
    <t>Bradi3g08630</t>
  </si>
  <si>
    <t>GO:0005739;GO:0009723</t>
  </si>
  <si>
    <t>response to ethylene;mitochondrion</t>
  </si>
  <si>
    <t>Bradi3g19535</t>
  </si>
  <si>
    <t>e3 sumo-protein ligase siz1-like isoform x3</t>
  </si>
  <si>
    <t>Bradi1g73576</t>
  </si>
  <si>
    <t>Bradi1g04232</t>
  </si>
  <si>
    <t>ribosomal protein l36 containing protein</t>
  </si>
  <si>
    <t>Bradi1g56651</t>
  </si>
  <si>
    <t>uncharacterized loc100217108</t>
  </si>
  <si>
    <t>GO:0042273</t>
  </si>
  <si>
    <t>ribosomal large subunit biogenesis</t>
  </si>
  <si>
    <t>Bradi3g47560</t>
  </si>
  <si>
    <t>anaphase-promoting complex subunit 15</t>
  </si>
  <si>
    <t>Bradi3g56593</t>
  </si>
  <si>
    <t>Bradi1g19850</t>
  </si>
  <si>
    <t>PREDICTED: uncharacterized protein LOC100843634 isoform X1</t>
  </si>
  <si>
    <t>Bradi3g55170</t>
  </si>
  <si>
    <t>60s ribosomal protein l37</t>
  </si>
  <si>
    <t>GO:0003735;GO:0046872;GO:0042254;GO:0005840;GO:0019843;GO:0009536;GO:0006412</t>
  </si>
  <si>
    <t>plastid;metal ion binding;rRNA binding;translation;ribosome;structural constituent of ribosome;ribosome biogenesis</t>
  </si>
  <si>
    <t>Bradi2g51896</t>
  </si>
  <si>
    <t>hypothetical protein BRADI_2g51895</t>
  </si>
  <si>
    <t>Bradi2g18868</t>
  </si>
  <si>
    <t>PREDICTED: uncharacterized protein LOC100843039</t>
  </si>
  <si>
    <t>Bradi2g36501</t>
  </si>
  <si>
    <t>Bradi1g54490</t>
  </si>
  <si>
    <t>Bradi2g03135</t>
  </si>
  <si>
    <t>Bradi4g25630</t>
  </si>
  <si>
    <t>Bradi5g07175</t>
  </si>
  <si>
    <t>Bradi3g01190</t>
  </si>
  <si>
    <t>GO:0042254;GO:0000786;GO:0005840;GO:0006007;GO:0009536;GO:0006412;GO:0005634;GO:0003677;GO:0006605;GO:0003735;GO:0046872;GO:0046982;GO:0019843</t>
  </si>
  <si>
    <t>protein heterodimerization activity;metal ion binding;nucleus;DNA binding;plastid;rRNA binding;nucleosome;glucose catabolic process;translation;ribosome;protein targeting;structural constituent of ribosome;ribosome biogenesis</t>
  </si>
  <si>
    <t>Bradi3g46922</t>
  </si>
  <si>
    <t>PREDICTED: uncharacterized protein LOC106866547 isoform X2</t>
  </si>
  <si>
    <t>Bradi1g30882</t>
  </si>
  <si>
    <t>Bradi1g56746</t>
  </si>
  <si>
    <t>Bradi3g19714</t>
  </si>
  <si>
    <t>complex 1 protein containing protein</t>
  </si>
  <si>
    <t>GO:0006626;GO:0005739</t>
  </si>
  <si>
    <t>protein targeting to mitochondrion;mitochondrion</t>
  </si>
  <si>
    <t>Bradi5g23150</t>
  </si>
  <si>
    <t>PREDICTED: uncharacterized protein LOC100843320</t>
  </si>
  <si>
    <t>Bradi4g06063</t>
  </si>
  <si>
    <t>Bradi3g16522</t>
  </si>
  <si>
    <t>Bradi1g38715</t>
  </si>
  <si>
    <t>uncharacterized loc100275762</t>
  </si>
  <si>
    <t>Bradi3g19275</t>
  </si>
  <si>
    <t>Bradi1g39276</t>
  </si>
  <si>
    <t>Bradi1g37834</t>
  </si>
  <si>
    <t>Bradi1g12800</t>
  </si>
  <si>
    <t>Bradi1g64444</t>
  </si>
  <si>
    <t>Bradi4g08195</t>
  </si>
  <si>
    <t>Bradi4g25938</t>
  </si>
  <si>
    <t>Bradi4g44211</t>
  </si>
  <si>
    <t>Os12g0140600 [Oryza sativa Japonica Group]</t>
  </si>
  <si>
    <t>GO:0008270;GO:0061630;GO:0043161;GO:0000209;GO:0042787</t>
  </si>
  <si>
    <t>protein polyubiquitination;protein ubiquitination involved in ubiquitin-dependent protein catabolic process;ubiquitin protein ligase activity;proteasome-mediated ubiquitin-dependent protein catabolic process;zinc ion binding</t>
  </si>
  <si>
    <t>Bradi5g16680</t>
  </si>
  <si>
    <t>sdh7_orysj ame: full=succinate dehydrogenase subunit mitochondrial flags: precursor</t>
  </si>
  <si>
    <t>GO:0045273;GO:0006099;GO:0005743</t>
  </si>
  <si>
    <t>tricarboxylic acid cycle;mitochondrial inner membrane;respiratory chain complex II</t>
  </si>
  <si>
    <t>Bradi3g51831</t>
  </si>
  <si>
    <t>mitochondrial import inner membrane translocase subunit tim13</t>
  </si>
  <si>
    <t>GO:0006626;GO:0001510;GO:0005507;GO:0015450;GO:0009941;GO:0005743</t>
  </si>
  <si>
    <t>chloroplast envelope;copper ion binding;protein targeting to mitochondrion;mitochondrial inner membrane;P-P-bond-hydrolysis-driven protein transmembrane transporter activity;RNA methylation</t>
  </si>
  <si>
    <t>Bradi5g23166</t>
  </si>
  <si>
    <t>Bradi4g29487</t>
  </si>
  <si>
    <t>Bradi2g19895</t>
  </si>
  <si>
    <t>hypothetical protein BRADI_4g13688</t>
  </si>
  <si>
    <t>Bradi2g10260</t>
  </si>
  <si>
    <t>Bradi2g21910</t>
  </si>
  <si>
    <t>uncharacterized loc100277571 precursor</t>
  </si>
  <si>
    <t>Bradi5g24843</t>
  </si>
  <si>
    <t>probable UDP-arabinopyranose mutase 2 isoform X2</t>
  </si>
  <si>
    <t>GO:0005739;GO:0009723;GO:0009755</t>
  </si>
  <si>
    <t>response to ethylene;hormone-mediated signaling pathway;mitochondrion</t>
  </si>
  <si>
    <t>Bradi1g20085</t>
  </si>
  <si>
    <t>Bradi3g29007</t>
  </si>
  <si>
    <t>Bradi1g50130</t>
  </si>
  <si>
    <t>PREDICTED: uncharacterized protein LOC100830582</t>
  </si>
  <si>
    <t>Bradi1g62755</t>
  </si>
  <si>
    <t>hypothetical protein BRADI_3g15305</t>
  </si>
  <si>
    <t>Bradi2g11286</t>
  </si>
  <si>
    <t>adenylate kinase a</t>
  </si>
  <si>
    <t>Bradi4g33288</t>
  </si>
  <si>
    <t>uncharacterized loc100278430</t>
  </si>
  <si>
    <t>Bradi2g38765</t>
  </si>
  <si>
    <t>Bradi3g12245</t>
  </si>
  <si>
    <t>Bradi5g12332</t>
  </si>
  <si>
    <t>Bradi5g04850</t>
  </si>
  <si>
    <t>Bradi3g20740</t>
  </si>
  <si>
    <t>uncharacterized loc100274993 precursor</t>
  </si>
  <si>
    <t>Bradi2g21182</t>
  </si>
  <si>
    <t>ribosomal protein l20</t>
  </si>
  <si>
    <t>Bradi3g28881</t>
  </si>
  <si>
    <t>PREDICTED: uncharacterized protein LOC100841653</t>
  </si>
  <si>
    <t>Bradi3g54945</t>
  </si>
  <si>
    <t>Bradi2g34156</t>
  </si>
  <si>
    <t>PREDICTED: uncharacterized protein LOC100845082</t>
  </si>
  <si>
    <t>GO:0005747;GO:0009507;GO:0009853</t>
  </si>
  <si>
    <t>mitochondrial respiratory chain complex I;photorespiration;chloroplast</t>
  </si>
  <si>
    <t>Bradi1g37775</t>
  </si>
  <si>
    <t>Bradi4g35920</t>
  </si>
  <si>
    <t>30s ribosomal protein mitochondrial</t>
  </si>
  <si>
    <t>Bradi2g44081</t>
  </si>
  <si>
    <t>mitochondrial import receptor subunit tom7-1</t>
  </si>
  <si>
    <t>GO:0030150;GO:0005742</t>
  </si>
  <si>
    <t>protein import into mitochondrial matrix;mitochondrial outer membrane translocase complex</t>
  </si>
  <si>
    <t>Bradi3g19520</t>
  </si>
  <si>
    <t>gag1at protein</t>
  </si>
  <si>
    <t>Bradi5g09140</t>
  </si>
  <si>
    <t>dna-binding protein s1fa2</t>
  </si>
  <si>
    <t>Bradi1g47270</t>
  </si>
  <si>
    <t>hydrophobic protein osr8-like</t>
  </si>
  <si>
    <t>Bradi4g37930</t>
  </si>
  <si>
    <t>PREDICTED: uncharacterized protein LOC100843307</t>
  </si>
  <si>
    <t>Bradi1g28680</t>
  </si>
  <si>
    <t>PREDICTED: uncharacterized protein LOC100823013</t>
  </si>
  <si>
    <t>Bradi1g43430</t>
  </si>
  <si>
    <t>Bradi2g34407</t>
  </si>
  <si>
    <t>Bradi3g47490</t>
  </si>
  <si>
    <t>cystm1 family protein a-like</t>
  </si>
  <si>
    <t>Bradi1g63470</t>
  </si>
  <si>
    <t>Bradi1g31640</t>
  </si>
  <si>
    <t>diphthamide biosynthesis protein 3</t>
  </si>
  <si>
    <t>Bradi2g58803</t>
  </si>
  <si>
    <t>Bradi4g17467</t>
  </si>
  <si>
    <t>Bradi3g30815</t>
  </si>
  <si>
    <t>Bradi1g55120</t>
  </si>
  <si>
    <t>PREDICTED: uncharacterized protein LOC100826478</t>
  </si>
  <si>
    <t>Bradi1g35905</t>
  </si>
  <si>
    <t>PREDICTED: uncharacterized protein LOC100826735</t>
  </si>
  <si>
    <t>GO:0009220;GO:0005739</t>
  </si>
  <si>
    <t>pyrimidine ribonucleotide biosynthetic process;mitochondrion</t>
  </si>
  <si>
    <t>Bradi1g28816</t>
  </si>
  <si>
    <t>PREDICTED: uncharacterized protein LOC100846484</t>
  </si>
  <si>
    <t>Bradi1g58545</t>
  </si>
  <si>
    <t>Bradi2g09671</t>
  </si>
  <si>
    <t>Bradi4g08240</t>
  </si>
  <si>
    <t>PREDICTED: uncharacterized protein LOC104584407</t>
  </si>
  <si>
    <t>Bradi1g09630</t>
  </si>
  <si>
    <t>PREDICTED: uncharacterized protein LOC100837829</t>
  </si>
  <si>
    <t>Bradi1g55460</t>
  </si>
  <si>
    <t>PREDICTED: uncharacterized protein LOC100833729</t>
  </si>
  <si>
    <t>GO:0033617;GO:0005739</t>
  </si>
  <si>
    <t>mitochondrial respiratory chain complex IV assembly;mitochondrion</t>
  </si>
  <si>
    <t>Bradi4g12639</t>
  </si>
  <si>
    <t>Bradi4g09257</t>
  </si>
  <si>
    <t>metallothionein-like protein 1</t>
  </si>
  <si>
    <t>Bradi4g00651</t>
  </si>
  <si>
    <t>GO:0009011;GO:1901576;GO:0044711;GO:0005982;GO:0005985</t>
  </si>
  <si>
    <t>organic substance biosynthetic process;starch metabolic process;single-organism biosynthetic process;sucrose metabolic process;starch synthase activity</t>
  </si>
  <si>
    <t>Bradi4g30460</t>
  </si>
  <si>
    <t>cytochrome c oxidase copper chaperone</t>
  </si>
  <si>
    <t>Bradi2g21186</t>
  </si>
  <si>
    <t>Bradi1g41790</t>
  </si>
  <si>
    <t>copper chaperone</t>
  </si>
  <si>
    <t>GO:0046916;GO:0008270;GO:0010093;GO:0006261;GO:0044212;GO:0006342;GO:0000785;GO:0005886;GO:0006554;GO:0009965;GO:0005634;GO:0006306;GO:0009909;GO:0005737;GO:0010314;GO:0018024;GO:0016572;GO:0031047;GO:0030001;GO:0035556;GO:0051567;GO:0051568</t>
  </si>
  <si>
    <t>chromatin silencing;metal ion transport;gene silencing by RNA;plasma membrane;nucleus;intracellular signal transduction;histone-lysine N-methyltransferase activity;chromatin;cellular transition metal ion homeostasis;transcription regulatory region DNA binding;histone H3-K4 methylation;cytoplasm;lysine catabolic process;histone H3-K9 methylation;leaf morphogenesis;regulation of flower development;phosphatidylinositol-5-phosphate binding;specification of floral organ identity;DNA methylation;DNA-dependent DNA replication;histone phosphorylation;zinc ion binding</t>
  </si>
  <si>
    <t>Cellular Component;Cellular Component;Cellular Component;Cellular Component;Molecular Function;Molecular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</si>
  <si>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Bradi1g47890</t>
  </si>
  <si>
    <t>cytochrome b-c1 complex subunit 8-like</t>
  </si>
  <si>
    <t>GO:0006118;GO:0006119;GO:0008121;GO:0045285;GO:0009853;GO:1902600;GO:0005750;GO:0022900</t>
  </si>
  <si>
    <t>photorespiration;electron transport chain;hydrogen ion transmembrane transport;ubiquinol-cytochrome-c reductase activity;respiratory chain complex III;mitochondrial respiratory chain complex III;obsolete electron transport;oxidative phosphorylation</t>
  </si>
  <si>
    <t>Bradi4g37720</t>
  </si>
  <si>
    <t>Bradi5g05173</t>
  </si>
  <si>
    <t>Bradi4g24213</t>
  </si>
  <si>
    <t>Bradi5g13106</t>
  </si>
  <si>
    <t>Bradi2g49960</t>
  </si>
  <si>
    <t>pre t-cell antigen receptor alpha</t>
  </si>
  <si>
    <t>GO:0005747;GO:0009853</t>
  </si>
  <si>
    <t>mitochondrial respiratory chain complex I;photorespiration</t>
  </si>
  <si>
    <t>Bradi1g67883</t>
  </si>
  <si>
    <t>Bradi2g35477</t>
  </si>
  <si>
    <t>Bradi2g34632</t>
  </si>
  <si>
    <t>Bradi3g48390</t>
  </si>
  <si>
    <t>Bradi1g32792</t>
  </si>
  <si>
    <t>Bradi2g07380</t>
  </si>
  <si>
    <t>chch domain containing protein</t>
  </si>
  <si>
    <t>Bradi1g49698</t>
  </si>
  <si>
    <t>v-type proton atpase subunit e1</t>
  </si>
  <si>
    <t>GO:0006119;GO:0015991;GO:0016023;GO:0033179;GO:0046961</t>
  </si>
  <si>
    <t>proton-transporting V-type ATPase, V0 domain;ATP hydrolysis coupled proton transport;cytoplasmic vesicle;proton-transporting ATPase activity, rotational mechanism;oxidative phosphorylation</t>
  </si>
  <si>
    <t>Bradi1g25302</t>
  </si>
  <si>
    <t>60s ribosomal protein l38</t>
  </si>
  <si>
    <t>GO:0006449;GO:0003735;GO:0042254;GO:0018444;GO:0005840;GO:0006444;GO:0016149</t>
  </si>
  <si>
    <t>translation release factor complex;translation release factor activity, codon specific;regulation of translational termination;ribosome;'de novo' cotranslational protein folding;structural constituent of ribosome;ribosome biogenesis</t>
  </si>
  <si>
    <t>Bradi4g44832</t>
  </si>
  <si>
    <t>Bradi1g31180</t>
  </si>
  <si>
    <t>Bradi3g45281</t>
  </si>
  <si>
    <t>GO:0006118;GO:0008121;GO:0045285;GO:1902600;GO:0006122;GO:0005743</t>
  </si>
  <si>
    <t>hydrogen ion transmembrane transport;ubiquinol-cytochrome-c reductase activity;respiratory chain complex III;mitochondrial inner membrane;obsolete electron transport;mitochondrial electron transport, ubiquinol to cytochrome c</t>
  </si>
  <si>
    <t>Bradi3g47605</t>
  </si>
  <si>
    <t>Bradi2g44950</t>
  </si>
  <si>
    <t>Bradi1g20320</t>
  </si>
  <si>
    <t>bonsai protein</t>
  </si>
  <si>
    <t>GO:0010162;GO:0019915;GO:0009640;GO:0009793;GO:0005680;GO:0010182;GO:0048827;GO:0009845;GO:0009933;GO:0009909;GO:0010229;GO:0050826;GO:0010228;GO:0016567</t>
  </si>
  <si>
    <t>response to freezing;sugar mediated signaling pathway;protein ubiquitination;seed germination;lipid storage;anaphase-promoting complex;photomorphogenesis;embryo development ending in seed dormancy;vegetative to reproductive phase transition of meristem;regulation of flower development;seed dormancy process;inflorescence development;meristem structural organization;phyllome development</t>
  </si>
  <si>
    <t>Bradi4g12240</t>
  </si>
  <si>
    <t>Bradi4g30325</t>
  </si>
  <si>
    <t>Bradi2g22187</t>
  </si>
  <si>
    <t>Bradi3g50715</t>
  </si>
  <si>
    <t>Bradi3g07170</t>
  </si>
  <si>
    <t>Bradi1g78763</t>
  </si>
  <si>
    <t>Bradi2g22070</t>
  </si>
  <si>
    <t>GO:0006814;GO:0005747;GO:0015992;GO:0006120;GO:0008137;GO:0009853;GO:0006744;GO:0080129;GO:0006511;GO:0051788</t>
  </si>
  <si>
    <t>mitochondrial respiratory chain complex I;photorespiration;ubiquitin-dependent protein catabolic process;proton transport;proteasome core complex assembly;ubiquinone biosynthetic process;NADH dehydrogenase (ubiquinone) activity;mitochondrial electron transport, NADH to ubiquinone;response to misfolded protein;sodium ion transport</t>
  </si>
  <si>
    <t>Bradi4g40970</t>
  </si>
  <si>
    <t>cx9c motif-containing protein 4</t>
  </si>
  <si>
    <t>Bradi3g54495</t>
  </si>
  <si>
    <t>Bradi2g09085</t>
  </si>
  <si>
    <t>peptidyl-prolyl cis-trans isomerase cyp21-4</t>
  </si>
  <si>
    <t>Bradi5g09265</t>
  </si>
  <si>
    <t>Bradi3g28886</t>
  </si>
  <si>
    <t>Bradi5g12914</t>
  </si>
  <si>
    <t>Bradi1g49455</t>
  </si>
  <si>
    <t>Bradi4g12610</t>
  </si>
  <si>
    <t>Bradi1g14380</t>
  </si>
  <si>
    <t>mitochondrial import receptor subunit tom6 homolog</t>
  </si>
  <si>
    <t>Bradi1g65780</t>
  </si>
  <si>
    <t>low temperature-induced protein</t>
  </si>
  <si>
    <t>Bradi4g38223</t>
  </si>
  <si>
    <t>PREDICTED: uncharacterized protein LOC100844403</t>
  </si>
  <si>
    <t>Bradi1g68502</t>
  </si>
  <si>
    <t>Bradi3g20856</t>
  </si>
  <si>
    <t>Bradi1g55535</t>
  </si>
  <si>
    <t>Bradi2g39505</t>
  </si>
  <si>
    <t>Bradi3g43965</t>
  </si>
  <si>
    <t>Bradi2g21185</t>
  </si>
  <si>
    <t>Bradi5g23515</t>
  </si>
  <si>
    <t>Bradi3g22043</t>
  </si>
  <si>
    <t>PREDICTED: uncharacterized protein LOC104583615</t>
  </si>
  <si>
    <t>Bradi4g12802</t>
  </si>
  <si>
    <t>Bradi5g03477</t>
  </si>
  <si>
    <t>Bradi3g50300</t>
  </si>
  <si>
    <t>Bradi1g21030</t>
  </si>
  <si>
    <t>GO:0090502;GO:0006355;GO:0004386;GO:0006259;GO:0043412;GO:0048507;GO:0005634;GO:0005524;GO:0003723;GO:0004525;GO:0005515;GO:0046872;GO:0005739;GO:0051607;GO:0016442;GO:0030422</t>
  </si>
  <si>
    <t>ribonuclease III activity;DNA metabolic process;metal ion binding;helicase activity;nucleus;defense response to virus;protein binding;mitochondrion;regulation of transcription, DNA-templated;RISC complex;macromolecule modification;meristem development;ATP binding;production of siRNA involved in RNA interference;RNA binding;RNA phosphodiester bond hydrolysis, endonucleolytic</t>
  </si>
  <si>
    <t>Bradi4g06880</t>
  </si>
  <si>
    <t>Bradi1g17720</t>
  </si>
  <si>
    <t>Bradi5g13380</t>
  </si>
  <si>
    <t>c2 and gram domain-containing protein at5g50170-like</t>
  </si>
  <si>
    <t>Bradi4g14560</t>
  </si>
  <si>
    <t>Bradi3g60981</t>
  </si>
  <si>
    <t>Bradi3g01240</t>
  </si>
  <si>
    <t>Bradi4g32500</t>
  </si>
  <si>
    <t>ubiquitin carboxyl-terminal hydrolase 19-like</t>
  </si>
  <si>
    <t>GO:0004843;GO:0016579;GO:0005634;GO:0043161;GO:0061136;GO:0004197</t>
  </si>
  <si>
    <t>protein deubiquitination;cysteine-type endopeptidase activity;nucleus;proteasome-mediated ubiquitin-dependent protein catabolic process;thiol-dependent ubiquitin-specific protease activity;regulation of proteasomal protein catabolic process</t>
  </si>
  <si>
    <t>Bradi5g19290</t>
  </si>
  <si>
    <t>helicase sen1-like isoform x2</t>
  </si>
  <si>
    <t>Bradi1g22500</t>
  </si>
  <si>
    <t>Bradi3g40998</t>
  </si>
  <si>
    <t>GO:0046872;GO:0006508;GO:0044267;GO:0008234</t>
  </si>
  <si>
    <t>metal ion binding;cysteine-type peptidase activity;proteolysis;cellular protein metabolic process</t>
  </si>
  <si>
    <t>Bradi2g19540</t>
  </si>
  <si>
    <t>heat shock protein 101</t>
  </si>
  <si>
    <t>Bradi5g17990</t>
  </si>
  <si>
    <t>GO:0010273;GO:0005524;GO:0010043;GO:0005507;GO:0019829;GO:0098655;GO:0016021;GO:0030001;GO:0009536</t>
  </si>
  <si>
    <t>cation transmembrane transport;plastid;detoxification of copper ion;metal ion transport;copper ion binding;cation-transporting ATPase activity;integral component of membrane;ATP binding;response to zinc ion</t>
  </si>
  <si>
    <t>Bradi3g51110</t>
  </si>
  <si>
    <t>Bradi4g29810</t>
  </si>
  <si>
    <t>abc transporter g family member 17-like</t>
  </si>
  <si>
    <t>Bradi3g42330</t>
  </si>
  <si>
    <t>Bradi3g49460</t>
  </si>
  <si>
    <t>beta-galactosidase 1-like</t>
  </si>
  <si>
    <t>Bradi3g44840</t>
  </si>
  <si>
    <t>GO:0005634;GO:0006471;GO:0016491;GO:0003950</t>
  </si>
  <si>
    <t>protein ADP-ribosylation;nucleus;oxidoreductase activity;NAD+ ADP-ribosyltransferase activity</t>
  </si>
  <si>
    <t>Bradi3g22870</t>
  </si>
  <si>
    <t>Bradi1g15610</t>
  </si>
  <si>
    <t>probable potassium transporter 16</t>
  </si>
  <si>
    <t>Bradi5g10787</t>
  </si>
  <si>
    <t>Bradi4g43037</t>
  </si>
  <si>
    <t>Bradi1g75570</t>
  </si>
  <si>
    <t>cell division cycle protein 48 homolog</t>
  </si>
  <si>
    <t>GO:0051301;GO:0005524;GO:0008152;GO:0005886;GO:0008568;GO:0007049</t>
  </si>
  <si>
    <t>plasma membrane;cell cycle;cell division;microtubule-severing ATPase activity;metabolic process;ATP binding</t>
  </si>
  <si>
    <t>Bradi1g74170</t>
  </si>
  <si>
    <t>Bradi5g21330</t>
  </si>
  <si>
    <t>Bradi2g13461</t>
  </si>
  <si>
    <t>Bradi3g56550</t>
  </si>
  <si>
    <t>GO:0005789;GO:0000155;GO:0005515;GO:0051740;GO:0009365;GO:0038199;GO:0010105;GO:0023014;GO:0018106</t>
  </si>
  <si>
    <t>signal transduction by protein phosphorylation;endoplasmic reticulum membrane;negative regulation of ethylene-activated signaling pathway;protein histidine kinase complex;ethylene binding;phosphorelay sensor kinase activity;protein binding;peptidyl-histidine phosphorylation;ethylene receptor activity</t>
  </si>
  <si>
    <t>Bradi5g04070</t>
  </si>
  <si>
    <t>Bradi5g19150</t>
  </si>
  <si>
    <t>ferric reduction oxidase 2-like</t>
  </si>
  <si>
    <t>Bradi5g07190</t>
  </si>
  <si>
    <t>GO:0004802;GO:0006098;GO:0015976;GO:0009536</t>
  </si>
  <si>
    <t>carbon utilization;plastid;transketolase activity;pentose-phosphate shunt</t>
  </si>
  <si>
    <t>Bradi1g06230</t>
  </si>
  <si>
    <t>probable glutamate carboxypeptidase 2 isoform x1</t>
  </si>
  <si>
    <t>GO:0009790;GO:0009640;GO:0010082;GO:0004181;GO:0010081;GO:0005739;GO:0006508;GO:0010080;GO:0010305</t>
  </si>
  <si>
    <t>photomorphogenesis;regulation of floral meristem growth;leaf vascular tissue pattern formation;metallocarboxypeptidase activity;embryo development;regulation of root meristem growth;proteolysis;regulation of inflorescence meristem growth;mitochondrion</t>
  </si>
  <si>
    <t>Bradi5g02037</t>
  </si>
  <si>
    <t>GO:0005524;GO:0009816;GO:0051082;GO:0006457</t>
  </si>
  <si>
    <t>defense response to bacterium, incompatible interaction;protein folding;ATP binding;unfolded protein binding</t>
  </si>
  <si>
    <t>Bradi2g52490</t>
  </si>
  <si>
    <t>morc family cw-type zinc finger protein 3</t>
  </si>
  <si>
    <t>Bradi5g26900</t>
  </si>
  <si>
    <t>pentatricopeptide repeat-containing protein at3g15130</t>
  </si>
  <si>
    <t>Bradi4g05490</t>
  </si>
  <si>
    <t>Bradi1g74607</t>
  </si>
  <si>
    <t>PREDICTED: uncharacterized protein LOC100830080</t>
  </si>
  <si>
    <t>Bradi4g11608</t>
  </si>
  <si>
    <t>polycomb group protein embryonic flower 2 isoform x2</t>
  </si>
  <si>
    <t>Bradi3g28840</t>
  </si>
  <si>
    <t>Bradi3g57807</t>
  </si>
  <si>
    <t>GO:0005789;GO:0000155;GO:0005515;GO:0009365;GO:0009873;GO:0023014;GO:0018106</t>
  </si>
  <si>
    <t>signal transduction by protein phosphorylation;endoplasmic reticulum membrane;protein histidine kinase complex;ethylene-activated signaling pathway;phosphorelay sensor kinase activity;protein binding;peptidyl-histidine phosphorylation</t>
  </si>
  <si>
    <t>Bradi4g43717</t>
  </si>
  <si>
    <t>Bradi1g66470</t>
  </si>
  <si>
    <t>Bradi2g48350</t>
  </si>
  <si>
    <t>Bradi3g05960</t>
  </si>
  <si>
    <t>PREDICTED: uncharacterized protein LOC100834011</t>
  </si>
  <si>
    <t>Bradi4g10480</t>
  </si>
  <si>
    <t>Bradi2g23250</t>
  </si>
  <si>
    <t>GO:0005524;GO:0031625;GO:0005618;GO:0005739;GO:0048046;GO:0005829;GO:0005794;GO:0005774;GO:0006457;GO:0005886;GO:0034976;GO:0016567</t>
  </si>
  <si>
    <t>apoplast;cytosol;plasma membrane;protein ubiquitination;protein folding;cell wall;vacuolar membrane;ATP binding;response to endoplasmic reticulum stress;mitochondrion;Golgi apparatus;ubiquitin protein ligase binding</t>
  </si>
  <si>
    <t>Cellular Component;Cellular Component;Cellular Component;Cellular Component;Cellular Component;Cellular Component;Cellular Component;Molecular Function;Molecular Function;Biological Process;Biological Process;Biological Process</t>
  </si>
  <si>
    <t>Bradi3g29120</t>
  </si>
  <si>
    <t>cysteine-rich receptor-like protein kinase 2</t>
  </si>
  <si>
    <t>Bradi3g39340</t>
  </si>
  <si>
    <t>wrky transcription factor 2</t>
  </si>
  <si>
    <t>Bradi4g45280</t>
  </si>
  <si>
    <t>PREDICTED: uncharacterized protein LOC104585227</t>
  </si>
  <si>
    <t>Bradi5g06870</t>
  </si>
  <si>
    <t>exo70 exocyst complex subunit family protein</t>
  </si>
  <si>
    <t>Bradi4g20868</t>
  </si>
  <si>
    <t>hypothetical protein TRIUR3_29776</t>
  </si>
  <si>
    <t>Bradi1g66650</t>
  </si>
  <si>
    <t>Bradi4g37460</t>
  </si>
  <si>
    <t>Bradi3g22340</t>
  </si>
  <si>
    <t>Bradi2g49817</t>
  </si>
  <si>
    <t>Bradi3g14886</t>
  </si>
  <si>
    <t>Bradi4g02231</t>
  </si>
  <si>
    <t>Bradi3g30320</t>
  </si>
  <si>
    <t>low-temperature-induced 65 kda</t>
  </si>
  <si>
    <t>Bradi3g10390</t>
  </si>
  <si>
    <t>GO:0016887;GO:0005524;GO:0008152;GO:0051536;GO:0009536</t>
  </si>
  <si>
    <t>iron-sulfur cluster binding;plastid;ATPase activity;metabolic process;ATP binding</t>
  </si>
  <si>
    <t>Bradi3g06780</t>
  </si>
  <si>
    <t>Bradi2g58470</t>
  </si>
  <si>
    <t>Bradi1g61560</t>
  </si>
  <si>
    <t>o-glucosyltransferase rumi-like</t>
  </si>
  <si>
    <t>GO:0016020;GO:0012505;GO:0046527;GO:0006664</t>
  </si>
  <si>
    <t>glucosyltransferase activity;membrane;glycolipid metabolic process;endomembrane system</t>
  </si>
  <si>
    <t>Bradi5g10460</t>
  </si>
  <si>
    <t>seed biotin-containing protein sbp65</t>
  </si>
  <si>
    <t>Bradi3g26697</t>
  </si>
  <si>
    <t>Bradi3g41770</t>
  </si>
  <si>
    <t>Bradi4g01513</t>
  </si>
  <si>
    <t>Bradi3g27800</t>
  </si>
  <si>
    <t>Bradi3g48051</t>
  </si>
  <si>
    <t>Bradi5g25691</t>
  </si>
  <si>
    <t>cytochrome P450 89A2-like</t>
  </si>
  <si>
    <t>Bradi5g08864</t>
  </si>
  <si>
    <t>GO:0003676;GO:0044260;GO:0044238;GO:0016787</t>
  </si>
  <si>
    <t>hydrolase activity;cellular macromolecule metabolic process;nucleic acid binding;primary metabolic process</t>
  </si>
  <si>
    <t>Bradi1g72727</t>
  </si>
  <si>
    <t>PREDICTED: uncharacterized protein LOC104581855 isoform X1</t>
  </si>
  <si>
    <t>Bradi1g26166</t>
  </si>
  <si>
    <t>GO:0003676;GO:0090304;GO:0044260;GO:0003824</t>
  </si>
  <si>
    <t>nucleic acid metabolic process;catalytic activity;cellular macromolecule metabolic process;nucleic acid binding</t>
  </si>
  <si>
    <t>Bradi4g06150</t>
  </si>
  <si>
    <t>Bradi3g23200</t>
  </si>
  <si>
    <t>Bradi5g02730</t>
  </si>
  <si>
    <t>Bradi1g72890</t>
  </si>
  <si>
    <t>Bradi1g06030</t>
  </si>
  <si>
    <t>Bradi3g04750</t>
  </si>
  <si>
    <t>Bradi3g19220</t>
  </si>
  <si>
    <t>Bradi5g03042</t>
  </si>
  <si>
    <t>GO:0016023;GO:0016301</t>
  </si>
  <si>
    <t>cytoplasmic vesicle;kinase activity</t>
  </si>
  <si>
    <t>Bradi2g27770</t>
  </si>
  <si>
    <t>beta-glucosidase 22-like</t>
  </si>
  <si>
    <t>Bradi2g60456</t>
  </si>
  <si>
    <t>cytokinin dehydrogenase</t>
  </si>
  <si>
    <t>GO:0009690;GO:0005615;GO:0050660;GO:0006040;GO:0016023;GO:0008762;GO:0022900;GO:0019139</t>
  </si>
  <si>
    <t>electron transport chain;cytoplasmic vesicle;amino sugar metabolic process;UDP-N-acetylmuramate dehydrogenase activity;cytokinin dehydrogenase activity;extracellular space;flavin adenine dinucleotide binding;cytokinin metabolic process</t>
  </si>
  <si>
    <t>Bradi3g17981</t>
  </si>
  <si>
    <t>F-box LRR-repeat 23 isoform X2 [Brachypodium distachyon]</t>
  </si>
  <si>
    <t>Bradi4g40070</t>
  </si>
  <si>
    <t>Bradi4g11820</t>
  </si>
  <si>
    <t>Bradi2g07597</t>
  </si>
  <si>
    <t>Bradi1g43380</t>
  </si>
  <si>
    <t>PREDICTED: gamma-gliadin-like</t>
  </si>
  <si>
    <t>Bradi3g28006</t>
  </si>
  <si>
    <t>GO:0008152;GO:0005794;GO:0044763;GO:0016740</t>
  </si>
  <si>
    <t>transferase activity;single-organism cellular process;metabolic process;Golgi apparatus</t>
  </si>
  <si>
    <t>Bradi2g44170</t>
  </si>
  <si>
    <t>Bradi3g43890</t>
  </si>
  <si>
    <t>Bradi3g45636</t>
  </si>
  <si>
    <t>Beta-glucosidase 5</t>
  </si>
  <si>
    <t>Bradi4g33410</t>
  </si>
  <si>
    <t>Bradi4g12590</t>
  </si>
  <si>
    <t>Bradi1g05960</t>
  </si>
  <si>
    <t>plant disease resistance poly</t>
  </si>
  <si>
    <t>Bradi4g02860</t>
  </si>
  <si>
    <t>Bradi3g09190</t>
  </si>
  <si>
    <t>Bradi2g20040</t>
  </si>
  <si>
    <t>Bradi1g30805</t>
  </si>
  <si>
    <t>two-component response regulator arr12-like</t>
  </si>
  <si>
    <t>Bradi4g26119</t>
  </si>
  <si>
    <t>Bradi2g03900</t>
  </si>
  <si>
    <t>GO:0044464;GO:0009987</t>
  </si>
  <si>
    <t>cell part;cellular process</t>
  </si>
  <si>
    <t>Bradi3g50397</t>
  </si>
  <si>
    <t>glycerol-3-phosphate transporter 4</t>
  </si>
  <si>
    <t>GO:0055085;GO:0005739;GO:0016021;GO:0015706;GO:0005774;GO:0005215</t>
  </si>
  <si>
    <t>transporter activity;transmembrane transport;nitrate transport;vacuolar membrane;integral component of membrane;mitochondrion</t>
  </si>
  <si>
    <t>Bradi2g49080</t>
  </si>
  <si>
    <t>Bradi1g55697</t>
  </si>
  <si>
    <t>3-ketoacyl- synthase 6</t>
  </si>
  <si>
    <t>Bradi1g37898</t>
  </si>
  <si>
    <t>probable nuclear hormone receptor hr38 isoform x1</t>
  </si>
  <si>
    <t>Bradi1g32270</t>
  </si>
  <si>
    <t>Bradi1g34380</t>
  </si>
  <si>
    <t>Bradi3g53610</t>
  </si>
  <si>
    <t>Bradi2g48870</t>
  </si>
  <si>
    <t>Bradi4g13240</t>
  </si>
  <si>
    <t>hypothetical protein SORBIDRAFT_01g019650</t>
  </si>
  <si>
    <t>Bradi5g08340</t>
  </si>
  <si>
    <t>four act domain act domain protein which protein</t>
  </si>
  <si>
    <t>GO:0019408;GO:0016597</t>
  </si>
  <si>
    <t>dolichol biosynthetic process;amino acid binding</t>
  </si>
  <si>
    <t>Bradi4g43450</t>
  </si>
  <si>
    <t>Bradi1g61430</t>
  </si>
  <si>
    <t>GO:0005506;GO:0016705;GO:0005739;GO:0016023;GO:0022900;GO:0004497;GO:0020037</t>
  </si>
  <si>
    <t>iron ion binding;electron transport chain;cytoplasmic vesicle;heme binding;oxidoreductase activity, acting on paired donors, with incorporation or reduction of molecular oxygen;monooxygenase activity;mitochondrion</t>
  </si>
  <si>
    <t>Bradi3g53227</t>
  </si>
  <si>
    <t>3-hydroxy-3-methylglutaryl-coenzyme a reductase 1-like</t>
  </si>
  <si>
    <t>Bradi1g03207</t>
  </si>
  <si>
    <t>mannan endo- -beta-mannosidase 3-like</t>
  </si>
  <si>
    <t>Bradi3g02310</t>
  </si>
  <si>
    <t>Bradi1g57710</t>
  </si>
  <si>
    <t>Bradi3g11500</t>
  </si>
  <si>
    <t>Bradi1g31337</t>
  </si>
  <si>
    <t>Bradi1g06884</t>
  </si>
  <si>
    <t>Os08g0198800 [Oryza sativa Japonica Group]</t>
  </si>
  <si>
    <t>Bradi3g43880</t>
  </si>
  <si>
    <t>Bradi4g13914</t>
  </si>
  <si>
    <t>Os12g0245100 [Oryza sativa Japonica Group]</t>
  </si>
  <si>
    <t>Bradi1g19190</t>
  </si>
  <si>
    <t>Bradi2g44200</t>
  </si>
  <si>
    <t>Bradi3g55740</t>
  </si>
  <si>
    <t>Bradi4g42523</t>
  </si>
  <si>
    <t>Bradi4g45140</t>
  </si>
  <si>
    <t>Bradi3g38630</t>
  </si>
  <si>
    <t>web family protein chloroplastic-like isoform x2</t>
  </si>
  <si>
    <t>Bradi2g22620</t>
  </si>
  <si>
    <t>PREDICTED: uncharacterized protein LOC100824791</t>
  </si>
  <si>
    <t>Bradi2g48400</t>
  </si>
  <si>
    <t>Bradi5g03300</t>
  </si>
  <si>
    <t>Bradi2g36571</t>
  </si>
  <si>
    <t>Bradi4g33740</t>
  </si>
  <si>
    <t>Bradi1g10860</t>
  </si>
  <si>
    <t>Bradi2g22730</t>
  </si>
  <si>
    <t>PREDICTED: uncharacterized protein LOC100828481</t>
  </si>
  <si>
    <t>Bradi2g02963</t>
  </si>
  <si>
    <t>Bradi4g39310</t>
  </si>
  <si>
    <t>glutathione chloroplastic-like isoform x1</t>
  </si>
  <si>
    <t>GO:0005524;GO:0046872;GO:0005739;GO:0006750;GO:0004363;GO:0009536</t>
  </si>
  <si>
    <t>glutathione biosynthetic process;plastid;metal ion binding;glutathione synthase activity;ATP binding;mitochondrion</t>
  </si>
  <si>
    <t>Bradi4g28081</t>
  </si>
  <si>
    <t>oleosin 16 kda-like</t>
  </si>
  <si>
    <t>GO:0005515;GO:0016021;GO:0012511</t>
  </si>
  <si>
    <t>monolayer-surrounded lipid storage body;integral component of membrane;protein binding</t>
  </si>
  <si>
    <t>Bradi3g36860</t>
  </si>
  <si>
    <t>Bradi3g04490</t>
  </si>
  <si>
    <t>snf1-related protein kinase regulatory subunit gamma-like pv42a</t>
  </si>
  <si>
    <t>Bradi4g14771</t>
  </si>
  <si>
    <t>Bradi1g60960</t>
  </si>
  <si>
    <t>uncharacterized wd repeat-containing isoform x1</t>
  </si>
  <si>
    <t>Bradi5g25075</t>
  </si>
  <si>
    <t>Bradi3g23280</t>
  </si>
  <si>
    <t>Bradi2g40850</t>
  </si>
  <si>
    <t>Bradi2g18580</t>
  </si>
  <si>
    <t>f-box protein at1g50870</t>
  </si>
  <si>
    <t>Bradi1g55700</t>
  </si>
  <si>
    <t>Bradi4g26470</t>
  </si>
  <si>
    <t>Bradi3g06916</t>
  </si>
  <si>
    <t>Bradi4g00775</t>
  </si>
  <si>
    <t>Bradi2g56210</t>
  </si>
  <si>
    <t>GO:0015693;GO:0016020;GO:0015095</t>
  </si>
  <si>
    <t>membrane;magnesium ion transmembrane transporter activity;magnesium ion transport</t>
  </si>
  <si>
    <t>Bradi2g19293</t>
  </si>
  <si>
    <t>hypothetical protein F775_13566</t>
  </si>
  <si>
    <t>Bradi4g08830</t>
  </si>
  <si>
    <t>indole-3-glycerol phosphate synthase</t>
  </si>
  <si>
    <t>Bradi4g02548</t>
  </si>
  <si>
    <t>Bradi2g08450</t>
  </si>
  <si>
    <t>Bradi1g07970</t>
  </si>
  <si>
    <t>probable wrky transcription factor 3</t>
  </si>
  <si>
    <t>Bradi4g42198</t>
  </si>
  <si>
    <t>Bradi3g41100</t>
  </si>
  <si>
    <t>Bradi2g16460</t>
  </si>
  <si>
    <t>Bradi1g76490</t>
  </si>
  <si>
    <t>Bradi3g48281</t>
  </si>
  <si>
    <t>Bradi5g17560</t>
  </si>
  <si>
    <t>junction-mediating and -regulatory</t>
  </si>
  <si>
    <t>Bradi2g17020</t>
  </si>
  <si>
    <t>Bradi1g14740</t>
  </si>
  <si>
    <t>protein z</t>
  </si>
  <si>
    <t>GO:0005615;GO:0004867;GO:0010951</t>
  </si>
  <si>
    <t>negative regulation of endopeptidase activity;serine-type endopeptidase inhibitor activity;extracellular space</t>
  </si>
  <si>
    <t>Bradi2g49245</t>
  </si>
  <si>
    <t>Bradi1g17270</t>
  </si>
  <si>
    <t>Bradi1g58592</t>
  </si>
  <si>
    <t>PREDICTED: uncharacterized protein LOC104582335</t>
  </si>
  <si>
    <t>Bradi2g15840</t>
  </si>
  <si>
    <t>Bradi2g50900</t>
  </si>
  <si>
    <t>spz1_orysj ame: full=serpin-z1 ame: full= 1</t>
  </si>
  <si>
    <t>Bradi3g33390</t>
  </si>
  <si>
    <t>Bradi2g25440</t>
  </si>
  <si>
    <t>hypothetical protein F775_43193</t>
  </si>
  <si>
    <t>Bradi1g04677</t>
  </si>
  <si>
    <t>Bradi4g02324</t>
  </si>
  <si>
    <t>PREDICTED: uncharacterized protein LOC106866651</t>
  </si>
  <si>
    <t>Bradi1g46382</t>
  </si>
  <si>
    <t>Zinc finger CCCH domain-containing 7</t>
  </si>
  <si>
    <t>GO:0003676;GO:0044260;GO:0016020;GO:0016772;GO:0044238</t>
  </si>
  <si>
    <t>transferase activity, transferring phosphorus-containing groups;membrane;cellular macromolecule metabolic process;nucleic acid binding;primary metabolic process</t>
  </si>
  <si>
    <t>Bradi4g27100</t>
  </si>
  <si>
    <t>Bradi3g17399</t>
  </si>
  <si>
    <t>Bradi2g38256</t>
  </si>
  <si>
    <t>hypothetical protein OsI_29179</t>
  </si>
  <si>
    <t>GO:0044763</t>
  </si>
  <si>
    <t>single-organism cellular process</t>
  </si>
  <si>
    <t>Bradi1g24347</t>
  </si>
  <si>
    <t>Bradi4g34400</t>
  </si>
  <si>
    <t>Bradi2g49490</t>
  </si>
  <si>
    <t>protein iq-domain 14-like isoform x3</t>
  </si>
  <si>
    <t>Bradi4g14601</t>
  </si>
  <si>
    <t>PREDICTED: uncharacterized protein LOC104584501 isoform X1</t>
  </si>
  <si>
    <t>GO:0016579;GO:0036459</t>
  </si>
  <si>
    <t>protein deubiquitination;thiol-dependent ubiquitinyl hydrolase activity</t>
  </si>
  <si>
    <t>Bradi3g04611</t>
  </si>
  <si>
    <t>Bradi2g10758</t>
  </si>
  <si>
    <t>PREDICTED: uncharacterized protein LOC104582550 isoform X2</t>
  </si>
  <si>
    <t>Bradi3g59380</t>
  </si>
  <si>
    <t>Bradi3g51720</t>
  </si>
  <si>
    <t>gdsl esterase lipase 7-like</t>
  </si>
  <si>
    <t>Bradi3g18100</t>
  </si>
  <si>
    <t>Os03g0333800</t>
  </si>
  <si>
    <t>Bradi4g13250</t>
  </si>
  <si>
    <t>PREDICTED: uncharacterized protein LOC100840547</t>
  </si>
  <si>
    <t>Bradi3g44271</t>
  </si>
  <si>
    <t>Bradi1g08891</t>
  </si>
  <si>
    <t>Bradi2g41864</t>
  </si>
  <si>
    <t>PREDICTED: uncharacterized protein LOC100839692</t>
  </si>
  <si>
    <t>Bradi1g73840</t>
  </si>
  <si>
    <t>Bradi3g59680</t>
  </si>
  <si>
    <t>Bradi5g08707</t>
  </si>
  <si>
    <t>Bradi2g56850</t>
  </si>
  <si>
    <t>GO:0009507;GO:0001666;GO:0046872;GO:0016020;GO:0044036;GO:0045300;GO:0009862;GO:0055114;GO:0006633;GO:0010310;GO:0010089</t>
  </si>
  <si>
    <t>systemic acquired resistance, salicylic acid mediated signaling pathway;membrane;oxidation-reduction process;chloroplast;metal ion binding;response to hypoxia;xylem development;regulation of hydrogen peroxide metabolic process;fatty acid biosynthetic process;acyl-[acyl-carrier-protein] desaturase activity;cell wall macromolecule metabolic process</t>
  </si>
  <si>
    <t>Bradi3g41983</t>
  </si>
  <si>
    <t>PREDICTED: uncharacterized protein LOC100826459 isoform X1</t>
  </si>
  <si>
    <t>Bradi3g03450</t>
  </si>
  <si>
    <t>PREDICTED: uncharacterized protein LOC100837097</t>
  </si>
  <si>
    <t>Bradi2g56145</t>
  </si>
  <si>
    <t>Bradi3g19384</t>
  </si>
  <si>
    <t>Bradi1g37010</t>
  </si>
  <si>
    <t>f-box kelch-repeat protein at1g80440-like</t>
  </si>
  <si>
    <t>Bradi2g51680</t>
  </si>
  <si>
    <t>protein upstream of flc</t>
  </si>
  <si>
    <t>Bradi5g14170</t>
  </si>
  <si>
    <t>Bradi2g55540</t>
  </si>
  <si>
    <t>Bradi2g15540</t>
  </si>
  <si>
    <t>PREDICTED: uncharacterized protein LOC100839992 isoform X2</t>
  </si>
  <si>
    <t>Bradi4g17955</t>
  </si>
  <si>
    <t>Bradi2g22530</t>
  </si>
  <si>
    <t>GO:0008270;GO:0016491;GO:0016021;GO:0005385;GO:0016023;GO:0071577;GO:0005886</t>
  </si>
  <si>
    <t>cytoplasmic vesicle;plasma membrane;zinc II ion transmembrane transport;zinc ion transmembrane transporter activity;oxidoreductase activity;integral component of membrane;zinc ion binding</t>
  </si>
  <si>
    <t>Bradi2g40560</t>
  </si>
  <si>
    <t>PREDICTED: uncharacterized protein LOC100843149</t>
  </si>
  <si>
    <t>Bradi3g33940</t>
  </si>
  <si>
    <t>Bradi1g58711</t>
  </si>
  <si>
    <t>Bradi4g16516</t>
  </si>
  <si>
    <t>PREDICTED: uncharacterized protein LOC100827404</t>
  </si>
  <si>
    <t>Bradi3g06230</t>
  </si>
  <si>
    <t>Bradi5g20130</t>
  </si>
  <si>
    <t>Bradi3g16590</t>
  </si>
  <si>
    <t>wat1-related protein at5g47470-like</t>
  </si>
  <si>
    <t>Bradi2g18980</t>
  </si>
  <si>
    <t>Bradi1g58860</t>
  </si>
  <si>
    <t>PREDICTED: uncharacterized protein LOC104582339</t>
  </si>
  <si>
    <t>Bradi4g13687</t>
  </si>
  <si>
    <t>Bradi2g30271</t>
  </si>
  <si>
    <t>Bradi1g24603</t>
  </si>
  <si>
    <t>GO:0009793;GO:0006355;GO:0006399;GO:0006364;GO:0006655;GO:0009658;GO:0004004;GO:0005634;GO:0003677;GO:0005524;GO:0006968;GO:0009507;GO:0005515;GO:0019288;GO:0010103;GO:0016226</t>
  </si>
  <si>
    <t>stomatal complex morphogenesis;rRNA processing;nucleus;cellular defense response;protein binding;DNA binding;regulation of transcription, DNA-templated;phosphatidylglycerol biosynthetic process;iron-sulfur cluster assembly;ATP-dependent RNA helicase activity;embryo development ending in seed dormancy;chloroplast;chloroplast organization;tRNA metabolic process;isopentenyl diphosphate biosynthetic process, methylerythritol 4-phosphate pathway;ATP binding</t>
  </si>
  <si>
    <t>Bradi2g48050</t>
  </si>
  <si>
    <t>peroxidase 48</t>
  </si>
  <si>
    <t>Bradi1g51520</t>
  </si>
  <si>
    <t>Bradi2g60546</t>
  </si>
  <si>
    <t>Bradi2g23665</t>
  </si>
  <si>
    <t>hypothetical protein BRADI_2g17768, partial</t>
  </si>
  <si>
    <t>Bradi3g49390</t>
  </si>
  <si>
    <t>Bradi4g15112</t>
  </si>
  <si>
    <t>Bradi2g50660</t>
  </si>
  <si>
    <t>alpha- -glucan-protein synthase</t>
  </si>
  <si>
    <t>GO:0016757;GO:0009506;GO:0005515;GO:0005618;GO:0005829;GO:0052691;GO:0033356;GO:0005794;GO:0030244;GO:0071555;GO:0005576;GO:0009832</t>
  </si>
  <si>
    <t>cytosol;plant-type cell wall biogenesis;cellulose biosynthetic process;plasmodesma;transferase activity, transferring glycosyl groups;UDP-L-arabinose metabolic process;extracellular region;cell wall;protein binding;cell wall organization;Golgi apparatus;UDP-arabinopyranose mutase activity</t>
  </si>
  <si>
    <t>Bradi2g36441</t>
  </si>
  <si>
    <t>PREDICTED: uncharacterized protein LOC100844453</t>
  </si>
  <si>
    <t>Bradi4g23107</t>
  </si>
  <si>
    <t>serine threonine-protein kinase wnk4-like</t>
  </si>
  <si>
    <t>Bradi1g48525</t>
  </si>
  <si>
    <t>GO:0003677;GO:0005667;GO:0003700;GO:0010183;GO:0006355;GO:0045697;GO:0045449;GO:0006863</t>
  </si>
  <si>
    <t>transcription factor activity, sequence-specific DNA binding;purine nucleobase transport;transcription factor complex;pollen tube guidance;DNA binding;regulation of synergid differentiation;regulation of transcription, DNA-templated</t>
  </si>
  <si>
    <t>Bradi3g47784</t>
  </si>
  <si>
    <t>btb poz and taz domain-containing protein 2-like</t>
  </si>
  <si>
    <t>GO:0005667;GO:0004402;GO:0008270;GO:0042967;GO:0003712;GO:0005515;GO:0006355;GO:0045449;GO:0000123</t>
  </si>
  <si>
    <t>histone acetyltransferase activity;transcription factor complex;histone acetyltransferase complex;transcription cofactor activity;acyl-carrier-protein biosynthetic process;protein binding;zinc ion binding;regulation of transcription, DNA-templated</t>
  </si>
  <si>
    <t>Bradi3g54950</t>
  </si>
  <si>
    <t>Bradi2g38230</t>
  </si>
  <si>
    <t>Bradi3g41284</t>
  </si>
  <si>
    <t>Bradi1g31998</t>
  </si>
  <si>
    <t>GO:0032559;GO:0032550;GO:0016023;GO:0043168</t>
  </si>
  <si>
    <t>cytoplasmic vesicle;purine ribonucleoside binding;adenyl ribonucleotide binding;anion binding</t>
  </si>
  <si>
    <t>Bradi2g44550</t>
  </si>
  <si>
    <t>Bradi1g21640</t>
  </si>
  <si>
    <t>Bradi2g60503</t>
  </si>
  <si>
    <t>Bradi3g17340</t>
  </si>
  <si>
    <t>Bradi2g51592</t>
  </si>
  <si>
    <t>GO:0015994;GO:1901576;GO:0043067;GO:1901575;GO:0044434;GO:0046148;GO:0044249;GO:0006139;GO:0044248;GO:0044723;GO:0044260;GO:0044262;GO:0019222</t>
  </si>
  <si>
    <t>regulation of metabolic process;cellular catabolic process;cellular macromolecule metabolic process;chloroplast part;cellular biosynthetic process;single-organism carbohydrate metabolic process;organic substance biosynthetic process;chlorophyll metabolic process;pigment biosynthetic process;organic substance catabolic process;nucleobase-containing compound metabolic process;cellular carbohydrate metabolic process;regulation of programmed cell death</t>
  </si>
  <si>
    <t>Bradi1g04510</t>
  </si>
  <si>
    <t>GO:0005667;GO:0003700;GO:0043231;GO:0006355;GO:0043565;GO:0045449</t>
  </si>
  <si>
    <t>transcription factor activity, sequence-specific DNA binding;sequence-specific DNA binding;intracellular membrane-bounded organelle;transcription factor complex;regulation of transcription, DNA-templated</t>
  </si>
  <si>
    <t>Bradi1g65767</t>
  </si>
  <si>
    <t>phosphatidylinositol transfer protein 1-like</t>
  </si>
  <si>
    <t>Bradi4g28305</t>
  </si>
  <si>
    <t>Bradi1g54090</t>
  </si>
  <si>
    <t>Bradi4g10465</t>
  </si>
  <si>
    <t>keratin-associated protein 5-2-like</t>
  </si>
  <si>
    <t>Bradi1g02505</t>
  </si>
  <si>
    <t>Bradi3g53601</t>
  </si>
  <si>
    <t>duf506 family protein</t>
  </si>
  <si>
    <t>Bradi4g43044</t>
  </si>
  <si>
    <t>PREDICTED: uncharacterized protein LOC106866738</t>
  </si>
  <si>
    <t>Bradi3g10950</t>
  </si>
  <si>
    <t>Bradi1g63680</t>
  </si>
  <si>
    <t>wuschel-related homeobox 6-like</t>
  </si>
  <si>
    <t>Bradi5g19386</t>
  </si>
  <si>
    <t>probable L-type lectin-domain containing receptor kinase</t>
  </si>
  <si>
    <t>GO:0005524;GO:0000041;GO:0016021;GO:0016023;GO:0009069;GO:0004674;GO:0030246;GO:0006468;GO:0005886</t>
  </si>
  <si>
    <t>cytoplasmic vesicle;carbohydrate binding;protein serine/threonine kinase activity;plasma membrane;serine family amino acid metabolic process;protein phosphorylation;integral component of membrane;ATP binding;transition metal ion transport</t>
  </si>
  <si>
    <t>Bradi1g48590</t>
  </si>
  <si>
    <t>enth domain-containing</t>
  </si>
  <si>
    <t>Bradi2g12360</t>
  </si>
  <si>
    <t>PREDICTED: uncharacterized protein LOC100839901</t>
  </si>
  <si>
    <t>Bradi2g21240</t>
  </si>
  <si>
    <t>Bradi3g38510</t>
  </si>
  <si>
    <t>Bradi5g22900</t>
  </si>
  <si>
    <t>organic cation carnitine transporter 4-like</t>
  </si>
  <si>
    <t>GO:0046482;GO:0009705;GO:0006635;GO:0010583;GO:0009407;GO:0055085;GO:0022857;GO:0016021;GO:0015706;GO:0009535</t>
  </si>
  <si>
    <t>plant-type vacuole membrane;transmembrane transport;nitrate transport;para-aminobenzoic acid metabolic process;transmembrane transporter activity;toxin catabolic process;fatty acid beta-oxidation;response to cyclopentenone;integral component of membrane;chloroplast thylakoid membrane</t>
  </si>
  <si>
    <t>Bradi4g40580</t>
  </si>
  <si>
    <t>Bradi3g46500</t>
  </si>
  <si>
    <t>Bradi3g46460</t>
  </si>
  <si>
    <t>Bradi2g49880</t>
  </si>
  <si>
    <t>transcription repressor ofp5-like</t>
  </si>
  <si>
    <t>GO:0045892;GO:0009553;GO:0005730;GO:0030863</t>
  </si>
  <si>
    <t>nucleolus;cortical cytoskeleton;negative regulation of transcription, DNA-templated;embryo sac development</t>
  </si>
  <si>
    <t>Bradi3g40750</t>
  </si>
  <si>
    <t>Bradi3g08870</t>
  </si>
  <si>
    <t>heat shock factor protein 1</t>
  </si>
  <si>
    <t>Bradi3g41117</t>
  </si>
  <si>
    <t>GO:0002213;GO:0006635;GO:0016298</t>
  </si>
  <si>
    <t>lipase activity;fatty acid beta-oxidation;defense response to insect</t>
  </si>
  <si>
    <t>Bradi4g27320</t>
  </si>
  <si>
    <t>PREDICTED: uncharacterized protein LOC100832696</t>
  </si>
  <si>
    <t>Bradi4g09430</t>
  </si>
  <si>
    <t>GO:0045493;GO:0016023;GO:0005576;GO:0004553;GO:0006952</t>
  </si>
  <si>
    <t>cytoplasmic vesicle;xylan catabolic process;hydrolase activity, hydrolyzing O-glycosyl compounds;extracellular region;defense response</t>
  </si>
  <si>
    <t>Bradi2g61490</t>
  </si>
  <si>
    <t>PREDICTED: uncharacterized protein LOC100831635</t>
  </si>
  <si>
    <t>Bradi4g07520</t>
  </si>
  <si>
    <t>gem-like protein 5</t>
  </si>
  <si>
    <t>GO:0010286;GO:0048316</t>
  </si>
  <si>
    <t>heat acclimation;seed development</t>
  </si>
  <si>
    <t>Bradi5g13473</t>
  </si>
  <si>
    <t>glyceraldehyde-3-phosphate dehydrogenase cytosolic-like</t>
  </si>
  <si>
    <t>GO:0055114;GO:0016620</t>
  </si>
  <si>
    <t>oxidation-reduction process;oxidoreductase activity, acting on the aldehyde or oxo group of donors, NAD or NADP as acceptor</t>
  </si>
  <si>
    <t>Bradi3g42930</t>
  </si>
  <si>
    <t>chlorophyllase type 0-like</t>
  </si>
  <si>
    <t>GO:0098542;GO:0050794;GO:0047746;GO:0015996</t>
  </si>
  <si>
    <t>defense response to other organism;chlorophyll catabolic process;chlorophyllase activity;regulation of cellular process</t>
  </si>
  <si>
    <t>Bradi2g03216</t>
  </si>
  <si>
    <t>Bradi4g29071</t>
  </si>
  <si>
    <t>GO:0006118;GO:0005749;GO:0008177;GO:0046872;GO:0009055;GO:0051538;GO:0006099;GO:0006121;GO:0051539;GO:0051537</t>
  </si>
  <si>
    <t>3 iron, 4 sulfur cluster binding;4 iron, 4 sulfur cluster binding;tricarboxylic acid cycle;metal ion binding;succinate dehydrogenase (ubiquinone) activity;mitochondrial electron transport, succinate to ubiquinone;2 iron, 2 sulfur cluster binding;electron carrier activity;obsolete electron transport;mitochondrial respiratory chain complex II, succinate dehydrogenase complex (ubiquinone)</t>
  </si>
  <si>
    <t>Bradi2g53561</t>
  </si>
  <si>
    <t>uncharacterized protein LOC100384773 [Zea mays]</t>
  </si>
  <si>
    <t>Bradi2g28910</t>
  </si>
  <si>
    <t>Bradi2g45610</t>
  </si>
  <si>
    <t>GO:0005975;GO:0016998;GO:0006032;GO:0016023;GO:0005576;GO:0008843</t>
  </si>
  <si>
    <t>carbohydrate metabolic process;endochitinase activity;cytoplasmic vesicle;extracellular region;chitin catabolic process;cell wall macromolecule catabolic process</t>
  </si>
  <si>
    <t>Bradi3g10075</t>
  </si>
  <si>
    <t>Bradi1g58458</t>
  </si>
  <si>
    <t>F-box domain containing</t>
  </si>
  <si>
    <t>Bradi4g44930</t>
  </si>
  <si>
    <t>two-component response regulator arr18-like</t>
  </si>
  <si>
    <t>Bradi2g13265</t>
  </si>
  <si>
    <t>paramyosin isoform x2</t>
  </si>
  <si>
    <t>Bradi4g16200</t>
  </si>
  <si>
    <t>Bradi5g13830</t>
  </si>
  <si>
    <t>Bradi2g32210</t>
  </si>
  <si>
    <t>Bradi1g15983</t>
  </si>
  <si>
    <t>Bradi4g32580</t>
  </si>
  <si>
    <t>Bradi2g02456</t>
  </si>
  <si>
    <t>GO:0000166;GO:0004672;GO:0030247</t>
  </si>
  <si>
    <t>polysaccharide binding;protein kinase activity;nucleotide binding</t>
  </si>
  <si>
    <t>Bradi3g44700</t>
  </si>
  <si>
    <t>heat stress transcription factor a-3-like</t>
  </si>
  <si>
    <t>Bradi2g18448</t>
  </si>
  <si>
    <t>Bradi1g47636</t>
  </si>
  <si>
    <t>Bradi4g07670</t>
  </si>
  <si>
    <t>Bradi3g18575</t>
  </si>
  <si>
    <t>Bradi2g39127</t>
  </si>
  <si>
    <t>PREDICTED: uncharacterized protein LOC100845682</t>
  </si>
  <si>
    <t>Bradi5g19392</t>
  </si>
  <si>
    <t>Lectin-domain containing receptor kinase</t>
  </si>
  <si>
    <t>GO:0005524;GO:0016021;GO:0016023;GO:0009069;GO:0004674;GO:0030246;GO:0006468</t>
  </si>
  <si>
    <t>cytoplasmic vesicle;carbohydrate binding;protein serine/threonine kinase activity;serine family amino acid metabolic process;protein phosphorylation;integral component of membrane;ATP binding</t>
  </si>
  <si>
    <t>Bradi2g60460</t>
  </si>
  <si>
    <t>Bradi2g16035</t>
  </si>
  <si>
    <t>Bradi2g00467</t>
  </si>
  <si>
    <t>hypothetical protein TRIUR3_08749</t>
  </si>
  <si>
    <t>Bradi3g15905</t>
  </si>
  <si>
    <t>Bradi2g33307</t>
  </si>
  <si>
    <t>nac domain-containing protein 8-like isoform x1</t>
  </si>
  <si>
    <t>Bradi2g51340</t>
  </si>
  <si>
    <t>Bradi5g10412</t>
  </si>
  <si>
    <t>GO:0003677;GO:0006366;GO:0009536;GO:0005665</t>
  </si>
  <si>
    <t>plastid;transcription from RNA polymerase II promoter;DNA-directed RNA polymerase II, core complex;DNA binding</t>
  </si>
  <si>
    <t>Bradi4g30740</t>
  </si>
  <si>
    <t>Bradi3g27150</t>
  </si>
  <si>
    <t>Bradi4g31373</t>
  </si>
  <si>
    <t>Bradi3g17390</t>
  </si>
  <si>
    <t>Bradi2g27687</t>
  </si>
  <si>
    <t>Bradi4g30010</t>
  </si>
  <si>
    <t>PREDICTED: uncharacterized protein LOC100832699</t>
  </si>
  <si>
    <t>Bradi2g11707</t>
  </si>
  <si>
    <t>Bradi2g44840</t>
  </si>
  <si>
    <t>PREDICTED: uncharacterized protein LOC100822333</t>
  </si>
  <si>
    <t>Bradi5g22611</t>
  </si>
  <si>
    <t>protein translation factor sui1 homolog 1-like</t>
  </si>
  <si>
    <t>GO:0003743;GO:0061025;GO:0005840;GO:0006446;GO:0048193</t>
  </si>
  <si>
    <t>ribosome;regulation of translational initiation;translation initiation factor activity;Golgi vesicle transport;membrane fusion</t>
  </si>
  <si>
    <t>Bradi1g38303</t>
  </si>
  <si>
    <t>Bradi1g43915</t>
  </si>
  <si>
    <t>Bradi3g26973</t>
  </si>
  <si>
    <t>Bradi1g48278</t>
  </si>
  <si>
    <t>Bradi3g28830</t>
  </si>
  <si>
    <t>Bradi1g12064</t>
  </si>
  <si>
    <t>pb1 domain containing protein</t>
  </si>
  <si>
    <t>Bradi5g13128</t>
  </si>
  <si>
    <t>hypothetical protein F775_17848</t>
  </si>
  <si>
    <t>Bradi4g33340</t>
  </si>
  <si>
    <t>caffeoyl- o-methyltransferase</t>
  </si>
  <si>
    <t>Bradi1g08870</t>
  </si>
  <si>
    <t>Bradi2g23255</t>
  </si>
  <si>
    <t>hypothetical protein ZEAMMB73_564194</t>
  </si>
  <si>
    <t>Bradi1g05540</t>
  </si>
  <si>
    <t>GO:0016874</t>
  </si>
  <si>
    <t>ligase activity</t>
  </si>
  <si>
    <t>Bradi1g48960</t>
  </si>
  <si>
    <t>PREDICTED: uncharacterized protein LOC100833340</t>
  </si>
  <si>
    <t>Bradi1g22940</t>
  </si>
  <si>
    <t>zinc finger protein zat10-like</t>
  </si>
  <si>
    <t>Bradi3g02780</t>
  </si>
  <si>
    <t>phd finger alfin-like 1 -like protein</t>
  </si>
  <si>
    <t>Bradi1g38115</t>
  </si>
  <si>
    <t>Bradi1g44570</t>
  </si>
  <si>
    <t>Bradi1g47300</t>
  </si>
  <si>
    <t>GO:0009805;GO:0003854;GO:0008209;GO:0050662;GO:0008210;GO:0009809;GO:0055114;GO:0006694;GO:0008207;GO:0016621;GO:0009811</t>
  </si>
  <si>
    <t>coenzyme binding;stilbene biosynthetic process;C21-steroid hormone metabolic process;coumarin biosynthetic process;oxidation-reduction process;lignin biosynthetic process;3-beta-hydroxy-delta5-steroid dehydrogenase activity;estrogen metabolic process;androgen metabolic process;steroid biosynthetic process;cinnamoyl-CoA reductase activity</t>
  </si>
  <si>
    <t>Bradi5g10450</t>
  </si>
  <si>
    <t>embryo-specific protein</t>
  </si>
  <si>
    <t>Bradi3g25790</t>
  </si>
  <si>
    <t>hypothetical protein BRADI_5g03836</t>
  </si>
  <si>
    <t>Bradi4g34056</t>
  </si>
  <si>
    <t>PREDICTED: uncharacterized protein LOC100832085</t>
  </si>
  <si>
    <t>Bradi1g21334</t>
  </si>
  <si>
    <t>Cytokinin-O-glucosyltransferase 2</t>
  </si>
  <si>
    <t>Bradi1g34844</t>
  </si>
  <si>
    <t>hypothetical protein BRADI_1g10400</t>
  </si>
  <si>
    <t>Bradi2g54650</t>
  </si>
  <si>
    <t>triosephosphate cytosolic</t>
  </si>
  <si>
    <t>GO:0009570;GO:0006020;GO:0007030;GO:0009853;GO:0006000;GO:0005774;GO:0006833;GO:0009506;GO:0005507;GO:0046486;GO:0048046;GO:0019344;GO:0005829;GO:0051788;GO:0006094;GO:0009266;GO:0006096;GO:0006013;GO:0005886;GO:0006972;GO:0080129;GO:0043161;GO:0005618;GO:0005739;GO:0004807;GO:0009060;GO:0015976</t>
  </si>
  <si>
    <t>carbon utilization;Golgi organization;copper ion binding;fructose metabolic process;response to temperature stimulus;plasmodesma;aerobic respiration;inositol metabolic process;mannose metabolic process;hyperosmotic response;triose-phosphate isomerase activity;cytosol;plasma membrane;water transport;chloroplast stroma;cysteine biosynthetic process;glycolytic process;response to misfolded protein;vacuolar membrane;proteasome-mediated ubiquitin-dependent protein catabolic process;gluconeogenesis;mitochondrion;photorespiration;apoplast;proteasome core complex assembly;glycerolipid metabolic process;cell wall</t>
  </si>
  <si>
    <t>Cellular Component;Cellular Component;Cellular Component;Cellular Component;Cellular Component;Cellular Component;Cellular Component;Cellular Component;Molecular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</si>
  <si>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Bradi1g10891</t>
  </si>
  <si>
    <t>AChain A, Semi-Active E176q Mutant Of Rice Bglu1, A Plant - Glucosidase</t>
  </si>
  <si>
    <t>GO:0080083;GO:0042803;GO:0009341;GO:0047668;GO:0047701;GO:0080079;GO:0006012;GO:0042973;GO:0005982;GO:0005985;GO:0004565;GO:0006027;GO:0006687;GO:0004567;GO:0050224;GO:0046486;GO:0033907;GO:0016023</t>
  </si>
  <si>
    <t>beta-D-fucosidase activity;beta-gentiobiose beta-glucosidase activity;glycosaminoglycan catabolic process;glycosphingolipid metabolic process;amygdalin beta-glucosidase activity;beta-galactosidase complex;beta-mannosidase activity;beta-galactosidase activity;starch metabolic process;cytoplasmic vesicle;prunasin beta-glucosidase activity;cellobiose glucosidase activity;protein homodimerization activity;glucan endo-1,3-beta-D-glucosidase activity;glycerolipid metabolic process;beta-L-arabinosidase activity;sucrose metabolic process;galactose metabolic process</t>
  </si>
  <si>
    <t>Cellular Component;Molecular Function;Molecular Function;Molecular Function;Molecular Function;Molecular Function;Molecular Function;Molecular Function;Molecular Function;Molecular Function;Molecular Function;Biological Process;Biological Process;Biological Process;Cellular Component;Biological Process;Biological Process;Biological Process</t>
  </si>
  <si>
    <t>Bradi2g18090</t>
  </si>
  <si>
    <t>Bradi4g27915</t>
  </si>
  <si>
    <t>Bradi2g29010</t>
  </si>
  <si>
    <t>ethylene-responsive transcription factor abi4-like</t>
  </si>
  <si>
    <t>GO:0010162;GO:0019915;GO:0009793;GO:0010182;GO:0044212;GO:0043565;GO:0045449;GO:0009933;GO:0009414;GO:0005667;GO:0003700;GO:0009749;GO:0009909;GO:0045893;GO:0010896;GO:0031930;GO:0010353;GO:0009640;GO:0032880;GO:0006970;GO:0005983;GO:0009845;GO:0048527;GO:0005634;GO:0009737;GO:0010449;GO:0050826;GO:0010228;GO:0016567</t>
  </si>
  <si>
    <t>transcription factor activity, sequence-specific DNA binding;response to water deprivation;protein ubiquitination;transcription factor complex;starch catabolic process;seed germination;regulation of triglyceride catabolic process;transcription regulatory region DNA binding;regulation of flower development;meristem structural organization;response to trehalose;response to glucose;root meristem growth;response to freezing;sugar mediated signaling pathway;nucleus;response to osmotic stress;mitochondria-nucleus signaling pathway;lipid storage;regulation of transcription, DNA-templated;photomorphogenesis;embryo development ending in seed dormancy;vegetative to reproductive phase transition of meristem;seed dormancy process;sequence-specific DNA binding;response to abscisic acid;regulation of protein localization;lateral root development;positive regulation of transcription, DNA-templated</t>
  </si>
  <si>
    <t>Cellular Component;Cellular Component;Molecular Function;Molecular Function;Molecular Function;Biological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Process;Biological Process</t>
  </si>
  <si>
    <t>Bradi3g18810</t>
  </si>
  <si>
    <t>Bradi2g53190</t>
  </si>
  <si>
    <t>Bradi1g49570</t>
  </si>
  <si>
    <t>Bradi1g68690</t>
  </si>
  <si>
    <t>uncharacterized loc100274822</t>
  </si>
  <si>
    <t>Bradi3g31750</t>
  </si>
  <si>
    <t>Bradi2g45000</t>
  </si>
  <si>
    <t>homeobox-leucine zipper protein hox3-like</t>
  </si>
  <si>
    <t>Bradi1g34375</t>
  </si>
  <si>
    <t>Bradi5g20448</t>
  </si>
  <si>
    <t>Bradi2g02677</t>
  </si>
  <si>
    <t>Bradi3g58590</t>
  </si>
  <si>
    <t>mitochondrial small heat shock protein</t>
  </si>
  <si>
    <t>GO:0009408;GO:0005739;GO:0006970</t>
  </si>
  <si>
    <t>response to osmotic stress;mitochondrion;response to heat</t>
  </si>
  <si>
    <t>Bradi3g33582</t>
  </si>
  <si>
    <t>PRA1 family F3-like</t>
  </si>
  <si>
    <t>Bradi3g43480</t>
  </si>
  <si>
    <t>PREDICTED: uncharacterized protein LOC100844788</t>
  </si>
  <si>
    <t>Bradi4g00390</t>
  </si>
  <si>
    <t>PREDICTED: acanthoscurrin-2-like</t>
  </si>
  <si>
    <t>Bradi5g26944</t>
  </si>
  <si>
    <t>Bradi5g08122</t>
  </si>
  <si>
    <t>Bradi2g01643</t>
  </si>
  <si>
    <t>Bradi2g18920</t>
  </si>
  <si>
    <t>Bradi3g31973</t>
  </si>
  <si>
    <t>Bradi1g01178</t>
  </si>
  <si>
    <t>Os03g0163400 [Oryza sativa Japonica Group]</t>
  </si>
  <si>
    <t>Bradi1g08517</t>
  </si>
  <si>
    <t>Bradi2g36073</t>
  </si>
  <si>
    <t>Bradi1g20920</t>
  </si>
  <si>
    <t>Bradi4g28890</t>
  </si>
  <si>
    <t>PREDICTED: uncharacterized protein LOC100826581</t>
  </si>
  <si>
    <t>Bradi3g25880</t>
  </si>
  <si>
    <t>GO:0000287;GO:0009086;GO:0005634;GO:0004427;GO:0019915;GO:0000394;GO:0006119;GO:0016020;GO:0005829</t>
  </si>
  <si>
    <t>magnesium ion binding;RNA splicing, via endonucleolytic cleavage and ligation;membrane;cytosol;nucleus;lipid storage;oxidative phosphorylation;methionine biosynthetic process;inorganic diphosphatase activity</t>
  </si>
  <si>
    <t>Bradi5g16250</t>
  </si>
  <si>
    <t>nicotinamidase 2-like</t>
  </si>
  <si>
    <t>Bradi4g33000</t>
  </si>
  <si>
    <t>dof zinc finger protein mnb1a</t>
  </si>
  <si>
    <t>Bradi4g22163</t>
  </si>
  <si>
    <t>Bradi2g54470</t>
  </si>
  <si>
    <t>Bradi5g19990</t>
  </si>
  <si>
    <t>PREDICTED: uncharacterized protein LOC100831514</t>
  </si>
  <si>
    <t>Bradi2g18790</t>
  </si>
  <si>
    <t>Bradi2g52385</t>
  </si>
  <si>
    <t>Bradi3g31556</t>
  </si>
  <si>
    <t>hypothetical protein BRADI_3g31555</t>
  </si>
  <si>
    <t>Bradi2g18106</t>
  </si>
  <si>
    <t>group3 late embryogenesis abundant protein</t>
  </si>
  <si>
    <t>Bradi2g19415</t>
  </si>
  <si>
    <t>Bradi1g04450</t>
  </si>
  <si>
    <t>Bradi1g24462</t>
  </si>
  <si>
    <t>Bradi1g63000</t>
  </si>
  <si>
    <t>ring-h2 finger protein atl2</t>
  </si>
  <si>
    <t>Bradi4g04504</t>
  </si>
  <si>
    <t>PREDICTED: uncharacterized protein LOC100824446 isoform X1</t>
  </si>
  <si>
    <t>Bradi1g35690</t>
  </si>
  <si>
    <t>Bradi4g43175</t>
  </si>
  <si>
    <t>Bradi1g56983</t>
  </si>
  <si>
    <t>Bradi4g05260</t>
  </si>
  <si>
    <t>Bradi1g16010</t>
  </si>
  <si>
    <t>Bradi3g26693</t>
  </si>
  <si>
    <t>hypothetical protein BRADI_4g44055</t>
  </si>
  <si>
    <t>Bradi1g11750</t>
  </si>
  <si>
    <t>oleosin 18 kda</t>
  </si>
  <si>
    <t>Bradi5g20425</t>
  </si>
  <si>
    <t>PREDICTED: uncharacterized protein LOC100840093 isoform X2</t>
  </si>
  <si>
    <t>Bradi2g32545</t>
  </si>
  <si>
    <t>Bradi2g54500</t>
  </si>
  <si>
    <t>GO:0003676;GO:0046872;GO:0043231</t>
  </si>
  <si>
    <t>metal ion binding;intracellular membrane-bounded organelle;nucleic acid binding</t>
  </si>
  <si>
    <t>Bradi2g08400</t>
  </si>
  <si>
    <t>monothiol glutaredoxin-s3-like</t>
  </si>
  <si>
    <t>GO:0006118;GO:0015035;GO:0009055;GO:0045454;GO:0051536;GO:0044424</t>
  </si>
  <si>
    <t>iron-sulfur cluster binding;cell redox homeostasis;electron carrier activity;obsolete electron transport;intracellular part;protein disulfide oxidoreductase activity</t>
  </si>
  <si>
    <t>Bradi4g19983</t>
  </si>
  <si>
    <t>hypothetical protein BRADI_3g47090</t>
  </si>
  <si>
    <t>Bradi3g55970</t>
  </si>
  <si>
    <t>remorin family protein</t>
  </si>
  <si>
    <t>Bradi5g01744</t>
  </si>
  <si>
    <t>Bradi4g30970</t>
  </si>
  <si>
    <t>PREDICTED: uncharacterized protein LOC100839856</t>
  </si>
  <si>
    <t>Bradi2g54020</t>
  </si>
  <si>
    <t>Bradi3g43870</t>
  </si>
  <si>
    <t>dhn9</t>
  </si>
  <si>
    <t>Bradi1g30652</t>
  </si>
  <si>
    <t>Bradi2g19670</t>
  </si>
  <si>
    <t>Bradi4g25441</t>
  </si>
  <si>
    <t>Bradi1g00600</t>
  </si>
  <si>
    <t>Bradi3g44945</t>
  </si>
  <si>
    <t>PREDICTED: uncharacterized protein LOC104584271</t>
  </si>
  <si>
    <t>Bradi2g51596</t>
  </si>
  <si>
    <t>GO:0000166;GO:0044260;GO:0005739;GO:0004672;GO:0016310;GO:0044238</t>
  </si>
  <si>
    <t>protein kinase activity;cellular macromolecule metabolic process;primary metabolic process;phosphorylation;mitochondrion;nucleotide binding</t>
  </si>
  <si>
    <t>Bradi1g48320</t>
  </si>
  <si>
    <t>ethylene-responsive transcription factor rap2-1-like</t>
  </si>
  <si>
    <t>Bradi2g08950</t>
  </si>
  <si>
    <t>Bradi3g54993</t>
  </si>
  <si>
    <t>Bradi3g18900</t>
  </si>
  <si>
    <t>PREDICTED: uncharacterized protein LOC104583582</t>
  </si>
  <si>
    <t>Bradi2g11567</t>
  </si>
  <si>
    <t>outer envelope pore protein 16- chloroplastic</t>
  </si>
  <si>
    <t>GO:0042803;GO:0005739;GO:0015171;GO:0031359;GO:0003333</t>
  </si>
  <si>
    <t>integral component of chloroplast outer membrane;amino acid transmembrane transport;protein homodimerization activity;amino acid transmembrane transporter activity;mitochondrion</t>
  </si>
  <si>
    <t>Bradi2g18910</t>
  </si>
  <si>
    <t>arabinogalactan protein</t>
  </si>
  <si>
    <t>Bradi1g64590</t>
  </si>
  <si>
    <t>GO:0015171;GO:0031359;GO:0003333</t>
  </si>
  <si>
    <t>integral component of chloroplast outer membrane;amino acid transmembrane transport;amino acid transmembrane transporter activity</t>
  </si>
  <si>
    <t>Bradi4g42710</t>
  </si>
  <si>
    <t>plant t22k18-16</t>
  </si>
  <si>
    <t>Bradi2g16040</t>
  </si>
  <si>
    <t>Bradi3g48562</t>
  </si>
  <si>
    <t>Bradi4g36540</t>
  </si>
  <si>
    <t>Bradi4g33570</t>
  </si>
  <si>
    <t>PREDICTED: uncharacterized protein LOC100828324</t>
  </si>
  <si>
    <t>Bradi3g18070</t>
  </si>
  <si>
    <t>Bradi2g23160</t>
  </si>
  <si>
    <t>Bradi1g58767</t>
  </si>
  <si>
    <t>f-box fbd lrr-repeat protein at1g16930-like isoform x1</t>
  </si>
  <si>
    <t>Bradi2g27920</t>
  </si>
  <si>
    <t>GO:0005634;GO:0005667;GO:0003677;GO:0003700;GO:0010286;GO:0008219;GO:0045893;GO:0009873;GO:0045449</t>
  </si>
  <si>
    <t>transcription factor activity, sequence-specific DNA binding;cell death;heat acclimation;ethylene-activated signaling pathway;transcription factor complex;nucleus;DNA binding;positive regulation of transcription, DNA-templated;regulation of transcription, DNA-templated</t>
  </si>
  <si>
    <t>Bradi1g55600</t>
  </si>
  <si>
    <t>Bradi2g17310</t>
  </si>
  <si>
    <t>uncharacterized loc100278798</t>
  </si>
  <si>
    <t>Bradi4g17200</t>
  </si>
  <si>
    <t>uncharacterized loc100274774</t>
  </si>
  <si>
    <t>Bradi3g57525</t>
  </si>
  <si>
    <t>universal stress A</t>
  </si>
  <si>
    <t>Bradi2g23667</t>
  </si>
  <si>
    <t>GO:0008233;GO:0044238;GO:0071704</t>
  </si>
  <si>
    <t>peptidase activity;primary metabolic process;organic substance metabolic process</t>
  </si>
  <si>
    <t>Bradi3g24793</t>
  </si>
  <si>
    <t>hypothetical protein BRADI_2g16890, partial</t>
  </si>
  <si>
    <t>Bradi2g05374</t>
  </si>
  <si>
    <t>Bradi2g22660</t>
  </si>
  <si>
    <t>cold regulated protein</t>
  </si>
  <si>
    <t>GO:0010162;GO:0010264;GO:0045893</t>
  </si>
  <si>
    <t>seed dormancy process;myo-inositol hexakisphosphate biosynthetic process;positive regulation of transcription, DNA-templated</t>
  </si>
  <si>
    <t>Bradi1g37410</t>
  </si>
  <si>
    <t>dehydrin 7</t>
  </si>
  <si>
    <t>Bradi3g21463</t>
  </si>
  <si>
    <t>Bradi3g11577</t>
  </si>
  <si>
    <t>Bradi2g58610</t>
  </si>
  <si>
    <t>cysteine proteinase inhibitor 4-like</t>
  </si>
  <si>
    <t>Bradi5g17470</t>
  </si>
  <si>
    <t>oleosin 16 kda</t>
  </si>
  <si>
    <t>Bradi2g19690</t>
  </si>
  <si>
    <t>GO:0019825;GO:0009506;GO:0001666;GO:0005506;GO:0015671;GO:0005618;GO:0005829;GO:0016023;GO:0009862;GO:0010310;GO:0005886;GO:0020037</t>
  </si>
  <si>
    <t>iron ion binding;oxygen binding;systemic acquired resistance, salicylic acid mediated signaling pathway;cytoplasmic vesicle;cytosol;plasma membrane;response to hypoxia;heme binding;regulation of hydrogen peroxide metabolic process;plasmodesma;oxygen transport;cell wall</t>
  </si>
  <si>
    <t>Bradi2g04727</t>
  </si>
  <si>
    <t>Bradi3g20922</t>
  </si>
  <si>
    <t>uncharacterized loc100276081</t>
  </si>
  <si>
    <t>Bradi4g02480</t>
  </si>
  <si>
    <t>calmodulin-like protein 11</t>
  </si>
  <si>
    <t>GO:0060151;GO:0005509;GO:0030048;GO:0051646;GO:0051645</t>
  </si>
  <si>
    <t>mitochondrion localization;actin filament-based movement;Golgi localization;peroxisome localization;calcium ion binding</t>
  </si>
  <si>
    <t>Bradi1g63810</t>
  </si>
  <si>
    <t>Bradi1g37080</t>
  </si>
  <si>
    <t>multiprotein-bridging factor 1c</t>
  </si>
  <si>
    <t>GO:0009644;GO:0045941;GO:0043565;GO:0009873;GO:0042542;GO:0005730;GO:0006457;GO:0045449;GO:0005667;GO:0003700;GO:0003713;GO:0045893;GO:0034976</t>
  </si>
  <si>
    <t>transcription factor activity, sequence-specific DNA binding;response to high light intensity;sequence-specific DNA binding;ethylene-activated signaling pathway;transcription factor complex;nucleolus;transcription coactivator activity;protein folding;response to hydrogen peroxide;response to endoplasmic reticulum stress;positive regulation of transcription, DNA-templated;regulation of transcription, DNA-templated</t>
  </si>
  <si>
    <t>Bradi1g53850</t>
  </si>
  <si>
    <t>Bradi2g15910</t>
  </si>
  <si>
    <t>Bradi2g61285</t>
  </si>
  <si>
    <t>hypothetical protein F775_16637</t>
  </si>
  <si>
    <t>Bradi4g14920</t>
  </si>
  <si>
    <t>vacuolar defense protein</t>
  </si>
  <si>
    <t>GO:0009817;GO:0090501;GO:0051252;GO:0015706;GO:0031640;GO:0016023;GO:0004540;GO:0030246;GO:0009626;GO:0010167;GO:0042742</t>
  </si>
  <si>
    <t>ribonuclease activity;response to nitrate;regulation of RNA metabolic process;cytoplasmic vesicle;carbohydrate binding;defense response to fungus, incompatible interaction;nitrate transport;plant-type hypersensitive response;defense response to bacterium;RNA phosphodiester bond hydrolysis;killing of cells of other organism</t>
  </si>
  <si>
    <t>Bradi5g22904</t>
  </si>
  <si>
    <t>Bradi3g51703</t>
  </si>
  <si>
    <t>PREDICTED: uncharacterized protein LOC104583820</t>
  </si>
  <si>
    <t>Bradi3g51330</t>
  </si>
  <si>
    <t>Bradi4g09557</t>
  </si>
  <si>
    <t>PREDICTED: uncharacterized protein LOC100843398</t>
  </si>
  <si>
    <t>Bradi1g44415</t>
  </si>
  <si>
    <t>Bradi2g33170</t>
  </si>
  <si>
    <t>11 kda late embryogenesis abundant</t>
  </si>
  <si>
    <t>Bradi2g17881</t>
  </si>
  <si>
    <t>Bradi2g42385</t>
  </si>
  <si>
    <t>Bradi3g34170</t>
  </si>
  <si>
    <t>Bradi4g34080</t>
  </si>
  <si>
    <t>Bradi4g30081</t>
  </si>
  <si>
    <t>Bradi1g57531</t>
  </si>
  <si>
    <t>phytosulfokines 3-like</t>
  </si>
  <si>
    <t>Bradi1g44230</t>
  </si>
  <si>
    <t>kda heat shock peroxisomal</t>
  </si>
  <si>
    <t>GO:0009408;GO:0005739;GO:0009644;GO:0005782;GO:0042542;GO:0006457</t>
  </si>
  <si>
    <t>response to high light intensity;peroxisomal matrix;protein folding;response to hydrogen peroxide;mitochondrion;response to heat</t>
  </si>
  <si>
    <t>Bradi1g69824</t>
  </si>
  <si>
    <t>Bradi1g42680</t>
  </si>
  <si>
    <t>PREDICTED: uncharacterized protein LOC100838669</t>
  </si>
  <si>
    <t>Bradi3g13155</t>
  </si>
  <si>
    <t>Os01g0102500 [Oryza sativa Japonica Group]</t>
  </si>
  <si>
    <t>Bradi5g17533</t>
  </si>
  <si>
    <t>hypothetical protein BRADI_5g17531</t>
  </si>
  <si>
    <t>Bradi1g14558</t>
  </si>
  <si>
    <t>Bradi1g64610</t>
  </si>
  <si>
    <t>GO:0002238;GO:0005773;GO:0006950</t>
  </si>
  <si>
    <t>vacuole;response to stress;response to molecule of fungal origin</t>
  </si>
  <si>
    <t>Bradi4g04600</t>
  </si>
  <si>
    <t>glycine proline rich protein</t>
  </si>
  <si>
    <t>Bradi1g53970</t>
  </si>
  <si>
    <t>limit dextrinase inhibitor</t>
  </si>
  <si>
    <t>Bradi3g53361</t>
  </si>
  <si>
    <t>Os05g0362300 [Oryza sativa Japonica Group]</t>
  </si>
  <si>
    <t>Bradi4g35960</t>
  </si>
  <si>
    <t>Bradi3g04493</t>
  </si>
  <si>
    <t>hypothetical protein TRIUR3_27632</t>
  </si>
  <si>
    <t>Bradi4g22540</t>
  </si>
  <si>
    <t>Bradi1g63260</t>
  </si>
  <si>
    <t>PREDICTED: uncharacterized protein LOC104581785</t>
  </si>
  <si>
    <t>Bradi5g26962</t>
  </si>
  <si>
    <t>Bradi1g17046</t>
  </si>
  <si>
    <t>Bradi2g19620</t>
  </si>
  <si>
    <t>Bradi3g20725</t>
  </si>
  <si>
    <t>Bradi2g57334</t>
  </si>
  <si>
    <t>PREDICTED: uncharacterized protein LOC101763015</t>
  </si>
  <si>
    <t>Bradi3g58295</t>
  </si>
  <si>
    <t>Bradi2g14656</t>
  </si>
  <si>
    <t>Bradi1g34281</t>
  </si>
  <si>
    <t>Bradi3g16610</t>
  </si>
  <si>
    <t>GO:0008237</t>
  </si>
  <si>
    <t>metallopeptidase activity</t>
  </si>
  <si>
    <t>Bradi3g43266</t>
  </si>
  <si>
    <t>Bradi2g50895</t>
  </si>
  <si>
    <t>Bradi2g27208</t>
  </si>
  <si>
    <t>Bradi4g00780</t>
  </si>
  <si>
    <t>Bradi4g29021</t>
  </si>
  <si>
    <t>Bradi3g37920</t>
  </si>
  <si>
    <t>Bradi2g29882</t>
  </si>
  <si>
    <t>Bradi1g34250</t>
  </si>
  <si>
    <t>Bradi2g36110</t>
  </si>
  <si>
    <t>Bradi1g11171</t>
  </si>
  <si>
    <t>GO:0004129;GO:0015992;GO:0045277;GO:0005739;GO:0006123</t>
  </si>
  <si>
    <t>cytochrome-c oxidase activity;proton transport;mitochondrial electron transport, cytochrome c to oxygen;respiratory chain complex IV;mitochondrion</t>
  </si>
  <si>
    <t>Bradi1g17764</t>
  </si>
  <si>
    <t>Bradi3g11552</t>
  </si>
  <si>
    <t>Bradi1g39185</t>
  </si>
  <si>
    <t>Bradi1g35100</t>
  </si>
  <si>
    <t>Bradi1g76200</t>
  </si>
  <si>
    <t>Bradi5g13455</t>
  </si>
  <si>
    <t>Bradi2g48290</t>
  </si>
  <si>
    <t>PREDICTED: uncharacterized protein LOC104582857</t>
  </si>
  <si>
    <t>Bradi3g29070</t>
  </si>
  <si>
    <t>Bradi4g36928</t>
  </si>
  <si>
    <t>hypothetical protein BRADI_4g36935</t>
  </si>
  <si>
    <t>Bradi2g03905</t>
  </si>
  <si>
    <t>calcium-dependent kinase 7-like [Brachypodium distachyon]</t>
  </si>
  <si>
    <t>Bradi5g03267</t>
  </si>
  <si>
    <t>Bradi3g34173</t>
  </si>
  <si>
    <t>Bradi3g46237</t>
  </si>
  <si>
    <t>PREDICTED: uncharacterized protein LOC100834518</t>
  </si>
  <si>
    <t>Bradi2g31733</t>
  </si>
  <si>
    <t>Bradi2g09730</t>
  </si>
  <si>
    <t>Bradi2g07278</t>
  </si>
  <si>
    <t>Bradi1g51770</t>
  </si>
  <si>
    <t>GO:0009790;GO:0009506;GO:0006970;GO:0005829;GO:0048316;GO:0009414</t>
  </si>
  <si>
    <t>response to water deprivation;cytosol;plasmodesma;seed development;response to osmotic stress;embryo development</t>
  </si>
  <si>
    <t>Bradi4g40850</t>
  </si>
  <si>
    <t>Bradi2g48540</t>
  </si>
  <si>
    <t>PREDICTED: uncharacterized protein LOC100832037</t>
  </si>
  <si>
    <t>Bradi1g47936</t>
  </si>
  <si>
    <t>Bradi3g59700</t>
  </si>
  <si>
    <t>PREDICTED: uncharacterized protein LOC100840736</t>
  </si>
  <si>
    <t>Bradi4g43713</t>
  </si>
  <si>
    <t>Bradi1g50525</t>
  </si>
  <si>
    <t>Bradi4g42920</t>
  </si>
  <si>
    <t>Bradi2g13851</t>
  </si>
  <si>
    <t>Bradi5g00274</t>
  </si>
  <si>
    <t>Bradi1g52525</t>
  </si>
  <si>
    <t>Bradi1g65876</t>
  </si>
  <si>
    <t>GRF zinc finger family , expressed [Oryza sativa Japonica Group]</t>
  </si>
  <si>
    <t>Bradi4g23268</t>
  </si>
  <si>
    <t>Bradi2g35015</t>
  </si>
  <si>
    <t>Bradi1g28620</t>
  </si>
  <si>
    <t>PREDICTED: uncharacterized protein LOC100822078</t>
  </si>
  <si>
    <t>Bradi4g09552</t>
  </si>
  <si>
    <t>Bradi4g33400</t>
  </si>
  <si>
    <t>lea protein 12</t>
  </si>
  <si>
    <t>Bradi3g24715</t>
  </si>
  <si>
    <t>Bradi2g44165</t>
  </si>
  <si>
    <t>PREDICTED: uncharacterized protein LOC104582816 isoform X3</t>
  </si>
  <si>
    <t>Bradi3g29055</t>
  </si>
  <si>
    <t>hypothetical protein BRADI_3g29053</t>
  </si>
  <si>
    <t>Bradi2g12105</t>
  </si>
  <si>
    <t>Bradi3g14970</t>
  </si>
  <si>
    <t>Bradi3g30721</t>
  </si>
  <si>
    <t>Bradi1g10200</t>
  </si>
  <si>
    <t>Bradi2g52300</t>
  </si>
  <si>
    <t>PREDICTED: uncharacterized protein LOC100831821</t>
  </si>
  <si>
    <t>Bradi5g24331</t>
  </si>
  <si>
    <t>Bradi3g44950</t>
  </si>
  <si>
    <t>atpase inhibitor</t>
  </si>
  <si>
    <t>GO:0043086;GO:0045980;GO:0004857;GO:0005739</t>
  </si>
  <si>
    <t>negative regulation of nucleotide metabolic process;enzyme inhibitor activity;negative regulation of catalytic activity;mitochondrion</t>
  </si>
  <si>
    <t>Bradi4g12814</t>
  </si>
  <si>
    <t>Bradi1g24475</t>
  </si>
  <si>
    <t>Bradi3g27069</t>
  </si>
  <si>
    <t>Bradi1g66280</t>
  </si>
  <si>
    <t>GO:0006635</t>
  </si>
  <si>
    <t>fatty acid beta-oxidation</t>
  </si>
  <si>
    <t>Bradi2g37803</t>
  </si>
  <si>
    <t>Bradi2g58691</t>
  </si>
  <si>
    <t>Serine threonine- kinase endoribonuclease ire-1</t>
  </si>
  <si>
    <t>GO:0003676;GO:0016070;GO:0006464;GO:0016310;GO:0016301;GO:0016787</t>
  </si>
  <si>
    <t>kinase activity;hydrolase activity;nucleic acid binding;cellular protein modification process;phosphorylation;RNA metabolic process</t>
  </si>
  <si>
    <t>Bradi2g53541</t>
  </si>
  <si>
    <t>Bradi2g11591</t>
  </si>
  <si>
    <t>Bradi5g03933</t>
  </si>
  <si>
    <t>Bradi1g42516</t>
  </si>
  <si>
    <t>Bradi2g06365</t>
  </si>
  <si>
    <t>Bradi1g21308</t>
  </si>
  <si>
    <t>Alcohol dehydrogenase-like 7</t>
  </si>
  <si>
    <t>Bradi1g19054</t>
  </si>
  <si>
    <t>Bradi3g56835</t>
  </si>
  <si>
    <t>PREDICTED: uncharacterized protein LOC100836560</t>
  </si>
  <si>
    <t>Bradi3g27971</t>
  </si>
  <si>
    <t>Bradi4g29792</t>
  </si>
  <si>
    <t>uncharacterized loc100276952</t>
  </si>
  <si>
    <t>Bradi1g76390</t>
  </si>
  <si>
    <t>ec protein homolog</t>
  </si>
  <si>
    <t>Bradi2g26647</t>
  </si>
  <si>
    <t>Bradi4g17336</t>
  </si>
  <si>
    <t>Bradi4g38226</t>
  </si>
  <si>
    <t>Bradi3g32279</t>
  </si>
  <si>
    <t>ec metallothionein(class ii)</t>
  </si>
  <si>
    <t>Bradi3g34870</t>
  </si>
  <si>
    <t>Bradi1g31100</t>
  </si>
  <si>
    <t>PREDICTED: uncharacterized protein LOC100844030</t>
  </si>
  <si>
    <t>Bradi2g45053</t>
  </si>
  <si>
    <t>TPA: hypothetical protein ZEAMMB73_002227, partial</t>
  </si>
  <si>
    <t>Bradi2g61485</t>
  </si>
  <si>
    <t>PREDICTED: uncharacterized protein LOC100822729</t>
  </si>
  <si>
    <t>Bradi1g11423</t>
  </si>
  <si>
    <t>Bradi1g24461</t>
  </si>
  <si>
    <t>pyruvate phosphate pep pyruvate binding domain isoform 1</t>
  </si>
  <si>
    <t>GO:0009570;GO:0005524;GO:0050521;GO:0019252;GO:0005739;GO:0009941;GO:0009631;GO:0016310;GO:0051536;GO:0005983;GO:0007623</t>
  </si>
  <si>
    <t>iron-sulfur cluster binding;chloroplast envelope;chloroplast stroma;circadian rhythm;starch biosynthetic process;starch catabolic process;cold acclimation;alpha-glucan, water dikinase activity;ATP binding;phosphorylation;mitochondrion</t>
  </si>
  <si>
    <t>Bradi1g73100</t>
  </si>
  <si>
    <t>leucine zipper protein</t>
  </si>
  <si>
    <t>Bradi3g07810</t>
  </si>
  <si>
    <t>PREDICTED: uncharacterized protein LOC104583460</t>
  </si>
  <si>
    <t>Bradi5g23135</t>
  </si>
  <si>
    <t>Bradi3g14722</t>
  </si>
  <si>
    <t>Bradi1g48453</t>
  </si>
  <si>
    <t>Bradi2g08293</t>
  </si>
  <si>
    <t>PREDICTED: uncharacterized protein LOC100821485</t>
  </si>
  <si>
    <t>Bradi1g76296</t>
  </si>
  <si>
    <t>Bradi3g42925</t>
  </si>
  <si>
    <t>system protein a</t>
  </si>
  <si>
    <t>Bradi4g15281</t>
  </si>
  <si>
    <t>Mn-specific cation diffusion facilitator transporter</t>
  </si>
  <si>
    <t>GO:0010043;GO:0016020;GO:0061088;GO:0005385;GO:0071577;GO:0005773</t>
  </si>
  <si>
    <t>membrane;vacuole;regulation of sequestering of zinc ion;zinc II ion transmembrane transport;zinc ion transmembrane transporter activity;response to zinc ion</t>
  </si>
  <si>
    <t>Bradi3g38404</t>
  </si>
  <si>
    <t>Bradi3g30265</t>
  </si>
  <si>
    <t>PREDICTED: uncharacterized protein LOC104583677</t>
  </si>
  <si>
    <t>Bradi3g02803</t>
  </si>
  <si>
    <t>Bradi1g56533</t>
  </si>
  <si>
    <t>Bradi4g33051</t>
  </si>
  <si>
    <t>PREDICTED: uncharacterized protein LOC103632904 [Zea mays]</t>
  </si>
  <si>
    <t>Bradi4g21086</t>
  </si>
  <si>
    <t>Bradi3g27203</t>
  </si>
  <si>
    <t>Bradi2g45050</t>
  </si>
  <si>
    <t>PREDICTED: uncharacterized protein LOC100828995</t>
  </si>
  <si>
    <t>Bradi1g48681</t>
  </si>
  <si>
    <t>Bradi2g40473</t>
  </si>
  <si>
    <t>Bradi4g24825</t>
  </si>
  <si>
    <t>Bradi5g02796</t>
  </si>
  <si>
    <t>Bradi4g20971</t>
  </si>
  <si>
    <t>plasma membrane H+-ATPase</t>
  </si>
  <si>
    <t>GO:0005887;GO:0005524;GO:0051453;GO:0006119;GO:0046872;GO:0043231;GO:1902600;GO:0008553;GO:0006754</t>
  </si>
  <si>
    <t>ATP biosynthetic process;regulation of intracellular pH;metal ion binding;hydrogen ion transmembrane transport;intracellular membrane-bounded organelle;ATP binding;integral component of plasma membrane;hydrogen-exporting ATPase activity, phosphorylative mechanism;oxidative phosphorylation</t>
  </si>
  <si>
    <t>Bradi5g13666</t>
  </si>
  <si>
    <t>hypothetical protein F775_32145</t>
  </si>
  <si>
    <t>Bradi5g08645</t>
  </si>
  <si>
    <t>Bradi4g19488</t>
  </si>
  <si>
    <t>Bradi1g55513</t>
  </si>
  <si>
    <t>rab family gtpase</t>
  </si>
  <si>
    <t>GO:0005525;GO:1902582;GO:0016192;GO:0007264;GO:0016020;GO:0016482;GO:0006886;GO:0005622;GO:0016787</t>
  </si>
  <si>
    <t>cytosolic transport;membrane;GTP binding;hydrolase activity;small GTPase mediated signal transduction;single-organism intracellular transport;intracellular;intracellular protein transport;vesicle-mediated transport</t>
  </si>
  <si>
    <t>Bradi1g30965</t>
  </si>
  <si>
    <t>hypothetical protein TRIUR3_12700</t>
  </si>
  <si>
    <t>Bradi2g26214</t>
  </si>
  <si>
    <t>PREDICTED: uncharacterized protein LOC104582668</t>
  </si>
  <si>
    <t>Bradi1g46835</t>
  </si>
  <si>
    <t>Bradi2g39935</t>
  </si>
  <si>
    <t>Bradi5g19033</t>
  </si>
  <si>
    <t>Bradi5g07172</t>
  </si>
  <si>
    <t>Bradi4g02470</t>
  </si>
  <si>
    <t>Bradi3g52553</t>
  </si>
  <si>
    <t>PREDICTED: uncharacterized protein LOC100844952</t>
  </si>
  <si>
    <t>Bradi1g16082</t>
  </si>
  <si>
    <t>Bradi3g22403</t>
  </si>
  <si>
    <t>Bradi1g57081</t>
  </si>
  <si>
    <t>Bradi4g10435</t>
  </si>
  <si>
    <t>Bradi1g73804</t>
  </si>
  <si>
    <t>Bradi2g13155</t>
  </si>
  <si>
    <t>Bradi2g33312</t>
  </si>
  <si>
    <t>Bradi3g29125</t>
  </si>
  <si>
    <t>Bradi4g18352</t>
  </si>
  <si>
    <t>Bradi1g32946</t>
  </si>
  <si>
    <t>Os01g0925300 [Oryza sativa Japonica Group]</t>
  </si>
  <si>
    <t>Bradi3g10600</t>
  </si>
  <si>
    <t>Bradi3g21400</t>
  </si>
  <si>
    <t>serine threonine-protein kinase bri1-like 2</t>
  </si>
  <si>
    <t>GO:0010075;GO:0009742;GO:0046777;GO:0007178;GO:0009069;GO:0005886;GO:0009734;GO:0004675;GO:0001653;GO:0005524;GO:0002237;GO:0009506;GO:0031625;GO:0048443;GO:0016021;GO:0016023;GO:0010305;GO:0010233;GO:0010103</t>
  </si>
  <si>
    <t>stomatal complex morphogenesis;leaf vascular tissue pattern formation;plasma membrane;serine family amino acid metabolic process;integral component of membrane;peptide receptor activity;transmembrane receptor protein serine/threonine kinase signaling pathway;auxin-activated signaling pathway;phloem transport;protein autophosphorylation;cytoplasmic vesicle;response to molecule of bacterial origin;plasmodesma;brassinosteroid mediated signaling pathway;regulation of meristem growth;transmembrane receptor protein serine/threonine kinase activity;ATP binding;ubiquitin protein ligase binding;stamen development</t>
  </si>
  <si>
    <t>Bradi3g39150</t>
  </si>
  <si>
    <t>Bradi2g04800</t>
  </si>
  <si>
    <t>PREDICTED: uncharacterized protein LOC100821692</t>
  </si>
  <si>
    <t>Bradi1g23540</t>
  </si>
  <si>
    <t>Os07g0580700</t>
  </si>
  <si>
    <t>Bradi4g07017</t>
  </si>
  <si>
    <t>Bradi2g19297</t>
  </si>
  <si>
    <t>Bradi3g13487</t>
  </si>
  <si>
    <t>Bradi4g44575</t>
  </si>
  <si>
    <t>Bradi3g57900</t>
  </si>
  <si>
    <t>Bradi4g44603</t>
  </si>
  <si>
    <t>Bradi1g25130</t>
  </si>
  <si>
    <t>Bradi1g75550</t>
  </si>
  <si>
    <t>GO:0016491;GO:0006508;GO:0004252;GO:0016023;GO:0044699</t>
  </si>
  <si>
    <t>cytoplasmic vesicle;single-organism process;oxidoreductase activity;proteolysis;serine-type endopeptidase activity</t>
  </si>
  <si>
    <t>Bradi1g74547</t>
  </si>
  <si>
    <t>GO:0005618;GO:0006508;GO:0004252;GO:0009567</t>
  </si>
  <si>
    <t>double fertilization forming a zygote and endosperm;cell wall;proteolysis;serine-type endopeptidase activity</t>
  </si>
  <si>
    <t>Bradi1g29360</t>
  </si>
  <si>
    <t>Bradi3g04690</t>
  </si>
  <si>
    <t>GO:0006508;GO:0004252;GO:0044464</t>
  </si>
  <si>
    <t>cell part;proteolysis;serine-type endopeptidase activity</t>
  </si>
  <si>
    <t>Bradi3g53660</t>
  </si>
  <si>
    <t>Bradi4g04347</t>
  </si>
  <si>
    <t>Bradi4g24790</t>
  </si>
  <si>
    <t>Bradi4g40840</t>
  </si>
  <si>
    <t>PREDICTED: uncharacterized protein LOC104585165</t>
  </si>
  <si>
    <t>Bradi2g13130</t>
  </si>
  <si>
    <t>Bradi3g49270</t>
  </si>
  <si>
    <t>Bradi3g60756</t>
  </si>
  <si>
    <t>Bradi1g12377</t>
  </si>
  <si>
    <t>Bradi1g38317</t>
  </si>
  <si>
    <t>Bradi4g37188</t>
  </si>
  <si>
    <t>GO:0046777;GO:0007178;GO:0009069;GO:0005886;GO:0004675;GO:0009755;GO:0001653;GO:0005524;GO:0016070;GO:0009506;GO:0031625;GO:0048544;GO:0016023</t>
  </si>
  <si>
    <t>plasma membrane;serine family amino acid metabolic process;recognition of pollen;peptide receptor activity;transmembrane receptor protein serine/threonine kinase signaling pathway;hormone-mediated signaling pathway;protein autophosphorylation;cytoplasmic vesicle;plasmodesma;transmembrane receptor protein serine/threonine kinase activity;ATP binding;RNA metabolic process;ubiquitin protein ligase binding</t>
  </si>
  <si>
    <t>Bradi1g54720</t>
  </si>
  <si>
    <t>GO:0005975;GO:0016901;GO:0048038;GO:0016023;GO:0055114</t>
  </si>
  <si>
    <t>carbohydrate metabolic process;quinone binding;cytoplasmic vesicle;oxidation-reduction process;oxidoreductase activity, acting on the CH-OH group of donors, quinone or similar compound as acceptor</t>
  </si>
  <si>
    <t>Bradi1g25552</t>
  </si>
  <si>
    <t>Bradi5g16760</t>
  </si>
  <si>
    <t>Bradi1g31530</t>
  </si>
  <si>
    <t>probable auxin efflux carrier component 2</t>
  </si>
  <si>
    <t>GO:0055085;GO:0009640;GO:0008361;GO:0009637;GO:0000323;GO:0009723;GO:0048364;GO:0009926;GO:0009925;GO:0009958;GO:0010329;GO:0043481;GO:0046685;GO:0048443;GO:0016021;GO:0016023;GO:0010315</t>
  </si>
  <si>
    <t>response to ethylene;auxin efflux;response to arsenic-containing substance;lytic vacuole;regulation of cell size;integral component of membrane;auxin polar transport;transmembrane transport;photomorphogenesis;root development;cytoplasmic vesicle;basal plasma membrane;auxin efflux transmembrane transporter activity;anthocyanin accumulation in tissues in response to UV light;positive gravitropism;response to blue light;stamen development</t>
  </si>
  <si>
    <t>Bradi1g57657</t>
  </si>
  <si>
    <t>Bradi4g10641</t>
  </si>
  <si>
    <t>Bradi2g01380</t>
  </si>
  <si>
    <t>PREDICTED: uncharacterized protein LOC100843951</t>
  </si>
  <si>
    <t>Bradi5g26010</t>
  </si>
  <si>
    <t>endoglucanase 5</t>
  </si>
  <si>
    <t>GO:0010054;GO:0016023;GO:0005576;GO:0030246;GO:0005982;GO:0030245;GO:0008810;GO:0005985</t>
  </si>
  <si>
    <t>starch metabolic process;cytoplasmic vesicle;carbohydrate binding;extracellular region;cellulase activity;cellulose catabolic process;sucrose metabolic process;trichoblast differentiation</t>
  </si>
  <si>
    <t>Bradi1g10560</t>
  </si>
  <si>
    <t>65-kda microtubule-associated protein 6</t>
  </si>
  <si>
    <t>Bradi1g60380</t>
  </si>
  <si>
    <t>pectinesterase pectinesterase inhibitor 45</t>
  </si>
  <si>
    <t>Bradi1g20032</t>
  </si>
  <si>
    <t>Bradi1g51030</t>
  </si>
  <si>
    <t>probable wrky transcription factor 72</t>
  </si>
  <si>
    <t>Bradi2g52210</t>
  </si>
  <si>
    <t>GO:0006118;GO:0006570;GO:0046872;GO:0004097;GO:0055114;GO:0046148;GO:0009536</t>
  </si>
  <si>
    <t>catechol oxidase activity;pigment biosynthetic process;plastid;oxidation-reduction process;metal ion binding;tyrosine metabolic process;obsolete electron transport</t>
  </si>
  <si>
    <t>Bradi3g22060</t>
  </si>
  <si>
    <t>Bradi4g28950</t>
  </si>
  <si>
    <t>Bradi3g59210</t>
  </si>
  <si>
    <t>laccase family protein</t>
  </si>
  <si>
    <t>GO:0046274;GO:0005507;GO:0048046;GO:0009699;GO:0016023;GO:0055114;GO:0052716</t>
  </si>
  <si>
    <t>cytoplasmic vesicle;hydroquinone:oxygen oxidoreductase activity;oxidation-reduction process;apoplast;phenylpropanoid biosynthetic process;copper ion binding;lignin catabolic process</t>
  </si>
  <si>
    <t>Bradi3g59187</t>
  </si>
  <si>
    <t>Bradi3g59177</t>
  </si>
  <si>
    <t>laccase-9</t>
  </si>
  <si>
    <t>Bradi1g46030</t>
  </si>
  <si>
    <t>Bradi5g02920</t>
  </si>
  <si>
    <t>Bradi4g11857</t>
  </si>
  <si>
    <t>Bradi5g11950</t>
  </si>
  <si>
    <t>Bradi5g14410</t>
  </si>
  <si>
    <t>Bradi3g57710</t>
  </si>
  <si>
    <t>probable wrky transcription factor 9</t>
  </si>
  <si>
    <t>GO:0005667;GO:0003700;GO:0010043;GO:0006826;GO:0015706;GO:0006355;GO:0043565;GO:0010106;GO:0010167;GO:0045449</t>
  </si>
  <si>
    <t>cellular response to iron ion starvation;transcription factor activity, sequence-specific DNA binding;response to nitrate;nitrate transport;sequence-specific DNA binding;transcription factor complex;iron ion transport;response to zinc ion;regulation of transcription, DNA-templated</t>
  </si>
  <si>
    <t>Molecular Function;Molecular Function;Biological Process;Biological Process;Biological Process;Biological Process;Biological Process;Biological Process;Cellular Component;Biological Process</t>
  </si>
  <si>
    <t>Bradi4g32160</t>
  </si>
  <si>
    <t>Bradi2g07460</t>
  </si>
  <si>
    <t>Bradi4g42997</t>
  </si>
  <si>
    <t>Bradi3g13494</t>
  </si>
  <si>
    <t>Bradi1g32790</t>
  </si>
  <si>
    <t>Bradi2g51120</t>
  </si>
  <si>
    <t>Bradi2g05500</t>
  </si>
  <si>
    <t>Bradi1g37730</t>
  </si>
  <si>
    <t>cytochrome p450 711a1</t>
  </si>
  <si>
    <t>GO:0009926;GO:0005506;GO:0016705;GO:1901576;GO:0055114;GO:0044763;GO:0009934;GO:0044249;GO:0044711;GO:0004497;GO:0020037;GO:0010223</t>
  </si>
  <si>
    <t>auxin polar transport;organic substance biosynthetic process;iron ion binding;oxidation-reduction process;single-organism biosynthetic process;secondary shoot formation;heme binding;oxidoreductase activity, acting on paired donors, with incorporation or reduction of molecular oxygen;single-organism cellular process;cellular biosynthetic process;regulation of meristem structural organization;monooxygenase activity</t>
  </si>
  <si>
    <t>Molecular Function;Molecular Function;Molecular Function;Molecular Function;Biological Process;Biological Process;Biological Process;Biological Process;Biological Process;Biological Process;Biological Process;Biological Process</t>
  </si>
  <si>
    <t>Bradi2g60580</t>
  </si>
  <si>
    <t>Bradi2g44160</t>
  </si>
  <si>
    <t>Bradi1g46020</t>
  </si>
  <si>
    <t>Bradi3g09180</t>
  </si>
  <si>
    <t>Bradi2g25966</t>
  </si>
  <si>
    <t>E3 ubiquitin- ligase UPL4 isoform X1 [Sesamum indicum]</t>
  </si>
  <si>
    <t>GO:0004842;GO:0016874;GO:0042787</t>
  </si>
  <si>
    <t>protein ubiquitination involved in ubiquitin-dependent protein catabolic process;ubiquitin-protein transferase activity;ligase activity</t>
  </si>
  <si>
    <t>Bradi4g09040</t>
  </si>
  <si>
    <t>GO:0016117;GO:0010363;GO:0016705;GO:0009611;GO:0009934;GO:0004497;GO:0006612;GO:0005622;GO:0020037;GO:0009805;GO:0009926;GO:0005506;GO:0055114;GO:0010223</t>
  </si>
  <si>
    <t>iron ion binding;oxidation-reduction process;secondary shoot formation;heme binding;regulation of plant-type hypersensitive response;response to wounding;regulation of meristem structural organization;monooxygenase activity;protein targeting to membrane;auxin polar transport;coumarin biosynthetic process;oxidoreductase activity, acting on paired donors, with incorporation or reduction of molecular oxygen;carotenoid biosynthetic process;intracellular</t>
  </si>
  <si>
    <t>Bradi3g37561</t>
  </si>
  <si>
    <t>Bradi2g60590</t>
  </si>
  <si>
    <t>Bradi2g51170</t>
  </si>
  <si>
    <t>Bradi1g23430</t>
  </si>
  <si>
    <t>Bradi5g11310</t>
  </si>
  <si>
    <t>endoglucanase 3-like</t>
  </si>
  <si>
    <t>Bradi4g42000</t>
  </si>
  <si>
    <t>Bradi5g18780</t>
  </si>
  <si>
    <t>GO:0030659;GO:0005506;GO:0016705;GO:0016021;GO:0055114;GO:0004497;GO:0020037</t>
  </si>
  <si>
    <t>iron ion binding;oxidation-reduction process;cytoplasmic vesicle membrane;heme binding;oxidoreductase activity, acting on paired donors, with incorporation or reduction of molecular oxygen;monooxygenase activity;integral component of membrane</t>
  </si>
  <si>
    <t>Bradi4g31710</t>
  </si>
  <si>
    <t>Bradi3g14730</t>
  </si>
  <si>
    <t>Bradi3g01277</t>
  </si>
  <si>
    <t>Bradi4g43380</t>
  </si>
  <si>
    <t>GO:0005506;GO:0016705;GO:0005739;GO:0055114;GO:0004497;GO:0020037</t>
  </si>
  <si>
    <t>iron ion binding;oxidation-reduction process;heme binding;oxidoreductase activity, acting on paired donors, with incorporation or reduction of molecular oxygen;monooxygenase activity;mitochondrion</t>
  </si>
  <si>
    <t>Bradi1g01656</t>
  </si>
  <si>
    <t>Bradi5g20290</t>
  </si>
  <si>
    <t>Bradi1g61910</t>
  </si>
  <si>
    <t>Bradi3g28030</t>
  </si>
  <si>
    <t>hypothetical protein SETIT_003895mg</t>
  </si>
  <si>
    <t>Bradi1g41890</t>
  </si>
  <si>
    <t>uncharacterized loc100382943 precursor</t>
  </si>
  <si>
    <t>Bradi4g23757</t>
  </si>
  <si>
    <t>Bradi5g02210</t>
  </si>
  <si>
    <t>Bradi2g45370</t>
  </si>
  <si>
    <t>glycosyl transferase family 1</t>
  </si>
  <si>
    <t>GO:0001666;GO:0019375;GO:0016740</t>
  </si>
  <si>
    <t>transferase activity;response to hypoxia;galactolipid biosynthetic process</t>
  </si>
  <si>
    <t>Bradi5g05125</t>
  </si>
  <si>
    <t>Bradi4g26560</t>
  </si>
  <si>
    <t>Bradi3g22840</t>
  </si>
  <si>
    <t>Bradi3g25580</t>
  </si>
  <si>
    <t>Bradi3g09330</t>
  </si>
  <si>
    <t>Bradi3g09160</t>
  </si>
  <si>
    <t>Bradi3g22850</t>
  </si>
  <si>
    <t>Bradi1g44020</t>
  </si>
  <si>
    <t>Bradi3g28020</t>
  </si>
  <si>
    <t>GO:0016757;GO:0005739;GO:0016020;GO:0006508;GO:0016787</t>
  </si>
  <si>
    <t>membrane;hydrolase activity;transferase activity, transferring glycosyl groups;proteolysis;mitochondrion</t>
  </si>
  <si>
    <t>Bradi1g66182</t>
  </si>
  <si>
    <t>Bradi1g22907</t>
  </si>
  <si>
    <t>scarecrow-like protein 32</t>
  </si>
  <si>
    <t>Bradi1g24660</t>
  </si>
  <si>
    <t>Bradi3g05720</t>
  </si>
  <si>
    <t>squamosa promoter-binding-like protein 5</t>
  </si>
  <si>
    <t>Bradi2g31280</t>
  </si>
  <si>
    <t>Bradi3g15945</t>
  </si>
  <si>
    <t>Bradi2g47420</t>
  </si>
  <si>
    <t>Bradi4g12290</t>
  </si>
  <si>
    <t>Bradi2g17320</t>
  </si>
  <si>
    <t>Bradi1g08150</t>
  </si>
  <si>
    <t>Bradi1g02420</t>
  </si>
  <si>
    <t>Bradi1g61010</t>
  </si>
  <si>
    <t>GO:0016747;GO:0016020;GO:0006508;GO:0016023;GO:0008234;GO:0006633</t>
  </si>
  <si>
    <t>membrane;cytoplasmic vesicle;transferase activity, transferring acyl groups other than amino-acyl groups;cysteine-type peptidase activity;fatty acid biosynthetic process;proteolysis</t>
  </si>
  <si>
    <t>Bradi3g28040</t>
  </si>
  <si>
    <t>GO:0005739;GO:0008152;GO:0012505;GO:0044763;GO:0016740</t>
  </si>
  <si>
    <t>transferase activity;single-organism cellular process;metabolic process;mitochondrion;endomembrane system</t>
  </si>
  <si>
    <t>Bradi1g08145</t>
  </si>
  <si>
    <t>Bradi5g11160</t>
  </si>
  <si>
    <t>PREDICTED: uncharacterized protein LOC100830081</t>
  </si>
  <si>
    <t>Bradi5g21190</t>
  </si>
  <si>
    <t>Bradi3g15580</t>
  </si>
  <si>
    <t>Bradi5g09720</t>
  </si>
  <si>
    <t>Bradi4g42610</t>
  </si>
  <si>
    <t>Bradi4g16930</t>
  </si>
  <si>
    <t>Bradi1g08140</t>
  </si>
  <si>
    <t>Bradi1g36990</t>
  </si>
  <si>
    <t>Bradi3g52120</t>
  </si>
  <si>
    <t>Bradi3g15700</t>
  </si>
  <si>
    <t>Bradi4g36850</t>
  </si>
  <si>
    <t>Bradi1g43717</t>
  </si>
  <si>
    <t>Bradi4g16440</t>
  </si>
  <si>
    <t>Bradi1g72237</t>
  </si>
  <si>
    <t>Bradi2g60898</t>
  </si>
  <si>
    <t>Bradi4g31517</t>
  </si>
  <si>
    <t>Bradi2g27290</t>
  </si>
  <si>
    <t>Bradi2g60904</t>
  </si>
  <si>
    <t>Bradi1g47330</t>
  </si>
  <si>
    <t>Bradi1g50705</t>
  </si>
  <si>
    <t>cell death associated protein</t>
  </si>
  <si>
    <t>Bradi2g58310</t>
  </si>
  <si>
    <t>Bradi4g13920</t>
  </si>
  <si>
    <t>PREDICTED: uncharacterized protein LOC100832174</t>
  </si>
  <si>
    <t>Bradi3g56210</t>
  </si>
  <si>
    <t>Bradi3g49840</t>
  </si>
  <si>
    <t>Bradi1g60692</t>
  </si>
  <si>
    <t>E3 ubiquitin- ligase Os03g0188200-like</t>
  </si>
  <si>
    <t>GO:0008270;GO:0016021;GO:0016023</t>
  </si>
  <si>
    <t>cytoplasmic vesicle;integral component of membrane;zinc ion binding</t>
  </si>
  <si>
    <t>Bradi2g04020</t>
  </si>
  <si>
    <t>GO:0055085;GO:0006829;GO:0016020;GO:0016023;GO:0046873;GO:0050896</t>
  </si>
  <si>
    <t>transmembrane transport;zinc II ion transport;membrane;cytoplasmic vesicle;metal ion transmembrane transporter activity;response to stimulus</t>
  </si>
  <si>
    <t>Bradi2g10750</t>
  </si>
  <si>
    <t>probable protein s-acyltransferase 4</t>
  </si>
  <si>
    <t>GO:0008270;GO:0019706;GO:0042967;GO:0016021;GO:0016023;GO:0016787</t>
  </si>
  <si>
    <t>protein-cysteine S-palmitoyltransferase activity;cytoplasmic vesicle;hydrolase activity;acyl-carrier-protein biosynthetic process;integral component of membrane;zinc ion binding</t>
  </si>
  <si>
    <t>Bradi2g51360</t>
  </si>
  <si>
    <t>Bradi2g26000</t>
  </si>
  <si>
    <t>class i chitinase</t>
  </si>
  <si>
    <t>GO:0004568;GO:0005975;GO:0016998;GO:0008061;GO:0006032</t>
  </si>
  <si>
    <t>carbohydrate metabolic process;chitinase activity;chitin catabolic process;chitin binding;cell wall macromolecule catabolic process</t>
  </si>
  <si>
    <t>Bradi3g58180</t>
  </si>
  <si>
    <t>Bradi3g51550</t>
  </si>
  <si>
    <t>Bradi3g60306</t>
  </si>
  <si>
    <t>ankyrin repeat-containing At5g02620-like</t>
  </si>
  <si>
    <t>Bradi2g22220</t>
  </si>
  <si>
    <t>PREDICTED: uncharacterized protein LOC101757417</t>
  </si>
  <si>
    <t>Bradi3g57445</t>
  </si>
  <si>
    <t>Bradi1g37400</t>
  </si>
  <si>
    <t>uncharacterized loc100274875</t>
  </si>
  <si>
    <t>Bradi2g02270</t>
  </si>
  <si>
    <t>PREDICTED: uncharacterized protein LOC100831933</t>
  </si>
  <si>
    <t>Bradi4g43327</t>
  </si>
  <si>
    <t>Os12g0136100 [Oryza sativa Japonica Group]</t>
  </si>
  <si>
    <t>Bradi1g29727</t>
  </si>
  <si>
    <t>Os06g0728200 [Oryza sativa Japonica Group]</t>
  </si>
  <si>
    <t>Bradi5g01863</t>
  </si>
  <si>
    <t>Bradi3g22875</t>
  </si>
  <si>
    <t>core-2 i-branching enzyme</t>
  </si>
  <si>
    <t>Bradi4g21220</t>
  </si>
  <si>
    <t>protein walls are thin 1-like</t>
  </si>
  <si>
    <t>Bradi3g12490</t>
  </si>
  <si>
    <t>Bradi5g14450</t>
  </si>
  <si>
    <t>PREDICTED: uncharacterized protein LOC100823957</t>
  </si>
  <si>
    <t>Bradi1g14480</t>
  </si>
  <si>
    <t>Bradi1g15543</t>
  </si>
  <si>
    <t>Bradi5g23720</t>
  </si>
  <si>
    <t>Bradi4g02020</t>
  </si>
  <si>
    <t>Bradi2g46920</t>
  </si>
  <si>
    <t>Bradi2g02710</t>
  </si>
  <si>
    <t>ap2 erf and b3 domain-containing protein os01g0141000-like</t>
  </si>
  <si>
    <t>Bradi2g01340</t>
  </si>
  <si>
    <t>Bradi1g18990</t>
  </si>
  <si>
    <t>Bradi1g30026</t>
  </si>
  <si>
    <t>Bradi4g18187</t>
  </si>
  <si>
    <t>Bradi3g02705</t>
  </si>
  <si>
    <t>Bradi1g26853</t>
  </si>
  <si>
    <t>PREDICTED: uncharacterized protein LOC104582065</t>
  </si>
  <si>
    <t>Bradi2g37060</t>
  </si>
  <si>
    <t>GO:0004601;GO:0006979;GO:0006804;GO:0016023;GO:0055114;GO:0020037</t>
  </si>
  <si>
    <t>peroxidase activity;cytoplasmic vesicle;oxidation-reduction process;heme binding;response to oxidative stress;obsolete peroxidase reaction</t>
  </si>
  <si>
    <t>Bradi1g01650</t>
  </si>
  <si>
    <t>nac transcription factor-like protein</t>
  </si>
  <si>
    <t>Bradi1g45480</t>
  </si>
  <si>
    <t>Bradi4g34580</t>
  </si>
  <si>
    <t>PREDICTED: uncharacterized protein LOC100845122</t>
  </si>
  <si>
    <t>Bradi1g10500</t>
  </si>
  <si>
    <t>probable protein kinase at2g41970</t>
  </si>
  <si>
    <t>GO:0006857;GO:0005524;GO:0018108;GO:0004713;GO:0016021;GO:0009536;GO:0005215</t>
  </si>
  <si>
    <t>transporter activity;plastid;protein tyrosine kinase activity;oligopeptide transport;peptidyl-tyrosine phosphorylation;integral component of membrane;ATP binding</t>
  </si>
  <si>
    <t>Bradi2g02720</t>
  </si>
  <si>
    <t>Bradi4g00920</t>
  </si>
  <si>
    <t>Bradi1g69790</t>
  </si>
  <si>
    <t>PREDICTED: uncharacterized protein LOC100842927</t>
  </si>
  <si>
    <t>Bradi4g22060</t>
  </si>
  <si>
    <t>auxin-responsive protein iaa27-like</t>
  </si>
  <si>
    <t>Bradi1g19720</t>
  </si>
  <si>
    <t>Bradi1g17870</t>
  </si>
  <si>
    <t>Bradi2g58989</t>
  </si>
  <si>
    <t>Bradi4g39960</t>
  </si>
  <si>
    <t>Bradi2g01960</t>
  </si>
  <si>
    <t>Bradi1g20005</t>
  </si>
  <si>
    <t>Bradi5g06207</t>
  </si>
  <si>
    <t>GO:0006281;GO:0008270;GO:0016491;GO:0005739;GO:0055114;GO:0051539</t>
  </si>
  <si>
    <t>4 iron, 4 sulfur cluster binding;oxidation-reduction process;oxidoreductase activity;DNA repair;mitochondrion;zinc ion binding</t>
  </si>
  <si>
    <t>Bradi2g12216</t>
  </si>
  <si>
    <t>Bradi1g17850</t>
  </si>
  <si>
    <t>class iii peroxidase</t>
  </si>
  <si>
    <t>Bradi5g27150</t>
  </si>
  <si>
    <t>Bradi5g19250</t>
  </si>
  <si>
    <t>Bradi3g48190</t>
  </si>
  <si>
    <t>Bradi1g26870</t>
  </si>
  <si>
    <t>peroxidase 7</t>
  </si>
  <si>
    <t>GO:0004601;GO:0006979;GO:0010054;GO:0046872;GO:0006804;GO:0016023;GO:0055114;GO:0005576;GO:0020037;GO:0042744</t>
  </si>
  <si>
    <t>hydrogen peroxide catabolic process;peroxidase activity;cytoplasmic vesicle;oxidation-reduction process;metal ion binding;heme binding;extracellular region;trichoblast differentiation;response to oxidative stress;obsolete peroxidase reaction</t>
  </si>
  <si>
    <t>Bradi4g09705</t>
  </si>
  <si>
    <t>GO:0008061</t>
  </si>
  <si>
    <t>chitin binding</t>
  </si>
  <si>
    <t>Bradi1g20020</t>
  </si>
  <si>
    <t>Bradi5g22375</t>
  </si>
  <si>
    <t>Bradi1g20010</t>
  </si>
  <si>
    <t>Bradi4g34530</t>
  </si>
  <si>
    <t>Bradi4g34590</t>
  </si>
  <si>
    <t>Bradi5g11247</t>
  </si>
  <si>
    <t>protein bearskin1-like</t>
  </si>
  <si>
    <t>Bradi4g34520</t>
  </si>
  <si>
    <t>Bradi2g44090</t>
  </si>
  <si>
    <t>probable wrky transcription factor 71</t>
  </si>
  <si>
    <t>Bradi1g77130</t>
  </si>
  <si>
    <t>Bradi2g61910</t>
  </si>
  <si>
    <t>transposon protein precursor</t>
  </si>
  <si>
    <t>Bradi1g06241</t>
  </si>
  <si>
    <t>Bradi1g70860</t>
  </si>
  <si>
    <t>transcription factor bhlh85-like</t>
  </si>
  <si>
    <t>Bradi2g22226</t>
  </si>
  <si>
    <t>Bradi2g11295</t>
  </si>
  <si>
    <t>Bradi4g43937</t>
  </si>
  <si>
    <t>Bradi1g59520</t>
  </si>
  <si>
    <t>Bradi4g34570</t>
  </si>
  <si>
    <t>Bradi5g27170</t>
  </si>
  <si>
    <t>Bradi1g18871</t>
  </si>
  <si>
    <t>pathogenesis-related genes transcriptional activator PTI6-like</t>
  </si>
  <si>
    <t>Bradi1g47240</t>
  </si>
  <si>
    <t>Bradi5g13280</t>
  </si>
  <si>
    <t>Bradi2g38700</t>
  </si>
  <si>
    <t>Bradi4g10680</t>
  </si>
  <si>
    <t>Bradi2g15450</t>
  </si>
  <si>
    <t>Bradi2g39480</t>
  </si>
  <si>
    <t>Bradi4g36400</t>
  </si>
  <si>
    <t>Bradi4g09007</t>
  </si>
  <si>
    <t>Bradi2g61880</t>
  </si>
  <si>
    <t>Bradi5g22950</t>
  </si>
  <si>
    <t>Bradi2g20830</t>
  </si>
  <si>
    <t>Bradi1g61550</t>
  </si>
  <si>
    <t>GO:0004601;GO:0006979;GO:0046872;GO:0006804;GO:0016023;GO:0055114;GO:0005576;GO:0020037;GO:0009733;GO:0042744</t>
  </si>
  <si>
    <t>hydrogen peroxide catabolic process;peroxidase activity;cytoplasmic vesicle;oxidation-reduction process;metal ion binding;heme binding;extracellular region;response to auxin;response to oxidative stress;obsolete peroxidase reaction</t>
  </si>
  <si>
    <t>Bradi2g38670</t>
  </si>
  <si>
    <t>Bradi1g76100</t>
  </si>
  <si>
    <t>protein iq-domain 31-like</t>
  </si>
  <si>
    <t>GO:0005634;GO:0005516</t>
  </si>
  <si>
    <t>nucleus;calmodulin binding</t>
  </si>
  <si>
    <t>Bradi3g09140</t>
  </si>
  <si>
    <t>Bradi4g30940</t>
  </si>
  <si>
    <t>Bradi1g42900</t>
  </si>
  <si>
    <t>Bradi1g38310</t>
  </si>
  <si>
    <t>Bradi2g61890</t>
  </si>
  <si>
    <t>Bradi2g61900</t>
  </si>
  <si>
    <t>Bradi1g44800</t>
  </si>
  <si>
    <t>Bradi1g17877</t>
  </si>
  <si>
    <t>Bradi2g38680</t>
  </si>
  <si>
    <t>Bradi1g17860</t>
  </si>
  <si>
    <t>Bradi3g32110</t>
  </si>
  <si>
    <t>Bradi1g22960</t>
  </si>
  <si>
    <t>transcription factor bhlh54-like</t>
  </si>
  <si>
    <t>Bradi3g23350</t>
  </si>
  <si>
    <t>PREDICTED: uncharacterized protein LOC100829016</t>
  </si>
  <si>
    <t>Bradi1g17840</t>
  </si>
  <si>
    <t>Bradi1g15130</t>
  </si>
  <si>
    <t>Bradi1g48292</t>
  </si>
  <si>
    <t>Bradi1g39003</t>
  </si>
  <si>
    <t>ring-h2 finger protein atl2-like</t>
  </si>
  <si>
    <t>Bradi1g33730</t>
  </si>
  <si>
    <t>peroxidase 45-like</t>
  </si>
  <si>
    <t>Bradi2g15460</t>
  </si>
  <si>
    <t>Bradi4g01420</t>
  </si>
  <si>
    <t>Bradi3g21150</t>
  </si>
  <si>
    <t>Bradi1g76090</t>
  </si>
  <si>
    <t>Bradi2g58987</t>
  </si>
  <si>
    <t>Bradi3g00460</t>
  </si>
  <si>
    <t>Bradi1g30070</t>
  </si>
  <si>
    <t>Bradi4g36610</t>
  </si>
  <si>
    <t>Bradi2g55630</t>
  </si>
  <si>
    <t>hevamine-a precursor</t>
  </si>
  <si>
    <t>Bradi2g36780</t>
  </si>
  <si>
    <t>chitinase 10-like</t>
  </si>
  <si>
    <t>GO:0004568;GO:0005975;GO:0016998;GO:0006032</t>
  </si>
  <si>
    <t>carbohydrate metabolic process;chitinase activity;chitin catabolic process;cell wall macromolecule catabolic process</t>
  </si>
  <si>
    <t>Bradi1g37420</t>
  </si>
  <si>
    <t>1-aminocyclopropane-1-carboxylate oxidase 1</t>
  </si>
  <si>
    <t>GO:0046872;GO:0016706;GO:0044036;GO:0055114;GO:0010089</t>
  </si>
  <si>
    <t>oxidation-reduction process;metal ion binding;xylem development;cell wall macromolecule metabolic process;oxidoreductase activity, acting on paired donors, with incorporation or reduction of molecular oxygen, 2-oxoglutarate as one donor, and incorporation of one atom each of oxygen into both donors</t>
  </si>
  <si>
    <t>Bradi3g31767</t>
  </si>
  <si>
    <t>xyloglucan endotransglucosylase hydrolase protein 26</t>
  </si>
  <si>
    <t>Bradi3g10310</t>
  </si>
  <si>
    <t>GO:0016023;GO:0005576;GO:0004553;GO:0016762;GO:0010411;GO:0042546</t>
  </si>
  <si>
    <t>cytoplasmic vesicle;hydrolase activity, hydrolyzing O-glycosyl compounds;cell wall biogenesis;extracellular region;xyloglucan:xyloglucosyl transferase activity;xyloglucan metabolic process</t>
  </si>
  <si>
    <t>Bradi4g25850</t>
  </si>
  <si>
    <t>probable carnitine racemase - arabidopsis</t>
  </si>
  <si>
    <t>Bradi2g26365</t>
  </si>
  <si>
    <t>Bradi3g10290</t>
  </si>
  <si>
    <t>probable xyloglucan endotransglucosylase hydrolase protein 12</t>
  </si>
  <si>
    <t>Bradi1g38238</t>
  </si>
  <si>
    <t>Bradi3g36370</t>
  </si>
  <si>
    <t>Bradi3g17287</t>
  </si>
  <si>
    <t>Bradi1g51990</t>
  </si>
  <si>
    <t>exp17_orysj ame: full=expansin-a17 ame: full=alpha-expansin-17 ame: full= 17 ame: full= 17 ame: full= flags: precursor</t>
  </si>
  <si>
    <t>Bradi2g58994</t>
  </si>
  <si>
    <t>Bradi5g20742</t>
  </si>
  <si>
    <t>Bradi1g25622</t>
  </si>
  <si>
    <t>Os07g0537500 [Oryza sativa Japonica Group]</t>
  </si>
  <si>
    <t>Bradi4g34330</t>
  </si>
  <si>
    <t>GO:0003676;GO:0016023</t>
  </si>
  <si>
    <t>cytoplasmic vesicle;nucleic acid binding</t>
  </si>
  <si>
    <t>Bradi3g04930</t>
  </si>
  <si>
    <t>GO:0051741;GO:0009706;GO:0016021;GO:0010236;GO:0019288;GO:0019761;GO:0006655;GO:0010189;GO:0032259</t>
  </si>
  <si>
    <t>phosphatidylglycerol biosynthetic process;vitamin E biosynthetic process;2-methyl-6-phytyl-1,4-benzoquinone methyltransferase activity;methylation;chloroplast inner membrane;plastoquinone biosynthetic process;isopentenyl diphosphate biosynthetic process, methylerythritol 4-phosphate pathway;glucosinolate biosynthetic process;integral component of membrane</t>
  </si>
  <si>
    <t>Bradi4g16607</t>
  </si>
  <si>
    <t>Bradi2g02440</t>
  </si>
  <si>
    <t>GO:0000166;GO:0016023;GO:0004672;GO:0016310;GO:0030247</t>
  </si>
  <si>
    <t>cytoplasmic vesicle;polysaccharide binding;protein kinase activity;phosphorylation;nucleotide binding</t>
  </si>
  <si>
    <t>Bradi2g59017</t>
  </si>
  <si>
    <t>Bradi2g02450</t>
  </si>
  <si>
    <t>GO:0016023;GO:0016301;GO:0030247</t>
  </si>
  <si>
    <t>cytoplasmic vesicle;kinase activity;polysaccharide binding</t>
  </si>
  <si>
    <t>Bradi1g02790</t>
  </si>
  <si>
    <t>short-chain dehydrogenase reductase 3b-like</t>
  </si>
  <si>
    <t>Bradi3g33120</t>
  </si>
  <si>
    <t>Bradi3g48230</t>
  </si>
  <si>
    <t>chitinase 6-like</t>
  </si>
  <si>
    <t>GO:0004568;GO:0016998;GO:0008061;GO:0000272;GO:0006032;GO:0016023;GO:0006952</t>
  </si>
  <si>
    <t>chitinase activity;cytoplasmic vesicle;polysaccharide catabolic process;chitin catabolic process;defense response;chitin binding;cell wall macromolecule catabolic process</t>
  </si>
  <si>
    <t>Bradi3g33112</t>
  </si>
  <si>
    <t>Bradi3g33130</t>
  </si>
  <si>
    <t>expansin expb8</t>
  </si>
  <si>
    <t>Bradi2g23967</t>
  </si>
  <si>
    <t>Bradi3g09960</t>
  </si>
  <si>
    <t>Bradi1g59440</t>
  </si>
  <si>
    <t>Bradi5g04120</t>
  </si>
  <si>
    <t>alpha-expansin expa1</t>
  </si>
  <si>
    <t>Bradi3g19500</t>
  </si>
  <si>
    <t>Bradi3g27470</t>
  </si>
  <si>
    <t>exp15_orysj ame: full=expansin-a15 ame: full=alpha-expansin-15 ame: full= 15 ame: full= 15 ame: full= flags: precursor</t>
  </si>
  <si>
    <t>Bradi3g09990</t>
  </si>
  <si>
    <t>PREDICTED: expansin-A14-like</t>
  </si>
  <si>
    <t>Bradi1g74750</t>
  </si>
  <si>
    <t>alpha-expansin 11 precursor family protein</t>
  </si>
  <si>
    <t>Bradi1g74720</t>
  </si>
  <si>
    <t>alpha-expansin 11 expressed</t>
  </si>
  <si>
    <t>Bradi3g27440</t>
  </si>
  <si>
    <t>Bradi1g75595</t>
  </si>
  <si>
    <t>Bradi2g31760</t>
  </si>
  <si>
    <t>Bradi2g08760</t>
  </si>
  <si>
    <t>expansin expa5</t>
  </si>
  <si>
    <t>Bradi5g13110</t>
  </si>
  <si>
    <t>Bradi3g27460</t>
  </si>
  <si>
    <t>Bradi2g22380</t>
  </si>
  <si>
    <t>PREDICTED: uncharacterized protein LOC100845477</t>
  </si>
  <si>
    <t>Bradi1g21555</t>
  </si>
  <si>
    <t>PREDICTED: uncharacterized protein LOC100842803</t>
  </si>
  <si>
    <t>Bradi4g09690</t>
  </si>
  <si>
    <t>Bradi4g41740</t>
  </si>
  <si>
    <t>citrate-binding</t>
  </si>
  <si>
    <t>Bradi3g50360</t>
  </si>
  <si>
    <t>Bradi3g54800</t>
  </si>
  <si>
    <t>low quality protein: protein g1-like4</t>
  </si>
  <si>
    <t>Bradi3g15670</t>
  </si>
  <si>
    <t>heading date 5</t>
  </si>
  <si>
    <t>Bradi2g61050</t>
  </si>
  <si>
    <t>transcription factor bhlh100-like</t>
  </si>
  <si>
    <t>Bradi2g42260</t>
  </si>
  <si>
    <t>Bradi1g75110</t>
  </si>
  <si>
    <t>Bradi2g07780</t>
  </si>
  <si>
    <t>PREDICTED: uncharacterized protein LOC100836942</t>
  </si>
  <si>
    <t>Bradi1g18400</t>
  </si>
  <si>
    <t>transcription factor mute</t>
  </si>
  <si>
    <t>Bradi5g19400</t>
  </si>
  <si>
    <t>Bradi1g46120</t>
  </si>
  <si>
    <t>Bradi4g05080</t>
  </si>
  <si>
    <t>hypothetical protein F775_25886</t>
  </si>
  <si>
    <t>Bradi4g11170</t>
  </si>
  <si>
    <t>Bradi3g42532</t>
  </si>
  <si>
    <t>Bradi4g11241</t>
  </si>
  <si>
    <t>Bradi3g31777</t>
  </si>
  <si>
    <t>Bradi3g42480</t>
  </si>
  <si>
    <t>PREDICTED: uncharacterized protein LOC100842779</t>
  </si>
  <si>
    <t>Bradi3g28000</t>
  </si>
  <si>
    <t>Bradi5g11645</t>
  </si>
  <si>
    <t>probable transcription repressor ofp9</t>
  </si>
  <si>
    <t>Bradi2g13010</t>
  </si>
  <si>
    <t>Bradi2g02261</t>
  </si>
  <si>
    <t>Os01g0133700 [Oryza sativa Japonica Group]</t>
  </si>
  <si>
    <t>GO:0008375;GO:0008152;GO:0016021</t>
  </si>
  <si>
    <t>acetylglucosaminyltransferase activity;metabolic process;integral component of membrane</t>
  </si>
  <si>
    <t>Bradi2g13020</t>
  </si>
  <si>
    <t>Bradi2g62078</t>
  </si>
  <si>
    <t>Bradi1g20970</t>
  </si>
  <si>
    <t>Bradi3g09940</t>
  </si>
  <si>
    <t>exp24_orysj ame: full=expansin-a24 ame: full=alpha-expansin-24 ame: full= 24 ame: full= 24 ame: full= flags: precursor</t>
  </si>
  <si>
    <t>Bradi2g30830</t>
  </si>
  <si>
    <t>transcription repressor ofp17-like</t>
  </si>
  <si>
    <t>Bradi4g09760</t>
  </si>
  <si>
    <t>b chain angstroms resolution structure analysis of two refined n- acetylneuraminyllactose-wheat germ agglutinin isolectin complexes</t>
  </si>
  <si>
    <t>Bradi4g38560</t>
  </si>
  <si>
    <t>germin-like protein 9-3</t>
  </si>
  <si>
    <t>Bradi1g63770</t>
  </si>
  <si>
    <t>rna helicase</t>
  </si>
  <si>
    <t>Bradi4g12011</t>
  </si>
  <si>
    <t>Bradi5g01397</t>
  </si>
  <si>
    <t>Cytochrome P450 89A2</t>
  </si>
  <si>
    <t>Bradi3g14580</t>
  </si>
  <si>
    <t>Bradi1g25480</t>
  </si>
  <si>
    <t>Bradi2g42460</t>
  </si>
  <si>
    <t>Bradi3g27820</t>
  </si>
  <si>
    <t>Bradi1g20950</t>
  </si>
  <si>
    <t>Bradi3g47710</t>
  </si>
  <si>
    <t>Bradi4g33950</t>
  </si>
  <si>
    <t>Bradi4g10650</t>
  </si>
  <si>
    <t>Bradi2g57370</t>
  </si>
  <si>
    <t>Bradi4g41320</t>
  </si>
  <si>
    <t>Bradi1g28726</t>
  </si>
  <si>
    <t>Bradi2g46460</t>
  </si>
  <si>
    <t>Bradi3g27845</t>
  </si>
  <si>
    <t>glycine-rich cell wall structural protein 2 precursor</t>
  </si>
  <si>
    <t>Bradi5g25021</t>
  </si>
  <si>
    <t>uncharacterized protein LOC100279643</t>
  </si>
  <si>
    <t>Bradi4g22270</t>
  </si>
  <si>
    <t>Bradi5g11295</t>
  </si>
  <si>
    <t>dehydration-responsive element-binding protein 1d</t>
  </si>
  <si>
    <t>Bradi4g33970</t>
  </si>
  <si>
    <t>Bradi1g12970</t>
  </si>
  <si>
    <t>Bradi4g38910</t>
  </si>
  <si>
    <t>Bradi5g23357</t>
  </si>
  <si>
    <t>Bradi4g07740</t>
  </si>
  <si>
    <t>PREDICTED: uncharacterized protein LOC100821957</t>
  </si>
  <si>
    <t>Bradi1g72860</t>
  </si>
  <si>
    <t>dirigent protein 11-like</t>
  </si>
  <si>
    <t>Bradi3g32620</t>
  </si>
  <si>
    <t>Bradi3g40855</t>
  </si>
  <si>
    <t>jacalin-related lectin 19-like</t>
  </si>
  <si>
    <t>GO:0000166;GO:0043167;GO:0044763;GO:0044237;GO:0071704;GO:0005622</t>
  </si>
  <si>
    <t>ion binding;cellular metabolic process;single-organism cellular process;organic substance metabolic process;intracellular;nucleotide binding</t>
  </si>
  <si>
    <t>Bradi2g03930</t>
  </si>
  <si>
    <t>GO:0048767</t>
  </si>
  <si>
    <t>root hair elongation</t>
  </si>
  <si>
    <t>Bradi3g53637</t>
  </si>
  <si>
    <t>Bradi2g22450</t>
  </si>
  <si>
    <t>PREDICTED: uncharacterized protein LOC100825294</t>
  </si>
  <si>
    <t>Bradi1g59390</t>
  </si>
  <si>
    <t>Bradi1g42020</t>
  </si>
  <si>
    <t>PREDICTED: uncharacterized protein LOC104582184</t>
  </si>
  <si>
    <t>Bradi4g09680</t>
  </si>
  <si>
    <t>Bradi1g62880</t>
  </si>
  <si>
    <t>Bradi3g15940</t>
  </si>
  <si>
    <t>Bradi4g41300</t>
  </si>
  <si>
    <t>Bradi3g12567</t>
  </si>
  <si>
    <t>ethylene-responsive transcription factor 1b</t>
  </si>
  <si>
    <t>Bradi1g57540</t>
  </si>
  <si>
    <t>Bradi5g20630</t>
  </si>
  <si>
    <t>Bradi2g42120</t>
  </si>
  <si>
    <t>Bradi3g56160</t>
  </si>
  <si>
    <t>Bradi3g22970</t>
  </si>
  <si>
    <t>protease inhibitor seed storage ltp family expressed</t>
  </si>
  <si>
    <t>Bradi2g60901</t>
  </si>
  <si>
    <t>GO:0097159;GO:1901363;GO:0017111;GO:0009987</t>
  </si>
  <si>
    <t>nucleoside-triphosphatase activity;organic cyclic compound binding;cellular process;heterocyclic compound binding</t>
  </si>
  <si>
    <t>Bradi4g41310</t>
  </si>
  <si>
    <t>Bradi3g06130</t>
  </si>
  <si>
    <t>Bradi3g44232</t>
  </si>
  <si>
    <t>Bradi2g18735</t>
  </si>
  <si>
    <t>GO:0046872;GO:0005739;GO:0016023;GO:0030001</t>
  </si>
  <si>
    <t>cytoplasmic vesicle;metal ion transport;metal ion binding;mitochondrion</t>
  </si>
  <si>
    <t>Bradi2g08200</t>
  </si>
  <si>
    <t>GO:0035264;GO:0009826;GO:0003824;GO:0016021;GO:0016023;GO:0009741;GO:0005886;GO:0009733</t>
  </si>
  <si>
    <t>cytoplasmic vesicle;multicellular organism growth;plasma membrane;response to brassinosteroid;catalytic activity;unidimensional cell growth;response to auxin;integral component of membrane</t>
  </si>
  <si>
    <t>Bradi3g22860</t>
  </si>
  <si>
    <t>bowman birk trypsin inhibitor</t>
  </si>
  <si>
    <t>GO:0004867;GO:0043231;GO:0044444;GO:0005576</t>
  </si>
  <si>
    <t>cytoplasmic part;serine-type endopeptidase inhibitor activity;intracellular membrane-bounded organelle;extracellular region</t>
  </si>
  <si>
    <t>Bradi5g08460</t>
  </si>
  <si>
    <t>Bradi1g06425</t>
  </si>
  <si>
    <t>Bradi2g44510</t>
  </si>
  <si>
    <t>cbs domain-containing protein mitochondrial-like</t>
  </si>
  <si>
    <t>Bradi1g78260</t>
  </si>
  <si>
    <t>Bradi1g02300</t>
  </si>
  <si>
    <t>Bradi5g11190</t>
  </si>
  <si>
    <t>PREDICTED: uncharacterized protein LOC100831312</t>
  </si>
  <si>
    <t>Bradi2g01135</t>
  </si>
  <si>
    <t>Bradi1g58420</t>
  </si>
  <si>
    <t>glutaredoxin-c9-like</t>
  </si>
  <si>
    <t>Bradi1g41750</t>
  </si>
  <si>
    <t>PREDICTED: uncharacterized protein LOC100822519</t>
  </si>
  <si>
    <t>Bradi1g58540</t>
  </si>
  <si>
    <t>GO:0005634;GO:0005737;GO:0046872</t>
  </si>
  <si>
    <t>cytoplasm;metal ion binding;nucleus</t>
  </si>
  <si>
    <t>Bradi2g50360</t>
  </si>
  <si>
    <t>GO:0046872;GO:0008152;GO:0016829;GO:0030001</t>
  </si>
  <si>
    <t>metal ion transport;metal ion binding;lyase activity;metabolic process</t>
  </si>
  <si>
    <t>Bradi5g02205</t>
  </si>
  <si>
    <t>Bradi2g17795</t>
  </si>
  <si>
    <t>hypothetical protein TRIUR3_07666</t>
  </si>
  <si>
    <t>Bradi3g44240</t>
  </si>
  <si>
    <t>Bradi1g57280</t>
  </si>
  <si>
    <t>Bradi1g06260</t>
  </si>
  <si>
    <t>Bradi3g14290</t>
  </si>
  <si>
    <t>GO:0010033;GO:0050794;GO:0044699;GO:1901700;GO:0005622</t>
  </si>
  <si>
    <t>response to organic substance;single-organism process;intracellular;response to oxygen-containing compound;regulation of cellular process</t>
  </si>
  <si>
    <t>Bradi2g08690</t>
  </si>
  <si>
    <t>stigma-specific stig1-like protein 1</t>
  </si>
  <si>
    <t>Bradi3g10595</t>
  </si>
  <si>
    <t>Bradi1g40262</t>
  </si>
  <si>
    <t>Bradi3g32940</t>
  </si>
  <si>
    <t>Bradi3g32950</t>
  </si>
  <si>
    <t>Bradi3g18300</t>
  </si>
  <si>
    <t>PREDICTED: uncharacterized protein LOC100835546</t>
  </si>
  <si>
    <t>Bradi2g12490</t>
  </si>
  <si>
    <t>Bradi1g60570</t>
  </si>
  <si>
    <t>hypothetical protein SORBIDRAFT_01g033370</t>
  </si>
  <si>
    <t>Bradi4g32787</t>
  </si>
  <si>
    <t>PREDICTED: uncharacterized protein LOC100823049</t>
  </si>
  <si>
    <t>Bradi3g03645</t>
  </si>
  <si>
    <t>Bradi4g30250</t>
  </si>
  <si>
    <t>GO:0009739;GO:0019344;GO:0016023;GO:0045454</t>
  </si>
  <si>
    <t>cytoplasmic vesicle;response to gibberellin;cysteine biosynthetic process;cell redox homeostasis</t>
  </si>
  <si>
    <t>Bradi1g47583</t>
  </si>
  <si>
    <t>Bradi5g04810</t>
  </si>
  <si>
    <t>Bradi2g01110</t>
  </si>
  <si>
    <t>PREDICTED: uncharacterized protein LOC104582466</t>
  </si>
  <si>
    <t>Bradi3g15760</t>
  </si>
  <si>
    <t>Bradi4g12025</t>
  </si>
  <si>
    <t>Bradi2g14940</t>
  </si>
  <si>
    <t>Bradi5g23580</t>
  </si>
  <si>
    <t>GO:0009826;GO:0006355;GO:0046983;GO:0009741;GO:0009416;GO:0040008;GO:0009536</t>
  </si>
  <si>
    <t>regulation of growth;plastid;response to brassinosteroid;unidimensional cell growth;response to light stimulus;protein dimerization activity;regulation of transcription, DNA-templated</t>
  </si>
  <si>
    <t>Bradi1g18185</t>
  </si>
  <si>
    <t>Bradi4g26220</t>
  </si>
  <si>
    <t>hypothetical protein TRIUR3_11361</t>
  </si>
  <si>
    <t>Bradi3g13904</t>
  </si>
  <si>
    <t>Bradi1g51554</t>
  </si>
  <si>
    <t>Bradi2g09500</t>
  </si>
  <si>
    <t>PREDICTED: uncharacterized protein LOC100831833</t>
  </si>
  <si>
    <t>Bradi1g34600</t>
  </si>
  <si>
    <t>Bradi1g49800</t>
  </si>
  <si>
    <t>hypothetical protein F775_28328</t>
  </si>
  <si>
    <t>Bradi1g14800</t>
  </si>
  <si>
    <t>hypothetical protein F775_04256</t>
  </si>
  <si>
    <t>Bradi2g18120</t>
  </si>
  <si>
    <t>hypothetical protein SORBIDRAFT_09g027100</t>
  </si>
  <si>
    <t>Bradi5g14420</t>
  </si>
  <si>
    <t>Bradi2g17652</t>
  </si>
  <si>
    <t>Bradi3g14111</t>
  </si>
  <si>
    <t>hypothetical protein SETIT_014721mg</t>
  </si>
  <si>
    <t>Bradi3g17500</t>
  </si>
  <si>
    <t>hypothetical protein TRIUR3_35001</t>
  </si>
  <si>
    <t>Bradi4g09136</t>
  </si>
  <si>
    <t>Bradi1g73140</t>
  </si>
  <si>
    <t>transcription factor ili5-like</t>
  </si>
  <si>
    <t>Bradi5g20140</t>
  </si>
  <si>
    <t>hypothetical protein TRIUR3_34860</t>
  </si>
  <si>
    <t>Bradi1g63175</t>
  </si>
  <si>
    <t>Bradi3g03556</t>
  </si>
  <si>
    <t>Bradi4g12032</t>
  </si>
  <si>
    <t>Bradi1g60563</t>
  </si>
  <si>
    <t>Bradi2g35500</t>
  </si>
  <si>
    <t>maize proteinase inhibitor</t>
  </si>
  <si>
    <t>Bradi2g35540</t>
  </si>
  <si>
    <t>Bradi5g02323</t>
  </si>
  <si>
    <t>Bradi2g27163</t>
  </si>
  <si>
    <t>Bradi2g20546</t>
  </si>
  <si>
    <t>Bradi2g51684</t>
  </si>
  <si>
    <t>Bradi2g05545</t>
  </si>
  <si>
    <t>Bradi2g14020</t>
  </si>
  <si>
    <t>rotundifolia like 17</t>
  </si>
  <si>
    <t xml:space="preserve">Data S3. List of genes that are included in each cluster presented in Figure 5, along with their description and GO annotation. Each tab (A1-E5) represents one cluster. </t>
  </si>
  <si>
    <t xml:space="preserve">Data S2.4. List of genes that are included in each cluster presented in Figure 2.5, along with their description and GO annotation. Each tab (A1-E5) represents one cluster.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</si>
</sst>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4"/>
      <color rgb="FF000000"/>
      <name val="Calibri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5">
    <xf numFmtId="0" fontId="0" fillId="0" borderId="0" xfId="0"/>
    <xf numFmtId="0" fontId="18" fillId="0" borderId="0" xfId="0" applyFont="1"/>
    <xf numFmtId="0" fontId="18" fillId="0" borderId="10" xfId="0" applyFont="1" applyBorder="1"/>
    <xf numFmtId="0" fontId="19" fillId="0" borderId="11" xfId="0" applyFont="1" applyBorder="1" applyAlignment="1"/>
    <xf numFmtId="0" fontId="22" fillId="0" borderId="11" xfId="0" applyFont="1" applyBorder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143"/>
  <sheetViews>
    <sheetView workbookViewId="0">
      <selection sqref="A1:XFD1"/>
    </sheetView>
  </sheetViews>
  <sheetFormatPr defaultColWidth="8.77734375" defaultRowHeight="14.4" x14ac:dyDescent="0.3"/>
  <cols>
    <col min="1" max="1" width="17.109375" customWidth="1"/>
    <col min="2" max="2" width="45.33203125" customWidth="1"/>
    <col min="3" max="3" width="22.109375" customWidth="1"/>
    <col min="4" max="4" width="37.109375" customWidth="1"/>
    <col min="5" max="5" width="51.44140625" customWidth="1"/>
  </cols>
  <sheetData>
    <row r="1" spans="1:5" ht="31.95" customHeight="1" x14ac:dyDescent="0.35">
      <c r="A1" s="3" t="s">
        <v>59504</v>
      </c>
      <c r="B1" s="3"/>
      <c r="C1" s="3"/>
      <c r="D1" s="3"/>
      <c r="E1" s="3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5</v>
      </c>
      <c r="B3" t="s">
        <v>6</v>
      </c>
      <c r="C3" t="s">
        <v>7</v>
      </c>
      <c r="D3" t="s">
        <v>8</v>
      </c>
      <c r="E3" t="s">
        <v>9</v>
      </c>
    </row>
    <row r="4" spans="1:5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</row>
    <row r="5" spans="1:5" x14ac:dyDescent="0.3">
      <c r="A5" t="s">
        <v>15</v>
      </c>
      <c r="B5" t="s">
        <v>16</v>
      </c>
      <c r="C5" t="s">
        <v>17</v>
      </c>
      <c r="D5" t="s">
        <v>18</v>
      </c>
      <c r="E5" t="s">
        <v>19</v>
      </c>
    </row>
    <row r="6" spans="1:5" x14ac:dyDescent="0.3">
      <c r="A6" t="s">
        <v>20</v>
      </c>
      <c r="B6" t="s">
        <v>21</v>
      </c>
      <c r="C6" t="s">
        <v>22</v>
      </c>
      <c r="D6" t="s">
        <v>23</v>
      </c>
      <c r="E6" t="s">
        <v>24</v>
      </c>
    </row>
    <row r="7" spans="1:5" x14ac:dyDescent="0.3">
      <c r="A7" t="s">
        <v>25</v>
      </c>
      <c r="B7" t="s">
        <v>26</v>
      </c>
      <c r="C7" t="s">
        <v>27</v>
      </c>
      <c r="D7" t="s">
        <v>28</v>
      </c>
      <c r="E7" t="s">
        <v>29</v>
      </c>
    </row>
    <row r="8" spans="1:5" x14ac:dyDescent="0.3">
      <c r="A8" t="s">
        <v>30</v>
      </c>
      <c r="B8" t="s">
        <v>31</v>
      </c>
      <c r="C8" t="s">
        <v>32</v>
      </c>
      <c r="D8" t="s">
        <v>33</v>
      </c>
      <c r="E8" t="s">
        <v>34</v>
      </c>
    </row>
    <row r="9" spans="1:5" x14ac:dyDescent="0.3">
      <c r="A9" t="s">
        <v>35</v>
      </c>
      <c r="B9" t="s">
        <v>36</v>
      </c>
      <c r="C9" t="s">
        <v>37</v>
      </c>
      <c r="D9" t="s">
        <v>38</v>
      </c>
      <c r="E9" t="s">
        <v>39</v>
      </c>
    </row>
    <row r="10" spans="1:5" x14ac:dyDescent="0.3">
      <c r="A10" t="s">
        <v>40</v>
      </c>
      <c r="B10" t="s">
        <v>41</v>
      </c>
      <c r="C10" t="s">
        <v>42</v>
      </c>
      <c r="D10" t="s">
        <v>43</v>
      </c>
      <c r="E10" t="s">
        <v>44</v>
      </c>
    </row>
    <row r="11" spans="1:5" x14ac:dyDescent="0.3">
      <c r="A11" t="s">
        <v>45</v>
      </c>
      <c r="B11" t="s">
        <v>46</v>
      </c>
      <c r="C11" t="s">
        <v>47</v>
      </c>
      <c r="D11" t="s">
        <v>48</v>
      </c>
      <c r="E11" t="s">
        <v>49</v>
      </c>
    </row>
    <row r="12" spans="1:5" x14ac:dyDescent="0.3">
      <c r="A12" t="s">
        <v>50</v>
      </c>
      <c r="B12" t="s">
        <v>51</v>
      </c>
      <c r="C12" t="s">
        <v>52</v>
      </c>
      <c r="D12" t="s">
        <v>53</v>
      </c>
      <c r="E12" t="s">
        <v>54</v>
      </c>
    </row>
    <row r="13" spans="1:5" x14ac:dyDescent="0.3">
      <c r="A13" t="s">
        <v>55</v>
      </c>
      <c r="B13" t="s">
        <v>56</v>
      </c>
      <c r="C13" t="s">
        <v>57</v>
      </c>
      <c r="D13" t="s">
        <v>58</v>
      </c>
      <c r="E13" t="s">
        <v>59</v>
      </c>
    </row>
    <row r="14" spans="1:5" x14ac:dyDescent="0.3">
      <c r="A14" t="s">
        <v>60</v>
      </c>
      <c r="B14" t="s">
        <v>61</v>
      </c>
      <c r="C14" t="s">
        <v>62</v>
      </c>
      <c r="D14" t="s">
        <v>63</v>
      </c>
      <c r="E14" t="s">
        <v>64</v>
      </c>
    </row>
    <row r="15" spans="1:5" x14ac:dyDescent="0.3">
      <c r="A15" t="s">
        <v>65</v>
      </c>
      <c r="B15" t="s">
        <v>66</v>
      </c>
      <c r="C15" t="s">
        <v>67</v>
      </c>
      <c r="D15" t="s">
        <v>68</v>
      </c>
      <c r="E15" t="s">
        <v>69</v>
      </c>
    </row>
    <row r="16" spans="1:5" x14ac:dyDescent="0.3">
      <c r="A16" t="s">
        <v>70</v>
      </c>
      <c r="B16" t="s">
        <v>71</v>
      </c>
      <c r="C16" t="s">
        <v>72</v>
      </c>
      <c r="D16" t="s">
        <v>73</v>
      </c>
      <c r="E16" t="s">
        <v>74</v>
      </c>
    </row>
    <row r="17" spans="1:5" x14ac:dyDescent="0.3">
      <c r="A17" t="s">
        <v>75</v>
      </c>
      <c r="B17" t="s">
        <v>76</v>
      </c>
      <c r="C17" t="s">
        <v>77</v>
      </c>
      <c r="D17" t="s">
        <v>78</v>
      </c>
      <c r="E17" t="s">
        <v>79</v>
      </c>
    </row>
    <row r="18" spans="1:5" x14ac:dyDescent="0.3">
      <c r="A18" t="s">
        <v>80</v>
      </c>
      <c r="B18" t="s">
        <v>81</v>
      </c>
      <c r="C18" t="s">
        <v>82</v>
      </c>
      <c r="D18" t="s">
        <v>83</v>
      </c>
      <c r="E18" t="s">
        <v>84</v>
      </c>
    </row>
    <row r="19" spans="1:5" x14ac:dyDescent="0.3">
      <c r="A19" t="s">
        <v>85</v>
      </c>
      <c r="B19" t="s">
        <v>86</v>
      </c>
      <c r="C19" t="s">
        <v>87</v>
      </c>
      <c r="D19" t="s">
        <v>88</v>
      </c>
      <c r="E19" t="s">
        <v>89</v>
      </c>
    </row>
    <row r="20" spans="1:5" x14ac:dyDescent="0.3">
      <c r="A20" t="s">
        <v>90</v>
      </c>
      <c r="B20" t="s">
        <v>91</v>
      </c>
      <c r="C20" t="s">
        <v>92</v>
      </c>
      <c r="D20" t="s">
        <v>93</v>
      </c>
      <c r="E20" t="s">
        <v>94</v>
      </c>
    </row>
    <row r="21" spans="1:5" x14ac:dyDescent="0.3">
      <c r="A21" t="s">
        <v>95</v>
      </c>
      <c r="B21" t="s">
        <v>96</v>
      </c>
      <c r="C21" t="s">
        <v>97</v>
      </c>
      <c r="D21" t="s">
        <v>98</v>
      </c>
      <c r="E21" t="s">
        <v>99</v>
      </c>
    </row>
    <row r="22" spans="1:5" x14ac:dyDescent="0.3">
      <c r="A22" t="s">
        <v>100</v>
      </c>
      <c r="B22" t="s">
        <v>101</v>
      </c>
      <c r="C22" t="s">
        <v>102</v>
      </c>
      <c r="D22" t="s">
        <v>103</v>
      </c>
      <c r="E22" t="s">
        <v>104</v>
      </c>
    </row>
    <row r="23" spans="1:5" x14ac:dyDescent="0.3">
      <c r="A23" t="s">
        <v>105</v>
      </c>
      <c r="B23" t="s">
        <v>106</v>
      </c>
      <c r="C23" t="s">
        <v>107</v>
      </c>
      <c r="D23" t="s">
        <v>108</v>
      </c>
      <c r="E23" t="s">
        <v>109</v>
      </c>
    </row>
    <row r="24" spans="1:5" x14ac:dyDescent="0.3">
      <c r="A24" t="s">
        <v>110</v>
      </c>
      <c r="B24" t="s">
        <v>111</v>
      </c>
      <c r="C24" t="s">
        <v>112</v>
      </c>
      <c r="D24" t="s">
        <v>113</v>
      </c>
      <c r="E24" t="s">
        <v>114</v>
      </c>
    </row>
    <row r="25" spans="1:5" x14ac:dyDescent="0.3">
      <c r="A25" t="s">
        <v>115</v>
      </c>
      <c r="B25" t="s">
        <v>116</v>
      </c>
      <c r="C25" t="s">
        <v>117</v>
      </c>
      <c r="D25" t="s">
        <v>118</v>
      </c>
      <c r="E25" t="s">
        <v>119</v>
      </c>
    </row>
    <row r="26" spans="1:5" x14ac:dyDescent="0.3">
      <c r="A26" t="s">
        <v>120</v>
      </c>
      <c r="B26" t="s">
        <v>121</v>
      </c>
      <c r="C26" t="s">
        <v>122</v>
      </c>
      <c r="D26" t="s">
        <v>123</v>
      </c>
      <c r="E26" t="s">
        <v>124</v>
      </c>
    </row>
    <row r="27" spans="1:5" x14ac:dyDescent="0.3">
      <c r="A27" t="s">
        <v>125</v>
      </c>
      <c r="B27" t="s">
        <v>31</v>
      </c>
      <c r="C27" t="s">
        <v>32</v>
      </c>
      <c r="D27" t="s">
        <v>33</v>
      </c>
      <c r="E27" t="s">
        <v>34</v>
      </c>
    </row>
    <row r="28" spans="1:5" x14ac:dyDescent="0.3">
      <c r="A28" t="s">
        <v>126</v>
      </c>
      <c r="B28" t="s">
        <v>127</v>
      </c>
      <c r="C28" t="s">
        <v>128</v>
      </c>
      <c r="D28" t="s">
        <v>129</v>
      </c>
      <c r="E28" t="s">
        <v>130</v>
      </c>
    </row>
    <row r="29" spans="1:5" x14ac:dyDescent="0.3">
      <c r="A29" t="s">
        <v>131</v>
      </c>
      <c r="B29" t="s">
        <v>132</v>
      </c>
      <c r="C29" t="s">
        <v>133</v>
      </c>
      <c r="D29" t="s">
        <v>134</v>
      </c>
      <c r="E29" t="s">
        <v>135</v>
      </c>
    </row>
    <row r="30" spans="1:5" x14ac:dyDescent="0.3">
      <c r="A30" t="s">
        <v>136</v>
      </c>
      <c r="B30" t="s">
        <v>137</v>
      </c>
      <c r="C30" t="s">
        <v>138</v>
      </c>
      <c r="D30" t="s">
        <v>139</v>
      </c>
      <c r="E30" t="s">
        <v>109</v>
      </c>
    </row>
    <row r="31" spans="1:5" x14ac:dyDescent="0.3">
      <c r="A31" t="s">
        <v>140</v>
      </c>
      <c r="B31" t="s">
        <v>141</v>
      </c>
      <c r="C31" t="s">
        <v>142</v>
      </c>
      <c r="D31" t="s">
        <v>143</v>
      </c>
      <c r="E31" t="s">
        <v>144</v>
      </c>
    </row>
    <row r="32" spans="1:5" x14ac:dyDescent="0.3">
      <c r="A32" t="s">
        <v>145</v>
      </c>
      <c r="B32" t="s">
        <v>146</v>
      </c>
      <c r="C32" t="s">
        <v>147</v>
      </c>
      <c r="D32" t="s">
        <v>148</v>
      </c>
      <c r="E32" t="s">
        <v>149</v>
      </c>
    </row>
    <row r="33" spans="1:5" x14ac:dyDescent="0.3">
      <c r="A33" t="s">
        <v>150</v>
      </c>
      <c r="B33" t="s">
        <v>151</v>
      </c>
    </row>
    <row r="34" spans="1:5" x14ac:dyDescent="0.3">
      <c r="A34" t="s">
        <v>152</v>
      </c>
      <c r="B34" t="s">
        <v>153</v>
      </c>
      <c r="C34" t="s">
        <v>154</v>
      </c>
      <c r="D34" t="s">
        <v>155</v>
      </c>
      <c r="E34" t="s">
        <v>156</v>
      </c>
    </row>
    <row r="35" spans="1:5" x14ac:dyDescent="0.3">
      <c r="A35" t="s">
        <v>157</v>
      </c>
      <c r="B35" t="s">
        <v>158</v>
      </c>
      <c r="C35" t="s">
        <v>159</v>
      </c>
      <c r="D35" t="s">
        <v>160</v>
      </c>
      <c r="E35" t="s">
        <v>161</v>
      </c>
    </row>
    <row r="36" spans="1:5" x14ac:dyDescent="0.3">
      <c r="A36" t="s">
        <v>162</v>
      </c>
      <c r="B36" t="s">
        <v>163</v>
      </c>
      <c r="C36" t="s">
        <v>164</v>
      </c>
      <c r="D36" t="s">
        <v>165</v>
      </c>
      <c r="E36" t="s">
        <v>166</v>
      </c>
    </row>
    <row r="37" spans="1:5" x14ac:dyDescent="0.3">
      <c r="A37" t="s">
        <v>167</v>
      </c>
      <c r="B37" t="s">
        <v>168</v>
      </c>
      <c r="C37" t="s">
        <v>169</v>
      </c>
      <c r="D37" t="s">
        <v>170</v>
      </c>
      <c r="E37" t="s">
        <v>171</v>
      </c>
    </row>
    <row r="38" spans="1:5" x14ac:dyDescent="0.3">
      <c r="A38" t="s">
        <v>172</v>
      </c>
      <c r="B38" t="s">
        <v>173</v>
      </c>
      <c r="C38" t="s">
        <v>174</v>
      </c>
      <c r="D38" t="s">
        <v>175</v>
      </c>
      <c r="E38" t="s">
        <v>34</v>
      </c>
    </row>
    <row r="39" spans="1:5" x14ac:dyDescent="0.3">
      <c r="A39" t="s">
        <v>176</v>
      </c>
      <c r="B39" t="s">
        <v>177</v>
      </c>
      <c r="C39" t="s">
        <v>178</v>
      </c>
      <c r="D39" t="s">
        <v>179</v>
      </c>
      <c r="E39" t="s">
        <v>144</v>
      </c>
    </row>
    <row r="40" spans="1:5" x14ac:dyDescent="0.3">
      <c r="A40" t="s">
        <v>180</v>
      </c>
      <c r="B40" t="s">
        <v>181</v>
      </c>
    </row>
    <row r="41" spans="1:5" x14ac:dyDescent="0.3">
      <c r="A41" t="s">
        <v>182</v>
      </c>
      <c r="B41" t="s">
        <v>183</v>
      </c>
      <c r="C41" t="s">
        <v>184</v>
      </c>
      <c r="D41" t="s">
        <v>185</v>
      </c>
      <c r="E41" t="s">
        <v>44</v>
      </c>
    </row>
    <row r="42" spans="1:5" x14ac:dyDescent="0.3">
      <c r="A42" t="s">
        <v>186</v>
      </c>
      <c r="B42" t="s">
        <v>187</v>
      </c>
      <c r="C42" t="s">
        <v>188</v>
      </c>
      <c r="D42" t="s">
        <v>189</v>
      </c>
      <c r="E42" t="s">
        <v>190</v>
      </c>
    </row>
    <row r="43" spans="1:5" x14ac:dyDescent="0.3">
      <c r="A43" t="s">
        <v>191</v>
      </c>
      <c r="B43" t="s">
        <v>192</v>
      </c>
    </row>
    <row r="44" spans="1:5" x14ac:dyDescent="0.3">
      <c r="A44" t="s">
        <v>193</v>
      </c>
      <c r="B44" t="s">
        <v>194</v>
      </c>
      <c r="C44" t="s">
        <v>195</v>
      </c>
      <c r="D44" t="s">
        <v>196</v>
      </c>
      <c r="E44" t="s">
        <v>49</v>
      </c>
    </row>
    <row r="45" spans="1:5" x14ac:dyDescent="0.3">
      <c r="A45" t="s">
        <v>197</v>
      </c>
      <c r="B45" t="s">
        <v>198</v>
      </c>
      <c r="C45" t="s">
        <v>199</v>
      </c>
      <c r="D45" t="s">
        <v>200</v>
      </c>
      <c r="E45" t="s">
        <v>109</v>
      </c>
    </row>
    <row r="46" spans="1:5" x14ac:dyDescent="0.3">
      <c r="A46" t="s">
        <v>201</v>
      </c>
      <c r="B46" t="s">
        <v>141</v>
      </c>
      <c r="C46" t="s">
        <v>202</v>
      </c>
      <c r="D46" t="s">
        <v>203</v>
      </c>
      <c r="E46" t="s">
        <v>204</v>
      </c>
    </row>
    <row r="47" spans="1:5" x14ac:dyDescent="0.3">
      <c r="A47" t="s">
        <v>205</v>
      </c>
      <c r="B47" t="s">
        <v>198</v>
      </c>
      <c r="C47" t="s">
        <v>206</v>
      </c>
      <c r="D47" t="s">
        <v>207</v>
      </c>
      <c r="E47" t="s">
        <v>74</v>
      </c>
    </row>
    <row r="48" spans="1:5" x14ac:dyDescent="0.3">
      <c r="A48" t="s">
        <v>208</v>
      </c>
      <c r="B48" t="s">
        <v>209</v>
      </c>
      <c r="C48" t="s">
        <v>210</v>
      </c>
      <c r="D48" t="s">
        <v>211</v>
      </c>
      <c r="E48" t="s">
        <v>212</v>
      </c>
    </row>
    <row r="49" spans="1:5" x14ac:dyDescent="0.3">
      <c r="A49" t="s">
        <v>213</v>
      </c>
      <c r="B49" t="s">
        <v>214</v>
      </c>
      <c r="C49" t="s">
        <v>215</v>
      </c>
      <c r="D49" t="s">
        <v>216</v>
      </c>
      <c r="E49" t="s">
        <v>217</v>
      </c>
    </row>
    <row r="50" spans="1:5" x14ac:dyDescent="0.3">
      <c r="A50" t="s">
        <v>218</v>
      </c>
      <c r="B50" t="s">
        <v>219</v>
      </c>
      <c r="C50" t="s">
        <v>220</v>
      </c>
      <c r="D50" t="s">
        <v>221</v>
      </c>
      <c r="E50" t="s">
        <v>44</v>
      </c>
    </row>
    <row r="51" spans="1:5" x14ac:dyDescent="0.3">
      <c r="A51" t="s">
        <v>222</v>
      </c>
      <c r="B51" t="s">
        <v>223</v>
      </c>
      <c r="C51" t="s">
        <v>224</v>
      </c>
      <c r="D51" t="s">
        <v>225</v>
      </c>
      <c r="E51" t="s">
        <v>104</v>
      </c>
    </row>
    <row r="52" spans="1:5" x14ac:dyDescent="0.3">
      <c r="A52" t="s">
        <v>226</v>
      </c>
      <c r="B52" t="s">
        <v>194</v>
      </c>
      <c r="C52" t="s">
        <v>195</v>
      </c>
      <c r="D52" t="s">
        <v>196</v>
      </c>
      <c r="E52" t="s">
        <v>49</v>
      </c>
    </row>
    <row r="53" spans="1:5" x14ac:dyDescent="0.3">
      <c r="A53" t="s">
        <v>227</v>
      </c>
      <c r="B53" t="s">
        <v>228</v>
      </c>
      <c r="C53" t="s">
        <v>229</v>
      </c>
      <c r="D53" t="s">
        <v>230</v>
      </c>
      <c r="E53" t="s">
        <v>231</v>
      </c>
    </row>
    <row r="54" spans="1:5" x14ac:dyDescent="0.3">
      <c r="A54" t="s">
        <v>232</v>
      </c>
      <c r="B54" t="s">
        <v>233</v>
      </c>
      <c r="C54" t="s">
        <v>234</v>
      </c>
      <c r="D54" t="s">
        <v>235</v>
      </c>
      <c r="E54" t="s">
        <v>236</v>
      </c>
    </row>
    <row r="55" spans="1:5" x14ac:dyDescent="0.3">
      <c r="A55" t="s">
        <v>237</v>
      </c>
      <c r="B55" t="s">
        <v>228</v>
      </c>
      <c r="C55" t="s">
        <v>238</v>
      </c>
      <c r="D55" t="s">
        <v>239</v>
      </c>
      <c r="E55" t="s">
        <v>104</v>
      </c>
    </row>
    <row r="56" spans="1:5" x14ac:dyDescent="0.3">
      <c r="A56" t="s">
        <v>240</v>
      </c>
      <c r="B56" t="s">
        <v>241</v>
      </c>
      <c r="C56" t="s">
        <v>242</v>
      </c>
      <c r="D56" t="s">
        <v>243</v>
      </c>
      <c r="E56" t="s">
        <v>244</v>
      </c>
    </row>
    <row r="57" spans="1:5" x14ac:dyDescent="0.3">
      <c r="A57" t="s">
        <v>245</v>
      </c>
      <c r="B57" t="s">
        <v>246</v>
      </c>
      <c r="C57" t="s">
        <v>247</v>
      </c>
      <c r="D57" t="s">
        <v>248</v>
      </c>
      <c r="E57" t="s">
        <v>249</v>
      </c>
    </row>
    <row r="58" spans="1:5" x14ac:dyDescent="0.3">
      <c r="A58" t="s">
        <v>250</v>
      </c>
      <c r="B58" t="s">
        <v>251</v>
      </c>
      <c r="C58" t="s">
        <v>107</v>
      </c>
      <c r="D58" t="s">
        <v>108</v>
      </c>
      <c r="E58" t="s">
        <v>109</v>
      </c>
    </row>
    <row r="59" spans="1:5" x14ac:dyDescent="0.3">
      <c r="A59" t="s">
        <v>252</v>
      </c>
      <c r="B59" t="s">
        <v>253</v>
      </c>
      <c r="C59" t="s">
        <v>254</v>
      </c>
      <c r="D59" t="s">
        <v>255</v>
      </c>
      <c r="E59" t="s">
        <v>256</v>
      </c>
    </row>
    <row r="60" spans="1:5" x14ac:dyDescent="0.3">
      <c r="A60" t="s">
        <v>257</v>
      </c>
      <c r="B60" t="s">
        <v>258</v>
      </c>
      <c r="C60" t="s">
        <v>259</v>
      </c>
      <c r="D60" t="s">
        <v>260</v>
      </c>
      <c r="E60" t="s">
        <v>261</v>
      </c>
    </row>
    <row r="61" spans="1:5" x14ac:dyDescent="0.3">
      <c r="A61" t="s">
        <v>262</v>
      </c>
      <c r="B61" t="s">
        <v>263</v>
      </c>
      <c r="C61" t="s">
        <v>264</v>
      </c>
      <c r="D61" t="s">
        <v>265</v>
      </c>
      <c r="E61" t="s">
        <v>266</v>
      </c>
    </row>
    <row r="62" spans="1:5" x14ac:dyDescent="0.3">
      <c r="A62" t="s">
        <v>267</v>
      </c>
      <c r="B62" t="s">
        <v>268</v>
      </c>
      <c r="C62" t="s">
        <v>269</v>
      </c>
      <c r="D62" t="s">
        <v>270</v>
      </c>
      <c r="E62" t="s">
        <v>271</v>
      </c>
    </row>
    <row r="63" spans="1:5" x14ac:dyDescent="0.3">
      <c r="A63" t="s">
        <v>272</v>
      </c>
      <c r="B63" t="s">
        <v>273</v>
      </c>
      <c r="C63" t="s">
        <v>274</v>
      </c>
      <c r="D63" t="s">
        <v>275</v>
      </c>
      <c r="E63" t="s">
        <v>59</v>
      </c>
    </row>
    <row r="64" spans="1:5" x14ac:dyDescent="0.3">
      <c r="A64" t="s">
        <v>276</v>
      </c>
      <c r="B64" t="s">
        <v>277</v>
      </c>
      <c r="C64" t="s">
        <v>32</v>
      </c>
      <c r="D64" t="s">
        <v>33</v>
      </c>
      <c r="E64" t="s">
        <v>34</v>
      </c>
    </row>
    <row r="65" spans="1:5" x14ac:dyDescent="0.3">
      <c r="A65" t="s">
        <v>278</v>
      </c>
      <c r="B65" t="s">
        <v>279</v>
      </c>
      <c r="C65" t="s">
        <v>280</v>
      </c>
      <c r="D65" t="s">
        <v>281</v>
      </c>
      <c r="E65" t="s">
        <v>282</v>
      </c>
    </row>
    <row r="66" spans="1:5" x14ac:dyDescent="0.3">
      <c r="A66" t="s">
        <v>283</v>
      </c>
      <c r="B66" t="s">
        <v>284</v>
      </c>
      <c r="C66" t="s">
        <v>32</v>
      </c>
      <c r="D66" t="s">
        <v>33</v>
      </c>
      <c r="E66" t="s">
        <v>34</v>
      </c>
    </row>
    <row r="67" spans="1:5" x14ac:dyDescent="0.3">
      <c r="A67" t="s">
        <v>285</v>
      </c>
      <c r="B67" t="s">
        <v>286</v>
      </c>
    </row>
    <row r="68" spans="1:5" x14ac:dyDescent="0.3">
      <c r="A68" t="s">
        <v>287</v>
      </c>
      <c r="B68" t="s">
        <v>288</v>
      </c>
      <c r="C68" t="s">
        <v>289</v>
      </c>
      <c r="D68" t="s">
        <v>290</v>
      </c>
      <c r="E68" t="s">
        <v>24</v>
      </c>
    </row>
    <row r="69" spans="1:5" x14ac:dyDescent="0.3">
      <c r="A69" t="s">
        <v>291</v>
      </c>
      <c r="B69" t="s">
        <v>292</v>
      </c>
      <c r="C69" t="s">
        <v>293</v>
      </c>
      <c r="D69" t="s">
        <v>294</v>
      </c>
      <c r="E69" t="s">
        <v>74</v>
      </c>
    </row>
    <row r="70" spans="1:5" x14ac:dyDescent="0.3">
      <c r="A70" t="s">
        <v>295</v>
      </c>
      <c r="B70" t="s">
        <v>296</v>
      </c>
      <c r="C70" t="s">
        <v>220</v>
      </c>
      <c r="D70" t="s">
        <v>221</v>
      </c>
      <c r="E70" t="s">
        <v>44</v>
      </c>
    </row>
    <row r="71" spans="1:5" x14ac:dyDescent="0.3">
      <c r="A71" t="s">
        <v>297</v>
      </c>
      <c r="B71" t="s">
        <v>298</v>
      </c>
      <c r="C71" t="s">
        <v>299</v>
      </c>
      <c r="D71" t="s">
        <v>300</v>
      </c>
      <c r="E71" t="s">
        <v>301</v>
      </c>
    </row>
    <row r="72" spans="1:5" x14ac:dyDescent="0.3">
      <c r="A72" t="s">
        <v>302</v>
      </c>
      <c r="B72" t="s">
        <v>303</v>
      </c>
      <c r="C72" t="s">
        <v>304</v>
      </c>
      <c r="D72" t="s">
        <v>305</v>
      </c>
      <c r="E72" t="s">
        <v>306</v>
      </c>
    </row>
    <row r="73" spans="1:5" x14ac:dyDescent="0.3">
      <c r="A73" t="s">
        <v>307</v>
      </c>
      <c r="B73" t="s">
        <v>308</v>
      </c>
      <c r="C73" t="s">
        <v>309</v>
      </c>
      <c r="D73" t="s">
        <v>310</v>
      </c>
      <c r="E73" t="s">
        <v>204</v>
      </c>
    </row>
    <row r="74" spans="1:5" x14ac:dyDescent="0.3">
      <c r="A74" t="s">
        <v>311</v>
      </c>
      <c r="B74" t="s">
        <v>312</v>
      </c>
      <c r="C74" t="s">
        <v>215</v>
      </c>
      <c r="D74" t="s">
        <v>216</v>
      </c>
      <c r="E74" t="s">
        <v>217</v>
      </c>
    </row>
    <row r="75" spans="1:5" x14ac:dyDescent="0.3">
      <c r="A75" t="s">
        <v>313</v>
      </c>
      <c r="B75" t="s">
        <v>314</v>
      </c>
      <c r="C75" t="s">
        <v>315</v>
      </c>
      <c r="D75" t="s">
        <v>316</v>
      </c>
      <c r="E75" t="s">
        <v>144</v>
      </c>
    </row>
    <row r="76" spans="1:5" x14ac:dyDescent="0.3">
      <c r="A76" t="s">
        <v>317</v>
      </c>
      <c r="B76" t="s">
        <v>318</v>
      </c>
      <c r="C76" t="s">
        <v>319</v>
      </c>
      <c r="D76" t="s">
        <v>320</v>
      </c>
      <c r="E76" t="s">
        <v>321</v>
      </c>
    </row>
    <row r="77" spans="1:5" x14ac:dyDescent="0.3">
      <c r="A77" t="s">
        <v>322</v>
      </c>
      <c r="B77" t="s">
        <v>323</v>
      </c>
      <c r="C77" t="s">
        <v>324</v>
      </c>
      <c r="D77" t="s">
        <v>325</v>
      </c>
      <c r="E77" t="s">
        <v>326</v>
      </c>
    </row>
    <row r="78" spans="1:5" x14ac:dyDescent="0.3">
      <c r="A78" t="s">
        <v>327</v>
      </c>
      <c r="B78" t="s">
        <v>328</v>
      </c>
      <c r="C78" t="s">
        <v>329</v>
      </c>
      <c r="D78" t="s">
        <v>330</v>
      </c>
      <c r="E78" t="s">
        <v>144</v>
      </c>
    </row>
    <row r="79" spans="1:5" x14ac:dyDescent="0.3">
      <c r="A79" t="s">
        <v>331</v>
      </c>
      <c r="B79" t="s">
        <v>332</v>
      </c>
      <c r="C79" t="s">
        <v>333</v>
      </c>
      <c r="D79" t="s">
        <v>334</v>
      </c>
      <c r="E79" t="s">
        <v>144</v>
      </c>
    </row>
    <row r="80" spans="1:5" x14ac:dyDescent="0.3">
      <c r="A80" t="s">
        <v>335</v>
      </c>
      <c r="B80" t="e">
        <f>-trehalose-phosphate synthase</f>
        <v>#NAME?</v>
      </c>
      <c r="C80" t="s">
        <v>336</v>
      </c>
      <c r="D80" t="s">
        <v>337</v>
      </c>
      <c r="E80" t="s">
        <v>29</v>
      </c>
    </row>
    <row r="81" spans="1:5" x14ac:dyDescent="0.3">
      <c r="A81" t="s">
        <v>338</v>
      </c>
      <c r="B81" t="s">
        <v>339</v>
      </c>
      <c r="C81" t="s">
        <v>340</v>
      </c>
      <c r="D81" t="s">
        <v>341</v>
      </c>
      <c r="E81" t="s">
        <v>342</v>
      </c>
    </row>
    <row r="82" spans="1:5" x14ac:dyDescent="0.3">
      <c r="A82" t="s">
        <v>343</v>
      </c>
      <c r="B82" t="s">
        <v>344</v>
      </c>
      <c r="C82" t="s">
        <v>345</v>
      </c>
      <c r="D82" t="s">
        <v>346</v>
      </c>
      <c r="E82" t="s">
        <v>24</v>
      </c>
    </row>
    <row r="83" spans="1:5" x14ac:dyDescent="0.3">
      <c r="A83" t="s">
        <v>347</v>
      </c>
      <c r="B83" t="s">
        <v>348</v>
      </c>
      <c r="C83" t="s">
        <v>32</v>
      </c>
      <c r="D83" t="s">
        <v>33</v>
      </c>
      <c r="E83" t="s">
        <v>34</v>
      </c>
    </row>
    <row r="84" spans="1:5" x14ac:dyDescent="0.3">
      <c r="A84" t="s">
        <v>349</v>
      </c>
      <c r="B84" t="s">
        <v>350</v>
      </c>
      <c r="C84" t="s">
        <v>351</v>
      </c>
      <c r="D84" t="s">
        <v>352</v>
      </c>
      <c r="E84" t="s">
        <v>353</v>
      </c>
    </row>
    <row r="85" spans="1:5" x14ac:dyDescent="0.3">
      <c r="A85" t="s">
        <v>354</v>
      </c>
      <c r="B85" t="s">
        <v>355</v>
      </c>
      <c r="C85" t="s">
        <v>356</v>
      </c>
      <c r="D85" t="s">
        <v>357</v>
      </c>
      <c r="E85" t="s">
        <v>29</v>
      </c>
    </row>
    <row r="86" spans="1:5" x14ac:dyDescent="0.3">
      <c r="A86" t="s">
        <v>358</v>
      </c>
      <c r="B86" t="s">
        <v>359</v>
      </c>
      <c r="C86" t="s">
        <v>360</v>
      </c>
      <c r="D86" t="s">
        <v>361</v>
      </c>
      <c r="E86" t="s">
        <v>59</v>
      </c>
    </row>
    <row r="87" spans="1:5" x14ac:dyDescent="0.3">
      <c r="A87" t="s">
        <v>362</v>
      </c>
      <c r="B87" t="s">
        <v>363</v>
      </c>
      <c r="C87" t="s">
        <v>364</v>
      </c>
      <c r="D87" t="s">
        <v>365</v>
      </c>
      <c r="E87" t="s">
        <v>366</v>
      </c>
    </row>
    <row r="88" spans="1:5" x14ac:dyDescent="0.3">
      <c r="A88" t="s">
        <v>367</v>
      </c>
      <c r="B88" t="s">
        <v>368</v>
      </c>
      <c r="C88" t="s">
        <v>369</v>
      </c>
      <c r="D88" t="s">
        <v>370</v>
      </c>
      <c r="E88" t="s">
        <v>104</v>
      </c>
    </row>
    <row r="89" spans="1:5" x14ac:dyDescent="0.3">
      <c r="A89" t="s">
        <v>371</v>
      </c>
      <c r="B89" t="s">
        <v>372</v>
      </c>
      <c r="C89" t="s">
        <v>373</v>
      </c>
      <c r="D89" t="s">
        <v>374</v>
      </c>
      <c r="E89" t="s">
        <v>375</v>
      </c>
    </row>
    <row r="90" spans="1:5" x14ac:dyDescent="0.3">
      <c r="A90" t="s">
        <v>376</v>
      </c>
      <c r="B90" t="s">
        <v>377</v>
      </c>
      <c r="C90" t="s">
        <v>378</v>
      </c>
      <c r="D90" t="s">
        <v>379</v>
      </c>
      <c r="E90" t="s">
        <v>49</v>
      </c>
    </row>
    <row r="91" spans="1:5" x14ac:dyDescent="0.3">
      <c r="A91" t="s">
        <v>380</v>
      </c>
      <c r="B91" t="s">
        <v>381</v>
      </c>
      <c r="C91" t="s">
        <v>382</v>
      </c>
      <c r="D91" t="s">
        <v>383</v>
      </c>
      <c r="E91" t="s">
        <v>384</v>
      </c>
    </row>
    <row r="92" spans="1:5" x14ac:dyDescent="0.3">
      <c r="A92" t="s">
        <v>385</v>
      </c>
      <c r="B92" t="s">
        <v>386</v>
      </c>
      <c r="C92" t="s">
        <v>387</v>
      </c>
      <c r="D92" t="s">
        <v>388</v>
      </c>
      <c r="E92" t="s">
        <v>34</v>
      </c>
    </row>
    <row r="93" spans="1:5" x14ac:dyDescent="0.3">
      <c r="A93" t="s">
        <v>389</v>
      </c>
      <c r="B93" t="s">
        <v>390</v>
      </c>
      <c r="C93" t="s">
        <v>391</v>
      </c>
      <c r="D93" t="s">
        <v>392</v>
      </c>
      <c r="E93" t="s">
        <v>24</v>
      </c>
    </row>
    <row r="94" spans="1:5" x14ac:dyDescent="0.3">
      <c r="A94" t="s">
        <v>393</v>
      </c>
      <c r="B94" t="s">
        <v>394</v>
      </c>
      <c r="C94" t="s">
        <v>395</v>
      </c>
      <c r="D94" t="s">
        <v>396</v>
      </c>
      <c r="E94" t="s">
        <v>397</v>
      </c>
    </row>
    <row r="95" spans="1:5" x14ac:dyDescent="0.3">
      <c r="A95" t="s">
        <v>398</v>
      </c>
      <c r="B95" t="s">
        <v>399</v>
      </c>
      <c r="C95" t="s">
        <v>400</v>
      </c>
      <c r="D95" t="s">
        <v>401</v>
      </c>
      <c r="E95" t="s">
        <v>402</v>
      </c>
    </row>
    <row r="96" spans="1:5" x14ac:dyDescent="0.3">
      <c r="A96" t="s">
        <v>403</v>
      </c>
      <c r="B96" t="s">
        <v>404</v>
      </c>
      <c r="C96" t="s">
        <v>405</v>
      </c>
      <c r="D96" t="s">
        <v>406</v>
      </c>
      <c r="E96" t="s">
        <v>74</v>
      </c>
    </row>
    <row r="97" spans="1:5" x14ac:dyDescent="0.3">
      <c r="A97" t="s">
        <v>407</v>
      </c>
      <c r="B97" t="s">
        <v>408</v>
      </c>
    </row>
    <row r="98" spans="1:5" x14ac:dyDescent="0.3">
      <c r="A98" t="s">
        <v>409</v>
      </c>
      <c r="B98" t="s">
        <v>410</v>
      </c>
      <c r="C98" t="s">
        <v>411</v>
      </c>
      <c r="D98" t="s">
        <v>412</v>
      </c>
      <c r="E98" t="s">
        <v>413</v>
      </c>
    </row>
    <row r="99" spans="1:5" x14ac:dyDescent="0.3">
      <c r="A99" t="s">
        <v>414</v>
      </c>
      <c r="B99" t="s">
        <v>415</v>
      </c>
      <c r="C99" t="s">
        <v>416</v>
      </c>
      <c r="D99" t="s">
        <v>417</v>
      </c>
      <c r="E99" t="s">
        <v>418</v>
      </c>
    </row>
    <row r="100" spans="1:5" x14ac:dyDescent="0.3">
      <c r="A100" t="s">
        <v>419</v>
      </c>
      <c r="B100" t="s">
        <v>420</v>
      </c>
      <c r="C100" t="s">
        <v>421</v>
      </c>
      <c r="D100" t="s">
        <v>422</v>
      </c>
      <c r="E100" t="s">
        <v>423</v>
      </c>
    </row>
    <row r="101" spans="1:5" x14ac:dyDescent="0.3">
      <c r="A101" t="s">
        <v>424</v>
      </c>
      <c r="B101" t="s">
        <v>425</v>
      </c>
    </row>
    <row r="102" spans="1:5" x14ac:dyDescent="0.3">
      <c r="A102" t="s">
        <v>426</v>
      </c>
      <c r="B102" t="s">
        <v>427</v>
      </c>
      <c r="C102" t="s">
        <v>428</v>
      </c>
      <c r="D102" t="s">
        <v>429</v>
      </c>
      <c r="E102" t="s">
        <v>430</v>
      </c>
    </row>
    <row r="103" spans="1:5" x14ac:dyDescent="0.3">
      <c r="A103" t="s">
        <v>431</v>
      </c>
      <c r="B103" t="s">
        <v>31</v>
      </c>
      <c r="C103" t="s">
        <v>32</v>
      </c>
      <c r="D103" t="s">
        <v>33</v>
      </c>
      <c r="E103" t="s">
        <v>34</v>
      </c>
    </row>
    <row r="104" spans="1:5" x14ac:dyDescent="0.3">
      <c r="A104" t="s">
        <v>432</v>
      </c>
      <c r="B104" t="s">
        <v>433</v>
      </c>
      <c r="C104" t="s">
        <v>434</v>
      </c>
      <c r="D104" t="s">
        <v>435</v>
      </c>
      <c r="E104" t="s">
        <v>436</v>
      </c>
    </row>
    <row r="105" spans="1:5" x14ac:dyDescent="0.3">
      <c r="A105" t="s">
        <v>437</v>
      </c>
      <c r="B105" t="s">
        <v>438</v>
      </c>
      <c r="C105" t="s">
        <v>439</v>
      </c>
      <c r="D105" t="s">
        <v>440</v>
      </c>
      <c r="E105" t="s">
        <v>69</v>
      </c>
    </row>
    <row r="106" spans="1:5" x14ac:dyDescent="0.3">
      <c r="A106" t="s">
        <v>441</v>
      </c>
      <c r="B106" t="s">
        <v>442</v>
      </c>
      <c r="C106" t="s">
        <v>443</v>
      </c>
      <c r="D106" t="s">
        <v>444</v>
      </c>
      <c r="E106" t="s">
        <v>74</v>
      </c>
    </row>
    <row r="107" spans="1:5" x14ac:dyDescent="0.3">
      <c r="A107" t="s">
        <v>445</v>
      </c>
      <c r="B107" t="s">
        <v>446</v>
      </c>
    </row>
    <row r="108" spans="1:5" x14ac:dyDescent="0.3">
      <c r="A108" t="s">
        <v>447</v>
      </c>
      <c r="B108" t="s">
        <v>448</v>
      </c>
      <c r="C108" t="s">
        <v>449</v>
      </c>
      <c r="D108" t="s">
        <v>450</v>
      </c>
      <c r="E108" t="s">
        <v>451</v>
      </c>
    </row>
    <row r="109" spans="1:5" x14ac:dyDescent="0.3">
      <c r="A109" t="s">
        <v>452</v>
      </c>
      <c r="B109" t="s">
        <v>453</v>
      </c>
      <c r="C109" t="s">
        <v>454</v>
      </c>
      <c r="D109" t="s">
        <v>455</v>
      </c>
      <c r="E109" t="s">
        <v>44</v>
      </c>
    </row>
    <row r="110" spans="1:5" x14ac:dyDescent="0.3">
      <c r="A110" t="s">
        <v>456</v>
      </c>
      <c r="B110" t="s">
        <v>457</v>
      </c>
      <c r="C110" t="s">
        <v>458</v>
      </c>
      <c r="D110" t="s">
        <v>459</v>
      </c>
      <c r="E110" t="s">
        <v>261</v>
      </c>
    </row>
    <row r="111" spans="1:5" x14ac:dyDescent="0.3">
      <c r="A111" t="s">
        <v>460</v>
      </c>
      <c r="B111" t="s">
        <v>461</v>
      </c>
      <c r="C111" t="s">
        <v>462</v>
      </c>
      <c r="D111" t="s">
        <v>463</v>
      </c>
      <c r="E111" t="s">
        <v>342</v>
      </c>
    </row>
    <row r="112" spans="1:5" x14ac:dyDescent="0.3">
      <c r="A112" t="s">
        <v>464</v>
      </c>
      <c r="B112" t="s">
        <v>465</v>
      </c>
      <c r="C112" t="s">
        <v>466</v>
      </c>
      <c r="D112" t="s">
        <v>467</v>
      </c>
      <c r="E112" t="s">
        <v>271</v>
      </c>
    </row>
    <row r="113" spans="1:5" x14ac:dyDescent="0.3">
      <c r="A113" t="s">
        <v>468</v>
      </c>
      <c r="B113" t="s">
        <v>469</v>
      </c>
      <c r="C113" t="s">
        <v>470</v>
      </c>
      <c r="D113" t="s">
        <v>471</v>
      </c>
      <c r="E113" t="s">
        <v>472</v>
      </c>
    </row>
    <row r="114" spans="1:5" x14ac:dyDescent="0.3">
      <c r="A114" t="s">
        <v>473</v>
      </c>
      <c r="B114" t="s">
        <v>474</v>
      </c>
      <c r="C114" t="s">
        <v>475</v>
      </c>
      <c r="D114" t="s">
        <v>476</v>
      </c>
      <c r="E114" t="s">
        <v>231</v>
      </c>
    </row>
    <row r="115" spans="1:5" x14ac:dyDescent="0.3">
      <c r="A115" t="s">
        <v>477</v>
      </c>
      <c r="B115" t="s">
        <v>31</v>
      </c>
      <c r="C115" t="s">
        <v>478</v>
      </c>
      <c r="D115" t="s">
        <v>479</v>
      </c>
      <c r="E115" t="s">
        <v>480</v>
      </c>
    </row>
    <row r="116" spans="1:5" x14ac:dyDescent="0.3">
      <c r="A116" t="s">
        <v>481</v>
      </c>
      <c r="B116" t="s">
        <v>482</v>
      </c>
      <c r="C116" t="s">
        <v>483</v>
      </c>
      <c r="D116" t="s">
        <v>484</v>
      </c>
      <c r="E116" t="s">
        <v>74</v>
      </c>
    </row>
    <row r="117" spans="1:5" x14ac:dyDescent="0.3">
      <c r="A117" t="s">
        <v>485</v>
      </c>
      <c r="B117" t="s">
        <v>486</v>
      </c>
      <c r="C117" t="s">
        <v>242</v>
      </c>
      <c r="D117" t="s">
        <v>243</v>
      </c>
      <c r="E117" t="s">
        <v>244</v>
      </c>
    </row>
    <row r="118" spans="1:5" x14ac:dyDescent="0.3">
      <c r="A118" t="s">
        <v>487</v>
      </c>
      <c r="B118" t="s">
        <v>488</v>
      </c>
      <c r="C118" t="s">
        <v>489</v>
      </c>
      <c r="D118" t="s">
        <v>490</v>
      </c>
      <c r="E118" t="s">
        <v>217</v>
      </c>
    </row>
    <row r="119" spans="1:5" x14ac:dyDescent="0.3">
      <c r="A119" t="s">
        <v>491</v>
      </c>
      <c r="B119" t="s">
        <v>492</v>
      </c>
    </row>
    <row r="120" spans="1:5" x14ac:dyDescent="0.3">
      <c r="A120" t="s">
        <v>493</v>
      </c>
      <c r="B120" t="s">
        <v>494</v>
      </c>
      <c r="C120" t="s">
        <v>495</v>
      </c>
      <c r="D120" t="s">
        <v>496</v>
      </c>
      <c r="E120" t="s">
        <v>497</v>
      </c>
    </row>
    <row r="121" spans="1:5" x14ac:dyDescent="0.3">
      <c r="A121" t="s">
        <v>498</v>
      </c>
      <c r="B121" t="s">
        <v>499</v>
      </c>
      <c r="C121" t="s">
        <v>500</v>
      </c>
      <c r="D121" t="s">
        <v>501</v>
      </c>
      <c r="E121" t="s">
        <v>502</v>
      </c>
    </row>
    <row r="122" spans="1:5" x14ac:dyDescent="0.3">
      <c r="A122" t="s">
        <v>503</v>
      </c>
      <c r="B122" t="s">
        <v>442</v>
      </c>
      <c r="C122" t="s">
        <v>443</v>
      </c>
      <c r="D122" t="s">
        <v>444</v>
      </c>
      <c r="E122" t="s">
        <v>74</v>
      </c>
    </row>
    <row r="123" spans="1:5" x14ac:dyDescent="0.3">
      <c r="A123" t="s">
        <v>504</v>
      </c>
      <c r="B123" t="s">
        <v>505</v>
      </c>
      <c r="C123" t="s">
        <v>506</v>
      </c>
      <c r="D123" t="s">
        <v>507</v>
      </c>
      <c r="E123" t="s">
        <v>144</v>
      </c>
    </row>
    <row r="124" spans="1:5" x14ac:dyDescent="0.3">
      <c r="A124" t="s">
        <v>508</v>
      </c>
      <c r="B124" t="s">
        <v>509</v>
      </c>
      <c r="C124" t="s">
        <v>510</v>
      </c>
      <c r="D124" t="s">
        <v>511</v>
      </c>
      <c r="E124" t="s">
        <v>512</v>
      </c>
    </row>
    <row r="125" spans="1:5" x14ac:dyDescent="0.3">
      <c r="A125" t="s">
        <v>513</v>
      </c>
      <c r="B125" t="s">
        <v>514</v>
      </c>
      <c r="C125" t="s">
        <v>515</v>
      </c>
      <c r="D125" t="s">
        <v>516</v>
      </c>
      <c r="E125" t="s">
        <v>517</v>
      </c>
    </row>
    <row r="126" spans="1:5" x14ac:dyDescent="0.3">
      <c r="A126" t="s">
        <v>518</v>
      </c>
      <c r="B126" t="s">
        <v>519</v>
      </c>
      <c r="C126" t="s">
        <v>520</v>
      </c>
      <c r="D126" t="s">
        <v>521</v>
      </c>
      <c r="E126" t="s">
        <v>190</v>
      </c>
    </row>
    <row r="127" spans="1:5" x14ac:dyDescent="0.3">
      <c r="A127" t="s">
        <v>522</v>
      </c>
      <c r="B127" t="s">
        <v>523</v>
      </c>
      <c r="C127" t="s">
        <v>524</v>
      </c>
      <c r="D127" t="s">
        <v>525</v>
      </c>
      <c r="E127" t="s">
        <v>526</v>
      </c>
    </row>
    <row r="128" spans="1:5" x14ac:dyDescent="0.3">
      <c r="A128" t="s">
        <v>527</v>
      </c>
      <c r="B128" t="s">
        <v>528</v>
      </c>
    </row>
    <row r="129" spans="1:5" x14ac:dyDescent="0.3">
      <c r="A129" t="s">
        <v>529</v>
      </c>
      <c r="B129" t="s">
        <v>530</v>
      </c>
      <c r="C129" t="s">
        <v>531</v>
      </c>
      <c r="D129" t="s">
        <v>532</v>
      </c>
      <c r="E129" t="s">
        <v>24</v>
      </c>
    </row>
    <row r="130" spans="1:5" x14ac:dyDescent="0.3">
      <c r="A130" t="s">
        <v>533</v>
      </c>
      <c r="B130" t="s">
        <v>534</v>
      </c>
      <c r="C130" t="s">
        <v>535</v>
      </c>
      <c r="D130" t="s">
        <v>536</v>
      </c>
      <c r="E130" t="s">
        <v>526</v>
      </c>
    </row>
    <row r="131" spans="1:5" x14ac:dyDescent="0.3">
      <c r="A131" t="s">
        <v>537</v>
      </c>
      <c r="B131" t="s">
        <v>538</v>
      </c>
      <c r="C131" t="s">
        <v>539</v>
      </c>
      <c r="D131" t="s">
        <v>540</v>
      </c>
      <c r="E131" t="s">
        <v>541</v>
      </c>
    </row>
    <row r="132" spans="1:5" x14ac:dyDescent="0.3">
      <c r="A132" t="s">
        <v>542</v>
      </c>
      <c r="B132" t="s">
        <v>543</v>
      </c>
      <c r="C132" t="s">
        <v>483</v>
      </c>
      <c r="D132" t="s">
        <v>484</v>
      </c>
      <c r="E132" t="s">
        <v>74</v>
      </c>
    </row>
    <row r="133" spans="1:5" x14ac:dyDescent="0.3">
      <c r="A133" t="s">
        <v>544</v>
      </c>
      <c r="B133" t="s">
        <v>545</v>
      </c>
      <c r="C133" t="s">
        <v>184</v>
      </c>
      <c r="D133" t="s">
        <v>185</v>
      </c>
      <c r="E133" t="s">
        <v>44</v>
      </c>
    </row>
    <row r="134" spans="1:5" x14ac:dyDescent="0.3">
      <c r="A134" t="s">
        <v>546</v>
      </c>
      <c r="B134" t="s">
        <v>547</v>
      </c>
      <c r="C134" t="s">
        <v>548</v>
      </c>
      <c r="D134" t="s">
        <v>549</v>
      </c>
      <c r="E134" t="s">
        <v>550</v>
      </c>
    </row>
    <row r="135" spans="1:5" x14ac:dyDescent="0.3">
      <c r="A135" t="s">
        <v>551</v>
      </c>
      <c r="B135" t="s">
        <v>552</v>
      </c>
      <c r="C135" t="s">
        <v>553</v>
      </c>
      <c r="D135" t="s">
        <v>554</v>
      </c>
      <c r="E135" t="s">
        <v>301</v>
      </c>
    </row>
    <row r="136" spans="1:5" x14ac:dyDescent="0.3">
      <c r="A136" t="s">
        <v>555</v>
      </c>
      <c r="B136" t="s">
        <v>556</v>
      </c>
      <c r="C136" t="s">
        <v>557</v>
      </c>
      <c r="D136" t="s">
        <v>558</v>
      </c>
      <c r="E136" t="s">
        <v>413</v>
      </c>
    </row>
    <row r="137" spans="1:5" x14ac:dyDescent="0.3">
      <c r="A137" t="s">
        <v>559</v>
      </c>
      <c r="B137" t="s">
        <v>560</v>
      </c>
      <c r="C137" t="s">
        <v>561</v>
      </c>
      <c r="D137" t="s">
        <v>562</v>
      </c>
      <c r="E137" t="s">
        <v>563</v>
      </c>
    </row>
    <row r="138" spans="1:5" x14ac:dyDescent="0.3">
      <c r="A138" t="s">
        <v>564</v>
      </c>
      <c r="B138" t="s">
        <v>565</v>
      </c>
      <c r="C138" t="s">
        <v>566</v>
      </c>
      <c r="D138" t="s">
        <v>567</v>
      </c>
      <c r="E138" t="s">
        <v>568</v>
      </c>
    </row>
    <row r="139" spans="1:5" x14ac:dyDescent="0.3">
      <c r="A139" t="s">
        <v>569</v>
      </c>
      <c r="B139" t="s">
        <v>570</v>
      </c>
      <c r="C139" t="s">
        <v>571</v>
      </c>
      <c r="D139" t="s">
        <v>572</v>
      </c>
      <c r="E139" t="s">
        <v>271</v>
      </c>
    </row>
    <row r="140" spans="1:5" x14ac:dyDescent="0.3">
      <c r="A140" t="s">
        <v>573</v>
      </c>
      <c r="B140" t="s">
        <v>574</v>
      </c>
    </row>
    <row r="141" spans="1:5" x14ac:dyDescent="0.3">
      <c r="A141" t="s">
        <v>575</v>
      </c>
      <c r="B141" t="s">
        <v>576</v>
      </c>
      <c r="C141" t="s">
        <v>174</v>
      </c>
      <c r="D141" t="s">
        <v>175</v>
      </c>
      <c r="E141" t="s">
        <v>34</v>
      </c>
    </row>
    <row r="142" spans="1:5" x14ac:dyDescent="0.3">
      <c r="A142" t="s">
        <v>577</v>
      </c>
      <c r="B142" t="s">
        <v>578</v>
      </c>
      <c r="C142" t="s">
        <v>579</v>
      </c>
      <c r="D142" t="s">
        <v>580</v>
      </c>
      <c r="E142" t="s">
        <v>24</v>
      </c>
    </row>
    <row r="143" spans="1:5" x14ac:dyDescent="0.3">
      <c r="A143" t="s">
        <v>581</v>
      </c>
      <c r="B143" t="s">
        <v>582</v>
      </c>
    </row>
    <row r="144" spans="1:5" x14ac:dyDescent="0.3">
      <c r="A144" t="s">
        <v>583</v>
      </c>
      <c r="B144" t="s">
        <v>584</v>
      </c>
      <c r="C144" t="s">
        <v>585</v>
      </c>
      <c r="D144" t="s">
        <v>586</v>
      </c>
      <c r="E144" t="s">
        <v>587</v>
      </c>
    </row>
    <row r="145" spans="1:5" x14ac:dyDescent="0.3">
      <c r="A145" t="s">
        <v>588</v>
      </c>
      <c r="B145" t="s">
        <v>589</v>
      </c>
      <c r="C145" t="s">
        <v>590</v>
      </c>
      <c r="D145" t="s">
        <v>591</v>
      </c>
      <c r="E145" t="s">
        <v>592</v>
      </c>
    </row>
    <row r="146" spans="1:5" x14ac:dyDescent="0.3">
      <c r="A146" t="s">
        <v>593</v>
      </c>
      <c r="B146" t="s">
        <v>594</v>
      </c>
      <c r="C146" t="s">
        <v>595</v>
      </c>
      <c r="D146" t="s">
        <v>596</v>
      </c>
      <c r="E146" t="s">
        <v>69</v>
      </c>
    </row>
    <row r="147" spans="1:5" x14ac:dyDescent="0.3">
      <c r="A147" t="s">
        <v>597</v>
      </c>
      <c r="B147" t="s">
        <v>598</v>
      </c>
      <c r="C147" t="s">
        <v>599</v>
      </c>
      <c r="D147" t="s">
        <v>600</v>
      </c>
      <c r="E147" t="s">
        <v>480</v>
      </c>
    </row>
    <row r="148" spans="1:5" x14ac:dyDescent="0.3">
      <c r="A148" t="s">
        <v>601</v>
      </c>
      <c r="B148" t="s">
        <v>602</v>
      </c>
      <c r="C148" t="s">
        <v>603</v>
      </c>
      <c r="D148" t="s">
        <v>604</v>
      </c>
      <c r="E148" t="s">
        <v>605</v>
      </c>
    </row>
    <row r="149" spans="1:5" x14ac:dyDescent="0.3">
      <c r="A149" t="s">
        <v>606</v>
      </c>
      <c r="B149" t="s">
        <v>607</v>
      </c>
      <c r="C149" t="s">
        <v>608</v>
      </c>
      <c r="D149" t="s">
        <v>609</v>
      </c>
      <c r="E149" t="s">
        <v>610</v>
      </c>
    </row>
    <row r="150" spans="1:5" x14ac:dyDescent="0.3">
      <c r="A150" t="s">
        <v>611</v>
      </c>
      <c r="B150" t="s">
        <v>612</v>
      </c>
      <c r="C150" t="s">
        <v>613</v>
      </c>
      <c r="D150" t="s">
        <v>614</v>
      </c>
      <c r="E150" t="s">
        <v>24</v>
      </c>
    </row>
    <row r="151" spans="1:5" x14ac:dyDescent="0.3">
      <c r="A151" t="s">
        <v>615</v>
      </c>
      <c r="B151" t="s">
        <v>616</v>
      </c>
      <c r="C151" t="s">
        <v>617</v>
      </c>
      <c r="D151" t="s">
        <v>618</v>
      </c>
      <c r="E151" t="s">
        <v>619</v>
      </c>
    </row>
    <row r="152" spans="1:5" x14ac:dyDescent="0.3">
      <c r="A152" t="s">
        <v>620</v>
      </c>
      <c r="B152" t="s">
        <v>621</v>
      </c>
    </row>
    <row r="153" spans="1:5" x14ac:dyDescent="0.3">
      <c r="A153" t="s">
        <v>622</v>
      </c>
      <c r="B153" t="s">
        <v>623</v>
      </c>
      <c r="C153" t="s">
        <v>624</v>
      </c>
      <c r="D153" t="s">
        <v>625</v>
      </c>
      <c r="E153" t="s">
        <v>34</v>
      </c>
    </row>
    <row r="154" spans="1:5" x14ac:dyDescent="0.3">
      <c r="A154" t="s">
        <v>626</v>
      </c>
      <c r="B154" t="s">
        <v>482</v>
      </c>
      <c r="C154" t="s">
        <v>483</v>
      </c>
      <c r="D154" t="s">
        <v>484</v>
      </c>
      <c r="E154" t="s">
        <v>74</v>
      </c>
    </row>
    <row r="155" spans="1:5" x14ac:dyDescent="0.3">
      <c r="A155" t="s">
        <v>627</v>
      </c>
      <c r="B155" t="s">
        <v>350</v>
      </c>
      <c r="C155" t="s">
        <v>351</v>
      </c>
      <c r="D155" t="s">
        <v>352</v>
      </c>
      <c r="E155" t="s">
        <v>353</v>
      </c>
    </row>
    <row r="156" spans="1:5" x14ac:dyDescent="0.3">
      <c r="A156" t="s">
        <v>628</v>
      </c>
      <c r="B156" t="s">
        <v>629</v>
      </c>
      <c r="C156" t="s">
        <v>630</v>
      </c>
      <c r="D156" t="s">
        <v>631</v>
      </c>
      <c r="E156" t="s">
        <v>34</v>
      </c>
    </row>
    <row r="157" spans="1:5" x14ac:dyDescent="0.3">
      <c r="A157" t="s">
        <v>632</v>
      </c>
      <c r="B157" t="s">
        <v>633</v>
      </c>
      <c r="C157" t="s">
        <v>634</v>
      </c>
      <c r="D157" t="s">
        <v>635</v>
      </c>
      <c r="E157" t="s">
        <v>34</v>
      </c>
    </row>
    <row r="158" spans="1:5" x14ac:dyDescent="0.3">
      <c r="A158" t="s">
        <v>636</v>
      </c>
      <c r="B158" t="s">
        <v>637</v>
      </c>
      <c r="C158" t="s">
        <v>638</v>
      </c>
      <c r="D158" t="s">
        <v>639</v>
      </c>
      <c r="E158" t="s">
        <v>34</v>
      </c>
    </row>
    <row r="159" spans="1:5" x14ac:dyDescent="0.3">
      <c r="A159" t="s">
        <v>640</v>
      </c>
      <c r="B159" t="s">
        <v>594</v>
      </c>
      <c r="C159" t="s">
        <v>641</v>
      </c>
      <c r="D159" t="s">
        <v>642</v>
      </c>
      <c r="E159" t="s">
        <v>353</v>
      </c>
    </row>
    <row r="160" spans="1:5" x14ac:dyDescent="0.3">
      <c r="A160" t="s">
        <v>643</v>
      </c>
      <c r="B160" t="s">
        <v>644</v>
      </c>
      <c r="C160" t="s">
        <v>184</v>
      </c>
      <c r="D160" t="s">
        <v>185</v>
      </c>
      <c r="E160" t="s">
        <v>44</v>
      </c>
    </row>
    <row r="161" spans="1:5" x14ac:dyDescent="0.3">
      <c r="A161" t="s">
        <v>645</v>
      </c>
      <c r="B161" t="s">
        <v>594</v>
      </c>
      <c r="C161" t="s">
        <v>641</v>
      </c>
      <c r="D161" t="s">
        <v>642</v>
      </c>
      <c r="E161" t="s">
        <v>353</v>
      </c>
    </row>
    <row r="162" spans="1:5" x14ac:dyDescent="0.3">
      <c r="A162" t="s">
        <v>646</v>
      </c>
      <c r="B162" t="s">
        <v>647</v>
      </c>
    </row>
    <row r="163" spans="1:5" x14ac:dyDescent="0.3">
      <c r="A163" t="s">
        <v>648</v>
      </c>
      <c r="B163" t="s">
        <v>649</v>
      </c>
      <c r="C163" t="s">
        <v>650</v>
      </c>
      <c r="D163" t="s">
        <v>651</v>
      </c>
      <c r="E163" t="s">
        <v>587</v>
      </c>
    </row>
    <row r="164" spans="1:5" x14ac:dyDescent="0.3">
      <c r="A164" t="s">
        <v>652</v>
      </c>
      <c r="B164" t="s">
        <v>653</v>
      </c>
      <c r="C164" t="s">
        <v>654</v>
      </c>
      <c r="D164" t="s">
        <v>655</v>
      </c>
      <c r="E164" t="s">
        <v>375</v>
      </c>
    </row>
    <row r="165" spans="1:5" x14ac:dyDescent="0.3">
      <c r="A165" t="s">
        <v>656</v>
      </c>
      <c r="B165" t="s">
        <v>657</v>
      </c>
      <c r="C165" t="s">
        <v>624</v>
      </c>
      <c r="D165" t="s">
        <v>625</v>
      </c>
      <c r="E165" t="s">
        <v>34</v>
      </c>
    </row>
    <row r="166" spans="1:5" x14ac:dyDescent="0.3">
      <c r="A166" t="s">
        <v>658</v>
      </c>
      <c r="B166" t="s">
        <v>659</v>
      </c>
      <c r="C166" t="s">
        <v>660</v>
      </c>
      <c r="D166" t="s">
        <v>661</v>
      </c>
      <c r="E166" t="s">
        <v>249</v>
      </c>
    </row>
    <row r="167" spans="1:5" x14ac:dyDescent="0.3">
      <c r="A167" t="s">
        <v>662</v>
      </c>
      <c r="B167" t="s">
        <v>663</v>
      </c>
      <c r="C167" t="s">
        <v>664</v>
      </c>
      <c r="D167" t="s">
        <v>665</v>
      </c>
      <c r="E167" t="s">
        <v>666</v>
      </c>
    </row>
    <row r="168" spans="1:5" x14ac:dyDescent="0.3">
      <c r="A168" t="s">
        <v>667</v>
      </c>
      <c r="B168" t="s">
        <v>668</v>
      </c>
      <c r="C168" t="s">
        <v>669</v>
      </c>
      <c r="D168" t="s">
        <v>670</v>
      </c>
      <c r="E168" t="s">
        <v>671</v>
      </c>
    </row>
    <row r="169" spans="1:5" x14ac:dyDescent="0.3">
      <c r="A169" t="s">
        <v>672</v>
      </c>
      <c r="B169" t="s">
        <v>673</v>
      </c>
      <c r="C169" t="s">
        <v>674</v>
      </c>
      <c r="D169" t="s">
        <v>675</v>
      </c>
      <c r="E169" t="s">
        <v>24</v>
      </c>
    </row>
    <row r="170" spans="1:5" x14ac:dyDescent="0.3">
      <c r="A170" t="s">
        <v>676</v>
      </c>
      <c r="B170" t="s">
        <v>677</v>
      </c>
    </row>
    <row r="171" spans="1:5" x14ac:dyDescent="0.3">
      <c r="A171" t="s">
        <v>678</v>
      </c>
      <c r="B171" t="s">
        <v>679</v>
      </c>
      <c r="C171" t="s">
        <v>680</v>
      </c>
      <c r="D171" t="s">
        <v>681</v>
      </c>
      <c r="E171" t="s">
        <v>114</v>
      </c>
    </row>
    <row r="172" spans="1:5" x14ac:dyDescent="0.3">
      <c r="A172" t="s">
        <v>682</v>
      </c>
      <c r="B172" t="s">
        <v>683</v>
      </c>
      <c r="C172" t="s">
        <v>684</v>
      </c>
      <c r="D172" t="s">
        <v>685</v>
      </c>
      <c r="E172" t="s">
        <v>605</v>
      </c>
    </row>
    <row r="173" spans="1:5" x14ac:dyDescent="0.3">
      <c r="A173" t="s">
        <v>686</v>
      </c>
      <c r="B173" t="s">
        <v>534</v>
      </c>
      <c r="C173" t="s">
        <v>687</v>
      </c>
      <c r="D173" t="s">
        <v>688</v>
      </c>
      <c r="E173" t="s">
        <v>689</v>
      </c>
    </row>
    <row r="174" spans="1:5" x14ac:dyDescent="0.3">
      <c r="A174" t="s">
        <v>690</v>
      </c>
      <c r="B174" t="s">
        <v>691</v>
      </c>
      <c r="C174" t="s">
        <v>692</v>
      </c>
      <c r="D174" t="s">
        <v>693</v>
      </c>
      <c r="E174" t="s">
        <v>301</v>
      </c>
    </row>
    <row r="175" spans="1:5" x14ac:dyDescent="0.3">
      <c r="A175" t="s">
        <v>694</v>
      </c>
      <c r="B175" t="s">
        <v>695</v>
      </c>
      <c r="C175" t="s">
        <v>696</v>
      </c>
      <c r="D175" t="s">
        <v>697</v>
      </c>
      <c r="E175" t="s">
        <v>244</v>
      </c>
    </row>
    <row r="176" spans="1:5" x14ac:dyDescent="0.3">
      <c r="A176" t="s">
        <v>698</v>
      </c>
      <c r="B176" t="s">
        <v>699</v>
      </c>
      <c r="C176" t="s">
        <v>700</v>
      </c>
      <c r="D176" t="s">
        <v>701</v>
      </c>
      <c r="E176" t="s">
        <v>353</v>
      </c>
    </row>
    <row r="177" spans="1:5" x14ac:dyDescent="0.3">
      <c r="A177" t="s">
        <v>702</v>
      </c>
      <c r="B177" t="s">
        <v>703</v>
      </c>
    </row>
    <row r="178" spans="1:5" x14ac:dyDescent="0.3">
      <c r="A178" t="s">
        <v>704</v>
      </c>
      <c r="B178" t="s">
        <v>705</v>
      </c>
      <c r="C178" t="s">
        <v>706</v>
      </c>
      <c r="D178" t="s">
        <v>707</v>
      </c>
      <c r="E178" t="s">
        <v>144</v>
      </c>
    </row>
    <row r="179" spans="1:5" x14ac:dyDescent="0.3">
      <c r="A179" t="s">
        <v>708</v>
      </c>
      <c r="B179" t="s">
        <v>709</v>
      </c>
      <c r="C179" t="s">
        <v>710</v>
      </c>
      <c r="D179" t="s">
        <v>711</v>
      </c>
      <c r="E179" t="s">
        <v>231</v>
      </c>
    </row>
    <row r="180" spans="1:5" x14ac:dyDescent="0.3">
      <c r="A180" t="s">
        <v>712</v>
      </c>
      <c r="B180" t="s">
        <v>146</v>
      </c>
      <c r="C180" t="s">
        <v>669</v>
      </c>
      <c r="D180" t="s">
        <v>670</v>
      </c>
      <c r="E180" t="s">
        <v>671</v>
      </c>
    </row>
    <row r="181" spans="1:5" x14ac:dyDescent="0.3">
      <c r="A181" t="s">
        <v>713</v>
      </c>
      <c r="B181" t="s">
        <v>714</v>
      </c>
      <c r="C181" t="s">
        <v>715</v>
      </c>
      <c r="D181" t="s">
        <v>716</v>
      </c>
      <c r="E181" t="s">
        <v>261</v>
      </c>
    </row>
    <row r="182" spans="1:5" x14ac:dyDescent="0.3">
      <c r="A182" t="s">
        <v>717</v>
      </c>
      <c r="B182" t="s">
        <v>718</v>
      </c>
      <c r="C182" t="s">
        <v>719</v>
      </c>
      <c r="D182" t="s">
        <v>720</v>
      </c>
      <c r="E182" t="s">
        <v>9</v>
      </c>
    </row>
    <row r="183" spans="1:5" x14ac:dyDescent="0.3">
      <c r="A183" t="s">
        <v>721</v>
      </c>
      <c r="B183" t="s">
        <v>722</v>
      </c>
      <c r="C183" t="s">
        <v>613</v>
      </c>
      <c r="D183" t="s">
        <v>614</v>
      </c>
      <c r="E183" t="s">
        <v>24</v>
      </c>
    </row>
    <row r="184" spans="1:5" x14ac:dyDescent="0.3">
      <c r="A184" t="s">
        <v>723</v>
      </c>
      <c r="B184" t="s">
        <v>724</v>
      </c>
      <c r="C184" t="s">
        <v>725</v>
      </c>
      <c r="D184" t="s">
        <v>726</v>
      </c>
      <c r="E184" t="s">
        <v>727</v>
      </c>
    </row>
    <row r="185" spans="1:5" x14ac:dyDescent="0.3">
      <c r="A185" t="s">
        <v>728</v>
      </c>
      <c r="B185" t="s">
        <v>729</v>
      </c>
      <c r="C185" t="s">
        <v>730</v>
      </c>
      <c r="D185" t="s">
        <v>731</v>
      </c>
      <c r="E185" t="s">
        <v>732</v>
      </c>
    </row>
    <row r="186" spans="1:5" x14ac:dyDescent="0.3">
      <c r="A186" t="s">
        <v>733</v>
      </c>
      <c r="B186" t="s">
        <v>734</v>
      </c>
      <c r="C186" t="s">
        <v>735</v>
      </c>
      <c r="D186" t="s">
        <v>736</v>
      </c>
      <c r="E186" t="s">
        <v>301</v>
      </c>
    </row>
    <row r="187" spans="1:5" x14ac:dyDescent="0.3">
      <c r="A187" t="s">
        <v>737</v>
      </c>
      <c r="B187" t="s">
        <v>738</v>
      </c>
      <c r="C187" t="s">
        <v>739</v>
      </c>
      <c r="D187" t="s">
        <v>740</v>
      </c>
      <c r="E187" t="s">
        <v>472</v>
      </c>
    </row>
    <row r="188" spans="1:5" x14ac:dyDescent="0.3">
      <c r="A188" t="s">
        <v>741</v>
      </c>
      <c r="B188" t="s">
        <v>742</v>
      </c>
      <c r="C188" t="s">
        <v>743</v>
      </c>
      <c r="D188" t="s">
        <v>744</v>
      </c>
      <c r="E188" t="s">
        <v>745</v>
      </c>
    </row>
    <row r="189" spans="1:5" x14ac:dyDescent="0.3">
      <c r="A189" t="s">
        <v>746</v>
      </c>
      <c r="B189" t="s">
        <v>505</v>
      </c>
      <c r="C189" t="s">
        <v>506</v>
      </c>
      <c r="D189" t="s">
        <v>507</v>
      </c>
      <c r="E189" t="s">
        <v>144</v>
      </c>
    </row>
    <row r="190" spans="1:5" x14ac:dyDescent="0.3">
      <c r="A190" t="s">
        <v>747</v>
      </c>
      <c r="B190" t="s">
        <v>748</v>
      </c>
      <c r="C190" t="s">
        <v>749</v>
      </c>
      <c r="D190" t="s">
        <v>750</v>
      </c>
      <c r="E190" t="s">
        <v>480</v>
      </c>
    </row>
    <row r="191" spans="1:5" x14ac:dyDescent="0.3">
      <c r="A191" t="s">
        <v>751</v>
      </c>
      <c r="B191" t="s">
        <v>752</v>
      </c>
    </row>
    <row r="192" spans="1:5" x14ac:dyDescent="0.3">
      <c r="A192" t="s">
        <v>753</v>
      </c>
      <c r="B192" t="s">
        <v>754</v>
      </c>
      <c r="C192" t="s">
        <v>755</v>
      </c>
      <c r="D192" t="s">
        <v>756</v>
      </c>
      <c r="E192" t="s">
        <v>14</v>
      </c>
    </row>
    <row r="193" spans="1:5" x14ac:dyDescent="0.3">
      <c r="A193" t="s">
        <v>757</v>
      </c>
      <c r="B193" t="s">
        <v>758</v>
      </c>
      <c r="C193" t="s">
        <v>759</v>
      </c>
      <c r="D193" t="s">
        <v>760</v>
      </c>
      <c r="E193" t="s">
        <v>761</v>
      </c>
    </row>
    <row r="194" spans="1:5" x14ac:dyDescent="0.3">
      <c r="A194" t="s">
        <v>762</v>
      </c>
      <c r="B194" t="s">
        <v>763</v>
      </c>
      <c r="C194" t="s">
        <v>764</v>
      </c>
      <c r="D194" t="s">
        <v>765</v>
      </c>
      <c r="E194" t="s">
        <v>114</v>
      </c>
    </row>
    <row r="195" spans="1:5" x14ac:dyDescent="0.3">
      <c r="A195" t="s">
        <v>766</v>
      </c>
      <c r="B195" t="s">
        <v>767</v>
      </c>
      <c r="C195" t="s">
        <v>768</v>
      </c>
      <c r="D195" t="s">
        <v>769</v>
      </c>
      <c r="E195" t="s">
        <v>271</v>
      </c>
    </row>
    <row r="196" spans="1:5" x14ac:dyDescent="0.3">
      <c r="A196" t="s">
        <v>770</v>
      </c>
      <c r="B196" t="s">
        <v>771</v>
      </c>
    </row>
    <row r="197" spans="1:5" x14ac:dyDescent="0.3">
      <c r="A197" t="s">
        <v>772</v>
      </c>
      <c r="B197" t="s">
        <v>773</v>
      </c>
      <c r="C197" t="s">
        <v>774</v>
      </c>
      <c r="D197" t="s">
        <v>775</v>
      </c>
      <c r="E197" t="s">
        <v>130</v>
      </c>
    </row>
    <row r="198" spans="1:5" x14ac:dyDescent="0.3">
      <c r="A198" t="s">
        <v>776</v>
      </c>
      <c r="B198" t="s">
        <v>777</v>
      </c>
      <c r="C198" t="s">
        <v>778</v>
      </c>
      <c r="D198" t="s">
        <v>779</v>
      </c>
      <c r="E198" t="s">
        <v>780</v>
      </c>
    </row>
    <row r="199" spans="1:5" x14ac:dyDescent="0.3">
      <c r="A199" t="s">
        <v>781</v>
      </c>
      <c r="B199" t="s">
        <v>782</v>
      </c>
      <c r="C199" t="s">
        <v>783</v>
      </c>
      <c r="D199" t="s">
        <v>784</v>
      </c>
      <c r="E199" t="s">
        <v>785</v>
      </c>
    </row>
    <row r="200" spans="1:5" x14ac:dyDescent="0.3">
      <c r="A200" t="s">
        <v>786</v>
      </c>
      <c r="B200" t="s">
        <v>787</v>
      </c>
      <c r="C200" t="s">
        <v>788</v>
      </c>
      <c r="D200" t="s">
        <v>789</v>
      </c>
      <c r="E200" t="s">
        <v>790</v>
      </c>
    </row>
    <row r="201" spans="1:5" x14ac:dyDescent="0.3">
      <c r="A201" t="s">
        <v>791</v>
      </c>
      <c r="B201" t="s">
        <v>792</v>
      </c>
    </row>
    <row r="202" spans="1:5" x14ac:dyDescent="0.3">
      <c r="A202" t="s">
        <v>793</v>
      </c>
      <c r="B202" t="s">
        <v>794</v>
      </c>
      <c r="C202" t="s">
        <v>32</v>
      </c>
      <c r="D202" t="s">
        <v>33</v>
      </c>
      <c r="E202" t="s">
        <v>34</v>
      </c>
    </row>
    <row r="203" spans="1:5" x14ac:dyDescent="0.3">
      <c r="A203" t="s">
        <v>795</v>
      </c>
      <c r="B203" t="s">
        <v>796</v>
      </c>
      <c r="C203" t="s">
        <v>797</v>
      </c>
      <c r="D203" t="s">
        <v>798</v>
      </c>
      <c r="E203" t="s">
        <v>114</v>
      </c>
    </row>
    <row r="204" spans="1:5" x14ac:dyDescent="0.3">
      <c r="A204" t="s">
        <v>799</v>
      </c>
      <c r="B204" t="s">
        <v>800</v>
      </c>
      <c r="C204" t="s">
        <v>801</v>
      </c>
      <c r="D204" t="s">
        <v>802</v>
      </c>
      <c r="E204" t="s">
        <v>353</v>
      </c>
    </row>
    <row r="205" spans="1:5" x14ac:dyDescent="0.3">
      <c r="A205" t="s">
        <v>803</v>
      </c>
      <c r="B205" t="s">
        <v>804</v>
      </c>
      <c r="C205" t="s">
        <v>805</v>
      </c>
      <c r="D205" t="s">
        <v>806</v>
      </c>
      <c r="E205" t="s">
        <v>204</v>
      </c>
    </row>
    <row r="206" spans="1:5" x14ac:dyDescent="0.3">
      <c r="A206" t="s">
        <v>807</v>
      </c>
      <c r="B206" t="s">
        <v>808</v>
      </c>
      <c r="C206" t="s">
        <v>809</v>
      </c>
      <c r="D206" t="s">
        <v>810</v>
      </c>
      <c r="E206" t="s">
        <v>109</v>
      </c>
    </row>
    <row r="207" spans="1:5" x14ac:dyDescent="0.3">
      <c r="A207" t="s">
        <v>811</v>
      </c>
      <c r="B207" t="s">
        <v>31</v>
      </c>
      <c r="C207" t="s">
        <v>812</v>
      </c>
      <c r="D207" t="s">
        <v>813</v>
      </c>
      <c r="E207" t="s">
        <v>44</v>
      </c>
    </row>
    <row r="208" spans="1:5" x14ac:dyDescent="0.3">
      <c r="A208" t="s">
        <v>814</v>
      </c>
      <c r="B208" t="s">
        <v>815</v>
      </c>
      <c r="C208" t="s">
        <v>816</v>
      </c>
      <c r="D208" t="s">
        <v>817</v>
      </c>
      <c r="E208" t="s">
        <v>818</v>
      </c>
    </row>
    <row r="209" spans="1:5" x14ac:dyDescent="0.3">
      <c r="A209" t="s">
        <v>819</v>
      </c>
      <c r="B209" t="s">
        <v>820</v>
      </c>
      <c r="C209" t="s">
        <v>821</v>
      </c>
      <c r="D209" t="s">
        <v>822</v>
      </c>
      <c r="E209" t="s">
        <v>69</v>
      </c>
    </row>
    <row r="210" spans="1:5" x14ac:dyDescent="0.3">
      <c r="A210" t="s">
        <v>823</v>
      </c>
      <c r="B210" t="s">
        <v>824</v>
      </c>
      <c r="C210" t="s">
        <v>825</v>
      </c>
      <c r="D210" t="s">
        <v>826</v>
      </c>
      <c r="E210" t="s">
        <v>827</v>
      </c>
    </row>
    <row r="211" spans="1:5" x14ac:dyDescent="0.3">
      <c r="A211" t="s">
        <v>828</v>
      </c>
      <c r="B211" t="s">
        <v>829</v>
      </c>
      <c r="C211" t="s">
        <v>830</v>
      </c>
      <c r="D211" t="s">
        <v>831</v>
      </c>
      <c r="E211" t="s">
        <v>375</v>
      </c>
    </row>
    <row r="212" spans="1:5" x14ac:dyDescent="0.3">
      <c r="A212" t="s">
        <v>832</v>
      </c>
      <c r="B212" t="s">
        <v>833</v>
      </c>
    </row>
    <row r="213" spans="1:5" x14ac:dyDescent="0.3">
      <c r="A213" t="s">
        <v>834</v>
      </c>
      <c r="B213" t="s">
        <v>835</v>
      </c>
      <c r="C213" t="s">
        <v>836</v>
      </c>
      <c r="D213" t="s">
        <v>837</v>
      </c>
      <c r="E213" t="s">
        <v>838</v>
      </c>
    </row>
    <row r="214" spans="1:5" x14ac:dyDescent="0.3">
      <c r="A214" t="s">
        <v>839</v>
      </c>
      <c r="B214" t="s">
        <v>840</v>
      </c>
      <c r="C214" t="s">
        <v>841</v>
      </c>
      <c r="D214" t="s">
        <v>842</v>
      </c>
      <c r="E214" t="s">
        <v>301</v>
      </c>
    </row>
    <row r="215" spans="1:5" x14ac:dyDescent="0.3">
      <c r="A215" t="s">
        <v>843</v>
      </c>
      <c r="B215" t="s">
        <v>844</v>
      </c>
      <c r="C215" t="s">
        <v>845</v>
      </c>
      <c r="D215" t="s">
        <v>846</v>
      </c>
      <c r="E215" t="s">
        <v>144</v>
      </c>
    </row>
    <row r="216" spans="1:5" x14ac:dyDescent="0.3">
      <c r="A216" t="s">
        <v>847</v>
      </c>
      <c r="B216" t="s">
        <v>519</v>
      </c>
      <c r="C216" t="s">
        <v>848</v>
      </c>
      <c r="D216" t="s">
        <v>849</v>
      </c>
      <c r="E216" t="s">
        <v>69</v>
      </c>
    </row>
    <row r="217" spans="1:5" x14ac:dyDescent="0.3">
      <c r="A217" t="s">
        <v>850</v>
      </c>
      <c r="B217" t="s">
        <v>851</v>
      </c>
    </row>
    <row r="218" spans="1:5" x14ac:dyDescent="0.3">
      <c r="A218" t="s">
        <v>852</v>
      </c>
      <c r="B218" t="s">
        <v>853</v>
      </c>
      <c r="C218" t="s">
        <v>854</v>
      </c>
      <c r="D218" t="s">
        <v>855</v>
      </c>
      <c r="E218" t="s">
        <v>104</v>
      </c>
    </row>
    <row r="219" spans="1:5" x14ac:dyDescent="0.3">
      <c r="A219" t="s">
        <v>856</v>
      </c>
      <c r="B219" t="s">
        <v>857</v>
      </c>
      <c r="C219" t="s">
        <v>858</v>
      </c>
      <c r="D219" t="s">
        <v>859</v>
      </c>
      <c r="E219" t="s">
        <v>161</v>
      </c>
    </row>
    <row r="220" spans="1:5" x14ac:dyDescent="0.3">
      <c r="A220" t="s">
        <v>860</v>
      </c>
      <c r="B220" t="s">
        <v>861</v>
      </c>
      <c r="C220" t="s">
        <v>797</v>
      </c>
      <c r="D220" t="s">
        <v>798</v>
      </c>
      <c r="E220" t="s">
        <v>114</v>
      </c>
    </row>
    <row r="221" spans="1:5" x14ac:dyDescent="0.3">
      <c r="A221" t="s">
        <v>862</v>
      </c>
      <c r="B221" t="s">
        <v>863</v>
      </c>
      <c r="C221" t="s">
        <v>864</v>
      </c>
      <c r="D221" t="s">
        <v>865</v>
      </c>
      <c r="E221" t="s">
        <v>24</v>
      </c>
    </row>
    <row r="222" spans="1:5" x14ac:dyDescent="0.3">
      <c r="A222" t="s">
        <v>866</v>
      </c>
      <c r="B222" t="s">
        <v>820</v>
      </c>
      <c r="C222" t="s">
        <v>821</v>
      </c>
      <c r="D222" t="s">
        <v>822</v>
      </c>
      <c r="E222" t="s">
        <v>69</v>
      </c>
    </row>
    <row r="223" spans="1:5" x14ac:dyDescent="0.3">
      <c r="A223" t="s">
        <v>867</v>
      </c>
      <c r="B223" t="s">
        <v>868</v>
      </c>
      <c r="C223" t="s">
        <v>739</v>
      </c>
      <c r="D223" t="s">
        <v>740</v>
      </c>
      <c r="E223" t="s">
        <v>472</v>
      </c>
    </row>
    <row r="224" spans="1:5" x14ac:dyDescent="0.3">
      <c r="A224" t="s">
        <v>869</v>
      </c>
      <c r="B224" t="s">
        <v>870</v>
      </c>
    </row>
    <row r="225" spans="1:5" x14ac:dyDescent="0.3">
      <c r="A225" t="s">
        <v>871</v>
      </c>
      <c r="B225" t="s">
        <v>872</v>
      </c>
      <c r="C225" t="s">
        <v>873</v>
      </c>
      <c r="D225" t="s">
        <v>874</v>
      </c>
      <c r="E225" t="s">
        <v>74</v>
      </c>
    </row>
    <row r="226" spans="1:5" x14ac:dyDescent="0.3">
      <c r="A226" t="s">
        <v>875</v>
      </c>
      <c r="B226" t="s">
        <v>876</v>
      </c>
      <c r="C226" t="s">
        <v>877</v>
      </c>
      <c r="D226" t="s">
        <v>878</v>
      </c>
      <c r="E226" t="s">
        <v>144</v>
      </c>
    </row>
    <row r="227" spans="1:5" x14ac:dyDescent="0.3">
      <c r="A227" t="s">
        <v>879</v>
      </c>
      <c r="B227" t="s">
        <v>880</v>
      </c>
      <c r="C227" t="s">
        <v>881</v>
      </c>
      <c r="D227" t="s">
        <v>882</v>
      </c>
      <c r="E227" t="s">
        <v>29</v>
      </c>
    </row>
    <row r="228" spans="1:5" x14ac:dyDescent="0.3">
      <c r="A228" t="s">
        <v>883</v>
      </c>
      <c r="B228" t="s">
        <v>884</v>
      </c>
      <c r="C228" t="s">
        <v>885</v>
      </c>
      <c r="D228" t="s">
        <v>886</v>
      </c>
      <c r="E228" t="s">
        <v>480</v>
      </c>
    </row>
    <row r="229" spans="1:5" x14ac:dyDescent="0.3">
      <c r="A229" t="s">
        <v>887</v>
      </c>
      <c r="B229" t="s">
        <v>888</v>
      </c>
      <c r="C229" t="s">
        <v>889</v>
      </c>
      <c r="D229" t="s">
        <v>890</v>
      </c>
      <c r="E229" t="s">
        <v>34</v>
      </c>
    </row>
    <row r="230" spans="1:5" x14ac:dyDescent="0.3">
      <c r="A230" t="s">
        <v>891</v>
      </c>
      <c r="B230" t="s">
        <v>892</v>
      </c>
      <c r="C230" t="s">
        <v>893</v>
      </c>
      <c r="D230" t="s">
        <v>894</v>
      </c>
      <c r="E230" t="s">
        <v>895</v>
      </c>
    </row>
    <row r="231" spans="1:5" x14ac:dyDescent="0.3">
      <c r="A231" t="s">
        <v>896</v>
      </c>
      <c r="B231" t="s">
        <v>897</v>
      </c>
      <c r="C231" t="s">
        <v>898</v>
      </c>
      <c r="D231" t="s">
        <v>899</v>
      </c>
      <c r="E231" t="s">
        <v>900</v>
      </c>
    </row>
    <row r="232" spans="1:5" x14ac:dyDescent="0.3">
      <c r="A232" t="s">
        <v>901</v>
      </c>
      <c r="B232" t="s">
        <v>348</v>
      </c>
      <c r="C232" t="s">
        <v>902</v>
      </c>
      <c r="D232" t="s">
        <v>903</v>
      </c>
      <c r="E232" t="s">
        <v>24</v>
      </c>
    </row>
    <row r="233" spans="1:5" x14ac:dyDescent="0.3">
      <c r="A233" t="s">
        <v>904</v>
      </c>
      <c r="B233" t="s">
        <v>905</v>
      </c>
      <c r="C233" t="s">
        <v>906</v>
      </c>
      <c r="D233" t="s">
        <v>907</v>
      </c>
      <c r="E233" t="s">
        <v>375</v>
      </c>
    </row>
    <row r="234" spans="1:5" x14ac:dyDescent="0.3">
      <c r="A234" t="s">
        <v>908</v>
      </c>
      <c r="B234" t="s">
        <v>909</v>
      </c>
      <c r="C234" t="s">
        <v>910</v>
      </c>
      <c r="D234" t="s">
        <v>911</v>
      </c>
      <c r="E234" t="s">
        <v>472</v>
      </c>
    </row>
    <row r="235" spans="1:5" x14ac:dyDescent="0.3">
      <c r="A235" t="s">
        <v>912</v>
      </c>
      <c r="B235" t="s">
        <v>913</v>
      </c>
      <c r="C235" t="s">
        <v>32</v>
      </c>
      <c r="D235" t="s">
        <v>33</v>
      </c>
      <c r="E235" t="s">
        <v>34</v>
      </c>
    </row>
    <row r="236" spans="1:5" x14ac:dyDescent="0.3">
      <c r="A236" t="s">
        <v>914</v>
      </c>
      <c r="B236" t="s">
        <v>915</v>
      </c>
      <c r="C236" t="s">
        <v>916</v>
      </c>
      <c r="D236" t="s">
        <v>917</v>
      </c>
      <c r="E236" t="s">
        <v>397</v>
      </c>
    </row>
    <row r="237" spans="1:5" x14ac:dyDescent="0.3">
      <c r="A237" t="s">
        <v>918</v>
      </c>
      <c r="B237" t="s">
        <v>919</v>
      </c>
      <c r="C237" t="s">
        <v>920</v>
      </c>
      <c r="D237" t="s">
        <v>921</v>
      </c>
      <c r="E237" t="s">
        <v>472</v>
      </c>
    </row>
    <row r="238" spans="1:5" x14ac:dyDescent="0.3">
      <c r="A238" t="s">
        <v>922</v>
      </c>
      <c r="B238" t="s">
        <v>923</v>
      </c>
    </row>
    <row r="239" spans="1:5" x14ac:dyDescent="0.3">
      <c r="A239" t="s">
        <v>924</v>
      </c>
      <c r="B239" t="s">
        <v>925</v>
      </c>
      <c r="C239" t="s">
        <v>184</v>
      </c>
      <c r="D239" t="s">
        <v>185</v>
      </c>
      <c r="E239" t="s">
        <v>44</v>
      </c>
    </row>
    <row r="240" spans="1:5" x14ac:dyDescent="0.3">
      <c r="A240" t="s">
        <v>926</v>
      </c>
      <c r="B240" t="s">
        <v>927</v>
      </c>
      <c r="C240" t="s">
        <v>928</v>
      </c>
      <c r="D240" t="s">
        <v>929</v>
      </c>
      <c r="E240" t="s">
        <v>59</v>
      </c>
    </row>
    <row r="241" spans="1:5" x14ac:dyDescent="0.3">
      <c r="A241" t="s">
        <v>930</v>
      </c>
      <c r="B241" t="s">
        <v>931</v>
      </c>
      <c r="C241" t="s">
        <v>889</v>
      </c>
      <c r="D241" t="s">
        <v>890</v>
      </c>
      <c r="E241" t="s">
        <v>34</v>
      </c>
    </row>
    <row r="242" spans="1:5" x14ac:dyDescent="0.3">
      <c r="A242" t="s">
        <v>932</v>
      </c>
      <c r="B242" t="s">
        <v>933</v>
      </c>
      <c r="C242" t="s">
        <v>934</v>
      </c>
      <c r="D242" t="s">
        <v>935</v>
      </c>
      <c r="E242" t="s">
        <v>261</v>
      </c>
    </row>
    <row r="243" spans="1:5" x14ac:dyDescent="0.3">
      <c r="A243" t="s">
        <v>936</v>
      </c>
      <c r="B243" t="s">
        <v>937</v>
      </c>
      <c r="C243" t="s">
        <v>938</v>
      </c>
      <c r="D243" t="s">
        <v>939</v>
      </c>
      <c r="E243" t="s">
        <v>301</v>
      </c>
    </row>
    <row r="244" spans="1:5" x14ac:dyDescent="0.3">
      <c r="A244" t="s">
        <v>940</v>
      </c>
      <c r="B244" t="s">
        <v>941</v>
      </c>
    </row>
    <row r="245" spans="1:5" x14ac:dyDescent="0.3">
      <c r="A245" t="s">
        <v>942</v>
      </c>
      <c r="B245" t="s">
        <v>943</v>
      </c>
      <c r="C245" t="s">
        <v>944</v>
      </c>
      <c r="D245" t="s">
        <v>945</v>
      </c>
      <c r="E245" t="s">
        <v>301</v>
      </c>
    </row>
    <row r="246" spans="1:5" x14ac:dyDescent="0.3">
      <c r="A246" t="s">
        <v>946</v>
      </c>
      <c r="B246" t="s">
        <v>947</v>
      </c>
      <c r="C246" t="s">
        <v>948</v>
      </c>
      <c r="D246" t="s">
        <v>949</v>
      </c>
      <c r="E246" t="s">
        <v>114</v>
      </c>
    </row>
    <row r="247" spans="1:5" x14ac:dyDescent="0.3">
      <c r="A247" t="s">
        <v>950</v>
      </c>
      <c r="B247" t="s">
        <v>951</v>
      </c>
    </row>
    <row r="248" spans="1:5" x14ac:dyDescent="0.3">
      <c r="A248" t="s">
        <v>952</v>
      </c>
      <c r="B248" t="s">
        <v>953</v>
      </c>
      <c r="C248" t="s">
        <v>954</v>
      </c>
      <c r="D248" t="s">
        <v>955</v>
      </c>
      <c r="E248" t="s">
        <v>956</v>
      </c>
    </row>
    <row r="249" spans="1:5" x14ac:dyDescent="0.3">
      <c r="A249" t="s">
        <v>957</v>
      </c>
      <c r="B249" t="s">
        <v>958</v>
      </c>
      <c r="C249" t="s">
        <v>959</v>
      </c>
      <c r="D249" t="s">
        <v>960</v>
      </c>
      <c r="E249" t="s">
        <v>109</v>
      </c>
    </row>
    <row r="250" spans="1:5" x14ac:dyDescent="0.3">
      <c r="A250" t="s">
        <v>961</v>
      </c>
      <c r="B250" t="s">
        <v>962</v>
      </c>
      <c r="C250" t="s">
        <v>963</v>
      </c>
      <c r="D250" t="s">
        <v>964</v>
      </c>
      <c r="E250" t="s">
        <v>301</v>
      </c>
    </row>
    <row r="251" spans="1:5" x14ac:dyDescent="0.3">
      <c r="A251" t="s">
        <v>965</v>
      </c>
      <c r="B251" t="s">
        <v>966</v>
      </c>
    </row>
    <row r="252" spans="1:5" x14ac:dyDescent="0.3">
      <c r="A252" t="s">
        <v>967</v>
      </c>
      <c r="B252" t="s">
        <v>968</v>
      </c>
    </row>
    <row r="253" spans="1:5" x14ac:dyDescent="0.3">
      <c r="A253" t="s">
        <v>969</v>
      </c>
      <c r="B253" t="s">
        <v>970</v>
      </c>
    </row>
    <row r="254" spans="1:5" x14ac:dyDescent="0.3">
      <c r="A254" t="s">
        <v>971</v>
      </c>
      <c r="B254" t="s">
        <v>972</v>
      </c>
      <c r="C254" t="s">
        <v>973</v>
      </c>
      <c r="D254" t="s">
        <v>974</v>
      </c>
      <c r="E254" t="s">
        <v>975</v>
      </c>
    </row>
    <row r="255" spans="1:5" x14ac:dyDescent="0.3">
      <c r="A255" t="s">
        <v>976</v>
      </c>
      <c r="B255" t="s">
        <v>589</v>
      </c>
    </row>
    <row r="256" spans="1:5" x14ac:dyDescent="0.3">
      <c r="A256" t="s">
        <v>977</v>
      </c>
      <c r="B256" t="s">
        <v>978</v>
      </c>
      <c r="C256" t="s">
        <v>979</v>
      </c>
      <c r="D256" t="s">
        <v>980</v>
      </c>
      <c r="E256" t="s">
        <v>981</v>
      </c>
    </row>
    <row r="257" spans="1:5" x14ac:dyDescent="0.3">
      <c r="A257" t="s">
        <v>982</v>
      </c>
      <c r="B257" t="s">
        <v>983</v>
      </c>
      <c r="C257" t="s">
        <v>984</v>
      </c>
      <c r="D257" t="s">
        <v>985</v>
      </c>
      <c r="E257" t="s">
        <v>24</v>
      </c>
    </row>
    <row r="258" spans="1:5" x14ac:dyDescent="0.3">
      <c r="A258" t="s">
        <v>986</v>
      </c>
      <c r="B258" t="s">
        <v>987</v>
      </c>
      <c r="C258" t="s">
        <v>988</v>
      </c>
      <c r="D258" t="s">
        <v>989</v>
      </c>
      <c r="E258" t="s">
        <v>306</v>
      </c>
    </row>
    <row r="259" spans="1:5" x14ac:dyDescent="0.3">
      <c r="A259" t="s">
        <v>990</v>
      </c>
      <c r="B259" t="s">
        <v>991</v>
      </c>
      <c r="C259" t="s">
        <v>992</v>
      </c>
      <c r="D259" t="s">
        <v>993</v>
      </c>
      <c r="E259" t="s">
        <v>29</v>
      </c>
    </row>
    <row r="260" spans="1:5" x14ac:dyDescent="0.3">
      <c r="A260" t="s">
        <v>994</v>
      </c>
      <c r="B260" t="s">
        <v>995</v>
      </c>
      <c r="C260" t="s">
        <v>624</v>
      </c>
      <c r="D260" t="s">
        <v>625</v>
      </c>
      <c r="E260" t="s">
        <v>34</v>
      </c>
    </row>
    <row r="261" spans="1:5" x14ac:dyDescent="0.3">
      <c r="A261" t="s">
        <v>996</v>
      </c>
      <c r="B261" t="s">
        <v>997</v>
      </c>
      <c r="C261" t="s">
        <v>624</v>
      </c>
      <c r="D261" t="s">
        <v>625</v>
      </c>
      <c r="E261" t="s">
        <v>34</v>
      </c>
    </row>
    <row r="262" spans="1:5" x14ac:dyDescent="0.3">
      <c r="A262" t="s">
        <v>998</v>
      </c>
      <c r="B262" t="s">
        <v>268</v>
      </c>
      <c r="C262" t="s">
        <v>999</v>
      </c>
      <c r="D262" t="s">
        <v>1000</v>
      </c>
      <c r="E262" t="s">
        <v>256</v>
      </c>
    </row>
    <row r="263" spans="1:5" x14ac:dyDescent="0.3">
      <c r="A263" t="s">
        <v>1001</v>
      </c>
      <c r="B263" t="s">
        <v>1002</v>
      </c>
      <c r="C263" t="s">
        <v>624</v>
      </c>
      <c r="D263" t="s">
        <v>625</v>
      </c>
      <c r="E263" t="s">
        <v>34</v>
      </c>
    </row>
    <row r="264" spans="1:5" x14ac:dyDescent="0.3">
      <c r="A264" t="s">
        <v>1003</v>
      </c>
      <c r="B264" t="s">
        <v>1004</v>
      </c>
      <c r="C264" t="s">
        <v>1005</v>
      </c>
      <c r="D264" t="s">
        <v>1006</v>
      </c>
      <c r="E264" t="s">
        <v>231</v>
      </c>
    </row>
    <row r="265" spans="1:5" x14ac:dyDescent="0.3">
      <c r="A265" t="s">
        <v>1007</v>
      </c>
      <c r="B265" t="s">
        <v>1008</v>
      </c>
    </row>
    <row r="266" spans="1:5" x14ac:dyDescent="0.3">
      <c r="A266" t="s">
        <v>1009</v>
      </c>
      <c r="B266" t="s">
        <v>1010</v>
      </c>
      <c r="C266" t="s">
        <v>624</v>
      </c>
      <c r="D266" t="s">
        <v>625</v>
      </c>
      <c r="E266" t="s">
        <v>34</v>
      </c>
    </row>
    <row r="267" spans="1:5" x14ac:dyDescent="0.3">
      <c r="A267" t="s">
        <v>1011</v>
      </c>
      <c r="B267" t="s">
        <v>1012</v>
      </c>
      <c r="C267" t="s">
        <v>1013</v>
      </c>
      <c r="D267" t="s">
        <v>1014</v>
      </c>
      <c r="E267" t="s">
        <v>24</v>
      </c>
    </row>
    <row r="268" spans="1:5" x14ac:dyDescent="0.3">
      <c r="A268" t="s">
        <v>1015</v>
      </c>
      <c r="B268" t="s">
        <v>659</v>
      </c>
      <c r="C268" t="s">
        <v>1016</v>
      </c>
      <c r="D268" t="s">
        <v>1017</v>
      </c>
      <c r="E268" t="s">
        <v>397</v>
      </c>
    </row>
    <row r="269" spans="1:5" x14ac:dyDescent="0.3">
      <c r="A269" t="s">
        <v>1018</v>
      </c>
      <c r="B269" t="s">
        <v>1019</v>
      </c>
      <c r="C269" t="s">
        <v>1020</v>
      </c>
      <c r="D269" t="s">
        <v>1021</v>
      </c>
      <c r="E269" t="s">
        <v>1022</v>
      </c>
    </row>
    <row r="270" spans="1:5" x14ac:dyDescent="0.3">
      <c r="A270" t="s">
        <v>1023</v>
      </c>
      <c r="B270" t="s">
        <v>1024</v>
      </c>
      <c r="C270" t="s">
        <v>1025</v>
      </c>
      <c r="D270" t="s">
        <v>1026</v>
      </c>
      <c r="E270" t="s">
        <v>1027</v>
      </c>
    </row>
    <row r="271" spans="1:5" x14ac:dyDescent="0.3">
      <c r="A271" t="s">
        <v>1028</v>
      </c>
      <c r="B271" t="s">
        <v>1029</v>
      </c>
      <c r="C271" t="s">
        <v>1030</v>
      </c>
      <c r="D271" t="s">
        <v>1031</v>
      </c>
      <c r="E271" t="s">
        <v>1032</v>
      </c>
    </row>
    <row r="272" spans="1:5" x14ac:dyDescent="0.3">
      <c r="A272" t="s">
        <v>1033</v>
      </c>
      <c r="B272" t="s">
        <v>1034</v>
      </c>
      <c r="C272" t="s">
        <v>1035</v>
      </c>
      <c r="D272" t="s">
        <v>1036</v>
      </c>
      <c r="E272" t="s">
        <v>900</v>
      </c>
    </row>
    <row r="273" spans="1:5" x14ac:dyDescent="0.3">
      <c r="A273" t="s">
        <v>1037</v>
      </c>
      <c r="B273" t="s">
        <v>1038</v>
      </c>
      <c r="C273" t="s">
        <v>1039</v>
      </c>
      <c r="D273" t="s">
        <v>1040</v>
      </c>
      <c r="E273" t="s">
        <v>397</v>
      </c>
    </row>
    <row r="274" spans="1:5" x14ac:dyDescent="0.3">
      <c r="A274" t="s">
        <v>1041</v>
      </c>
      <c r="B274" t="s">
        <v>1042</v>
      </c>
      <c r="C274" t="s">
        <v>1043</v>
      </c>
      <c r="D274" t="s">
        <v>1044</v>
      </c>
      <c r="E274" t="s">
        <v>271</v>
      </c>
    </row>
    <row r="275" spans="1:5" x14ac:dyDescent="0.3">
      <c r="A275" t="s">
        <v>1045</v>
      </c>
      <c r="B275" t="s">
        <v>1046</v>
      </c>
      <c r="C275" t="s">
        <v>1047</v>
      </c>
      <c r="D275" t="s">
        <v>1048</v>
      </c>
      <c r="E275" t="s">
        <v>74</v>
      </c>
    </row>
    <row r="276" spans="1:5" x14ac:dyDescent="0.3">
      <c r="A276" t="s">
        <v>1049</v>
      </c>
      <c r="B276" t="s">
        <v>1050</v>
      </c>
      <c r="C276" t="s">
        <v>1051</v>
      </c>
      <c r="D276" t="s">
        <v>1052</v>
      </c>
      <c r="E276" t="s">
        <v>74</v>
      </c>
    </row>
    <row r="277" spans="1:5" x14ac:dyDescent="0.3">
      <c r="A277" t="s">
        <v>1053</v>
      </c>
      <c r="B277" t="s">
        <v>1054</v>
      </c>
      <c r="C277" t="s">
        <v>624</v>
      </c>
      <c r="D277" t="s">
        <v>625</v>
      </c>
      <c r="E277" t="s">
        <v>34</v>
      </c>
    </row>
    <row r="278" spans="1:5" x14ac:dyDescent="0.3">
      <c r="A278" t="s">
        <v>1055</v>
      </c>
      <c r="B278" t="s">
        <v>1056</v>
      </c>
      <c r="C278" t="s">
        <v>1057</v>
      </c>
      <c r="D278" t="s">
        <v>1058</v>
      </c>
      <c r="E278" t="s">
        <v>1022</v>
      </c>
    </row>
    <row r="279" spans="1:5" x14ac:dyDescent="0.3">
      <c r="A279" t="s">
        <v>1059</v>
      </c>
      <c r="B279" t="s">
        <v>1060</v>
      </c>
      <c r="C279" t="s">
        <v>1061</v>
      </c>
      <c r="D279" t="s">
        <v>1062</v>
      </c>
      <c r="E279" t="s">
        <v>74</v>
      </c>
    </row>
    <row r="280" spans="1:5" x14ac:dyDescent="0.3">
      <c r="A280" t="s">
        <v>1063</v>
      </c>
      <c r="B280" t="s">
        <v>1064</v>
      </c>
      <c r="C280" t="s">
        <v>1065</v>
      </c>
      <c r="D280" t="s">
        <v>1066</v>
      </c>
      <c r="E280" t="s">
        <v>605</v>
      </c>
    </row>
    <row r="281" spans="1:5" x14ac:dyDescent="0.3">
      <c r="A281" t="s">
        <v>1067</v>
      </c>
      <c r="B281" t="s">
        <v>602</v>
      </c>
      <c r="C281" t="s">
        <v>603</v>
      </c>
      <c r="D281" t="s">
        <v>604</v>
      </c>
      <c r="E281" t="s">
        <v>605</v>
      </c>
    </row>
    <row r="282" spans="1:5" x14ac:dyDescent="0.3">
      <c r="A282" t="s">
        <v>1068</v>
      </c>
      <c r="B282" t="s">
        <v>1069</v>
      </c>
    </row>
    <row r="283" spans="1:5" x14ac:dyDescent="0.3">
      <c r="A283" t="s">
        <v>1070</v>
      </c>
      <c r="B283" t="s">
        <v>1071</v>
      </c>
    </row>
    <row r="284" spans="1:5" x14ac:dyDescent="0.3">
      <c r="A284" t="s">
        <v>1072</v>
      </c>
      <c r="B284" t="s">
        <v>1073</v>
      </c>
    </row>
    <row r="285" spans="1:5" x14ac:dyDescent="0.3">
      <c r="A285" t="s">
        <v>1074</v>
      </c>
      <c r="B285" t="s">
        <v>1075</v>
      </c>
      <c r="C285" t="s">
        <v>1076</v>
      </c>
      <c r="D285" t="s">
        <v>1077</v>
      </c>
      <c r="E285" t="s">
        <v>59</v>
      </c>
    </row>
    <row r="286" spans="1:5" x14ac:dyDescent="0.3">
      <c r="A286" t="s">
        <v>1078</v>
      </c>
      <c r="B286" t="s">
        <v>1079</v>
      </c>
      <c r="C286" t="s">
        <v>1080</v>
      </c>
      <c r="D286" t="s">
        <v>1081</v>
      </c>
      <c r="E286" t="s">
        <v>69</v>
      </c>
    </row>
    <row r="287" spans="1:5" x14ac:dyDescent="0.3">
      <c r="A287" t="s">
        <v>1082</v>
      </c>
      <c r="B287" t="s">
        <v>1083</v>
      </c>
      <c r="C287" t="s">
        <v>1084</v>
      </c>
      <c r="D287" t="s">
        <v>1085</v>
      </c>
      <c r="E287" t="s">
        <v>261</v>
      </c>
    </row>
    <row r="288" spans="1:5" x14ac:dyDescent="0.3">
      <c r="A288" t="s">
        <v>1086</v>
      </c>
      <c r="B288" t="s">
        <v>1087</v>
      </c>
      <c r="C288" t="s">
        <v>1088</v>
      </c>
      <c r="D288" t="s">
        <v>1089</v>
      </c>
      <c r="E288" t="s">
        <v>249</v>
      </c>
    </row>
    <row r="289" spans="1:5" x14ac:dyDescent="0.3">
      <c r="A289" t="s">
        <v>1090</v>
      </c>
      <c r="B289" t="s">
        <v>1091</v>
      </c>
      <c r="C289" t="s">
        <v>1092</v>
      </c>
      <c r="D289" t="s">
        <v>1093</v>
      </c>
      <c r="E289" t="s">
        <v>550</v>
      </c>
    </row>
    <row r="290" spans="1:5" x14ac:dyDescent="0.3">
      <c r="A290" t="s">
        <v>1094</v>
      </c>
      <c r="B290" t="s">
        <v>1095</v>
      </c>
      <c r="C290" t="s">
        <v>1096</v>
      </c>
      <c r="D290" t="s">
        <v>1097</v>
      </c>
      <c r="E290" t="s">
        <v>1098</v>
      </c>
    </row>
    <row r="291" spans="1:5" x14ac:dyDescent="0.3">
      <c r="A291" t="s">
        <v>1099</v>
      </c>
      <c r="B291" t="s">
        <v>1100</v>
      </c>
    </row>
    <row r="292" spans="1:5" x14ac:dyDescent="0.3">
      <c r="A292" t="s">
        <v>1101</v>
      </c>
      <c r="B292" t="s">
        <v>1102</v>
      </c>
      <c r="C292" t="s">
        <v>1103</v>
      </c>
      <c r="D292" t="s">
        <v>1104</v>
      </c>
      <c r="E292" t="s">
        <v>29</v>
      </c>
    </row>
    <row r="293" spans="1:5" x14ac:dyDescent="0.3">
      <c r="A293" t="s">
        <v>1105</v>
      </c>
      <c r="B293" t="s">
        <v>1106</v>
      </c>
      <c r="C293" t="s">
        <v>1107</v>
      </c>
      <c r="D293" t="s">
        <v>1108</v>
      </c>
      <c r="E293" t="s">
        <v>1109</v>
      </c>
    </row>
    <row r="294" spans="1:5" x14ac:dyDescent="0.3">
      <c r="A294" t="s">
        <v>1110</v>
      </c>
      <c r="B294" t="s">
        <v>1111</v>
      </c>
      <c r="C294" t="s">
        <v>1112</v>
      </c>
      <c r="D294" t="s">
        <v>1113</v>
      </c>
      <c r="E294" t="s">
        <v>231</v>
      </c>
    </row>
    <row r="295" spans="1:5" x14ac:dyDescent="0.3">
      <c r="A295" t="s">
        <v>1114</v>
      </c>
      <c r="B295" t="s">
        <v>1115</v>
      </c>
      <c r="C295" t="s">
        <v>1116</v>
      </c>
      <c r="D295" t="s">
        <v>1117</v>
      </c>
      <c r="E295" t="s">
        <v>1118</v>
      </c>
    </row>
    <row r="296" spans="1:5" x14ac:dyDescent="0.3">
      <c r="A296" t="s">
        <v>1119</v>
      </c>
      <c r="B296" t="s">
        <v>1120</v>
      </c>
    </row>
    <row r="297" spans="1:5" x14ac:dyDescent="0.3">
      <c r="A297" t="s">
        <v>1121</v>
      </c>
      <c r="B297" t="s">
        <v>1122</v>
      </c>
      <c r="C297" t="s">
        <v>1123</v>
      </c>
      <c r="D297" t="s">
        <v>1124</v>
      </c>
      <c r="E297" t="s">
        <v>1125</v>
      </c>
    </row>
    <row r="298" spans="1:5" x14ac:dyDescent="0.3">
      <c r="A298" t="s">
        <v>1126</v>
      </c>
      <c r="B298" t="s">
        <v>1127</v>
      </c>
      <c r="C298" t="s">
        <v>1128</v>
      </c>
      <c r="D298" t="s">
        <v>1129</v>
      </c>
      <c r="E298" t="s">
        <v>249</v>
      </c>
    </row>
    <row r="299" spans="1:5" x14ac:dyDescent="0.3">
      <c r="A299" t="s">
        <v>1130</v>
      </c>
      <c r="B299" t="s">
        <v>1131</v>
      </c>
      <c r="C299" t="s">
        <v>1132</v>
      </c>
      <c r="D299" t="s">
        <v>1133</v>
      </c>
      <c r="E299" t="s">
        <v>301</v>
      </c>
    </row>
    <row r="300" spans="1:5" x14ac:dyDescent="0.3">
      <c r="A300" t="s">
        <v>1134</v>
      </c>
      <c r="B300" t="s">
        <v>1135</v>
      </c>
    </row>
    <row r="301" spans="1:5" x14ac:dyDescent="0.3">
      <c r="A301" t="s">
        <v>1136</v>
      </c>
      <c r="B301" t="s">
        <v>1137</v>
      </c>
      <c r="C301" t="s">
        <v>1138</v>
      </c>
      <c r="D301" t="s">
        <v>1139</v>
      </c>
      <c r="E301" t="s">
        <v>375</v>
      </c>
    </row>
    <row r="302" spans="1:5" x14ac:dyDescent="0.3">
      <c r="A302" t="s">
        <v>1140</v>
      </c>
      <c r="B302" t="s">
        <v>1141</v>
      </c>
      <c r="C302" t="s">
        <v>1142</v>
      </c>
      <c r="D302" t="s">
        <v>1143</v>
      </c>
      <c r="E302" t="s">
        <v>24</v>
      </c>
    </row>
    <row r="303" spans="1:5" x14ac:dyDescent="0.3">
      <c r="A303" t="s">
        <v>1144</v>
      </c>
      <c r="B303" t="s">
        <v>1145</v>
      </c>
    </row>
    <row r="304" spans="1:5" x14ac:dyDescent="0.3">
      <c r="A304" t="s">
        <v>1146</v>
      </c>
      <c r="B304" t="s">
        <v>1147</v>
      </c>
      <c r="C304" t="s">
        <v>1148</v>
      </c>
      <c r="D304" t="s">
        <v>1149</v>
      </c>
      <c r="E304" t="s">
        <v>1150</v>
      </c>
    </row>
    <row r="305" spans="1:5" x14ac:dyDescent="0.3">
      <c r="A305" t="s">
        <v>1151</v>
      </c>
      <c r="B305" t="s">
        <v>972</v>
      </c>
      <c r="C305" t="s">
        <v>1152</v>
      </c>
      <c r="D305" t="s">
        <v>1153</v>
      </c>
      <c r="E305" t="s">
        <v>689</v>
      </c>
    </row>
    <row r="306" spans="1:5" x14ac:dyDescent="0.3">
      <c r="A306" t="s">
        <v>1154</v>
      </c>
      <c r="B306" t="s">
        <v>1155</v>
      </c>
      <c r="C306" t="s">
        <v>1156</v>
      </c>
      <c r="D306" t="s">
        <v>1157</v>
      </c>
      <c r="E306" t="s">
        <v>144</v>
      </c>
    </row>
    <row r="307" spans="1:5" x14ac:dyDescent="0.3">
      <c r="A307" t="s">
        <v>1158</v>
      </c>
      <c r="B307" t="s">
        <v>1159</v>
      </c>
      <c r="C307" t="s">
        <v>680</v>
      </c>
      <c r="D307" t="s">
        <v>681</v>
      </c>
      <c r="E307" t="s">
        <v>114</v>
      </c>
    </row>
    <row r="308" spans="1:5" x14ac:dyDescent="0.3">
      <c r="A308" t="s">
        <v>1160</v>
      </c>
      <c r="B308" t="s">
        <v>995</v>
      </c>
      <c r="C308" t="s">
        <v>624</v>
      </c>
      <c r="D308" t="s">
        <v>625</v>
      </c>
      <c r="E308" t="s">
        <v>34</v>
      </c>
    </row>
    <row r="309" spans="1:5" x14ac:dyDescent="0.3">
      <c r="A309" t="s">
        <v>1161</v>
      </c>
      <c r="B309" t="s">
        <v>1162</v>
      </c>
      <c r="C309" t="s">
        <v>1163</v>
      </c>
      <c r="D309" t="s">
        <v>1164</v>
      </c>
      <c r="E309" t="s">
        <v>144</v>
      </c>
    </row>
    <row r="310" spans="1:5" x14ac:dyDescent="0.3">
      <c r="A310" t="s">
        <v>1165</v>
      </c>
      <c r="B310" t="s">
        <v>1166</v>
      </c>
      <c r="C310" t="s">
        <v>1167</v>
      </c>
      <c r="D310" t="s">
        <v>1168</v>
      </c>
      <c r="E310" t="s">
        <v>24</v>
      </c>
    </row>
    <row r="311" spans="1:5" x14ac:dyDescent="0.3">
      <c r="A311" t="s">
        <v>1169</v>
      </c>
      <c r="B311" t="s">
        <v>1170</v>
      </c>
      <c r="C311" t="s">
        <v>624</v>
      </c>
      <c r="D311" t="s">
        <v>625</v>
      </c>
      <c r="E311" t="s">
        <v>34</v>
      </c>
    </row>
    <row r="312" spans="1:5" x14ac:dyDescent="0.3">
      <c r="A312" t="s">
        <v>1171</v>
      </c>
      <c r="B312" t="s">
        <v>1172</v>
      </c>
      <c r="C312" t="s">
        <v>1173</v>
      </c>
      <c r="D312" t="s">
        <v>1174</v>
      </c>
      <c r="E312" t="s">
        <v>144</v>
      </c>
    </row>
    <row r="313" spans="1:5" x14ac:dyDescent="0.3">
      <c r="A313" t="s">
        <v>1175</v>
      </c>
      <c r="B313" t="s">
        <v>1176</v>
      </c>
      <c r="C313" t="s">
        <v>1177</v>
      </c>
      <c r="D313" t="s">
        <v>1178</v>
      </c>
      <c r="E313" t="s">
        <v>1179</v>
      </c>
    </row>
    <row r="314" spans="1:5" x14ac:dyDescent="0.3">
      <c r="A314" t="s">
        <v>1180</v>
      </c>
      <c r="B314" t="s">
        <v>1181</v>
      </c>
    </row>
    <row r="315" spans="1:5" x14ac:dyDescent="0.3">
      <c r="A315" t="s">
        <v>1182</v>
      </c>
      <c r="B315" t="s">
        <v>913</v>
      </c>
    </row>
    <row r="316" spans="1:5" x14ac:dyDescent="0.3">
      <c r="A316" t="s">
        <v>1183</v>
      </c>
      <c r="B316" t="s">
        <v>913</v>
      </c>
      <c r="C316" t="s">
        <v>32</v>
      </c>
      <c r="D316" t="s">
        <v>33</v>
      </c>
      <c r="E316" t="s">
        <v>34</v>
      </c>
    </row>
    <row r="317" spans="1:5" x14ac:dyDescent="0.3">
      <c r="A317" t="s">
        <v>1184</v>
      </c>
      <c r="B317" t="s">
        <v>1185</v>
      </c>
      <c r="C317" t="s">
        <v>1167</v>
      </c>
      <c r="D317" t="s">
        <v>1168</v>
      </c>
      <c r="E317" t="s">
        <v>24</v>
      </c>
    </row>
    <row r="318" spans="1:5" x14ac:dyDescent="0.3">
      <c r="A318" t="s">
        <v>1186</v>
      </c>
      <c r="B318" t="s">
        <v>1187</v>
      </c>
      <c r="C318" t="s">
        <v>1188</v>
      </c>
      <c r="D318" t="s">
        <v>1189</v>
      </c>
      <c r="E318" t="s">
        <v>149</v>
      </c>
    </row>
    <row r="319" spans="1:5" x14ac:dyDescent="0.3">
      <c r="A319" t="s">
        <v>1190</v>
      </c>
      <c r="B319" t="s">
        <v>1191</v>
      </c>
      <c r="C319" t="s">
        <v>1192</v>
      </c>
      <c r="D319" t="s">
        <v>1193</v>
      </c>
      <c r="E319" t="s">
        <v>261</v>
      </c>
    </row>
    <row r="320" spans="1:5" x14ac:dyDescent="0.3">
      <c r="A320" t="s">
        <v>1194</v>
      </c>
      <c r="B320" t="s">
        <v>1195</v>
      </c>
      <c r="C320" t="s">
        <v>1196</v>
      </c>
      <c r="D320" t="s">
        <v>1197</v>
      </c>
      <c r="E320" t="s">
        <v>217</v>
      </c>
    </row>
    <row r="321" spans="1:5" x14ac:dyDescent="0.3">
      <c r="A321" t="s">
        <v>1198</v>
      </c>
      <c r="B321" t="s">
        <v>1199</v>
      </c>
      <c r="C321" t="s">
        <v>1200</v>
      </c>
      <c r="D321" t="s">
        <v>1201</v>
      </c>
      <c r="E321" t="s">
        <v>244</v>
      </c>
    </row>
    <row r="322" spans="1:5" x14ac:dyDescent="0.3">
      <c r="A322" t="s">
        <v>1202</v>
      </c>
      <c r="B322" t="s">
        <v>1203</v>
      </c>
      <c r="C322" t="s">
        <v>1204</v>
      </c>
      <c r="D322" t="s">
        <v>1205</v>
      </c>
      <c r="E322" t="s">
        <v>1206</v>
      </c>
    </row>
    <row r="323" spans="1:5" x14ac:dyDescent="0.3">
      <c r="A323" t="s">
        <v>1207</v>
      </c>
      <c r="B323" t="s">
        <v>1208</v>
      </c>
    </row>
    <row r="324" spans="1:5" x14ac:dyDescent="0.3">
      <c r="A324" t="s">
        <v>1209</v>
      </c>
      <c r="B324" t="s">
        <v>1210</v>
      </c>
      <c r="C324" t="s">
        <v>32</v>
      </c>
      <c r="D324" t="s">
        <v>33</v>
      </c>
      <c r="E324" t="s">
        <v>34</v>
      </c>
    </row>
    <row r="325" spans="1:5" x14ac:dyDescent="0.3">
      <c r="A325" t="s">
        <v>1211</v>
      </c>
      <c r="B325" t="s">
        <v>1212</v>
      </c>
      <c r="C325" t="s">
        <v>1213</v>
      </c>
      <c r="D325" t="s">
        <v>1214</v>
      </c>
      <c r="E325" t="s">
        <v>1215</v>
      </c>
    </row>
    <row r="326" spans="1:5" x14ac:dyDescent="0.3">
      <c r="A326" t="s">
        <v>1216</v>
      </c>
      <c r="B326" t="s">
        <v>1217</v>
      </c>
      <c r="C326" t="s">
        <v>624</v>
      </c>
      <c r="D326" t="s">
        <v>625</v>
      </c>
      <c r="E326" t="s">
        <v>34</v>
      </c>
    </row>
    <row r="327" spans="1:5" x14ac:dyDescent="0.3">
      <c r="A327" t="s">
        <v>1218</v>
      </c>
      <c r="B327" t="s">
        <v>1050</v>
      </c>
      <c r="C327" t="s">
        <v>1219</v>
      </c>
      <c r="D327" t="s">
        <v>1220</v>
      </c>
      <c r="E327" t="s">
        <v>24</v>
      </c>
    </row>
    <row r="328" spans="1:5" x14ac:dyDescent="0.3">
      <c r="A328" t="s">
        <v>1221</v>
      </c>
      <c r="B328" t="s">
        <v>1222</v>
      </c>
    </row>
    <row r="329" spans="1:5" x14ac:dyDescent="0.3">
      <c r="A329" t="s">
        <v>1223</v>
      </c>
      <c r="B329" t="s">
        <v>433</v>
      </c>
      <c r="C329" t="s">
        <v>1224</v>
      </c>
      <c r="D329" t="s">
        <v>1225</v>
      </c>
      <c r="E329" t="s">
        <v>301</v>
      </c>
    </row>
    <row r="330" spans="1:5" x14ac:dyDescent="0.3">
      <c r="A330" t="s">
        <v>1226</v>
      </c>
      <c r="B330" t="s">
        <v>1227</v>
      </c>
      <c r="C330" t="s">
        <v>1228</v>
      </c>
      <c r="D330" t="s">
        <v>1229</v>
      </c>
      <c r="E330" t="s">
        <v>480</v>
      </c>
    </row>
    <row r="331" spans="1:5" x14ac:dyDescent="0.3">
      <c r="A331" t="s">
        <v>1230</v>
      </c>
      <c r="B331" t="s">
        <v>1231</v>
      </c>
      <c r="C331" t="s">
        <v>1232</v>
      </c>
      <c r="D331" t="s">
        <v>1233</v>
      </c>
      <c r="E331" t="s">
        <v>375</v>
      </c>
    </row>
    <row r="332" spans="1:5" x14ac:dyDescent="0.3">
      <c r="A332" t="s">
        <v>1234</v>
      </c>
      <c r="B332" t="s">
        <v>1235</v>
      </c>
      <c r="C332" t="s">
        <v>1167</v>
      </c>
      <c r="D332" t="s">
        <v>1168</v>
      </c>
      <c r="E332" t="s">
        <v>24</v>
      </c>
    </row>
    <row r="333" spans="1:5" x14ac:dyDescent="0.3">
      <c r="A333" t="s">
        <v>1236</v>
      </c>
      <c r="B333" t="s">
        <v>1237</v>
      </c>
      <c r="C333" t="s">
        <v>1238</v>
      </c>
      <c r="D333" t="s">
        <v>1239</v>
      </c>
      <c r="E333" t="s">
        <v>1240</v>
      </c>
    </row>
    <row r="334" spans="1:5" x14ac:dyDescent="0.3">
      <c r="A334" t="s">
        <v>1241</v>
      </c>
      <c r="B334" t="s">
        <v>1242</v>
      </c>
      <c r="C334" t="s">
        <v>1243</v>
      </c>
      <c r="D334" t="s">
        <v>1244</v>
      </c>
      <c r="E334" t="s">
        <v>1245</v>
      </c>
    </row>
    <row r="335" spans="1:5" x14ac:dyDescent="0.3">
      <c r="A335" t="s">
        <v>1246</v>
      </c>
      <c r="B335" t="s">
        <v>1247</v>
      </c>
      <c r="C335" t="s">
        <v>624</v>
      </c>
      <c r="D335" t="s">
        <v>625</v>
      </c>
      <c r="E335" t="s">
        <v>34</v>
      </c>
    </row>
    <row r="336" spans="1:5" x14ac:dyDescent="0.3">
      <c r="A336" t="s">
        <v>1248</v>
      </c>
      <c r="B336" t="s">
        <v>995</v>
      </c>
    </row>
    <row r="337" spans="1:5" x14ac:dyDescent="0.3">
      <c r="A337" t="s">
        <v>1249</v>
      </c>
      <c r="B337" t="s">
        <v>1250</v>
      </c>
      <c r="C337" t="s">
        <v>1251</v>
      </c>
      <c r="D337" t="s">
        <v>1252</v>
      </c>
      <c r="E337" t="s">
        <v>59</v>
      </c>
    </row>
    <row r="338" spans="1:5" x14ac:dyDescent="0.3">
      <c r="A338" t="s">
        <v>1253</v>
      </c>
      <c r="B338" t="s">
        <v>1254</v>
      </c>
      <c r="C338" t="s">
        <v>1255</v>
      </c>
      <c r="D338" t="s">
        <v>1256</v>
      </c>
      <c r="E338" t="s">
        <v>34</v>
      </c>
    </row>
    <row r="339" spans="1:5" x14ac:dyDescent="0.3">
      <c r="A339" t="s">
        <v>1257</v>
      </c>
      <c r="B339" t="s">
        <v>1258</v>
      </c>
      <c r="C339" t="s">
        <v>797</v>
      </c>
      <c r="D339" t="s">
        <v>798</v>
      </c>
      <c r="E339" t="s">
        <v>114</v>
      </c>
    </row>
    <row r="340" spans="1:5" x14ac:dyDescent="0.3">
      <c r="A340" t="s">
        <v>1259</v>
      </c>
      <c r="B340" t="s">
        <v>1260</v>
      </c>
      <c r="C340" t="s">
        <v>1261</v>
      </c>
      <c r="D340" t="s">
        <v>1262</v>
      </c>
      <c r="E340" t="s">
        <v>104</v>
      </c>
    </row>
    <row r="341" spans="1:5" x14ac:dyDescent="0.3">
      <c r="A341" t="s">
        <v>1263</v>
      </c>
      <c r="B341" t="s">
        <v>995</v>
      </c>
      <c r="C341" t="s">
        <v>624</v>
      </c>
      <c r="D341" t="s">
        <v>625</v>
      </c>
      <c r="E341" t="s">
        <v>34</v>
      </c>
    </row>
    <row r="342" spans="1:5" x14ac:dyDescent="0.3">
      <c r="A342" t="s">
        <v>1264</v>
      </c>
      <c r="B342" t="s">
        <v>1265</v>
      </c>
    </row>
    <row r="343" spans="1:5" x14ac:dyDescent="0.3">
      <c r="A343" t="s">
        <v>1266</v>
      </c>
      <c r="B343" t="s">
        <v>1250</v>
      </c>
      <c r="C343" t="s">
        <v>624</v>
      </c>
      <c r="D343" t="s">
        <v>625</v>
      </c>
      <c r="E343" t="s">
        <v>34</v>
      </c>
    </row>
    <row r="344" spans="1:5" x14ac:dyDescent="0.3">
      <c r="A344" t="s">
        <v>1267</v>
      </c>
      <c r="B344" t="s">
        <v>1268</v>
      </c>
      <c r="C344" t="s">
        <v>1269</v>
      </c>
      <c r="D344" t="s">
        <v>1270</v>
      </c>
      <c r="E344" t="s">
        <v>1271</v>
      </c>
    </row>
    <row r="345" spans="1:5" x14ac:dyDescent="0.3">
      <c r="A345" t="s">
        <v>1272</v>
      </c>
      <c r="B345" t="s">
        <v>1273</v>
      </c>
      <c r="C345" t="s">
        <v>1051</v>
      </c>
      <c r="D345" t="s">
        <v>1052</v>
      </c>
      <c r="E345" t="s">
        <v>74</v>
      </c>
    </row>
    <row r="346" spans="1:5" x14ac:dyDescent="0.3">
      <c r="A346" t="s">
        <v>1274</v>
      </c>
      <c r="B346" t="s">
        <v>1275</v>
      </c>
      <c r="C346" t="s">
        <v>1276</v>
      </c>
      <c r="D346" t="s">
        <v>1277</v>
      </c>
      <c r="E346" t="s">
        <v>24</v>
      </c>
    </row>
    <row r="347" spans="1:5" x14ac:dyDescent="0.3">
      <c r="A347" t="s">
        <v>1278</v>
      </c>
      <c r="B347" t="s">
        <v>1279</v>
      </c>
    </row>
    <row r="348" spans="1:5" x14ac:dyDescent="0.3">
      <c r="A348" t="s">
        <v>1280</v>
      </c>
      <c r="B348" t="s">
        <v>1281</v>
      </c>
      <c r="C348" t="s">
        <v>1282</v>
      </c>
      <c r="D348" t="s">
        <v>1283</v>
      </c>
      <c r="E348" t="s">
        <v>244</v>
      </c>
    </row>
    <row r="349" spans="1:5" x14ac:dyDescent="0.3">
      <c r="A349" t="s">
        <v>1284</v>
      </c>
      <c r="B349" t="s">
        <v>1285</v>
      </c>
      <c r="C349" t="s">
        <v>1286</v>
      </c>
      <c r="D349" t="s">
        <v>1287</v>
      </c>
      <c r="E349" t="s">
        <v>517</v>
      </c>
    </row>
    <row r="350" spans="1:5" x14ac:dyDescent="0.3">
      <c r="A350" t="s">
        <v>1288</v>
      </c>
      <c r="B350" t="s">
        <v>1069</v>
      </c>
      <c r="C350" t="s">
        <v>624</v>
      </c>
      <c r="D350" t="s">
        <v>625</v>
      </c>
      <c r="E350" t="s">
        <v>34</v>
      </c>
    </row>
    <row r="351" spans="1:5" x14ac:dyDescent="0.3">
      <c r="A351" t="s">
        <v>1289</v>
      </c>
      <c r="B351" t="s">
        <v>1290</v>
      </c>
      <c r="C351" t="s">
        <v>1291</v>
      </c>
      <c r="D351" t="s">
        <v>1292</v>
      </c>
      <c r="E351" t="s">
        <v>244</v>
      </c>
    </row>
    <row r="352" spans="1:5" x14ac:dyDescent="0.3">
      <c r="A352" t="s">
        <v>1293</v>
      </c>
      <c r="B352" t="s">
        <v>1294</v>
      </c>
      <c r="C352" t="s">
        <v>624</v>
      </c>
      <c r="D352" t="s">
        <v>625</v>
      </c>
      <c r="E352" t="s">
        <v>34</v>
      </c>
    </row>
    <row r="353" spans="1:5" x14ac:dyDescent="0.3">
      <c r="A353" t="s">
        <v>1295</v>
      </c>
      <c r="B353" t="s">
        <v>1296</v>
      </c>
      <c r="C353" t="s">
        <v>1297</v>
      </c>
      <c r="D353" t="s">
        <v>1298</v>
      </c>
      <c r="E353" t="s">
        <v>59</v>
      </c>
    </row>
    <row r="354" spans="1:5" x14ac:dyDescent="0.3">
      <c r="A354" t="s">
        <v>1299</v>
      </c>
      <c r="B354" t="s">
        <v>1300</v>
      </c>
    </row>
    <row r="355" spans="1:5" x14ac:dyDescent="0.3">
      <c r="A355" t="s">
        <v>1301</v>
      </c>
      <c r="B355" t="s">
        <v>1302</v>
      </c>
    </row>
    <row r="356" spans="1:5" x14ac:dyDescent="0.3">
      <c r="A356" t="s">
        <v>1303</v>
      </c>
      <c r="B356" t="s">
        <v>1304</v>
      </c>
      <c r="C356" t="s">
        <v>1305</v>
      </c>
      <c r="D356" t="s">
        <v>1306</v>
      </c>
      <c r="E356" t="s">
        <v>1022</v>
      </c>
    </row>
    <row r="357" spans="1:5" x14ac:dyDescent="0.3">
      <c r="A357" t="s">
        <v>1307</v>
      </c>
      <c r="B357" t="s">
        <v>1308</v>
      </c>
    </row>
    <row r="358" spans="1:5" x14ac:dyDescent="0.3">
      <c r="A358" t="s">
        <v>1309</v>
      </c>
      <c r="B358" t="s">
        <v>1310</v>
      </c>
      <c r="C358" t="s">
        <v>1311</v>
      </c>
      <c r="D358" t="s">
        <v>1312</v>
      </c>
      <c r="E358" t="s">
        <v>1313</v>
      </c>
    </row>
    <row r="359" spans="1:5" x14ac:dyDescent="0.3">
      <c r="A359" t="s">
        <v>1314</v>
      </c>
      <c r="B359" t="s">
        <v>1315</v>
      </c>
      <c r="C359" t="s">
        <v>1316</v>
      </c>
      <c r="D359" t="s">
        <v>1317</v>
      </c>
      <c r="E359" t="s">
        <v>1318</v>
      </c>
    </row>
    <row r="360" spans="1:5" x14ac:dyDescent="0.3">
      <c r="A360" t="s">
        <v>1319</v>
      </c>
      <c r="B360" t="s">
        <v>1320</v>
      </c>
      <c r="C360" t="s">
        <v>624</v>
      </c>
      <c r="D360" t="s">
        <v>625</v>
      </c>
      <c r="E360" t="s">
        <v>34</v>
      </c>
    </row>
    <row r="361" spans="1:5" x14ac:dyDescent="0.3">
      <c r="A361" t="s">
        <v>1321</v>
      </c>
      <c r="B361" t="s">
        <v>1322</v>
      </c>
      <c r="C361" t="s">
        <v>1323</v>
      </c>
      <c r="D361" t="s">
        <v>1324</v>
      </c>
      <c r="E361" t="s">
        <v>271</v>
      </c>
    </row>
    <row r="362" spans="1:5" x14ac:dyDescent="0.3">
      <c r="A362" t="s">
        <v>1325</v>
      </c>
      <c r="B362" t="s">
        <v>1326</v>
      </c>
      <c r="C362" t="s">
        <v>1327</v>
      </c>
      <c r="D362" t="s">
        <v>1328</v>
      </c>
      <c r="E362" t="s">
        <v>114</v>
      </c>
    </row>
    <row r="363" spans="1:5" x14ac:dyDescent="0.3">
      <c r="A363" t="s">
        <v>1329</v>
      </c>
      <c r="B363" t="s">
        <v>1330</v>
      </c>
      <c r="C363" t="s">
        <v>1331</v>
      </c>
      <c r="D363" t="s">
        <v>1332</v>
      </c>
      <c r="E363" t="s">
        <v>144</v>
      </c>
    </row>
    <row r="364" spans="1:5" x14ac:dyDescent="0.3">
      <c r="A364" t="s">
        <v>1333</v>
      </c>
      <c r="B364" t="s">
        <v>1334</v>
      </c>
      <c r="C364" t="s">
        <v>1335</v>
      </c>
      <c r="D364" t="s">
        <v>1336</v>
      </c>
      <c r="E364" t="s">
        <v>69</v>
      </c>
    </row>
    <row r="365" spans="1:5" x14ac:dyDescent="0.3">
      <c r="A365" t="s">
        <v>1337</v>
      </c>
      <c r="B365" t="s">
        <v>1338</v>
      </c>
      <c r="C365" t="s">
        <v>1339</v>
      </c>
      <c r="D365" t="s">
        <v>1340</v>
      </c>
      <c r="E365" t="s">
        <v>231</v>
      </c>
    </row>
    <row r="366" spans="1:5" x14ac:dyDescent="0.3">
      <c r="A366" t="s">
        <v>1341</v>
      </c>
      <c r="B366" t="s">
        <v>1342</v>
      </c>
    </row>
    <row r="367" spans="1:5" x14ac:dyDescent="0.3">
      <c r="A367" t="s">
        <v>1343</v>
      </c>
      <c r="B367" t="s">
        <v>1344</v>
      </c>
    </row>
    <row r="368" spans="1:5" x14ac:dyDescent="0.3">
      <c r="A368" t="s">
        <v>1345</v>
      </c>
      <c r="B368" t="s">
        <v>1346</v>
      </c>
      <c r="C368" t="s">
        <v>1347</v>
      </c>
      <c r="D368" t="s">
        <v>1348</v>
      </c>
      <c r="E368" t="s">
        <v>69</v>
      </c>
    </row>
    <row r="369" spans="1:5" x14ac:dyDescent="0.3">
      <c r="A369" t="s">
        <v>1349</v>
      </c>
      <c r="B369" t="s">
        <v>1350</v>
      </c>
      <c r="C369" t="s">
        <v>1351</v>
      </c>
      <c r="D369" t="s">
        <v>1352</v>
      </c>
      <c r="E369" t="s">
        <v>1353</v>
      </c>
    </row>
    <row r="370" spans="1:5" x14ac:dyDescent="0.3">
      <c r="A370" t="s">
        <v>1354</v>
      </c>
      <c r="B370" t="s">
        <v>1355</v>
      </c>
      <c r="C370" t="s">
        <v>1224</v>
      </c>
      <c r="D370" t="s">
        <v>1225</v>
      </c>
      <c r="E370" t="s">
        <v>301</v>
      </c>
    </row>
    <row r="371" spans="1:5" x14ac:dyDescent="0.3">
      <c r="A371" t="s">
        <v>1356</v>
      </c>
      <c r="B371" t="s">
        <v>453</v>
      </c>
    </row>
    <row r="372" spans="1:5" x14ac:dyDescent="0.3">
      <c r="A372" t="s">
        <v>1357</v>
      </c>
      <c r="B372" t="s">
        <v>1358</v>
      </c>
      <c r="C372" t="s">
        <v>624</v>
      </c>
      <c r="D372" t="s">
        <v>625</v>
      </c>
      <c r="E372" t="s">
        <v>34</v>
      </c>
    </row>
    <row r="373" spans="1:5" x14ac:dyDescent="0.3">
      <c r="A373" t="s">
        <v>1359</v>
      </c>
      <c r="B373" t="s">
        <v>1360</v>
      </c>
    </row>
    <row r="374" spans="1:5" x14ac:dyDescent="0.3">
      <c r="A374" t="s">
        <v>1361</v>
      </c>
      <c r="B374" t="s">
        <v>1362</v>
      </c>
      <c r="C374" t="s">
        <v>1363</v>
      </c>
      <c r="D374" t="s">
        <v>1364</v>
      </c>
      <c r="E374" t="s">
        <v>1365</v>
      </c>
    </row>
    <row r="375" spans="1:5" x14ac:dyDescent="0.3">
      <c r="A375" t="s">
        <v>1366</v>
      </c>
      <c r="B375" t="s">
        <v>1050</v>
      </c>
      <c r="C375" t="s">
        <v>1219</v>
      </c>
      <c r="D375" t="s">
        <v>1220</v>
      </c>
      <c r="E375" t="s">
        <v>24</v>
      </c>
    </row>
    <row r="376" spans="1:5" x14ac:dyDescent="0.3">
      <c r="A376" t="s">
        <v>1367</v>
      </c>
      <c r="B376" t="s">
        <v>1210</v>
      </c>
      <c r="C376" t="s">
        <v>1368</v>
      </c>
      <c r="D376" t="s">
        <v>1369</v>
      </c>
      <c r="E376" t="s">
        <v>306</v>
      </c>
    </row>
    <row r="377" spans="1:5" x14ac:dyDescent="0.3">
      <c r="A377" t="s">
        <v>1370</v>
      </c>
      <c r="B377" t="s">
        <v>1371</v>
      </c>
    </row>
    <row r="378" spans="1:5" x14ac:dyDescent="0.3">
      <c r="A378" t="s">
        <v>1372</v>
      </c>
      <c r="B378" t="s">
        <v>1373</v>
      </c>
      <c r="C378" t="s">
        <v>613</v>
      </c>
      <c r="D378" t="s">
        <v>614</v>
      </c>
      <c r="E378" t="s">
        <v>24</v>
      </c>
    </row>
    <row r="379" spans="1:5" x14ac:dyDescent="0.3">
      <c r="A379" t="s">
        <v>1374</v>
      </c>
      <c r="B379" t="s">
        <v>1375</v>
      </c>
      <c r="C379" t="s">
        <v>1376</v>
      </c>
      <c r="D379" t="s">
        <v>1377</v>
      </c>
      <c r="E379" t="s">
        <v>1378</v>
      </c>
    </row>
    <row r="380" spans="1:5" x14ac:dyDescent="0.3">
      <c r="A380" t="s">
        <v>1379</v>
      </c>
      <c r="B380" t="s">
        <v>1380</v>
      </c>
    </row>
    <row r="381" spans="1:5" x14ac:dyDescent="0.3">
      <c r="A381" t="s">
        <v>1381</v>
      </c>
      <c r="B381" t="s">
        <v>1382</v>
      </c>
    </row>
    <row r="382" spans="1:5" x14ac:dyDescent="0.3">
      <c r="A382" t="s">
        <v>1383</v>
      </c>
      <c r="B382" t="s">
        <v>1384</v>
      </c>
      <c r="C382" t="s">
        <v>1385</v>
      </c>
      <c r="D382" t="s">
        <v>1386</v>
      </c>
      <c r="E382" t="s">
        <v>161</v>
      </c>
    </row>
    <row r="383" spans="1:5" x14ac:dyDescent="0.3">
      <c r="A383" t="s">
        <v>1387</v>
      </c>
      <c r="B383" t="s">
        <v>1388</v>
      </c>
      <c r="C383" t="s">
        <v>1389</v>
      </c>
      <c r="D383" t="s">
        <v>1390</v>
      </c>
      <c r="E383" t="s">
        <v>418</v>
      </c>
    </row>
    <row r="384" spans="1:5" x14ac:dyDescent="0.3">
      <c r="A384" t="s">
        <v>1391</v>
      </c>
      <c r="B384" t="s">
        <v>1392</v>
      </c>
      <c r="C384" t="s">
        <v>1393</v>
      </c>
      <c r="D384" t="s">
        <v>1394</v>
      </c>
      <c r="E384" t="s">
        <v>74</v>
      </c>
    </row>
    <row r="385" spans="1:5" x14ac:dyDescent="0.3">
      <c r="A385" t="s">
        <v>1395</v>
      </c>
      <c r="B385" t="s">
        <v>1396</v>
      </c>
      <c r="C385" t="s">
        <v>1255</v>
      </c>
      <c r="D385" t="s">
        <v>1256</v>
      </c>
      <c r="E385" t="s">
        <v>34</v>
      </c>
    </row>
    <row r="386" spans="1:5" x14ac:dyDescent="0.3">
      <c r="A386" t="s">
        <v>1397</v>
      </c>
      <c r="B386" t="s">
        <v>1398</v>
      </c>
      <c r="C386" t="s">
        <v>1399</v>
      </c>
      <c r="D386" t="s">
        <v>1400</v>
      </c>
      <c r="E386" t="s">
        <v>114</v>
      </c>
    </row>
    <row r="387" spans="1:5" x14ac:dyDescent="0.3">
      <c r="A387" t="s">
        <v>1401</v>
      </c>
      <c r="B387" t="s">
        <v>1402</v>
      </c>
      <c r="C387" t="s">
        <v>1403</v>
      </c>
      <c r="D387" t="s">
        <v>1404</v>
      </c>
      <c r="E387" t="s">
        <v>44</v>
      </c>
    </row>
    <row r="388" spans="1:5" x14ac:dyDescent="0.3">
      <c r="A388" t="s">
        <v>1405</v>
      </c>
      <c r="B388" t="s">
        <v>1406</v>
      </c>
      <c r="C388" t="s">
        <v>1407</v>
      </c>
      <c r="D388" t="s">
        <v>1408</v>
      </c>
      <c r="E388" t="s">
        <v>301</v>
      </c>
    </row>
    <row r="389" spans="1:5" x14ac:dyDescent="0.3">
      <c r="A389" t="s">
        <v>1409</v>
      </c>
      <c r="B389" t="s">
        <v>1410</v>
      </c>
      <c r="C389" t="s">
        <v>624</v>
      </c>
      <c r="D389" t="s">
        <v>625</v>
      </c>
      <c r="E389" t="s">
        <v>34</v>
      </c>
    </row>
    <row r="390" spans="1:5" x14ac:dyDescent="0.3">
      <c r="A390" t="s">
        <v>1411</v>
      </c>
      <c r="B390" t="s">
        <v>1279</v>
      </c>
    </row>
    <row r="391" spans="1:5" x14ac:dyDescent="0.3">
      <c r="A391" t="s">
        <v>1412</v>
      </c>
      <c r="B391" t="s">
        <v>1413</v>
      </c>
      <c r="C391" t="s">
        <v>1276</v>
      </c>
      <c r="D391" t="s">
        <v>1277</v>
      </c>
      <c r="E391" t="s">
        <v>24</v>
      </c>
    </row>
    <row r="392" spans="1:5" x14ac:dyDescent="0.3">
      <c r="A392" t="s">
        <v>1414</v>
      </c>
      <c r="B392" t="s">
        <v>1415</v>
      </c>
    </row>
    <row r="393" spans="1:5" x14ac:dyDescent="0.3">
      <c r="A393" t="s">
        <v>1416</v>
      </c>
      <c r="B393" t="s">
        <v>1417</v>
      </c>
    </row>
    <row r="394" spans="1:5" x14ac:dyDescent="0.3">
      <c r="A394" t="s">
        <v>1418</v>
      </c>
      <c r="B394" t="s">
        <v>1419</v>
      </c>
      <c r="C394" t="s">
        <v>624</v>
      </c>
      <c r="D394" t="s">
        <v>625</v>
      </c>
      <c r="E394" t="s">
        <v>34</v>
      </c>
    </row>
    <row r="395" spans="1:5" x14ac:dyDescent="0.3">
      <c r="A395" t="s">
        <v>1420</v>
      </c>
      <c r="B395" t="s">
        <v>1421</v>
      </c>
      <c r="C395" t="s">
        <v>1422</v>
      </c>
      <c r="D395" t="s">
        <v>1423</v>
      </c>
      <c r="E395" t="s">
        <v>1424</v>
      </c>
    </row>
    <row r="396" spans="1:5" x14ac:dyDescent="0.3">
      <c r="A396" t="s">
        <v>1425</v>
      </c>
      <c r="B396" t="s">
        <v>1426</v>
      </c>
      <c r="C396" t="s">
        <v>624</v>
      </c>
      <c r="D396" t="s">
        <v>625</v>
      </c>
      <c r="E396" t="s">
        <v>34</v>
      </c>
    </row>
    <row r="397" spans="1:5" x14ac:dyDescent="0.3">
      <c r="A397" t="s">
        <v>1427</v>
      </c>
      <c r="B397" t="s">
        <v>1428</v>
      </c>
      <c r="C397" t="s">
        <v>1173</v>
      </c>
      <c r="D397" t="s">
        <v>1174</v>
      </c>
      <c r="E397" t="s">
        <v>144</v>
      </c>
    </row>
    <row r="398" spans="1:5" x14ac:dyDescent="0.3">
      <c r="A398" t="s">
        <v>1429</v>
      </c>
      <c r="B398" t="s">
        <v>1430</v>
      </c>
      <c r="C398" t="s">
        <v>1431</v>
      </c>
      <c r="D398" t="s">
        <v>1432</v>
      </c>
      <c r="E398" t="s">
        <v>217</v>
      </c>
    </row>
    <row r="399" spans="1:5" x14ac:dyDescent="0.3">
      <c r="A399" t="s">
        <v>1433</v>
      </c>
      <c r="B399" t="s">
        <v>1434</v>
      </c>
      <c r="C399" t="s">
        <v>1435</v>
      </c>
      <c r="D399" t="s">
        <v>1436</v>
      </c>
      <c r="E399" t="s">
        <v>1437</v>
      </c>
    </row>
    <row r="400" spans="1:5" x14ac:dyDescent="0.3">
      <c r="A400" t="s">
        <v>1438</v>
      </c>
      <c r="B400" t="s">
        <v>1439</v>
      </c>
      <c r="C400" t="s">
        <v>184</v>
      </c>
      <c r="D400" t="s">
        <v>185</v>
      </c>
      <c r="E400" t="s">
        <v>44</v>
      </c>
    </row>
    <row r="401" spans="1:5" x14ac:dyDescent="0.3">
      <c r="A401" t="s">
        <v>1440</v>
      </c>
      <c r="B401" t="s">
        <v>1441</v>
      </c>
      <c r="C401" t="s">
        <v>1442</v>
      </c>
      <c r="D401" t="s">
        <v>1443</v>
      </c>
      <c r="E401" t="s">
        <v>397</v>
      </c>
    </row>
    <row r="402" spans="1:5" x14ac:dyDescent="0.3">
      <c r="A402" t="s">
        <v>1444</v>
      </c>
      <c r="B402" t="s">
        <v>1445</v>
      </c>
      <c r="C402" t="s">
        <v>1238</v>
      </c>
      <c r="D402" t="s">
        <v>1239</v>
      </c>
      <c r="E402" t="s">
        <v>1240</v>
      </c>
    </row>
    <row r="403" spans="1:5" x14ac:dyDescent="0.3">
      <c r="A403" t="s">
        <v>1446</v>
      </c>
      <c r="B403" t="s">
        <v>1447</v>
      </c>
      <c r="C403" t="s">
        <v>1448</v>
      </c>
      <c r="D403" t="s">
        <v>1449</v>
      </c>
      <c r="E403" t="s">
        <v>1118</v>
      </c>
    </row>
    <row r="404" spans="1:5" x14ac:dyDescent="0.3">
      <c r="A404" t="s">
        <v>1450</v>
      </c>
      <c r="B404" t="s">
        <v>1451</v>
      </c>
      <c r="C404" t="s">
        <v>184</v>
      </c>
      <c r="D404" t="s">
        <v>185</v>
      </c>
      <c r="E404" t="s">
        <v>44</v>
      </c>
    </row>
    <row r="405" spans="1:5" x14ac:dyDescent="0.3">
      <c r="A405" t="s">
        <v>1452</v>
      </c>
      <c r="B405" t="s">
        <v>1453</v>
      </c>
      <c r="C405" t="s">
        <v>1399</v>
      </c>
      <c r="D405" t="s">
        <v>1400</v>
      </c>
      <c r="E405" t="s">
        <v>114</v>
      </c>
    </row>
    <row r="406" spans="1:5" x14ac:dyDescent="0.3">
      <c r="A406" t="s">
        <v>1454</v>
      </c>
      <c r="B406" t="s">
        <v>1455</v>
      </c>
      <c r="C406" t="s">
        <v>1456</v>
      </c>
      <c r="D406" t="s">
        <v>1457</v>
      </c>
      <c r="E406" t="s">
        <v>69</v>
      </c>
    </row>
    <row r="407" spans="1:5" x14ac:dyDescent="0.3">
      <c r="A407" t="s">
        <v>1458</v>
      </c>
      <c r="B407" t="s">
        <v>1459</v>
      </c>
      <c r="C407" t="s">
        <v>1460</v>
      </c>
      <c r="D407" t="s">
        <v>1461</v>
      </c>
      <c r="E407" t="s">
        <v>24</v>
      </c>
    </row>
    <row r="408" spans="1:5" x14ac:dyDescent="0.3">
      <c r="A408" t="s">
        <v>1462</v>
      </c>
      <c r="B408" t="s">
        <v>1463</v>
      </c>
      <c r="C408" t="s">
        <v>1464</v>
      </c>
      <c r="D408" t="s">
        <v>1465</v>
      </c>
      <c r="E408" t="s">
        <v>1466</v>
      </c>
    </row>
    <row r="409" spans="1:5" x14ac:dyDescent="0.3">
      <c r="A409" t="s">
        <v>1467</v>
      </c>
      <c r="B409" t="s">
        <v>1468</v>
      </c>
      <c r="C409" t="s">
        <v>1469</v>
      </c>
      <c r="D409" t="s">
        <v>1470</v>
      </c>
      <c r="E409" t="s">
        <v>1471</v>
      </c>
    </row>
    <row r="410" spans="1:5" x14ac:dyDescent="0.3">
      <c r="A410" t="s">
        <v>1472</v>
      </c>
      <c r="B410" t="s">
        <v>1473</v>
      </c>
      <c r="C410" t="s">
        <v>1474</v>
      </c>
      <c r="D410" t="s">
        <v>1475</v>
      </c>
      <c r="E410" t="s">
        <v>1179</v>
      </c>
    </row>
    <row r="411" spans="1:5" x14ac:dyDescent="0.3">
      <c r="A411" t="s">
        <v>1476</v>
      </c>
      <c r="B411" t="s">
        <v>1477</v>
      </c>
      <c r="C411" t="s">
        <v>1478</v>
      </c>
      <c r="D411" t="s">
        <v>1479</v>
      </c>
      <c r="E411" t="s">
        <v>24</v>
      </c>
    </row>
    <row r="412" spans="1:5" x14ac:dyDescent="0.3">
      <c r="A412" t="s">
        <v>1480</v>
      </c>
      <c r="B412" t="s">
        <v>1181</v>
      </c>
    </row>
    <row r="413" spans="1:5" x14ac:dyDescent="0.3">
      <c r="A413" t="s">
        <v>1481</v>
      </c>
      <c r="B413" t="s">
        <v>1482</v>
      </c>
      <c r="C413" t="s">
        <v>1483</v>
      </c>
      <c r="D413" t="s">
        <v>1484</v>
      </c>
      <c r="E413" t="s">
        <v>375</v>
      </c>
    </row>
    <row r="414" spans="1:5" x14ac:dyDescent="0.3">
      <c r="A414" t="s">
        <v>1485</v>
      </c>
      <c r="B414" t="s">
        <v>1486</v>
      </c>
      <c r="C414" t="s">
        <v>1487</v>
      </c>
      <c r="D414" t="s">
        <v>1488</v>
      </c>
      <c r="E414" t="s">
        <v>1489</v>
      </c>
    </row>
    <row r="415" spans="1:5" x14ac:dyDescent="0.3">
      <c r="A415" t="s">
        <v>1490</v>
      </c>
      <c r="B415" t="s">
        <v>1473</v>
      </c>
      <c r="C415" t="s">
        <v>1474</v>
      </c>
      <c r="D415" t="s">
        <v>1475</v>
      </c>
      <c r="E415" t="s">
        <v>1179</v>
      </c>
    </row>
    <row r="416" spans="1:5" x14ac:dyDescent="0.3">
      <c r="A416" t="s">
        <v>1491</v>
      </c>
      <c r="B416" t="s">
        <v>1492</v>
      </c>
    </row>
    <row r="417" spans="1:5" x14ac:dyDescent="0.3">
      <c r="A417" t="s">
        <v>1493</v>
      </c>
      <c r="B417" t="s">
        <v>1494</v>
      </c>
      <c r="C417" t="s">
        <v>1495</v>
      </c>
      <c r="D417" t="s">
        <v>1496</v>
      </c>
      <c r="E417" t="s">
        <v>1118</v>
      </c>
    </row>
    <row r="418" spans="1:5" x14ac:dyDescent="0.3">
      <c r="A418" t="s">
        <v>1497</v>
      </c>
      <c r="B418" t="s">
        <v>1498</v>
      </c>
    </row>
    <row r="419" spans="1:5" x14ac:dyDescent="0.3">
      <c r="A419" t="s">
        <v>1499</v>
      </c>
      <c r="B419" t="s">
        <v>1500</v>
      </c>
      <c r="C419" t="s">
        <v>1501</v>
      </c>
      <c r="D419" t="s">
        <v>1502</v>
      </c>
      <c r="E419" t="s">
        <v>74</v>
      </c>
    </row>
    <row r="420" spans="1:5" x14ac:dyDescent="0.3">
      <c r="A420" t="s">
        <v>1503</v>
      </c>
      <c r="B420" t="s">
        <v>1504</v>
      </c>
      <c r="C420" t="s">
        <v>624</v>
      </c>
      <c r="D420" t="s">
        <v>625</v>
      </c>
      <c r="E420" t="s">
        <v>34</v>
      </c>
    </row>
    <row r="421" spans="1:5" x14ac:dyDescent="0.3">
      <c r="A421" t="s">
        <v>1505</v>
      </c>
      <c r="B421" t="s">
        <v>1506</v>
      </c>
      <c r="C421" t="s">
        <v>1507</v>
      </c>
      <c r="D421" t="s">
        <v>1508</v>
      </c>
      <c r="E421" t="s">
        <v>24</v>
      </c>
    </row>
    <row r="422" spans="1:5" x14ac:dyDescent="0.3">
      <c r="A422" t="s">
        <v>1509</v>
      </c>
      <c r="B422" t="s">
        <v>1510</v>
      </c>
      <c r="C422" t="s">
        <v>1511</v>
      </c>
      <c r="D422" t="s">
        <v>1512</v>
      </c>
      <c r="E422" t="s">
        <v>144</v>
      </c>
    </row>
    <row r="423" spans="1:5" x14ac:dyDescent="0.3">
      <c r="A423" t="s">
        <v>1513</v>
      </c>
      <c r="B423" t="s">
        <v>1514</v>
      </c>
      <c r="C423" t="s">
        <v>1515</v>
      </c>
      <c r="D423" t="s">
        <v>1516</v>
      </c>
      <c r="E423" t="s">
        <v>301</v>
      </c>
    </row>
    <row r="424" spans="1:5" x14ac:dyDescent="0.3">
      <c r="A424" t="s">
        <v>1517</v>
      </c>
      <c r="B424" t="s">
        <v>1518</v>
      </c>
    </row>
    <row r="425" spans="1:5" x14ac:dyDescent="0.3">
      <c r="A425" t="s">
        <v>1519</v>
      </c>
      <c r="B425" t="s">
        <v>1520</v>
      </c>
      <c r="C425" t="s">
        <v>624</v>
      </c>
      <c r="D425" t="s">
        <v>625</v>
      </c>
      <c r="E425" t="s">
        <v>34</v>
      </c>
    </row>
    <row r="426" spans="1:5" x14ac:dyDescent="0.3">
      <c r="A426" t="s">
        <v>1521</v>
      </c>
      <c r="B426" t="s">
        <v>1522</v>
      </c>
      <c r="C426" t="s">
        <v>1523</v>
      </c>
      <c r="D426" t="s">
        <v>1524</v>
      </c>
      <c r="E426" t="s">
        <v>301</v>
      </c>
    </row>
    <row r="427" spans="1:5" x14ac:dyDescent="0.3">
      <c r="A427" t="s">
        <v>1525</v>
      </c>
      <c r="B427" t="s">
        <v>1526</v>
      </c>
      <c r="C427" t="s">
        <v>1527</v>
      </c>
      <c r="D427" t="s">
        <v>1528</v>
      </c>
      <c r="E427" t="s">
        <v>1529</v>
      </c>
    </row>
    <row r="428" spans="1:5" x14ac:dyDescent="0.3">
      <c r="A428" t="s">
        <v>1530</v>
      </c>
      <c r="B428" t="s">
        <v>1531</v>
      </c>
      <c r="C428" t="s">
        <v>1532</v>
      </c>
      <c r="D428" t="s">
        <v>1533</v>
      </c>
      <c r="E428" t="s">
        <v>34</v>
      </c>
    </row>
    <row r="429" spans="1:5" x14ac:dyDescent="0.3">
      <c r="A429" t="s">
        <v>1534</v>
      </c>
      <c r="B429" t="s">
        <v>1535</v>
      </c>
      <c r="C429" t="s">
        <v>1536</v>
      </c>
      <c r="D429" t="s">
        <v>1537</v>
      </c>
      <c r="E429" t="s">
        <v>24</v>
      </c>
    </row>
    <row r="430" spans="1:5" x14ac:dyDescent="0.3">
      <c r="A430" t="s">
        <v>1538</v>
      </c>
      <c r="B430" t="s">
        <v>1539</v>
      </c>
      <c r="C430" t="s">
        <v>1540</v>
      </c>
      <c r="D430" t="s">
        <v>1541</v>
      </c>
      <c r="E430" t="s">
        <v>375</v>
      </c>
    </row>
    <row r="431" spans="1:5" x14ac:dyDescent="0.3">
      <c r="A431" t="s">
        <v>1542</v>
      </c>
      <c r="B431" t="s">
        <v>1543</v>
      </c>
      <c r="C431" t="s">
        <v>624</v>
      </c>
      <c r="D431" t="s">
        <v>625</v>
      </c>
      <c r="E431" t="s">
        <v>34</v>
      </c>
    </row>
    <row r="432" spans="1:5" x14ac:dyDescent="0.3">
      <c r="A432" t="s">
        <v>1544</v>
      </c>
      <c r="B432" t="s">
        <v>1545</v>
      </c>
      <c r="C432" t="s">
        <v>1546</v>
      </c>
      <c r="D432" t="s">
        <v>1547</v>
      </c>
      <c r="E432" t="s">
        <v>231</v>
      </c>
    </row>
    <row r="433" spans="1:5" x14ac:dyDescent="0.3">
      <c r="A433" t="s">
        <v>1548</v>
      </c>
      <c r="B433" t="s">
        <v>1549</v>
      </c>
      <c r="C433" t="s">
        <v>1550</v>
      </c>
      <c r="D433" t="s">
        <v>1551</v>
      </c>
      <c r="E433" t="s">
        <v>256</v>
      </c>
    </row>
    <row r="434" spans="1:5" x14ac:dyDescent="0.3">
      <c r="A434" t="s">
        <v>1552</v>
      </c>
      <c r="B434" t="s">
        <v>1553</v>
      </c>
    </row>
    <row r="435" spans="1:5" x14ac:dyDescent="0.3">
      <c r="A435" t="s">
        <v>1554</v>
      </c>
      <c r="B435" t="s">
        <v>1555</v>
      </c>
      <c r="C435" t="s">
        <v>1556</v>
      </c>
      <c r="D435" t="s">
        <v>1557</v>
      </c>
      <c r="E435" t="s">
        <v>472</v>
      </c>
    </row>
    <row r="436" spans="1:5" x14ac:dyDescent="0.3">
      <c r="A436" t="s">
        <v>1558</v>
      </c>
      <c r="B436" t="s">
        <v>1559</v>
      </c>
    </row>
    <row r="437" spans="1:5" x14ac:dyDescent="0.3">
      <c r="A437" t="s">
        <v>1560</v>
      </c>
      <c r="B437" t="s">
        <v>1561</v>
      </c>
      <c r="C437" t="s">
        <v>1562</v>
      </c>
      <c r="D437" t="s">
        <v>1563</v>
      </c>
      <c r="E437" t="s">
        <v>271</v>
      </c>
    </row>
    <row r="438" spans="1:5" x14ac:dyDescent="0.3">
      <c r="A438" t="s">
        <v>1564</v>
      </c>
      <c r="B438" t="s">
        <v>1565</v>
      </c>
      <c r="C438" t="s">
        <v>1566</v>
      </c>
      <c r="D438" t="s">
        <v>1567</v>
      </c>
      <c r="E438" t="s">
        <v>1568</v>
      </c>
    </row>
    <row r="439" spans="1:5" x14ac:dyDescent="0.3">
      <c r="A439" t="s">
        <v>1569</v>
      </c>
      <c r="B439" t="s">
        <v>1570</v>
      </c>
      <c r="C439" t="s">
        <v>1571</v>
      </c>
      <c r="D439" t="s">
        <v>1572</v>
      </c>
      <c r="E439" t="s">
        <v>271</v>
      </c>
    </row>
    <row r="440" spans="1:5" x14ac:dyDescent="0.3">
      <c r="A440" t="s">
        <v>1573</v>
      </c>
      <c r="B440" t="s">
        <v>1574</v>
      </c>
      <c r="C440" t="s">
        <v>624</v>
      </c>
      <c r="D440" t="s">
        <v>625</v>
      </c>
      <c r="E440" t="s">
        <v>34</v>
      </c>
    </row>
    <row r="441" spans="1:5" x14ac:dyDescent="0.3">
      <c r="A441" t="s">
        <v>1575</v>
      </c>
      <c r="B441" t="s">
        <v>1576</v>
      </c>
      <c r="C441" t="s">
        <v>1331</v>
      </c>
      <c r="D441" t="s">
        <v>1332</v>
      </c>
      <c r="E441" t="s">
        <v>144</v>
      </c>
    </row>
    <row r="442" spans="1:5" x14ac:dyDescent="0.3">
      <c r="A442" t="s">
        <v>1577</v>
      </c>
      <c r="B442" t="s">
        <v>1578</v>
      </c>
      <c r="C442" t="s">
        <v>1579</v>
      </c>
      <c r="D442" t="s">
        <v>1580</v>
      </c>
      <c r="E442" t="s">
        <v>1245</v>
      </c>
    </row>
    <row r="443" spans="1:5" x14ac:dyDescent="0.3">
      <c r="A443" t="s">
        <v>1581</v>
      </c>
      <c r="B443" t="s">
        <v>1582</v>
      </c>
      <c r="C443" t="s">
        <v>1583</v>
      </c>
      <c r="D443" t="s">
        <v>1584</v>
      </c>
      <c r="E443" t="s">
        <v>74</v>
      </c>
    </row>
    <row r="444" spans="1:5" x14ac:dyDescent="0.3">
      <c r="A444" t="s">
        <v>1585</v>
      </c>
      <c r="B444" t="s">
        <v>1586</v>
      </c>
      <c r="C444" t="s">
        <v>1587</v>
      </c>
      <c r="D444" t="s">
        <v>1588</v>
      </c>
      <c r="E444" t="s">
        <v>244</v>
      </c>
    </row>
    <row r="445" spans="1:5" x14ac:dyDescent="0.3">
      <c r="A445" t="s">
        <v>1589</v>
      </c>
      <c r="B445" t="s">
        <v>1590</v>
      </c>
      <c r="C445" t="s">
        <v>531</v>
      </c>
      <c r="D445" t="s">
        <v>532</v>
      </c>
      <c r="E445" t="s">
        <v>24</v>
      </c>
    </row>
    <row r="446" spans="1:5" x14ac:dyDescent="0.3">
      <c r="A446" t="s">
        <v>1591</v>
      </c>
      <c r="B446" t="s">
        <v>1592</v>
      </c>
      <c r="C446" t="s">
        <v>624</v>
      </c>
      <c r="D446" t="s">
        <v>625</v>
      </c>
      <c r="E446" t="s">
        <v>34</v>
      </c>
    </row>
    <row r="447" spans="1:5" x14ac:dyDescent="0.3">
      <c r="A447" t="s">
        <v>1593</v>
      </c>
      <c r="B447" t="s">
        <v>1594</v>
      </c>
      <c r="C447" t="s">
        <v>1595</v>
      </c>
      <c r="D447" t="s">
        <v>1596</v>
      </c>
      <c r="E447" t="s">
        <v>144</v>
      </c>
    </row>
    <row r="448" spans="1:5" x14ac:dyDescent="0.3">
      <c r="A448" t="s">
        <v>1597</v>
      </c>
      <c r="B448" t="s">
        <v>1598</v>
      </c>
      <c r="C448" t="s">
        <v>1599</v>
      </c>
      <c r="D448" t="s">
        <v>1600</v>
      </c>
      <c r="E448" t="s">
        <v>397</v>
      </c>
    </row>
    <row r="449" spans="1:5" x14ac:dyDescent="0.3">
      <c r="A449" t="s">
        <v>1601</v>
      </c>
      <c r="B449" t="s">
        <v>1602</v>
      </c>
      <c r="C449" t="s">
        <v>1603</v>
      </c>
      <c r="D449" t="s">
        <v>1604</v>
      </c>
      <c r="E449" t="s">
        <v>1605</v>
      </c>
    </row>
    <row r="450" spans="1:5" x14ac:dyDescent="0.3">
      <c r="A450" t="s">
        <v>1606</v>
      </c>
      <c r="B450" t="s">
        <v>1607</v>
      </c>
    </row>
    <row r="451" spans="1:5" x14ac:dyDescent="0.3">
      <c r="A451" t="s">
        <v>1608</v>
      </c>
      <c r="B451" t="s">
        <v>1609</v>
      </c>
    </row>
    <row r="452" spans="1:5" x14ac:dyDescent="0.3">
      <c r="A452" t="s">
        <v>1610</v>
      </c>
      <c r="B452" t="s">
        <v>1611</v>
      </c>
      <c r="C452" t="s">
        <v>1612</v>
      </c>
      <c r="D452" t="s">
        <v>1613</v>
      </c>
      <c r="E452" t="s">
        <v>1614</v>
      </c>
    </row>
    <row r="453" spans="1:5" x14ac:dyDescent="0.3">
      <c r="A453" t="s">
        <v>1615</v>
      </c>
      <c r="B453" t="s">
        <v>1616</v>
      </c>
      <c r="C453" t="s">
        <v>1617</v>
      </c>
      <c r="D453" t="s">
        <v>1618</v>
      </c>
      <c r="E453" t="s">
        <v>1179</v>
      </c>
    </row>
    <row r="454" spans="1:5" x14ac:dyDescent="0.3">
      <c r="A454" t="s">
        <v>1619</v>
      </c>
      <c r="B454" t="s">
        <v>1620</v>
      </c>
      <c r="C454" t="s">
        <v>1621</v>
      </c>
      <c r="D454" t="s">
        <v>1622</v>
      </c>
      <c r="E454" t="s">
        <v>231</v>
      </c>
    </row>
    <row r="455" spans="1:5" x14ac:dyDescent="0.3">
      <c r="A455" t="s">
        <v>1623</v>
      </c>
      <c r="B455" t="s">
        <v>1624</v>
      </c>
    </row>
    <row r="456" spans="1:5" x14ac:dyDescent="0.3">
      <c r="A456" t="s">
        <v>1625</v>
      </c>
      <c r="B456" t="s">
        <v>913</v>
      </c>
      <c r="C456" t="s">
        <v>32</v>
      </c>
      <c r="D456" t="s">
        <v>33</v>
      </c>
      <c r="E456" t="s">
        <v>34</v>
      </c>
    </row>
    <row r="457" spans="1:5" x14ac:dyDescent="0.3">
      <c r="A457" t="s">
        <v>1626</v>
      </c>
      <c r="B457" t="s">
        <v>1627</v>
      </c>
      <c r="C457" t="s">
        <v>1393</v>
      </c>
      <c r="D457" t="s">
        <v>1394</v>
      </c>
      <c r="E457" t="s">
        <v>74</v>
      </c>
    </row>
    <row r="458" spans="1:5" x14ac:dyDescent="0.3">
      <c r="A458" t="s">
        <v>1628</v>
      </c>
      <c r="B458" t="s">
        <v>1629</v>
      </c>
      <c r="C458" t="s">
        <v>1630</v>
      </c>
      <c r="D458" t="s">
        <v>1631</v>
      </c>
      <c r="E458" t="s">
        <v>217</v>
      </c>
    </row>
    <row r="459" spans="1:5" x14ac:dyDescent="0.3">
      <c r="A459" t="s">
        <v>1632</v>
      </c>
      <c r="B459" t="s">
        <v>1633</v>
      </c>
      <c r="C459" t="s">
        <v>680</v>
      </c>
      <c r="D459" t="s">
        <v>681</v>
      </c>
      <c r="E459" t="s">
        <v>114</v>
      </c>
    </row>
    <row r="460" spans="1:5" x14ac:dyDescent="0.3">
      <c r="A460" t="s">
        <v>1634</v>
      </c>
      <c r="B460" t="s">
        <v>1635</v>
      </c>
    </row>
    <row r="461" spans="1:5" x14ac:dyDescent="0.3">
      <c r="A461" t="s">
        <v>1636</v>
      </c>
      <c r="B461" t="s">
        <v>1637</v>
      </c>
    </row>
    <row r="462" spans="1:5" x14ac:dyDescent="0.3">
      <c r="A462" t="s">
        <v>1638</v>
      </c>
      <c r="B462" t="s">
        <v>1639</v>
      </c>
      <c r="C462" t="s">
        <v>1640</v>
      </c>
      <c r="D462" t="s">
        <v>1641</v>
      </c>
      <c r="E462" t="s">
        <v>44</v>
      </c>
    </row>
    <row r="463" spans="1:5" x14ac:dyDescent="0.3">
      <c r="A463" t="s">
        <v>1642</v>
      </c>
      <c r="B463" t="s">
        <v>1643</v>
      </c>
      <c r="C463" t="s">
        <v>1224</v>
      </c>
      <c r="D463" t="s">
        <v>1225</v>
      </c>
      <c r="E463" t="s">
        <v>301</v>
      </c>
    </row>
    <row r="464" spans="1:5" x14ac:dyDescent="0.3">
      <c r="A464" t="s">
        <v>1644</v>
      </c>
      <c r="B464" t="s">
        <v>1210</v>
      </c>
      <c r="C464" t="s">
        <v>32</v>
      </c>
      <c r="D464" t="s">
        <v>33</v>
      </c>
      <c r="E464" t="s">
        <v>34</v>
      </c>
    </row>
    <row r="465" spans="1:5" x14ac:dyDescent="0.3">
      <c r="A465" t="s">
        <v>1645</v>
      </c>
      <c r="B465" t="s">
        <v>1646</v>
      </c>
    </row>
    <row r="466" spans="1:5" x14ac:dyDescent="0.3">
      <c r="A466" t="s">
        <v>1647</v>
      </c>
      <c r="B466" t="s">
        <v>679</v>
      </c>
    </row>
    <row r="467" spans="1:5" x14ac:dyDescent="0.3">
      <c r="A467" t="s">
        <v>1648</v>
      </c>
      <c r="B467" t="s">
        <v>1649</v>
      </c>
      <c r="C467" t="s">
        <v>1650</v>
      </c>
      <c r="D467" t="s">
        <v>1651</v>
      </c>
      <c r="E467" t="s">
        <v>249</v>
      </c>
    </row>
    <row r="468" spans="1:5" x14ac:dyDescent="0.3">
      <c r="A468" t="s">
        <v>1652</v>
      </c>
      <c r="B468" t="s">
        <v>1653</v>
      </c>
      <c r="C468" t="s">
        <v>1654</v>
      </c>
      <c r="D468" t="s">
        <v>1655</v>
      </c>
      <c r="E468" t="s">
        <v>1656</v>
      </c>
    </row>
    <row r="469" spans="1:5" x14ac:dyDescent="0.3">
      <c r="A469" t="s">
        <v>1657</v>
      </c>
      <c r="B469" t="s">
        <v>1658</v>
      </c>
      <c r="C469" t="s">
        <v>624</v>
      </c>
      <c r="D469" t="s">
        <v>625</v>
      </c>
      <c r="E469" t="s">
        <v>34</v>
      </c>
    </row>
    <row r="470" spans="1:5" x14ac:dyDescent="0.3">
      <c r="A470" t="s">
        <v>1659</v>
      </c>
      <c r="B470" t="s">
        <v>1660</v>
      </c>
      <c r="C470" t="s">
        <v>1661</v>
      </c>
      <c r="D470" t="s">
        <v>1662</v>
      </c>
      <c r="E470" t="s">
        <v>74</v>
      </c>
    </row>
    <row r="471" spans="1:5" x14ac:dyDescent="0.3">
      <c r="A471" t="s">
        <v>1663</v>
      </c>
      <c r="B471" t="s">
        <v>1664</v>
      </c>
      <c r="C471" t="s">
        <v>1665</v>
      </c>
      <c r="D471" t="s">
        <v>1666</v>
      </c>
      <c r="E471" t="s">
        <v>1424</v>
      </c>
    </row>
    <row r="472" spans="1:5" x14ac:dyDescent="0.3">
      <c r="A472" t="s">
        <v>1667</v>
      </c>
      <c r="B472" t="s">
        <v>1668</v>
      </c>
    </row>
    <row r="473" spans="1:5" x14ac:dyDescent="0.3">
      <c r="A473" t="s">
        <v>1669</v>
      </c>
      <c r="B473" t="s">
        <v>1670</v>
      </c>
      <c r="C473" t="s">
        <v>624</v>
      </c>
      <c r="D473" t="s">
        <v>625</v>
      </c>
      <c r="E473" t="s">
        <v>34</v>
      </c>
    </row>
    <row r="474" spans="1:5" x14ac:dyDescent="0.3">
      <c r="A474" t="s">
        <v>1671</v>
      </c>
      <c r="B474" t="s">
        <v>1672</v>
      </c>
      <c r="C474" t="s">
        <v>674</v>
      </c>
      <c r="D474" t="s">
        <v>675</v>
      </c>
      <c r="E474" t="s">
        <v>24</v>
      </c>
    </row>
    <row r="475" spans="1:5" x14ac:dyDescent="0.3">
      <c r="A475" t="s">
        <v>1673</v>
      </c>
      <c r="B475" t="s">
        <v>1674</v>
      </c>
      <c r="C475" t="s">
        <v>1675</v>
      </c>
      <c r="D475" t="s">
        <v>1676</v>
      </c>
      <c r="E475" t="s">
        <v>1677</v>
      </c>
    </row>
    <row r="476" spans="1:5" x14ac:dyDescent="0.3">
      <c r="A476" t="s">
        <v>1678</v>
      </c>
      <c r="B476" t="s">
        <v>1679</v>
      </c>
      <c r="C476" t="s">
        <v>1680</v>
      </c>
      <c r="D476" t="s">
        <v>1681</v>
      </c>
      <c r="E476" t="s">
        <v>1022</v>
      </c>
    </row>
    <row r="477" spans="1:5" x14ac:dyDescent="0.3">
      <c r="A477" t="s">
        <v>1682</v>
      </c>
      <c r="B477" t="s">
        <v>1683</v>
      </c>
    </row>
    <row r="478" spans="1:5" x14ac:dyDescent="0.3">
      <c r="A478" t="s">
        <v>1684</v>
      </c>
      <c r="B478" t="s">
        <v>1685</v>
      </c>
      <c r="C478" t="s">
        <v>1686</v>
      </c>
      <c r="D478" t="s">
        <v>1687</v>
      </c>
      <c r="E478" t="s">
        <v>413</v>
      </c>
    </row>
    <row r="479" spans="1:5" x14ac:dyDescent="0.3">
      <c r="A479" t="s">
        <v>1688</v>
      </c>
      <c r="B479" t="s">
        <v>1689</v>
      </c>
      <c r="C479" t="s">
        <v>1255</v>
      </c>
      <c r="D479" t="s">
        <v>1256</v>
      </c>
      <c r="E479" t="s">
        <v>34</v>
      </c>
    </row>
    <row r="480" spans="1:5" x14ac:dyDescent="0.3">
      <c r="A480" t="s">
        <v>1690</v>
      </c>
      <c r="B480" t="s">
        <v>1691</v>
      </c>
      <c r="C480" t="s">
        <v>1692</v>
      </c>
      <c r="D480" t="s">
        <v>1693</v>
      </c>
      <c r="E480" t="s">
        <v>231</v>
      </c>
    </row>
    <row r="481" spans="1:5" x14ac:dyDescent="0.3">
      <c r="A481" t="s">
        <v>1694</v>
      </c>
      <c r="B481" t="s">
        <v>1695</v>
      </c>
      <c r="C481" t="s">
        <v>1696</v>
      </c>
      <c r="D481" t="s">
        <v>1697</v>
      </c>
      <c r="E481" t="s">
        <v>109</v>
      </c>
    </row>
    <row r="482" spans="1:5" x14ac:dyDescent="0.3">
      <c r="A482" t="s">
        <v>1698</v>
      </c>
      <c r="B482" t="s">
        <v>1699</v>
      </c>
    </row>
    <row r="483" spans="1:5" x14ac:dyDescent="0.3">
      <c r="A483" t="s">
        <v>1700</v>
      </c>
      <c r="B483" t="s">
        <v>1701</v>
      </c>
      <c r="C483" t="s">
        <v>1702</v>
      </c>
      <c r="D483" t="s">
        <v>1703</v>
      </c>
      <c r="E483" t="s">
        <v>74</v>
      </c>
    </row>
    <row r="484" spans="1:5" x14ac:dyDescent="0.3">
      <c r="A484" t="s">
        <v>1704</v>
      </c>
      <c r="B484" t="s">
        <v>1705</v>
      </c>
      <c r="C484" t="s">
        <v>1706</v>
      </c>
      <c r="D484" t="s">
        <v>1707</v>
      </c>
      <c r="E484" t="s">
        <v>301</v>
      </c>
    </row>
    <row r="485" spans="1:5" x14ac:dyDescent="0.3">
      <c r="A485" t="s">
        <v>1708</v>
      </c>
      <c r="B485" t="s">
        <v>1709</v>
      </c>
      <c r="C485" t="s">
        <v>1710</v>
      </c>
      <c r="D485" t="s">
        <v>1711</v>
      </c>
      <c r="E485" t="s">
        <v>44</v>
      </c>
    </row>
    <row r="486" spans="1:5" x14ac:dyDescent="0.3">
      <c r="A486" t="s">
        <v>1712</v>
      </c>
      <c r="B486" t="s">
        <v>1713</v>
      </c>
      <c r="C486" t="s">
        <v>1714</v>
      </c>
      <c r="D486" t="s">
        <v>1715</v>
      </c>
      <c r="E486" t="s">
        <v>587</v>
      </c>
    </row>
    <row r="487" spans="1:5" x14ac:dyDescent="0.3">
      <c r="A487" t="s">
        <v>1716</v>
      </c>
      <c r="B487" t="s">
        <v>1717</v>
      </c>
      <c r="C487" t="s">
        <v>1718</v>
      </c>
      <c r="D487" t="s">
        <v>1719</v>
      </c>
      <c r="E487" t="s">
        <v>74</v>
      </c>
    </row>
    <row r="488" spans="1:5" x14ac:dyDescent="0.3">
      <c r="A488" t="s">
        <v>1720</v>
      </c>
      <c r="B488" t="s">
        <v>1721</v>
      </c>
      <c r="C488" t="s">
        <v>624</v>
      </c>
      <c r="D488" t="s">
        <v>625</v>
      </c>
      <c r="E488" t="s">
        <v>34</v>
      </c>
    </row>
    <row r="489" spans="1:5" x14ac:dyDescent="0.3">
      <c r="A489" t="s">
        <v>1722</v>
      </c>
      <c r="B489" t="s">
        <v>1723</v>
      </c>
    </row>
    <row r="490" spans="1:5" x14ac:dyDescent="0.3">
      <c r="A490" t="s">
        <v>1724</v>
      </c>
      <c r="B490" t="s">
        <v>1725</v>
      </c>
      <c r="C490" t="s">
        <v>1726</v>
      </c>
      <c r="D490" t="s">
        <v>1727</v>
      </c>
      <c r="E490" t="s">
        <v>1728</v>
      </c>
    </row>
    <row r="491" spans="1:5" x14ac:dyDescent="0.3">
      <c r="A491" t="s">
        <v>1729</v>
      </c>
      <c r="B491" t="s">
        <v>1730</v>
      </c>
      <c r="C491" t="s">
        <v>515</v>
      </c>
      <c r="D491" t="s">
        <v>516</v>
      </c>
      <c r="E491" t="s">
        <v>517</v>
      </c>
    </row>
    <row r="492" spans="1:5" x14ac:dyDescent="0.3">
      <c r="A492" t="s">
        <v>1731</v>
      </c>
      <c r="B492" t="s">
        <v>1732</v>
      </c>
    </row>
    <row r="493" spans="1:5" x14ac:dyDescent="0.3">
      <c r="A493" t="s">
        <v>1733</v>
      </c>
      <c r="B493" t="s">
        <v>1734</v>
      </c>
    </row>
    <row r="494" spans="1:5" x14ac:dyDescent="0.3">
      <c r="A494" t="s">
        <v>1735</v>
      </c>
      <c r="B494" t="s">
        <v>1736</v>
      </c>
      <c r="C494" t="s">
        <v>1737</v>
      </c>
      <c r="D494" t="s">
        <v>1738</v>
      </c>
      <c r="E494" t="s">
        <v>1739</v>
      </c>
    </row>
    <row r="495" spans="1:5" x14ac:dyDescent="0.3">
      <c r="A495" t="s">
        <v>1740</v>
      </c>
      <c r="B495" t="s">
        <v>1741</v>
      </c>
      <c r="C495" t="s">
        <v>1742</v>
      </c>
      <c r="D495" t="s">
        <v>1743</v>
      </c>
      <c r="E495" t="s">
        <v>512</v>
      </c>
    </row>
    <row r="496" spans="1:5" x14ac:dyDescent="0.3">
      <c r="A496" t="s">
        <v>1744</v>
      </c>
      <c r="B496" t="s">
        <v>1745</v>
      </c>
      <c r="C496" t="s">
        <v>1746</v>
      </c>
      <c r="D496" t="s">
        <v>1747</v>
      </c>
      <c r="E496" t="s">
        <v>144</v>
      </c>
    </row>
    <row r="497" spans="1:5" x14ac:dyDescent="0.3">
      <c r="A497" t="s">
        <v>1748</v>
      </c>
      <c r="B497" t="s">
        <v>1749</v>
      </c>
      <c r="C497" t="s">
        <v>1750</v>
      </c>
      <c r="D497" t="s">
        <v>1751</v>
      </c>
      <c r="E497" t="s">
        <v>74</v>
      </c>
    </row>
    <row r="498" spans="1:5" x14ac:dyDescent="0.3">
      <c r="A498" t="s">
        <v>1752</v>
      </c>
      <c r="B498" t="s">
        <v>1753</v>
      </c>
      <c r="C498" t="s">
        <v>1754</v>
      </c>
      <c r="D498" t="s">
        <v>1755</v>
      </c>
      <c r="E498" t="s">
        <v>1118</v>
      </c>
    </row>
    <row r="499" spans="1:5" x14ac:dyDescent="0.3">
      <c r="A499" t="s">
        <v>1756</v>
      </c>
      <c r="B499" t="s">
        <v>1757</v>
      </c>
      <c r="C499" t="s">
        <v>1758</v>
      </c>
      <c r="D499" t="s">
        <v>1759</v>
      </c>
      <c r="E499" t="s">
        <v>526</v>
      </c>
    </row>
    <row r="500" spans="1:5" x14ac:dyDescent="0.3">
      <c r="A500" t="s">
        <v>1760</v>
      </c>
      <c r="B500" t="s">
        <v>1670</v>
      </c>
      <c r="C500" t="s">
        <v>624</v>
      </c>
      <c r="D500" t="s">
        <v>625</v>
      </c>
      <c r="E500" t="s">
        <v>34</v>
      </c>
    </row>
    <row r="501" spans="1:5" x14ac:dyDescent="0.3">
      <c r="A501" t="s">
        <v>1761</v>
      </c>
      <c r="B501" t="s">
        <v>1762</v>
      </c>
      <c r="C501" t="s">
        <v>1763</v>
      </c>
      <c r="D501" t="s">
        <v>1764</v>
      </c>
      <c r="E501" t="s">
        <v>1765</v>
      </c>
    </row>
    <row r="502" spans="1:5" x14ac:dyDescent="0.3">
      <c r="A502" t="s">
        <v>1766</v>
      </c>
      <c r="B502" t="s">
        <v>1767</v>
      </c>
      <c r="C502" t="s">
        <v>1768</v>
      </c>
      <c r="D502" t="s">
        <v>1769</v>
      </c>
      <c r="E502" t="s">
        <v>74</v>
      </c>
    </row>
    <row r="503" spans="1:5" x14ac:dyDescent="0.3">
      <c r="A503" t="s">
        <v>1770</v>
      </c>
      <c r="B503" t="s">
        <v>1771</v>
      </c>
      <c r="C503" t="s">
        <v>1772</v>
      </c>
      <c r="D503" t="s">
        <v>1773</v>
      </c>
      <c r="E503" t="s">
        <v>1774</v>
      </c>
    </row>
    <row r="504" spans="1:5" x14ac:dyDescent="0.3">
      <c r="A504" t="s">
        <v>1775</v>
      </c>
      <c r="B504" t="s">
        <v>1010</v>
      </c>
      <c r="C504" t="s">
        <v>624</v>
      </c>
      <c r="D504" t="s">
        <v>625</v>
      </c>
      <c r="E504" t="s">
        <v>34</v>
      </c>
    </row>
    <row r="505" spans="1:5" x14ac:dyDescent="0.3">
      <c r="A505" t="s">
        <v>1776</v>
      </c>
      <c r="B505" t="s">
        <v>1777</v>
      </c>
      <c r="C505" t="s">
        <v>680</v>
      </c>
      <c r="D505" t="s">
        <v>681</v>
      </c>
      <c r="E505" t="s">
        <v>114</v>
      </c>
    </row>
    <row r="506" spans="1:5" x14ac:dyDescent="0.3">
      <c r="A506" t="s">
        <v>1778</v>
      </c>
      <c r="B506" t="s">
        <v>1779</v>
      </c>
    </row>
    <row r="507" spans="1:5" x14ac:dyDescent="0.3">
      <c r="A507" t="s">
        <v>1780</v>
      </c>
      <c r="B507" t="s">
        <v>1781</v>
      </c>
    </row>
    <row r="508" spans="1:5" x14ac:dyDescent="0.3">
      <c r="A508" t="s">
        <v>1782</v>
      </c>
      <c r="B508" t="s">
        <v>1783</v>
      </c>
      <c r="C508" t="s">
        <v>1784</v>
      </c>
      <c r="D508" t="s">
        <v>1785</v>
      </c>
      <c r="E508" t="s">
        <v>397</v>
      </c>
    </row>
    <row r="509" spans="1:5" x14ac:dyDescent="0.3">
      <c r="A509" t="s">
        <v>1786</v>
      </c>
      <c r="B509" t="s">
        <v>1787</v>
      </c>
    </row>
    <row r="510" spans="1:5" x14ac:dyDescent="0.3">
      <c r="A510" t="s">
        <v>1788</v>
      </c>
      <c r="B510" t="s">
        <v>1789</v>
      </c>
      <c r="C510" t="s">
        <v>674</v>
      </c>
      <c r="D510" t="s">
        <v>675</v>
      </c>
      <c r="E510" t="s">
        <v>24</v>
      </c>
    </row>
    <row r="511" spans="1:5" x14ac:dyDescent="0.3">
      <c r="A511" t="s">
        <v>1790</v>
      </c>
      <c r="B511" t="s">
        <v>1791</v>
      </c>
      <c r="C511" t="s">
        <v>1327</v>
      </c>
      <c r="D511" t="s">
        <v>1328</v>
      </c>
      <c r="E511" t="s">
        <v>114</v>
      </c>
    </row>
    <row r="512" spans="1:5" x14ac:dyDescent="0.3">
      <c r="A512" t="s">
        <v>1792</v>
      </c>
      <c r="B512" t="s">
        <v>1793</v>
      </c>
      <c r="C512" t="s">
        <v>797</v>
      </c>
      <c r="D512" t="s">
        <v>798</v>
      </c>
      <c r="E512" t="s">
        <v>114</v>
      </c>
    </row>
    <row r="513" spans="1:5" x14ac:dyDescent="0.3">
      <c r="A513" t="s">
        <v>1794</v>
      </c>
      <c r="B513" t="s">
        <v>1795</v>
      </c>
    </row>
    <row r="514" spans="1:5" x14ac:dyDescent="0.3">
      <c r="A514" t="s">
        <v>1796</v>
      </c>
      <c r="B514" t="s">
        <v>1643</v>
      </c>
      <c r="C514" t="s">
        <v>1224</v>
      </c>
      <c r="D514" t="s">
        <v>1225</v>
      </c>
      <c r="E514" t="s">
        <v>301</v>
      </c>
    </row>
    <row r="515" spans="1:5" x14ac:dyDescent="0.3">
      <c r="A515" t="s">
        <v>1797</v>
      </c>
      <c r="B515" t="s">
        <v>1798</v>
      </c>
      <c r="C515" t="s">
        <v>1772</v>
      </c>
      <c r="D515" t="s">
        <v>1773</v>
      </c>
      <c r="E515" t="s">
        <v>1774</v>
      </c>
    </row>
    <row r="516" spans="1:5" x14ac:dyDescent="0.3">
      <c r="A516" t="s">
        <v>1799</v>
      </c>
      <c r="B516" t="s">
        <v>1800</v>
      </c>
      <c r="C516" t="s">
        <v>1801</v>
      </c>
      <c r="D516" t="s">
        <v>1802</v>
      </c>
      <c r="E516" t="s">
        <v>59</v>
      </c>
    </row>
    <row r="517" spans="1:5" x14ac:dyDescent="0.3">
      <c r="A517" t="s">
        <v>1803</v>
      </c>
      <c r="B517" t="s">
        <v>1685</v>
      </c>
      <c r="C517" t="s">
        <v>1686</v>
      </c>
      <c r="D517" t="s">
        <v>1687</v>
      </c>
      <c r="E517" t="s">
        <v>413</v>
      </c>
    </row>
    <row r="518" spans="1:5" x14ac:dyDescent="0.3">
      <c r="A518" t="s">
        <v>1804</v>
      </c>
      <c r="B518" t="s">
        <v>1805</v>
      </c>
    </row>
    <row r="519" spans="1:5" x14ac:dyDescent="0.3">
      <c r="A519" t="s">
        <v>1806</v>
      </c>
      <c r="B519" t="s">
        <v>1807</v>
      </c>
      <c r="C519" t="s">
        <v>1808</v>
      </c>
      <c r="D519" t="s">
        <v>1809</v>
      </c>
      <c r="E519" t="s">
        <v>74</v>
      </c>
    </row>
    <row r="520" spans="1:5" x14ac:dyDescent="0.3">
      <c r="A520" t="s">
        <v>1810</v>
      </c>
      <c r="B520" t="s">
        <v>1811</v>
      </c>
      <c r="C520" t="s">
        <v>1812</v>
      </c>
      <c r="D520" t="s">
        <v>1813</v>
      </c>
      <c r="E520" t="s">
        <v>144</v>
      </c>
    </row>
    <row r="521" spans="1:5" x14ac:dyDescent="0.3">
      <c r="A521" t="s">
        <v>1814</v>
      </c>
      <c r="B521" t="s">
        <v>1815</v>
      </c>
      <c r="C521" t="s">
        <v>1816</v>
      </c>
      <c r="D521" t="s">
        <v>1817</v>
      </c>
      <c r="E521" t="s">
        <v>244</v>
      </c>
    </row>
    <row r="522" spans="1:5" x14ac:dyDescent="0.3">
      <c r="A522" t="s">
        <v>1818</v>
      </c>
      <c r="B522" t="s">
        <v>1819</v>
      </c>
      <c r="C522" t="s">
        <v>515</v>
      </c>
      <c r="D522" t="s">
        <v>516</v>
      </c>
      <c r="E522" t="s">
        <v>517</v>
      </c>
    </row>
    <row r="523" spans="1:5" x14ac:dyDescent="0.3">
      <c r="A523" t="s">
        <v>1820</v>
      </c>
      <c r="B523" t="s">
        <v>1821</v>
      </c>
      <c r="C523" t="s">
        <v>1536</v>
      </c>
      <c r="D523" t="s">
        <v>1537</v>
      </c>
      <c r="E523" t="s">
        <v>24</v>
      </c>
    </row>
    <row r="524" spans="1:5" x14ac:dyDescent="0.3">
      <c r="A524" t="s">
        <v>1822</v>
      </c>
      <c r="B524" t="s">
        <v>1823</v>
      </c>
      <c r="C524" t="s">
        <v>1824</v>
      </c>
      <c r="D524" t="s">
        <v>1825</v>
      </c>
      <c r="E524" t="s">
        <v>19</v>
      </c>
    </row>
    <row r="525" spans="1:5" x14ac:dyDescent="0.3">
      <c r="A525" t="s">
        <v>1826</v>
      </c>
      <c r="B525" t="s">
        <v>1827</v>
      </c>
      <c r="C525" t="s">
        <v>1255</v>
      </c>
      <c r="D525" t="s">
        <v>1256</v>
      </c>
      <c r="E525" t="s">
        <v>34</v>
      </c>
    </row>
    <row r="526" spans="1:5" x14ac:dyDescent="0.3">
      <c r="A526" t="s">
        <v>1828</v>
      </c>
      <c r="B526" t="s">
        <v>1829</v>
      </c>
      <c r="C526" t="s">
        <v>1255</v>
      </c>
      <c r="D526" t="s">
        <v>1256</v>
      </c>
      <c r="E526" t="s">
        <v>34</v>
      </c>
    </row>
    <row r="527" spans="1:5" x14ac:dyDescent="0.3">
      <c r="A527" t="s">
        <v>1830</v>
      </c>
      <c r="B527" t="s">
        <v>1831</v>
      </c>
      <c r="C527" t="s">
        <v>1832</v>
      </c>
      <c r="D527" t="s">
        <v>1833</v>
      </c>
      <c r="E527" t="s">
        <v>1834</v>
      </c>
    </row>
    <row r="528" spans="1:5" x14ac:dyDescent="0.3">
      <c r="A528" t="s">
        <v>1835</v>
      </c>
      <c r="B528" t="s">
        <v>1836</v>
      </c>
      <c r="C528" t="s">
        <v>1837</v>
      </c>
      <c r="D528" t="s">
        <v>1838</v>
      </c>
      <c r="E528" t="s">
        <v>24</v>
      </c>
    </row>
    <row r="529" spans="1:5" x14ac:dyDescent="0.3">
      <c r="A529" t="s">
        <v>1839</v>
      </c>
      <c r="B529" t="s">
        <v>1840</v>
      </c>
      <c r="C529" t="s">
        <v>624</v>
      </c>
      <c r="D529" t="s">
        <v>625</v>
      </c>
      <c r="E529" t="s">
        <v>34</v>
      </c>
    </row>
    <row r="530" spans="1:5" x14ac:dyDescent="0.3">
      <c r="A530" t="s">
        <v>1841</v>
      </c>
      <c r="B530" t="s">
        <v>1842</v>
      </c>
      <c r="C530" t="s">
        <v>1843</v>
      </c>
      <c r="D530" t="s">
        <v>1844</v>
      </c>
      <c r="E530" t="s">
        <v>34</v>
      </c>
    </row>
    <row r="531" spans="1:5" x14ac:dyDescent="0.3">
      <c r="A531" t="s">
        <v>1845</v>
      </c>
      <c r="B531" t="s">
        <v>1846</v>
      </c>
      <c r="C531" t="s">
        <v>1847</v>
      </c>
      <c r="D531" t="s">
        <v>1848</v>
      </c>
      <c r="E531" t="s">
        <v>1849</v>
      </c>
    </row>
    <row r="532" spans="1:5" x14ac:dyDescent="0.3">
      <c r="A532" t="s">
        <v>1850</v>
      </c>
      <c r="B532" t="s">
        <v>1851</v>
      </c>
    </row>
    <row r="533" spans="1:5" x14ac:dyDescent="0.3">
      <c r="A533" t="s">
        <v>1852</v>
      </c>
      <c r="B533" t="s">
        <v>1853</v>
      </c>
    </row>
    <row r="534" spans="1:5" x14ac:dyDescent="0.3">
      <c r="A534" t="s">
        <v>1854</v>
      </c>
      <c r="B534" t="s">
        <v>1855</v>
      </c>
      <c r="C534" t="s">
        <v>1856</v>
      </c>
      <c r="D534" t="s">
        <v>1857</v>
      </c>
      <c r="E534" t="s">
        <v>1179</v>
      </c>
    </row>
    <row r="535" spans="1:5" x14ac:dyDescent="0.3">
      <c r="A535" t="s">
        <v>1858</v>
      </c>
      <c r="B535" t="s">
        <v>1609</v>
      </c>
    </row>
    <row r="536" spans="1:5" x14ac:dyDescent="0.3">
      <c r="A536" t="s">
        <v>1859</v>
      </c>
      <c r="B536" t="s">
        <v>1860</v>
      </c>
      <c r="C536" t="s">
        <v>72</v>
      </c>
      <c r="D536" t="s">
        <v>73</v>
      </c>
      <c r="E536" t="s">
        <v>74</v>
      </c>
    </row>
    <row r="537" spans="1:5" x14ac:dyDescent="0.3">
      <c r="A537" t="s">
        <v>1861</v>
      </c>
      <c r="B537" t="s">
        <v>1862</v>
      </c>
      <c r="C537" t="s">
        <v>515</v>
      </c>
      <c r="D537" t="s">
        <v>516</v>
      </c>
      <c r="E537" t="s">
        <v>109</v>
      </c>
    </row>
    <row r="538" spans="1:5" x14ac:dyDescent="0.3">
      <c r="A538" t="s">
        <v>1863</v>
      </c>
      <c r="B538" t="s">
        <v>1736</v>
      </c>
      <c r="C538" t="s">
        <v>1737</v>
      </c>
      <c r="D538" t="s">
        <v>1738</v>
      </c>
      <c r="E538" t="s">
        <v>1739</v>
      </c>
    </row>
    <row r="539" spans="1:5" x14ac:dyDescent="0.3">
      <c r="A539" t="s">
        <v>1864</v>
      </c>
      <c r="B539" t="s">
        <v>1865</v>
      </c>
      <c r="C539" t="s">
        <v>1866</v>
      </c>
      <c r="D539" t="s">
        <v>1867</v>
      </c>
      <c r="E539" t="s">
        <v>69</v>
      </c>
    </row>
    <row r="540" spans="1:5" x14ac:dyDescent="0.3">
      <c r="A540" t="s">
        <v>1868</v>
      </c>
      <c r="B540" t="s">
        <v>1869</v>
      </c>
      <c r="C540" t="s">
        <v>1870</v>
      </c>
      <c r="D540" t="s">
        <v>1871</v>
      </c>
      <c r="E540" t="s">
        <v>1872</v>
      </c>
    </row>
    <row r="541" spans="1:5" x14ac:dyDescent="0.3">
      <c r="A541" t="s">
        <v>1873</v>
      </c>
      <c r="B541" t="s">
        <v>1874</v>
      </c>
      <c r="C541" t="s">
        <v>1875</v>
      </c>
      <c r="D541" t="s">
        <v>1876</v>
      </c>
      <c r="E541" t="s">
        <v>231</v>
      </c>
    </row>
    <row r="542" spans="1:5" x14ac:dyDescent="0.3">
      <c r="A542" t="s">
        <v>1877</v>
      </c>
      <c r="B542" t="s">
        <v>1878</v>
      </c>
      <c r="C542" t="s">
        <v>1706</v>
      </c>
      <c r="D542" t="s">
        <v>1707</v>
      </c>
      <c r="E542" t="s">
        <v>301</v>
      </c>
    </row>
    <row r="543" spans="1:5" x14ac:dyDescent="0.3">
      <c r="A543" t="s">
        <v>1879</v>
      </c>
      <c r="B543" t="s">
        <v>1880</v>
      </c>
    </row>
    <row r="544" spans="1:5" x14ac:dyDescent="0.3">
      <c r="A544" t="s">
        <v>1881</v>
      </c>
      <c r="B544" t="s">
        <v>1882</v>
      </c>
      <c r="C544" t="s">
        <v>1883</v>
      </c>
      <c r="D544" t="s">
        <v>1884</v>
      </c>
      <c r="E544" t="s">
        <v>517</v>
      </c>
    </row>
    <row r="545" spans="1:5" x14ac:dyDescent="0.3">
      <c r="A545" t="s">
        <v>1885</v>
      </c>
      <c r="B545" t="s">
        <v>1543</v>
      </c>
      <c r="C545" t="s">
        <v>624</v>
      </c>
      <c r="D545" t="s">
        <v>625</v>
      </c>
      <c r="E545" t="s">
        <v>34</v>
      </c>
    </row>
    <row r="546" spans="1:5" x14ac:dyDescent="0.3">
      <c r="A546" t="s">
        <v>1886</v>
      </c>
      <c r="B546" t="s">
        <v>1887</v>
      </c>
      <c r="C546" t="s">
        <v>1888</v>
      </c>
      <c r="D546" t="s">
        <v>1889</v>
      </c>
      <c r="E546" t="s">
        <v>34</v>
      </c>
    </row>
    <row r="547" spans="1:5" x14ac:dyDescent="0.3">
      <c r="A547" t="s">
        <v>1890</v>
      </c>
      <c r="B547" t="s">
        <v>1891</v>
      </c>
      <c r="C547" t="s">
        <v>624</v>
      </c>
      <c r="D547" t="s">
        <v>625</v>
      </c>
      <c r="E547" t="s">
        <v>34</v>
      </c>
    </row>
    <row r="548" spans="1:5" x14ac:dyDescent="0.3">
      <c r="A548" t="s">
        <v>1892</v>
      </c>
      <c r="B548" t="s">
        <v>1893</v>
      </c>
      <c r="C548" t="s">
        <v>515</v>
      </c>
      <c r="D548" t="s">
        <v>516</v>
      </c>
      <c r="E548" t="s">
        <v>517</v>
      </c>
    </row>
    <row r="549" spans="1:5" x14ac:dyDescent="0.3">
      <c r="A549" t="s">
        <v>1894</v>
      </c>
      <c r="B549" t="s">
        <v>1895</v>
      </c>
    </row>
    <row r="550" spans="1:5" x14ac:dyDescent="0.3">
      <c r="A550" t="s">
        <v>1896</v>
      </c>
      <c r="B550" t="s">
        <v>1643</v>
      </c>
      <c r="C550" t="s">
        <v>1224</v>
      </c>
      <c r="D550" t="s">
        <v>1225</v>
      </c>
      <c r="E550" t="s">
        <v>301</v>
      </c>
    </row>
    <row r="551" spans="1:5" x14ac:dyDescent="0.3">
      <c r="A551" t="s">
        <v>1897</v>
      </c>
      <c r="B551" t="s">
        <v>1898</v>
      </c>
      <c r="C551" t="s">
        <v>1899</v>
      </c>
      <c r="D551" t="s">
        <v>1900</v>
      </c>
      <c r="E551" t="s">
        <v>418</v>
      </c>
    </row>
    <row r="552" spans="1:5" x14ac:dyDescent="0.3">
      <c r="A552" t="s">
        <v>1901</v>
      </c>
      <c r="B552" t="s">
        <v>1902</v>
      </c>
    </row>
    <row r="553" spans="1:5" x14ac:dyDescent="0.3">
      <c r="A553" t="s">
        <v>1903</v>
      </c>
      <c r="B553" t="s">
        <v>1904</v>
      </c>
      <c r="C553" t="s">
        <v>1255</v>
      </c>
      <c r="D553" t="s">
        <v>1256</v>
      </c>
      <c r="E553" t="s">
        <v>34</v>
      </c>
    </row>
    <row r="554" spans="1:5" x14ac:dyDescent="0.3">
      <c r="A554" t="s">
        <v>1905</v>
      </c>
      <c r="B554" t="s">
        <v>1906</v>
      </c>
    </row>
    <row r="555" spans="1:5" x14ac:dyDescent="0.3">
      <c r="A555" t="s">
        <v>1907</v>
      </c>
      <c r="B555" t="s">
        <v>1908</v>
      </c>
      <c r="C555" t="s">
        <v>624</v>
      </c>
      <c r="D555" t="s">
        <v>625</v>
      </c>
      <c r="E555" t="s">
        <v>34</v>
      </c>
    </row>
    <row r="556" spans="1:5" x14ac:dyDescent="0.3">
      <c r="A556" t="s">
        <v>1909</v>
      </c>
      <c r="B556" t="s">
        <v>1910</v>
      </c>
      <c r="C556" t="s">
        <v>1911</v>
      </c>
      <c r="D556" t="s">
        <v>1912</v>
      </c>
      <c r="E556" t="s">
        <v>29</v>
      </c>
    </row>
    <row r="557" spans="1:5" x14ac:dyDescent="0.3">
      <c r="A557" t="s">
        <v>1913</v>
      </c>
      <c r="B557" t="s">
        <v>1914</v>
      </c>
      <c r="C557" t="s">
        <v>1915</v>
      </c>
      <c r="D557" t="s">
        <v>1916</v>
      </c>
      <c r="E557" t="s">
        <v>301</v>
      </c>
    </row>
    <row r="558" spans="1:5" x14ac:dyDescent="0.3">
      <c r="A558" t="s">
        <v>1917</v>
      </c>
      <c r="B558" t="s">
        <v>1918</v>
      </c>
      <c r="C558" t="s">
        <v>174</v>
      </c>
      <c r="D558" t="s">
        <v>175</v>
      </c>
      <c r="E558" t="s">
        <v>34</v>
      </c>
    </row>
    <row r="559" spans="1:5" x14ac:dyDescent="0.3">
      <c r="A559" t="s">
        <v>1919</v>
      </c>
      <c r="B559" t="s">
        <v>1829</v>
      </c>
      <c r="C559" t="s">
        <v>1255</v>
      </c>
      <c r="D559" t="s">
        <v>1256</v>
      </c>
      <c r="E559" t="s">
        <v>34</v>
      </c>
    </row>
    <row r="560" spans="1:5" x14ac:dyDescent="0.3">
      <c r="A560" t="s">
        <v>1920</v>
      </c>
      <c r="B560" t="s">
        <v>1609</v>
      </c>
    </row>
    <row r="561" spans="1:5" x14ac:dyDescent="0.3">
      <c r="A561" t="s">
        <v>1921</v>
      </c>
      <c r="B561" t="s">
        <v>1922</v>
      </c>
      <c r="C561" t="s">
        <v>893</v>
      </c>
      <c r="D561" t="s">
        <v>894</v>
      </c>
      <c r="E561" t="s">
        <v>895</v>
      </c>
    </row>
    <row r="562" spans="1:5" x14ac:dyDescent="0.3">
      <c r="A562" t="s">
        <v>1923</v>
      </c>
      <c r="B562" t="s">
        <v>1924</v>
      </c>
      <c r="C562" t="s">
        <v>1925</v>
      </c>
      <c r="D562" t="s">
        <v>1926</v>
      </c>
      <c r="E562" t="s">
        <v>1927</v>
      </c>
    </row>
    <row r="563" spans="1:5" x14ac:dyDescent="0.3">
      <c r="A563" t="s">
        <v>1928</v>
      </c>
      <c r="B563" t="s">
        <v>1929</v>
      </c>
      <c r="C563" t="s">
        <v>1930</v>
      </c>
      <c r="D563" t="s">
        <v>1931</v>
      </c>
      <c r="E563" t="s">
        <v>1118</v>
      </c>
    </row>
    <row r="564" spans="1:5" x14ac:dyDescent="0.3">
      <c r="A564" t="s">
        <v>1932</v>
      </c>
      <c r="B564" t="s">
        <v>1685</v>
      </c>
      <c r="C564" t="s">
        <v>1686</v>
      </c>
      <c r="D564" t="s">
        <v>1687</v>
      </c>
      <c r="E564" t="s">
        <v>413</v>
      </c>
    </row>
    <row r="565" spans="1:5" x14ac:dyDescent="0.3">
      <c r="A565" t="s">
        <v>1933</v>
      </c>
      <c r="B565" t="s">
        <v>1934</v>
      </c>
      <c r="C565" t="s">
        <v>1935</v>
      </c>
      <c r="D565" t="s">
        <v>1936</v>
      </c>
      <c r="E565" t="s">
        <v>480</v>
      </c>
    </row>
    <row r="566" spans="1:5" x14ac:dyDescent="0.3">
      <c r="A566" t="s">
        <v>1937</v>
      </c>
      <c r="B566" t="s">
        <v>1938</v>
      </c>
    </row>
    <row r="567" spans="1:5" x14ac:dyDescent="0.3">
      <c r="A567" t="s">
        <v>1939</v>
      </c>
      <c r="B567" t="s">
        <v>1940</v>
      </c>
      <c r="C567" t="s">
        <v>1941</v>
      </c>
      <c r="D567" t="s">
        <v>1942</v>
      </c>
      <c r="E567" t="s">
        <v>1943</v>
      </c>
    </row>
    <row r="568" spans="1:5" x14ac:dyDescent="0.3">
      <c r="A568" t="s">
        <v>1944</v>
      </c>
      <c r="B568" t="s">
        <v>1938</v>
      </c>
      <c r="C568" t="s">
        <v>797</v>
      </c>
      <c r="D568" t="s">
        <v>798</v>
      </c>
      <c r="E568" t="s">
        <v>114</v>
      </c>
    </row>
    <row r="569" spans="1:5" x14ac:dyDescent="0.3">
      <c r="A569" t="s">
        <v>1945</v>
      </c>
      <c r="B569" t="s">
        <v>1946</v>
      </c>
    </row>
    <row r="570" spans="1:5" x14ac:dyDescent="0.3">
      <c r="A570" t="s">
        <v>1947</v>
      </c>
      <c r="B570" t="s">
        <v>1948</v>
      </c>
      <c r="C570" t="s">
        <v>387</v>
      </c>
      <c r="D570" t="s">
        <v>388</v>
      </c>
      <c r="E570" t="s">
        <v>34</v>
      </c>
    </row>
    <row r="571" spans="1:5" x14ac:dyDescent="0.3">
      <c r="A571" t="s">
        <v>1949</v>
      </c>
      <c r="B571" t="s">
        <v>1950</v>
      </c>
    </row>
    <row r="572" spans="1:5" x14ac:dyDescent="0.3">
      <c r="A572" t="s">
        <v>1951</v>
      </c>
      <c r="B572" t="s">
        <v>1952</v>
      </c>
      <c r="C572" t="s">
        <v>184</v>
      </c>
      <c r="D572" t="s">
        <v>185</v>
      </c>
      <c r="E572" t="s">
        <v>44</v>
      </c>
    </row>
    <row r="573" spans="1:5" x14ac:dyDescent="0.3">
      <c r="A573" t="s">
        <v>1953</v>
      </c>
      <c r="B573" t="s">
        <v>1954</v>
      </c>
      <c r="C573" t="s">
        <v>1955</v>
      </c>
      <c r="D573" t="s">
        <v>1956</v>
      </c>
      <c r="E573" t="s">
        <v>49</v>
      </c>
    </row>
    <row r="574" spans="1:5" x14ac:dyDescent="0.3">
      <c r="A574" t="s">
        <v>1957</v>
      </c>
      <c r="B574" t="s">
        <v>1918</v>
      </c>
      <c r="C574" t="s">
        <v>797</v>
      </c>
      <c r="D574" t="s">
        <v>798</v>
      </c>
      <c r="E574" t="s">
        <v>114</v>
      </c>
    </row>
    <row r="575" spans="1:5" x14ac:dyDescent="0.3">
      <c r="A575" t="s">
        <v>1958</v>
      </c>
      <c r="B575" t="s">
        <v>1959</v>
      </c>
      <c r="C575" t="s">
        <v>1960</v>
      </c>
      <c r="D575" t="s">
        <v>1961</v>
      </c>
      <c r="E575" t="s">
        <v>44</v>
      </c>
    </row>
    <row r="576" spans="1:5" x14ac:dyDescent="0.3">
      <c r="A576" t="s">
        <v>1962</v>
      </c>
      <c r="B576" t="s">
        <v>1963</v>
      </c>
      <c r="C576" t="s">
        <v>1964</v>
      </c>
      <c r="D576" t="s">
        <v>1965</v>
      </c>
      <c r="E576" t="s">
        <v>1424</v>
      </c>
    </row>
    <row r="577" spans="1:5" x14ac:dyDescent="0.3">
      <c r="A577" t="s">
        <v>1966</v>
      </c>
      <c r="B577" t="s">
        <v>1967</v>
      </c>
      <c r="C577" t="s">
        <v>1837</v>
      </c>
      <c r="D577" t="s">
        <v>1838</v>
      </c>
      <c r="E577" t="s">
        <v>24</v>
      </c>
    </row>
    <row r="578" spans="1:5" x14ac:dyDescent="0.3">
      <c r="A578" t="s">
        <v>1968</v>
      </c>
      <c r="B578" t="s">
        <v>1789</v>
      </c>
      <c r="C578" t="s">
        <v>293</v>
      </c>
      <c r="D578" t="s">
        <v>294</v>
      </c>
      <c r="E578" t="s">
        <v>74</v>
      </c>
    </row>
    <row r="579" spans="1:5" x14ac:dyDescent="0.3">
      <c r="A579" t="s">
        <v>1969</v>
      </c>
      <c r="B579" t="s">
        <v>1970</v>
      </c>
      <c r="C579" t="s">
        <v>1224</v>
      </c>
      <c r="D579" t="s">
        <v>1225</v>
      </c>
      <c r="E579" t="s">
        <v>301</v>
      </c>
    </row>
    <row r="580" spans="1:5" x14ac:dyDescent="0.3">
      <c r="A580" t="s">
        <v>1971</v>
      </c>
      <c r="B580" t="s">
        <v>1972</v>
      </c>
      <c r="C580" t="s">
        <v>1973</v>
      </c>
      <c r="D580" t="s">
        <v>1974</v>
      </c>
      <c r="E580" t="s">
        <v>14</v>
      </c>
    </row>
    <row r="581" spans="1:5" x14ac:dyDescent="0.3">
      <c r="A581" t="s">
        <v>1975</v>
      </c>
      <c r="B581" t="s">
        <v>1976</v>
      </c>
      <c r="C581" t="s">
        <v>1977</v>
      </c>
      <c r="D581" t="s">
        <v>1978</v>
      </c>
      <c r="E581" t="s">
        <v>44</v>
      </c>
    </row>
    <row r="582" spans="1:5" x14ac:dyDescent="0.3">
      <c r="A582" t="s">
        <v>1979</v>
      </c>
      <c r="B582" t="s">
        <v>1980</v>
      </c>
      <c r="C582" t="s">
        <v>624</v>
      </c>
      <c r="D582" t="s">
        <v>625</v>
      </c>
      <c r="E582" t="s">
        <v>34</v>
      </c>
    </row>
    <row r="583" spans="1:5" x14ac:dyDescent="0.3">
      <c r="A583" t="s">
        <v>1981</v>
      </c>
      <c r="B583" t="s">
        <v>1982</v>
      </c>
      <c r="C583" t="s">
        <v>293</v>
      </c>
      <c r="D583" t="s">
        <v>294</v>
      </c>
      <c r="E583" t="s">
        <v>74</v>
      </c>
    </row>
    <row r="584" spans="1:5" x14ac:dyDescent="0.3">
      <c r="A584" t="s">
        <v>1983</v>
      </c>
      <c r="B584" t="s">
        <v>1609</v>
      </c>
    </row>
    <row r="585" spans="1:5" x14ac:dyDescent="0.3">
      <c r="A585" t="s">
        <v>1984</v>
      </c>
      <c r="B585" t="s">
        <v>1985</v>
      </c>
      <c r="C585" t="s">
        <v>1986</v>
      </c>
      <c r="D585" t="s">
        <v>1987</v>
      </c>
      <c r="E585" t="s">
        <v>1245</v>
      </c>
    </row>
    <row r="586" spans="1:5" x14ac:dyDescent="0.3">
      <c r="A586" t="s">
        <v>1988</v>
      </c>
      <c r="B586" t="s">
        <v>1989</v>
      </c>
      <c r="C586" t="s">
        <v>1990</v>
      </c>
      <c r="D586" t="s">
        <v>1991</v>
      </c>
      <c r="E586" t="s">
        <v>900</v>
      </c>
    </row>
    <row r="587" spans="1:5" x14ac:dyDescent="0.3">
      <c r="A587" t="s">
        <v>1992</v>
      </c>
      <c r="B587" t="s">
        <v>1609</v>
      </c>
    </row>
    <row r="588" spans="1:5" x14ac:dyDescent="0.3">
      <c r="A588" t="s">
        <v>1993</v>
      </c>
      <c r="B588" t="s">
        <v>1994</v>
      </c>
    </row>
    <row r="589" spans="1:5" x14ac:dyDescent="0.3">
      <c r="A589" t="s">
        <v>1995</v>
      </c>
      <c r="B589" t="s">
        <v>1918</v>
      </c>
      <c r="C589" t="s">
        <v>797</v>
      </c>
      <c r="D589" t="s">
        <v>798</v>
      </c>
      <c r="E589" t="s">
        <v>114</v>
      </c>
    </row>
    <row r="590" spans="1:5" x14ac:dyDescent="0.3">
      <c r="A590" t="s">
        <v>1996</v>
      </c>
      <c r="B590" t="s">
        <v>1997</v>
      </c>
    </row>
    <row r="591" spans="1:5" x14ac:dyDescent="0.3">
      <c r="A591" t="s">
        <v>1998</v>
      </c>
      <c r="B591" t="s">
        <v>1999</v>
      </c>
      <c r="C591" t="s">
        <v>2000</v>
      </c>
      <c r="D591" t="s">
        <v>2001</v>
      </c>
      <c r="E591" t="s">
        <v>24</v>
      </c>
    </row>
    <row r="592" spans="1:5" x14ac:dyDescent="0.3">
      <c r="A592" t="s">
        <v>2002</v>
      </c>
      <c r="B592" t="s">
        <v>2003</v>
      </c>
      <c r="C592" t="s">
        <v>293</v>
      </c>
      <c r="D592" t="s">
        <v>294</v>
      </c>
      <c r="E592" t="s">
        <v>74</v>
      </c>
    </row>
    <row r="593" spans="1:5" x14ac:dyDescent="0.3">
      <c r="A593" t="s">
        <v>2004</v>
      </c>
      <c r="B593" t="s">
        <v>2005</v>
      </c>
      <c r="C593" t="s">
        <v>2006</v>
      </c>
      <c r="D593" t="s">
        <v>2007</v>
      </c>
      <c r="E593" t="s">
        <v>69</v>
      </c>
    </row>
    <row r="594" spans="1:5" x14ac:dyDescent="0.3">
      <c r="A594" t="s">
        <v>2008</v>
      </c>
      <c r="B594" t="s">
        <v>2009</v>
      </c>
      <c r="C594" t="s">
        <v>2010</v>
      </c>
      <c r="D594" t="s">
        <v>2011</v>
      </c>
      <c r="E594" t="s">
        <v>895</v>
      </c>
    </row>
    <row r="595" spans="1:5" x14ac:dyDescent="0.3">
      <c r="A595" t="s">
        <v>2012</v>
      </c>
      <c r="B595" t="s">
        <v>2013</v>
      </c>
      <c r="C595" t="s">
        <v>2014</v>
      </c>
      <c r="D595" t="s">
        <v>2015</v>
      </c>
      <c r="E595" t="s">
        <v>1179</v>
      </c>
    </row>
    <row r="596" spans="1:5" x14ac:dyDescent="0.3">
      <c r="A596" t="s">
        <v>2016</v>
      </c>
      <c r="B596" t="s">
        <v>2017</v>
      </c>
      <c r="C596" t="s">
        <v>1327</v>
      </c>
      <c r="D596" t="s">
        <v>1328</v>
      </c>
      <c r="E596" t="s">
        <v>114</v>
      </c>
    </row>
    <row r="597" spans="1:5" x14ac:dyDescent="0.3">
      <c r="A597" t="s">
        <v>2018</v>
      </c>
      <c r="B597" t="s">
        <v>2019</v>
      </c>
      <c r="C597" t="s">
        <v>2020</v>
      </c>
      <c r="D597" t="s">
        <v>2021</v>
      </c>
      <c r="E597" t="s">
        <v>301</v>
      </c>
    </row>
    <row r="598" spans="1:5" x14ac:dyDescent="0.3">
      <c r="A598" t="s">
        <v>2022</v>
      </c>
      <c r="B598" t="s">
        <v>2023</v>
      </c>
      <c r="C598" t="s">
        <v>2024</v>
      </c>
      <c r="D598" t="s">
        <v>2025</v>
      </c>
      <c r="E598" t="s">
        <v>727</v>
      </c>
    </row>
    <row r="599" spans="1:5" x14ac:dyDescent="0.3">
      <c r="A599" t="s">
        <v>2026</v>
      </c>
      <c r="B599" t="s">
        <v>2027</v>
      </c>
    </row>
    <row r="600" spans="1:5" x14ac:dyDescent="0.3">
      <c r="A600" t="s">
        <v>2028</v>
      </c>
      <c r="B600" t="s">
        <v>2029</v>
      </c>
    </row>
    <row r="601" spans="1:5" x14ac:dyDescent="0.3">
      <c r="A601" t="s">
        <v>2030</v>
      </c>
      <c r="B601" t="s">
        <v>2031</v>
      </c>
      <c r="C601" t="s">
        <v>293</v>
      </c>
      <c r="D601" t="s">
        <v>294</v>
      </c>
      <c r="E601" t="s">
        <v>74</v>
      </c>
    </row>
    <row r="602" spans="1:5" x14ac:dyDescent="0.3">
      <c r="A602" t="s">
        <v>2032</v>
      </c>
      <c r="B602" t="s">
        <v>2033</v>
      </c>
      <c r="C602" t="s">
        <v>797</v>
      </c>
      <c r="D602" t="s">
        <v>798</v>
      </c>
      <c r="E602" t="s">
        <v>114</v>
      </c>
    </row>
    <row r="603" spans="1:5" x14ac:dyDescent="0.3">
      <c r="A603" t="s">
        <v>2034</v>
      </c>
      <c r="B603" t="s">
        <v>2035</v>
      </c>
      <c r="C603" t="s">
        <v>680</v>
      </c>
      <c r="D603" t="s">
        <v>681</v>
      </c>
      <c r="E603" t="s">
        <v>114</v>
      </c>
    </row>
    <row r="604" spans="1:5" x14ac:dyDescent="0.3">
      <c r="A604" t="s">
        <v>2036</v>
      </c>
      <c r="B604" t="s">
        <v>2037</v>
      </c>
      <c r="C604" t="s">
        <v>2038</v>
      </c>
      <c r="D604" t="s">
        <v>2039</v>
      </c>
      <c r="E604" t="s">
        <v>29</v>
      </c>
    </row>
    <row r="605" spans="1:5" x14ac:dyDescent="0.3">
      <c r="A605" t="s">
        <v>2040</v>
      </c>
      <c r="B605" t="s">
        <v>2041</v>
      </c>
      <c r="C605" t="s">
        <v>2042</v>
      </c>
      <c r="D605" t="s">
        <v>2043</v>
      </c>
      <c r="E605" t="s">
        <v>244</v>
      </c>
    </row>
    <row r="606" spans="1:5" x14ac:dyDescent="0.3">
      <c r="A606" t="s">
        <v>2044</v>
      </c>
      <c r="B606" t="s">
        <v>2045</v>
      </c>
    </row>
    <row r="607" spans="1:5" x14ac:dyDescent="0.3">
      <c r="A607" t="s">
        <v>2046</v>
      </c>
      <c r="B607" t="s">
        <v>2047</v>
      </c>
    </row>
    <row r="608" spans="1:5" x14ac:dyDescent="0.3">
      <c r="A608" t="s">
        <v>2048</v>
      </c>
      <c r="B608" t="s">
        <v>2049</v>
      </c>
      <c r="C608" t="s">
        <v>2050</v>
      </c>
      <c r="D608" t="s">
        <v>2051</v>
      </c>
      <c r="E608" t="s">
        <v>74</v>
      </c>
    </row>
    <row r="609" spans="1:5" x14ac:dyDescent="0.3">
      <c r="A609" t="s">
        <v>2052</v>
      </c>
      <c r="B609" t="s">
        <v>2053</v>
      </c>
      <c r="C609" t="s">
        <v>1686</v>
      </c>
      <c r="D609" t="s">
        <v>1687</v>
      </c>
      <c r="E609" t="s">
        <v>413</v>
      </c>
    </row>
    <row r="610" spans="1:5" x14ac:dyDescent="0.3">
      <c r="A610" t="s">
        <v>2054</v>
      </c>
      <c r="B610" t="s">
        <v>2055</v>
      </c>
    </row>
    <row r="611" spans="1:5" x14ac:dyDescent="0.3">
      <c r="A611" t="s">
        <v>2056</v>
      </c>
      <c r="B611" t="s">
        <v>2057</v>
      </c>
      <c r="C611" t="s">
        <v>2058</v>
      </c>
      <c r="D611" t="s">
        <v>2059</v>
      </c>
      <c r="E611" t="s">
        <v>34</v>
      </c>
    </row>
    <row r="612" spans="1:5" x14ac:dyDescent="0.3">
      <c r="A612" t="s">
        <v>2060</v>
      </c>
      <c r="B612" t="s">
        <v>1609</v>
      </c>
    </row>
    <row r="613" spans="1:5" x14ac:dyDescent="0.3">
      <c r="A613" t="s">
        <v>2061</v>
      </c>
      <c r="B613" t="s">
        <v>2062</v>
      </c>
      <c r="C613" t="s">
        <v>2063</v>
      </c>
      <c r="D613" t="s">
        <v>2064</v>
      </c>
      <c r="E613" t="s">
        <v>74</v>
      </c>
    </row>
    <row r="614" spans="1:5" x14ac:dyDescent="0.3">
      <c r="A614" t="s">
        <v>2065</v>
      </c>
      <c r="B614" t="s">
        <v>2066</v>
      </c>
      <c r="C614" t="s">
        <v>2067</v>
      </c>
      <c r="D614" t="s">
        <v>2068</v>
      </c>
      <c r="E614" t="s">
        <v>24</v>
      </c>
    </row>
    <row r="615" spans="1:5" x14ac:dyDescent="0.3">
      <c r="A615" t="s">
        <v>2069</v>
      </c>
      <c r="B615" t="s">
        <v>2070</v>
      </c>
      <c r="C615" t="s">
        <v>1327</v>
      </c>
      <c r="D615" t="s">
        <v>1328</v>
      </c>
      <c r="E615" t="s">
        <v>114</v>
      </c>
    </row>
    <row r="616" spans="1:5" x14ac:dyDescent="0.3">
      <c r="A616" t="s">
        <v>2071</v>
      </c>
      <c r="B616" t="s">
        <v>2072</v>
      </c>
      <c r="C616" t="s">
        <v>2073</v>
      </c>
      <c r="D616" t="s">
        <v>2074</v>
      </c>
      <c r="E616" t="s">
        <v>24</v>
      </c>
    </row>
    <row r="617" spans="1:5" x14ac:dyDescent="0.3">
      <c r="A617" t="s">
        <v>2075</v>
      </c>
      <c r="B617" t="s">
        <v>2076</v>
      </c>
      <c r="C617" t="s">
        <v>2077</v>
      </c>
      <c r="D617" t="s">
        <v>2078</v>
      </c>
      <c r="E617" t="s">
        <v>244</v>
      </c>
    </row>
    <row r="618" spans="1:5" x14ac:dyDescent="0.3">
      <c r="A618" t="s">
        <v>2079</v>
      </c>
      <c r="B618" t="s">
        <v>2080</v>
      </c>
      <c r="C618" t="s">
        <v>2081</v>
      </c>
      <c r="D618" t="s">
        <v>2082</v>
      </c>
      <c r="E618" t="s">
        <v>149</v>
      </c>
    </row>
    <row r="619" spans="1:5" x14ac:dyDescent="0.3">
      <c r="A619" t="s">
        <v>2083</v>
      </c>
      <c r="B619" t="s">
        <v>2084</v>
      </c>
      <c r="C619" t="s">
        <v>2085</v>
      </c>
      <c r="D619" t="s">
        <v>2086</v>
      </c>
      <c r="E619" t="s">
        <v>109</v>
      </c>
    </row>
    <row r="620" spans="1:5" x14ac:dyDescent="0.3">
      <c r="A620" t="s">
        <v>2087</v>
      </c>
      <c r="B620" t="s">
        <v>1685</v>
      </c>
      <c r="C620" t="s">
        <v>1650</v>
      </c>
      <c r="D620" t="s">
        <v>1651</v>
      </c>
      <c r="E620" t="s">
        <v>249</v>
      </c>
    </row>
    <row r="621" spans="1:5" x14ac:dyDescent="0.3">
      <c r="A621" t="s">
        <v>2088</v>
      </c>
      <c r="B621" t="s">
        <v>2089</v>
      </c>
      <c r="C621" t="s">
        <v>624</v>
      </c>
      <c r="D621" t="s">
        <v>625</v>
      </c>
      <c r="E621" t="s">
        <v>34</v>
      </c>
    </row>
    <row r="622" spans="1:5" x14ac:dyDescent="0.3">
      <c r="A622" t="s">
        <v>2090</v>
      </c>
      <c r="B622" t="s">
        <v>2091</v>
      </c>
      <c r="C622" t="s">
        <v>680</v>
      </c>
      <c r="D622" t="s">
        <v>681</v>
      </c>
      <c r="E622" t="s">
        <v>114</v>
      </c>
    </row>
    <row r="623" spans="1:5" x14ac:dyDescent="0.3">
      <c r="A623" t="s">
        <v>2092</v>
      </c>
      <c r="B623" t="s">
        <v>2093</v>
      </c>
      <c r="C623" t="s">
        <v>2094</v>
      </c>
      <c r="D623" t="s">
        <v>2095</v>
      </c>
      <c r="E623" t="s">
        <v>1834</v>
      </c>
    </row>
    <row r="624" spans="1:5" x14ac:dyDescent="0.3">
      <c r="A624" t="s">
        <v>2096</v>
      </c>
      <c r="B624" t="s">
        <v>2097</v>
      </c>
      <c r="C624" t="s">
        <v>2098</v>
      </c>
      <c r="D624" t="s">
        <v>2099</v>
      </c>
      <c r="E624" t="s">
        <v>2100</v>
      </c>
    </row>
    <row r="625" spans="1:5" x14ac:dyDescent="0.3">
      <c r="A625" t="s">
        <v>2101</v>
      </c>
      <c r="B625" t="s">
        <v>2102</v>
      </c>
    </row>
    <row r="626" spans="1:5" x14ac:dyDescent="0.3">
      <c r="A626" t="s">
        <v>2103</v>
      </c>
      <c r="B626" t="s">
        <v>2104</v>
      </c>
    </row>
    <row r="627" spans="1:5" x14ac:dyDescent="0.3">
      <c r="A627" t="s">
        <v>2105</v>
      </c>
      <c r="B627" t="s">
        <v>1510</v>
      </c>
    </row>
    <row r="628" spans="1:5" x14ac:dyDescent="0.3">
      <c r="A628" t="s">
        <v>2106</v>
      </c>
      <c r="B628" t="s">
        <v>2107</v>
      </c>
      <c r="C628" t="s">
        <v>2108</v>
      </c>
      <c r="D628" t="s">
        <v>2109</v>
      </c>
      <c r="E628" t="s">
        <v>69</v>
      </c>
    </row>
    <row r="629" spans="1:5" x14ac:dyDescent="0.3">
      <c r="A629" t="s">
        <v>2110</v>
      </c>
      <c r="B629" t="s">
        <v>2111</v>
      </c>
    </row>
    <row r="630" spans="1:5" x14ac:dyDescent="0.3">
      <c r="A630" t="s">
        <v>2112</v>
      </c>
      <c r="B630" t="s">
        <v>2113</v>
      </c>
      <c r="C630" t="s">
        <v>215</v>
      </c>
      <c r="D630" t="s">
        <v>216</v>
      </c>
      <c r="E630" t="s">
        <v>217</v>
      </c>
    </row>
    <row r="631" spans="1:5" x14ac:dyDescent="0.3">
      <c r="A631" t="s">
        <v>2114</v>
      </c>
      <c r="B631" t="s">
        <v>2115</v>
      </c>
      <c r="C631" t="s">
        <v>2116</v>
      </c>
      <c r="D631" t="s">
        <v>2117</v>
      </c>
      <c r="E631" t="s">
        <v>144</v>
      </c>
    </row>
    <row r="632" spans="1:5" x14ac:dyDescent="0.3">
      <c r="A632" t="s">
        <v>2118</v>
      </c>
      <c r="B632" t="s">
        <v>2119</v>
      </c>
      <c r="C632" t="s">
        <v>1399</v>
      </c>
      <c r="D632" t="s">
        <v>1400</v>
      </c>
      <c r="E632" t="s">
        <v>114</v>
      </c>
    </row>
    <row r="633" spans="1:5" x14ac:dyDescent="0.3">
      <c r="A633" t="s">
        <v>2120</v>
      </c>
      <c r="B633" t="s">
        <v>2121</v>
      </c>
    </row>
    <row r="634" spans="1:5" x14ac:dyDescent="0.3">
      <c r="A634" t="s">
        <v>2122</v>
      </c>
      <c r="B634" t="s">
        <v>1609</v>
      </c>
    </row>
    <row r="635" spans="1:5" x14ac:dyDescent="0.3">
      <c r="A635" t="s">
        <v>2123</v>
      </c>
      <c r="B635" t="s">
        <v>2124</v>
      </c>
    </row>
    <row r="636" spans="1:5" x14ac:dyDescent="0.3">
      <c r="A636" t="s">
        <v>2125</v>
      </c>
      <c r="B636" t="s">
        <v>1904</v>
      </c>
      <c r="C636" t="s">
        <v>1255</v>
      </c>
      <c r="D636" t="s">
        <v>1256</v>
      </c>
      <c r="E636" t="s">
        <v>34</v>
      </c>
    </row>
    <row r="637" spans="1:5" x14ac:dyDescent="0.3">
      <c r="A637" t="s">
        <v>2126</v>
      </c>
      <c r="B637" t="s">
        <v>2127</v>
      </c>
      <c r="C637" t="s">
        <v>2128</v>
      </c>
      <c r="D637" t="s">
        <v>2129</v>
      </c>
      <c r="E637" t="s">
        <v>1466</v>
      </c>
    </row>
    <row r="638" spans="1:5" x14ac:dyDescent="0.3">
      <c r="A638" t="s">
        <v>2130</v>
      </c>
      <c r="B638" t="s">
        <v>2131</v>
      </c>
      <c r="C638" t="s">
        <v>2132</v>
      </c>
      <c r="D638" t="s">
        <v>2133</v>
      </c>
      <c r="E638" t="s">
        <v>59</v>
      </c>
    </row>
    <row r="639" spans="1:5" x14ac:dyDescent="0.3">
      <c r="A639" t="s">
        <v>2134</v>
      </c>
      <c r="B639" t="s">
        <v>2135</v>
      </c>
      <c r="C639" t="s">
        <v>2136</v>
      </c>
      <c r="D639" t="s">
        <v>2137</v>
      </c>
      <c r="E639" t="s">
        <v>1245</v>
      </c>
    </row>
    <row r="640" spans="1:5" x14ac:dyDescent="0.3">
      <c r="A640" t="s">
        <v>2138</v>
      </c>
      <c r="B640" t="s">
        <v>2139</v>
      </c>
      <c r="C640" t="s">
        <v>2140</v>
      </c>
      <c r="D640" t="s">
        <v>2141</v>
      </c>
      <c r="E640" t="s">
        <v>2142</v>
      </c>
    </row>
    <row r="641" spans="1:5" x14ac:dyDescent="0.3">
      <c r="A641" t="s">
        <v>2143</v>
      </c>
      <c r="B641" t="s">
        <v>2144</v>
      </c>
      <c r="C641" t="s">
        <v>2145</v>
      </c>
      <c r="D641" t="s">
        <v>2146</v>
      </c>
      <c r="E641" t="s">
        <v>2147</v>
      </c>
    </row>
    <row r="642" spans="1:5" x14ac:dyDescent="0.3">
      <c r="A642" t="s">
        <v>2148</v>
      </c>
      <c r="B642" t="s">
        <v>2149</v>
      </c>
    </row>
    <row r="643" spans="1:5" x14ac:dyDescent="0.3">
      <c r="A643" t="s">
        <v>2150</v>
      </c>
      <c r="B643" t="s">
        <v>1609</v>
      </c>
    </row>
    <row r="644" spans="1:5" x14ac:dyDescent="0.3">
      <c r="A644" t="s">
        <v>2151</v>
      </c>
      <c r="B644" t="s">
        <v>2152</v>
      </c>
      <c r="C644" t="s">
        <v>2153</v>
      </c>
      <c r="D644" t="s">
        <v>2154</v>
      </c>
      <c r="E644" t="s">
        <v>301</v>
      </c>
    </row>
    <row r="645" spans="1:5" x14ac:dyDescent="0.3">
      <c r="A645" t="s">
        <v>2155</v>
      </c>
      <c r="B645" t="s">
        <v>2156</v>
      </c>
    </row>
    <row r="646" spans="1:5" x14ac:dyDescent="0.3">
      <c r="A646" t="s">
        <v>2157</v>
      </c>
      <c r="B646" t="s">
        <v>2158</v>
      </c>
      <c r="C646" t="s">
        <v>1228</v>
      </c>
      <c r="D646" t="s">
        <v>1229</v>
      </c>
      <c r="E646" t="s">
        <v>480</v>
      </c>
    </row>
    <row r="647" spans="1:5" x14ac:dyDescent="0.3">
      <c r="A647" t="s">
        <v>2159</v>
      </c>
      <c r="B647" t="s">
        <v>2160</v>
      </c>
      <c r="C647" t="s">
        <v>624</v>
      </c>
      <c r="D647" t="s">
        <v>625</v>
      </c>
      <c r="E647" t="s">
        <v>34</v>
      </c>
    </row>
    <row r="648" spans="1:5" x14ac:dyDescent="0.3">
      <c r="A648" t="s">
        <v>2161</v>
      </c>
      <c r="B648" t="s">
        <v>2162</v>
      </c>
      <c r="C648" t="s">
        <v>1640</v>
      </c>
      <c r="D648" t="s">
        <v>1641</v>
      </c>
      <c r="E648" t="s">
        <v>44</v>
      </c>
    </row>
    <row r="649" spans="1:5" x14ac:dyDescent="0.3">
      <c r="A649" t="s">
        <v>2163</v>
      </c>
      <c r="B649" t="s">
        <v>2164</v>
      </c>
    </row>
    <row r="650" spans="1:5" x14ac:dyDescent="0.3">
      <c r="A650" t="s">
        <v>2165</v>
      </c>
      <c r="B650" t="s">
        <v>2166</v>
      </c>
    </row>
    <row r="651" spans="1:5" x14ac:dyDescent="0.3">
      <c r="A651" t="s">
        <v>2167</v>
      </c>
      <c r="B651" t="s">
        <v>2168</v>
      </c>
      <c r="C651" t="s">
        <v>2169</v>
      </c>
      <c r="D651" t="s">
        <v>2170</v>
      </c>
      <c r="E651" t="s">
        <v>74</v>
      </c>
    </row>
    <row r="652" spans="1:5" x14ac:dyDescent="0.3">
      <c r="A652" t="s">
        <v>2171</v>
      </c>
      <c r="B652" t="s">
        <v>2172</v>
      </c>
      <c r="C652" t="s">
        <v>2173</v>
      </c>
      <c r="D652" t="s">
        <v>2174</v>
      </c>
      <c r="E652" t="s">
        <v>74</v>
      </c>
    </row>
    <row r="653" spans="1:5" x14ac:dyDescent="0.3">
      <c r="A653" t="s">
        <v>2175</v>
      </c>
      <c r="B653" t="s">
        <v>2176</v>
      </c>
    </row>
    <row r="654" spans="1:5" x14ac:dyDescent="0.3">
      <c r="A654" t="s">
        <v>2177</v>
      </c>
      <c r="B654" t="s">
        <v>2178</v>
      </c>
      <c r="C654" t="s">
        <v>680</v>
      </c>
      <c r="D654" t="s">
        <v>681</v>
      </c>
      <c r="E654" t="s">
        <v>114</v>
      </c>
    </row>
    <row r="655" spans="1:5" x14ac:dyDescent="0.3">
      <c r="A655" t="s">
        <v>2179</v>
      </c>
      <c r="B655" t="s">
        <v>2180</v>
      </c>
      <c r="C655" t="s">
        <v>2181</v>
      </c>
      <c r="D655" t="s">
        <v>2182</v>
      </c>
      <c r="E655" t="s">
        <v>480</v>
      </c>
    </row>
    <row r="656" spans="1:5" x14ac:dyDescent="0.3">
      <c r="A656" t="s">
        <v>2183</v>
      </c>
      <c r="B656" t="s">
        <v>2184</v>
      </c>
      <c r="C656" t="s">
        <v>2185</v>
      </c>
      <c r="D656" t="s">
        <v>2186</v>
      </c>
      <c r="E656" t="s">
        <v>114</v>
      </c>
    </row>
    <row r="657" spans="1:5" x14ac:dyDescent="0.3">
      <c r="A657" t="s">
        <v>2187</v>
      </c>
      <c r="B657" t="s">
        <v>2188</v>
      </c>
    </row>
    <row r="658" spans="1:5" x14ac:dyDescent="0.3">
      <c r="A658" t="s">
        <v>2189</v>
      </c>
      <c r="B658" t="s">
        <v>2190</v>
      </c>
      <c r="C658" t="s">
        <v>1883</v>
      </c>
      <c r="D658" t="s">
        <v>1884</v>
      </c>
      <c r="E658" t="s">
        <v>517</v>
      </c>
    </row>
    <row r="659" spans="1:5" x14ac:dyDescent="0.3">
      <c r="A659" t="s">
        <v>2191</v>
      </c>
      <c r="B659" t="s">
        <v>1578</v>
      </c>
      <c r="C659" t="s">
        <v>1399</v>
      </c>
      <c r="D659" t="s">
        <v>1400</v>
      </c>
      <c r="E659" t="s">
        <v>114</v>
      </c>
    </row>
    <row r="660" spans="1:5" x14ac:dyDescent="0.3">
      <c r="A660" t="s">
        <v>2192</v>
      </c>
      <c r="B660" t="s">
        <v>1609</v>
      </c>
    </row>
    <row r="661" spans="1:5" x14ac:dyDescent="0.3">
      <c r="A661" t="s">
        <v>2193</v>
      </c>
      <c r="B661" t="s">
        <v>1609</v>
      </c>
    </row>
    <row r="662" spans="1:5" x14ac:dyDescent="0.3">
      <c r="A662" t="s">
        <v>2194</v>
      </c>
      <c r="B662" t="s">
        <v>2195</v>
      </c>
    </row>
    <row r="663" spans="1:5" x14ac:dyDescent="0.3">
      <c r="A663" t="s">
        <v>2196</v>
      </c>
      <c r="B663" t="s">
        <v>2197</v>
      </c>
      <c r="C663" t="s">
        <v>624</v>
      </c>
      <c r="D663" t="s">
        <v>625</v>
      </c>
      <c r="E663" t="s">
        <v>34</v>
      </c>
    </row>
    <row r="664" spans="1:5" x14ac:dyDescent="0.3">
      <c r="A664" t="s">
        <v>2198</v>
      </c>
      <c r="B664" t="s">
        <v>1609</v>
      </c>
    </row>
    <row r="665" spans="1:5" x14ac:dyDescent="0.3">
      <c r="A665" t="s">
        <v>2199</v>
      </c>
      <c r="B665" t="s">
        <v>2200</v>
      </c>
      <c r="C665" t="s">
        <v>2201</v>
      </c>
      <c r="D665" t="s">
        <v>2202</v>
      </c>
      <c r="E665" t="s">
        <v>109</v>
      </c>
    </row>
    <row r="666" spans="1:5" x14ac:dyDescent="0.3">
      <c r="A666" t="s">
        <v>2203</v>
      </c>
      <c r="B666" t="s">
        <v>2204</v>
      </c>
      <c r="C666" t="s">
        <v>2205</v>
      </c>
      <c r="D666" t="s">
        <v>2206</v>
      </c>
      <c r="E666" t="s">
        <v>384</v>
      </c>
    </row>
    <row r="667" spans="1:5" x14ac:dyDescent="0.3">
      <c r="A667" t="s">
        <v>2207</v>
      </c>
      <c r="B667" t="s">
        <v>2208</v>
      </c>
    </row>
    <row r="668" spans="1:5" x14ac:dyDescent="0.3">
      <c r="A668" t="s">
        <v>2209</v>
      </c>
      <c r="B668" t="s">
        <v>2210</v>
      </c>
      <c r="C668" t="s">
        <v>893</v>
      </c>
      <c r="D668" t="s">
        <v>894</v>
      </c>
      <c r="E668" t="s">
        <v>895</v>
      </c>
    </row>
    <row r="669" spans="1:5" x14ac:dyDescent="0.3">
      <c r="A669" t="s">
        <v>2211</v>
      </c>
      <c r="B669" t="s">
        <v>1609</v>
      </c>
    </row>
    <row r="670" spans="1:5" x14ac:dyDescent="0.3">
      <c r="A670" t="s">
        <v>2212</v>
      </c>
      <c r="B670" t="s">
        <v>2213</v>
      </c>
      <c r="C670" t="s">
        <v>2214</v>
      </c>
      <c r="D670" t="s">
        <v>2215</v>
      </c>
      <c r="E670" t="s">
        <v>74</v>
      </c>
    </row>
    <row r="671" spans="1:5" x14ac:dyDescent="0.3">
      <c r="A671" t="s">
        <v>2216</v>
      </c>
      <c r="B671" t="s">
        <v>2217</v>
      </c>
      <c r="C671" t="s">
        <v>910</v>
      </c>
      <c r="D671" t="s">
        <v>911</v>
      </c>
      <c r="E671" t="s">
        <v>472</v>
      </c>
    </row>
    <row r="672" spans="1:5" x14ac:dyDescent="0.3">
      <c r="A672" t="s">
        <v>2218</v>
      </c>
      <c r="B672" t="s">
        <v>2219</v>
      </c>
    </row>
    <row r="673" spans="1:5" x14ac:dyDescent="0.3">
      <c r="A673" t="s">
        <v>2220</v>
      </c>
      <c r="B673" t="s">
        <v>1609</v>
      </c>
    </row>
    <row r="674" spans="1:5" x14ac:dyDescent="0.3">
      <c r="A674" t="s">
        <v>2221</v>
      </c>
      <c r="B674" t="s">
        <v>2222</v>
      </c>
      <c r="C674" t="s">
        <v>2223</v>
      </c>
      <c r="D674" t="s">
        <v>2224</v>
      </c>
      <c r="E674" t="s">
        <v>204</v>
      </c>
    </row>
    <row r="675" spans="1:5" x14ac:dyDescent="0.3">
      <c r="A675" t="s">
        <v>2225</v>
      </c>
      <c r="B675" t="s">
        <v>2226</v>
      </c>
    </row>
    <row r="676" spans="1:5" x14ac:dyDescent="0.3">
      <c r="A676" t="s">
        <v>2227</v>
      </c>
      <c r="B676" t="s">
        <v>2228</v>
      </c>
      <c r="C676" t="s">
        <v>1507</v>
      </c>
      <c r="D676" t="s">
        <v>1508</v>
      </c>
      <c r="E676" t="s">
        <v>24</v>
      </c>
    </row>
    <row r="677" spans="1:5" x14ac:dyDescent="0.3">
      <c r="A677" t="s">
        <v>2229</v>
      </c>
      <c r="B677" t="s">
        <v>1609</v>
      </c>
    </row>
    <row r="678" spans="1:5" x14ac:dyDescent="0.3">
      <c r="A678" t="s">
        <v>2230</v>
      </c>
      <c r="B678" t="s">
        <v>2231</v>
      </c>
    </row>
    <row r="679" spans="1:5" x14ac:dyDescent="0.3">
      <c r="A679" t="s">
        <v>2232</v>
      </c>
      <c r="B679" t="s">
        <v>2233</v>
      </c>
      <c r="C679" t="s">
        <v>2234</v>
      </c>
      <c r="D679" t="s">
        <v>2235</v>
      </c>
      <c r="E679" t="s">
        <v>74</v>
      </c>
    </row>
    <row r="680" spans="1:5" x14ac:dyDescent="0.3">
      <c r="A680" t="s">
        <v>2236</v>
      </c>
      <c r="B680" t="s">
        <v>2237</v>
      </c>
      <c r="C680" t="s">
        <v>2238</v>
      </c>
      <c r="D680" t="s">
        <v>2239</v>
      </c>
      <c r="E680" t="s">
        <v>261</v>
      </c>
    </row>
    <row r="681" spans="1:5" x14ac:dyDescent="0.3">
      <c r="A681" t="s">
        <v>2240</v>
      </c>
      <c r="B681" t="s">
        <v>2241</v>
      </c>
      <c r="C681" t="s">
        <v>630</v>
      </c>
      <c r="D681" t="s">
        <v>631</v>
      </c>
      <c r="E681" t="s">
        <v>34</v>
      </c>
    </row>
    <row r="682" spans="1:5" x14ac:dyDescent="0.3">
      <c r="A682" t="s">
        <v>2242</v>
      </c>
      <c r="B682" t="s">
        <v>2243</v>
      </c>
      <c r="C682" t="s">
        <v>624</v>
      </c>
      <c r="D682" t="s">
        <v>625</v>
      </c>
      <c r="E682" t="s">
        <v>34</v>
      </c>
    </row>
    <row r="683" spans="1:5" x14ac:dyDescent="0.3">
      <c r="A683" t="s">
        <v>2244</v>
      </c>
      <c r="B683" t="s">
        <v>2245</v>
      </c>
    </row>
    <row r="684" spans="1:5" x14ac:dyDescent="0.3">
      <c r="A684" t="s">
        <v>2246</v>
      </c>
      <c r="B684" t="s">
        <v>2247</v>
      </c>
      <c r="C684" t="s">
        <v>1228</v>
      </c>
      <c r="D684" t="s">
        <v>1229</v>
      </c>
      <c r="E684" t="s">
        <v>480</v>
      </c>
    </row>
    <row r="685" spans="1:5" x14ac:dyDescent="0.3">
      <c r="A685" t="s">
        <v>2248</v>
      </c>
      <c r="B685" t="s">
        <v>2249</v>
      </c>
    </row>
    <row r="686" spans="1:5" x14ac:dyDescent="0.3">
      <c r="A686" t="s">
        <v>2250</v>
      </c>
      <c r="B686" t="s">
        <v>2251</v>
      </c>
      <c r="C686" t="s">
        <v>2252</v>
      </c>
      <c r="D686" t="s">
        <v>2253</v>
      </c>
      <c r="E686" t="s">
        <v>24</v>
      </c>
    </row>
    <row r="687" spans="1:5" x14ac:dyDescent="0.3">
      <c r="A687" t="s">
        <v>2254</v>
      </c>
      <c r="B687" t="s">
        <v>2255</v>
      </c>
      <c r="C687" t="s">
        <v>2256</v>
      </c>
      <c r="D687" t="s">
        <v>2257</v>
      </c>
      <c r="E687" t="s">
        <v>472</v>
      </c>
    </row>
    <row r="688" spans="1:5" x14ac:dyDescent="0.3">
      <c r="A688" t="s">
        <v>2258</v>
      </c>
      <c r="B688" t="s">
        <v>2259</v>
      </c>
      <c r="C688" t="s">
        <v>2260</v>
      </c>
      <c r="D688" t="s">
        <v>2261</v>
      </c>
      <c r="E688" t="s">
        <v>231</v>
      </c>
    </row>
    <row r="689" spans="1:5" x14ac:dyDescent="0.3">
      <c r="A689" t="s">
        <v>2262</v>
      </c>
      <c r="B689" t="s">
        <v>1609</v>
      </c>
    </row>
    <row r="690" spans="1:5" x14ac:dyDescent="0.3">
      <c r="A690" t="s">
        <v>2263</v>
      </c>
      <c r="B690" t="s">
        <v>2264</v>
      </c>
    </row>
    <row r="691" spans="1:5" x14ac:dyDescent="0.3">
      <c r="A691" t="s">
        <v>2265</v>
      </c>
      <c r="B691" t="s">
        <v>2266</v>
      </c>
    </row>
    <row r="692" spans="1:5" x14ac:dyDescent="0.3">
      <c r="A692" t="s">
        <v>2267</v>
      </c>
      <c r="B692" t="s">
        <v>1609</v>
      </c>
    </row>
    <row r="693" spans="1:5" x14ac:dyDescent="0.3">
      <c r="A693" t="s">
        <v>2268</v>
      </c>
      <c r="B693" t="s">
        <v>2269</v>
      </c>
      <c r="C693" t="s">
        <v>220</v>
      </c>
      <c r="D693" t="s">
        <v>221</v>
      </c>
      <c r="E693" t="s">
        <v>44</v>
      </c>
    </row>
    <row r="694" spans="1:5" x14ac:dyDescent="0.3">
      <c r="A694" t="s">
        <v>2270</v>
      </c>
      <c r="B694" t="s">
        <v>1609</v>
      </c>
    </row>
    <row r="695" spans="1:5" x14ac:dyDescent="0.3">
      <c r="A695" t="s">
        <v>2271</v>
      </c>
      <c r="B695" t="s">
        <v>2272</v>
      </c>
    </row>
    <row r="696" spans="1:5" x14ac:dyDescent="0.3">
      <c r="A696" t="s">
        <v>2273</v>
      </c>
      <c r="B696" t="s">
        <v>2274</v>
      </c>
      <c r="C696" t="s">
        <v>2275</v>
      </c>
      <c r="D696" t="s">
        <v>2276</v>
      </c>
      <c r="E696" t="s">
        <v>480</v>
      </c>
    </row>
    <row r="697" spans="1:5" x14ac:dyDescent="0.3">
      <c r="A697" t="s">
        <v>2277</v>
      </c>
      <c r="B697" t="s">
        <v>2278</v>
      </c>
      <c r="C697" t="s">
        <v>2279</v>
      </c>
      <c r="D697" t="s">
        <v>2280</v>
      </c>
      <c r="E697" t="s">
        <v>2281</v>
      </c>
    </row>
    <row r="698" spans="1:5" x14ac:dyDescent="0.3">
      <c r="A698" t="s">
        <v>2282</v>
      </c>
      <c r="B698" t="s">
        <v>2283</v>
      </c>
    </row>
    <row r="699" spans="1:5" x14ac:dyDescent="0.3">
      <c r="A699" t="s">
        <v>2284</v>
      </c>
      <c r="B699" t="s">
        <v>2285</v>
      </c>
    </row>
    <row r="700" spans="1:5" x14ac:dyDescent="0.3">
      <c r="A700" t="s">
        <v>2286</v>
      </c>
      <c r="B700" t="s">
        <v>1609</v>
      </c>
    </row>
    <row r="701" spans="1:5" x14ac:dyDescent="0.3">
      <c r="A701" t="s">
        <v>2287</v>
      </c>
      <c r="B701" t="s">
        <v>1609</v>
      </c>
    </row>
    <row r="702" spans="1:5" x14ac:dyDescent="0.3">
      <c r="A702" t="s">
        <v>2288</v>
      </c>
      <c r="B702" t="s">
        <v>2289</v>
      </c>
      <c r="C702" t="s">
        <v>2290</v>
      </c>
      <c r="D702" t="s">
        <v>2291</v>
      </c>
      <c r="E702" t="s">
        <v>2292</v>
      </c>
    </row>
    <row r="703" spans="1:5" x14ac:dyDescent="0.3">
      <c r="A703" t="s">
        <v>2293</v>
      </c>
      <c r="B703" t="s">
        <v>2294</v>
      </c>
      <c r="C703" t="s">
        <v>624</v>
      </c>
      <c r="D703" t="s">
        <v>625</v>
      </c>
      <c r="E703" t="s">
        <v>34</v>
      </c>
    </row>
    <row r="704" spans="1:5" x14ac:dyDescent="0.3">
      <c r="A704" t="s">
        <v>2295</v>
      </c>
      <c r="B704" t="s">
        <v>2296</v>
      </c>
    </row>
    <row r="705" spans="1:5" x14ac:dyDescent="0.3">
      <c r="A705" t="s">
        <v>2297</v>
      </c>
      <c r="B705" t="s">
        <v>1670</v>
      </c>
      <c r="C705" t="s">
        <v>624</v>
      </c>
      <c r="D705" t="s">
        <v>625</v>
      </c>
      <c r="E705" t="s">
        <v>34</v>
      </c>
    </row>
    <row r="706" spans="1:5" x14ac:dyDescent="0.3">
      <c r="A706" t="s">
        <v>2298</v>
      </c>
      <c r="B706" t="s">
        <v>2299</v>
      </c>
      <c r="C706" t="s">
        <v>2300</v>
      </c>
      <c r="D706" t="s">
        <v>2301</v>
      </c>
      <c r="E706" t="s">
        <v>2302</v>
      </c>
    </row>
    <row r="707" spans="1:5" x14ac:dyDescent="0.3">
      <c r="A707" t="s">
        <v>2303</v>
      </c>
      <c r="B707" t="s">
        <v>2304</v>
      </c>
    </row>
    <row r="708" spans="1:5" x14ac:dyDescent="0.3">
      <c r="A708" t="s">
        <v>2305</v>
      </c>
      <c r="B708" t="s">
        <v>2306</v>
      </c>
      <c r="C708" t="s">
        <v>2307</v>
      </c>
      <c r="D708" t="s">
        <v>2308</v>
      </c>
      <c r="E708" t="s">
        <v>301</v>
      </c>
    </row>
    <row r="709" spans="1:5" x14ac:dyDescent="0.3">
      <c r="A709" t="s">
        <v>2309</v>
      </c>
      <c r="B709" t="s">
        <v>2310</v>
      </c>
    </row>
    <row r="710" spans="1:5" x14ac:dyDescent="0.3">
      <c r="A710" t="s">
        <v>2311</v>
      </c>
      <c r="B710" t="s">
        <v>2312</v>
      </c>
      <c r="C710" t="s">
        <v>2313</v>
      </c>
      <c r="D710" t="s">
        <v>2314</v>
      </c>
      <c r="E710" t="s">
        <v>231</v>
      </c>
    </row>
    <row r="711" spans="1:5" x14ac:dyDescent="0.3">
      <c r="A711" t="s">
        <v>2315</v>
      </c>
      <c r="B711" t="s">
        <v>1609</v>
      </c>
    </row>
    <row r="712" spans="1:5" x14ac:dyDescent="0.3">
      <c r="A712" t="s">
        <v>2316</v>
      </c>
      <c r="B712" t="s">
        <v>1609</v>
      </c>
    </row>
    <row r="713" spans="1:5" x14ac:dyDescent="0.3">
      <c r="A713" t="s">
        <v>2317</v>
      </c>
      <c r="B713" t="s">
        <v>2318</v>
      </c>
    </row>
    <row r="714" spans="1:5" x14ac:dyDescent="0.3">
      <c r="A714" t="s">
        <v>2319</v>
      </c>
      <c r="B714" t="s">
        <v>2320</v>
      </c>
    </row>
    <row r="715" spans="1:5" x14ac:dyDescent="0.3">
      <c r="A715" t="s">
        <v>2321</v>
      </c>
      <c r="B715" t="s">
        <v>2322</v>
      </c>
    </row>
    <row r="716" spans="1:5" x14ac:dyDescent="0.3">
      <c r="A716" t="s">
        <v>2323</v>
      </c>
      <c r="B716" t="s">
        <v>2324</v>
      </c>
      <c r="C716" t="s">
        <v>2325</v>
      </c>
      <c r="D716" t="s">
        <v>2326</v>
      </c>
      <c r="E716" t="s">
        <v>2327</v>
      </c>
    </row>
    <row r="717" spans="1:5" x14ac:dyDescent="0.3">
      <c r="A717" t="s">
        <v>2328</v>
      </c>
      <c r="B717" t="s">
        <v>2329</v>
      </c>
    </row>
    <row r="718" spans="1:5" x14ac:dyDescent="0.3">
      <c r="A718" t="s">
        <v>2330</v>
      </c>
      <c r="B718" t="s">
        <v>2331</v>
      </c>
      <c r="C718" t="s">
        <v>2332</v>
      </c>
      <c r="D718" t="s">
        <v>2333</v>
      </c>
      <c r="E718" t="s">
        <v>34</v>
      </c>
    </row>
    <row r="719" spans="1:5" x14ac:dyDescent="0.3">
      <c r="A719" t="s">
        <v>2334</v>
      </c>
      <c r="B719" t="s">
        <v>2335</v>
      </c>
      <c r="C719" t="s">
        <v>2336</v>
      </c>
      <c r="D719" t="s">
        <v>2337</v>
      </c>
      <c r="E719" t="s">
        <v>114</v>
      </c>
    </row>
    <row r="720" spans="1:5" x14ac:dyDescent="0.3">
      <c r="A720" t="s">
        <v>2338</v>
      </c>
      <c r="B720" t="s">
        <v>1609</v>
      </c>
    </row>
    <row r="721" spans="1:5" x14ac:dyDescent="0.3">
      <c r="A721" t="s">
        <v>2339</v>
      </c>
      <c r="B721" t="s">
        <v>947</v>
      </c>
    </row>
    <row r="722" spans="1:5" x14ac:dyDescent="0.3">
      <c r="A722" t="s">
        <v>2340</v>
      </c>
      <c r="B722" t="s">
        <v>2341</v>
      </c>
      <c r="C722" t="s">
        <v>1746</v>
      </c>
      <c r="D722" t="s">
        <v>1747</v>
      </c>
      <c r="E722" t="s">
        <v>144</v>
      </c>
    </row>
    <row r="723" spans="1:5" x14ac:dyDescent="0.3">
      <c r="A723" t="s">
        <v>2342</v>
      </c>
      <c r="B723" t="s">
        <v>1609</v>
      </c>
    </row>
    <row r="724" spans="1:5" x14ac:dyDescent="0.3">
      <c r="A724" t="s">
        <v>2343</v>
      </c>
      <c r="B724" t="s">
        <v>2344</v>
      </c>
      <c r="C724" t="s">
        <v>2345</v>
      </c>
      <c r="D724" t="s">
        <v>2346</v>
      </c>
      <c r="E724" t="s">
        <v>2281</v>
      </c>
    </row>
    <row r="725" spans="1:5" x14ac:dyDescent="0.3">
      <c r="A725" t="s">
        <v>2347</v>
      </c>
      <c r="B725" t="s">
        <v>2348</v>
      </c>
    </row>
    <row r="726" spans="1:5" x14ac:dyDescent="0.3">
      <c r="A726" t="s">
        <v>2349</v>
      </c>
      <c r="B726" t="s">
        <v>2350</v>
      </c>
      <c r="C726" t="s">
        <v>2351</v>
      </c>
      <c r="D726" t="s">
        <v>2352</v>
      </c>
      <c r="E726" t="s">
        <v>610</v>
      </c>
    </row>
    <row r="727" spans="1:5" x14ac:dyDescent="0.3">
      <c r="A727" t="s">
        <v>2353</v>
      </c>
      <c r="B727" t="s">
        <v>2354</v>
      </c>
    </row>
    <row r="728" spans="1:5" x14ac:dyDescent="0.3">
      <c r="A728" t="s">
        <v>2355</v>
      </c>
      <c r="B728" t="s">
        <v>2356</v>
      </c>
    </row>
    <row r="729" spans="1:5" x14ac:dyDescent="0.3">
      <c r="A729" t="s">
        <v>2357</v>
      </c>
      <c r="B729" t="s">
        <v>2358</v>
      </c>
      <c r="C729" t="s">
        <v>2359</v>
      </c>
      <c r="D729" t="s">
        <v>2360</v>
      </c>
      <c r="E729" t="s">
        <v>2361</v>
      </c>
    </row>
    <row r="730" spans="1:5" x14ac:dyDescent="0.3">
      <c r="A730" t="s">
        <v>2362</v>
      </c>
      <c r="B730" t="s">
        <v>2363</v>
      </c>
    </row>
    <row r="731" spans="1:5" x14ac:dyDescent="0.3">
      <c r="A731" t="s">
        <v>2364</v>
      </c>
      <c r="B731" t="s">
        <v>2365</v>
      </c>
      <c r="C731" t="s">
        <v>2366</v>
      </c>
      <c r="D731" t="s">
        <v>2367</v>
      </c>
      <c r="E731" t="s">
        <v>69</v>
      </c>
    </row>
    <row r="732" spans="1:5" x14ac:dyDescent="0.3">
      <c r="A732" t="s">
        <v>2368</v>
      </c>
      <c r="B732" t="s">
        <v>2369</v>
      </c>
      <c r="C732" t="s">
        <v>1327</v>
      </c>
      <c r="D732" t="s">
        <v>1328</v>
      </c>
      <c r="E732" t="s">
        <v>114</v>
      </c>
    </row>
    <row r="733" spans="1:5" x14ac:dyDescent="0.3">
      <c r="A733" t="s">
        <v>2370</v>
      </c>
      <c r="B733" t="s">
        <v>2371</v>
      </c>
    </row>
    <row r="734" spans="1:5" x14ac:dyDescent="0.3">
      <c r="A734" t="s">
        <v>2372</v>
      </c>
      <c r="B734" t="s">
        <v>2013</v>
      </c>
      <c r="C734" t="s">
        <v>2373</v>
      </c>
      <c r="D734" t="s">
        <v>2374</v>
      </c>
      <c r="E734" t="s">
        <v>1179</v>
      </c>
    </row>
    <row r="735" spans="1:5" x14ac:dyDescent="0.3">
      <c r="A735" t="s">
        <v>2375</v>
      </c>
      <c r="B735" t="s">
        <v>2376</v>
      </c>
      <c r="C735" t="s">
        <v>2377</v>
      </c>
      <c r="D735" t="s">
        <v>2378</v>
      </c>
      <c r="E735" t="s">
        <v>2379</v>
      </c>
    </row>
    <row r="736" spans="1:5" x14ac:dyDescent="0.3">
      <c r="A736" t="s">
        <v>2380</v>
      </c>
      <c r="B736" t="s">
        <v>2376</v>
      </c>
      <c r="C736" t="s">
        <v>2381</v>
      </c>
      <c r="D736" t="s">
        <v>2382</v>
      </c>
      <c r="E736" t="s">
        <v>2383</v>
      </c>
    </row>
    <row r="737" spans="1:5" x14ac:dyDescent="0.3">
      <c r="A737" t="s">
        <v>2384</v>
      </c>
      <c r="B737" t="s">
        <v>1609</v>
      </c>
    </row>
    <row r="738" spans="1:5" x14ac:dyDescent="0.3">
      <c r="A738" t="s">
        <v>2385</v>
      </c>
      <c r="B738" t="s">
        <v>1609</v>
      </c>
    </row>
    <row r="739" spans="1:5" x14ac:dyDescent="0.3">
      <c r="A739" t="s">
        <v>2386</v>
      </c>
      <c r="B739" t="s">
        <v>2387</v>
      </c>
      <c r="C739" t="s">
        <v>2388</v>
      </c>
      <c r="D739" t="s">
        <v>2389</v>
      </c>
      <c r="E739" t="s">
        <v>69</v>
      </c>
    </row>
    <row r="740" spans="1:5" x14ac:dyDescent="0.3">
      <c r="A740" t="s">
        <v>2390</v>
      </c>
      <c r="B740" t="s">
        <v>1609</v>
      </c>
    </row>
    <row r="741" spans="1:5" x14ac:dyDescent="0.3">
      <c r="A741" t="s">
        <v>2391</v>
      </c>
      <c r="B741" t="s">
        <v>2392</v>
      </c>
      <c r="C741" t="s">
        <v>2393</v>
      </c>
      <c r="D741" t="s">
        <v>2394</v>
      </c>
      <c r="E741" t="s">
        <v>301</v>
      </c>
    </row>
    <row r="742" spans="1:5" x14ac:dyDescent="0.3">
      <c r="A742" t="s">
        <v>2395</v>
      </c>
      <c r="B742" t="s">
        <v>2396</v>
      </c>
      <c r="C742" t="s">
        <v>2397</v>
      </c>
      <c r="D742" t="s">
        <v>2398</v>
      </c>
      <c r="E742" t="s">
        <v>2399</v>
      </c>
    </row>
    <row r="743" spans="1:5" x14ac:dyDescent="0.3">
      <c r="A743" t="s">
        <v>2400</v>
      </c>
      <c r="B743" t="s">
        <v>2401</v>
      </c>
      <c r="C743" t="s">
        <v>2402</v>
      </c>
      <c r="D743" t="s">
        <v>2403</v>
      </c>
      <c r="E743" t="s">
        <v>2404</v>
      </c>
    </row>
    <row r="744" spans="1:5" x14ac:dyDescent="0.3">
      <c r="A744" t="s">
        <v>2405</v>
      </c>
      <c r="B744" t="s">
        <v>2406</v>
      </c>
      <c r="C744" t="s">
        <v>2407</v>
      </c>
      <c r="D744" t="s">
        <v>2408</v>
      </c>
      <c r="E744" t="s">
        <v>79</v>
      </c>
    </row>
    <row r="745" spans="1:5" x14ac:dyDescent="0.3">
      <c r="A745" t="s">
        <v>2409</v>
      </c>
      <c r="B745" t="s">
        <v>2410</v>
      </c>
    </row>
    <row r="746" spans="1:5" x14ac:dyDescent="0.3">
      <c r="A746" t="s">
        <v>2411</v>
      </c>
      <c r="B746" t="s">
        <v>2412</v>
      </c>
      <c r="C746" t="s">
        <v>2413</v>
      </c>
      <c r="D746" t="s">
        <v>2414</v>
      </c>
      <c r="E746" t="s">
        <v>74</v>
      </c>
    </row>
    <row r="747" spans="1:5" x14ac:dyDescent="0.3">
      <c r="A747" t="s">
        <v>2415</v>
      </c>
      <c r="B747" t="s">
        <v>1609</v>
      </c>
    </row>
    <row r="748" spans="1:5" x14ac:dyDescent="0.3">
      <c r="A748" t="s">
        <v>2416</v>
      </c>
      <c r="B748" t="s">
        <v>2417</v>
      </c>
      <c r="C748" t="s">
        <v>2418</v>
      </c>
      <c r="D748" t="s">
        <v>2419</v>
      </c>
      <c r="E748" t="s">
        <v>480</v>
      </c>
    </row>
    <row r="749" spans="1:5" x14ac:dyDescent="0.3">
      <c r="A749" t="s">
        <v>2420</v>
      </c>
      <c r="B749" t="s">
        <v>2421</v>
      </c>
      <c r="C749" t="s">
        <v>2422</v>
      </c>
      <c r="D749" t="s">
        <v>2423</v>
      </c>
      <c r="E749" t="s">
        <v>413</v>
      </c>
    </row>
    <row r="750" spans="1:5" x14ac:dyDescent="0.3">
      <c r="A750" t="s">
        <v>2424</v>
      </c>
      <c r="B750" t="s">
        <v>2425</v>
      </c>
      <c r="C750" t="s">
        <v>674</v>
      </c>
      <c r="D750" t="s">
        <v>675</v>
      </c>
      <c r="E750" t="s">
        <v>24</v>
      </c>
    </row>
    <row r="751" spans="1:5" x14ac:dyDescent="0.3">
      <c r="A751" t="s">
        <v>2426</v>
      </c>
      <c r="B751" t="s">
        <v>2427</v>
      </c>
      <c r="C751" t="s">
        <v>680</v>
      </c>
      <c r="D751" t="s">
        <v>681</v>
      </c>
      <c r="E751" t="s">
        <v>114</v>
      </c>
    </row>
    <row r="752" spans="1:5" x14ac:dyDescent="0.3">
      <c r="A752" t="s">
        <v>2428</v>
      </c>
      <c r="B752" t="s">
        <v>1609</v>
      </c>
    </row>
    <row r="753" spans="1:5" x14ac:dyDescent="0.3">
      <c r="A753" t="s">
        <v>2429</v>
      </c>
      <c r="B753" t="s">
        <v>2430</v>
      </c>
      <c r="C753" t="s">
        <v>1843</v>
      </c>
      <c r="D753" t="s">
        <v>1844</v>
      </c>
      <c r="E753" t="s">
        <v>34</v>
      </c>
    </row>
    <row r="754" spans="1:5" x14ac:dyDescent="0.3">
      <c r="A754" t="s">
        <v>2431</v>
      </c>
      <c r="B754" t="s">
        <v>2432</v>
      </c>
      <c r="C754" t="s">
        <v>2094</v>
      </c>
      <c r="D754" t="s">
        <v>2095</v>
      </c>
      <c r="E754" t="s">
        <v>1834</v>
      </c>
    </row>
    <row r="755" spans="1:5" x14ac:dyDescent="0.3">
      <c r="A755" t="s">
        <v>2433</v>
      </c>
      <c r="B755" t="s">
        <v>2434</v>
      </c>
      <c r="C755" t="s">
        <v>893</v>
      </c>
      <c r="D755" t="s">
        <v>894</v>
      </c>
      <c r="E755" t="s">
        <v>895</v>
      </c>
    </row>
    <row r="756" spans="1:5" x14ac:dyDescent="0.3">
      <c r="A756" t="s">
        <v>2435</v>
      </c>
      <c r="B756" t="s">
        <v>2436</v>
      </c>
      <c r="C756" t="s">
        <v>2437</v>
      </c>
      <c r="D756" t="s">
        <v>2438</v>
      </c>
      <c r="E756" t="s">
        <v>1179</v>
      </c>
    </row>
    <row r="757" spans="1:5" x14ac:dyDescent="0.3">
      <c r="A757" t="s">
        <v>2439</v>
      </c>
      <c r="B757" t="s">
        <v>1609</v>
      </c>
    </row>
    <row r="758" spans="1:5" x14ac:dyDescent="0.3">
      <c r="A758" t="s">
        <v>2440</v>
      </c>
      <c r="B758" t="s">
        <v>1609</v>
      </c>
    </row>
    <row r="759" spans="1:5" x14ac:dyDescent="0.3">
      <c r="A759" t="s">
        <v>2441</v>
      </c>
      <c r="B759" t="s">
        <v>2442</v>
      </c>
    </row>
    <row r="760" spans="1:5" x14ac:dyDescent="0.3">
      <c r="A760" t="s">
        <v>2443</v>
      </c>
      <c r="B760" t="s">
        <v>2444</v>
      </c>
      <c r="C760" t="s">
        <v>2445</v>
      </c>
      <c r="D760" t="s">
        <v>2446</v>
      </c>
      <c r="E760" t="s">
        <v>49</v>
      </c>
    </row>
    <row r="761" spans="1:5" x14ac:dyDescent="0.3">
      <c r="A761" t="s">
        <v>2447</v>
      </c>
      <c r="B761" t="s">
        <v>2448</v>
      </c>
      <c r="C761" t="s">
        <v>184</v>
      </c>
      <c r="D761" t="s">
        <v>185</v>
      </c>
      <c r="E761" t="s">
        <v>44</v>
      </c>
    </row>
    <row r="762" spans="1:5" x14ac:dyDescent="0.3">
      <c r="A762" t="s">
        <v>2449</v>
      </c>
      <c r="B762" t="s">
        <v>1609</v>
      </c>
    </row>
    <row r="763" spans="1:5" x14ac:dyDescent="0.3">
      <c r="A763" t="s">
        <v>2450</v>
      </c>
      <c r="B763" t="s">
        <v>1609</v>
      </c>
    </row>
    <row r="764" spans="1:5" x14ac:dyDescent="0.3">
      <c r="A764" t="s">
        <v>2451</v>
      </c>
      <c r="B764" t="s">
        <v>1609</v>
      </c>
    </row>
    <row r="765" spans="1:5" x14ac:dyDescent="0.3">
      <c r="A765" t="s">
        <v>2452</v>
      </c>
      <c r="B765" t="s">
        <v>2453</v>
      </c>
      <c r="C765" t="s">
        <v>2454</v>
      </c>
      <c r="D765" t="s">
        <v>2455</v>
      </c>
      <c r="E765" t="s">
        <v>2456</v>
      </c>
    </row>
    <row r="766" spans="1:5" x14ac:dyDescent="0.3">
      <c r="A766" t="s">
        <v>2457</v>
      </c>
      <c r="B766" t="s">
        <v>2458</v>
      </c>
    </row>
    <row r="767" spans="1:5" x14ac:dyDescent="0.3">
      <c r="A767" t="s">
        <v>2459</v>
      </c>
      <c r="B767" t="s">
        <v>2460</v>
      </c>
      <c r="C767" t="s">
        <v>515</v>
      </c>
      <c r="D767" t="s">
        <v>516</v>
      </c>
      <c r="E767" t="s">
        <v>517</v>
      </c>
    </row>
    <row r="768" spans="1:5" x14ac:dyDescent="0.3">
      <c r="A768" t="s">
        <v>2461</v>
      </c>
      <c r="B768" t="s">
        <v>2462</v>
      </c>
    </row>
    <row r="769" spans="1:5" x14ac:dyDescent="0.3">
      <c r="A769" t="s">
        <v>2463</v>
      </c>
      <c r="B769" t="s">
        <v>2464</v>
      </c>
    </row>
    <row r="770" spans="1:5" x14ac:dyDescent="0.3">
      <c r="A770" t="s">
        <v>2465</v>
      </c>
      <c r="B770" t="s">
        <v>1609</v>
      </c>
    </row>
    <row r="771" spans="1:5" x14ac:dyDescent="0.3">
      <c r="A771" t="s">
        <v>2466</v>
      </c>
      <c r="B771" t="s">
        <v>1609</v>
      </c>
    </row>
    <row r="772" spans="1:5" x14ac:dyDescent="0.3">
      <c r="A772" t="s">
        <v>2467</v>
      </c>
      <c r="B772" t="s">
        <v>2468</v>
      </c>
      <c r="C772" t="s">
        <v>2469</v>
      </c>
      <c r="D772" t="s">
        <v>2470</v>
      </c>
      <c r="E772" t="s">
        <v>480</v>
      </c>
    </row>
    <row r="773" spans="1:5" x14ac:dyDescent="0.3">
      <c r="A773" t="s">
        <v>2471</v>
      </c>
      <c r="B773" t="s">
        <v>2472</v>
      </c>
      <c r="C773" t="s">
        <v>2473</v>
      </c>
      <c r="D773" t="s">
        <v>2474</v>
      </c>
      <c r="E773" t="s">
        <v>231</v>
      </c>
    </row>
    <row r="774" spans="1:5" x14ac:dyDescent="0.3">
      <c r="A774" t="s">
        <v>2475</v>
      </c>
      <c r="B774" t="s">
        <v>2476</v>
      </c>
      <c r="C774" t="s">
        <v>2477</v>
      </c>
      <c r="D774" t="s">
        <v>2478</v>
      </c>
      <c r="E774" t="s">
        <v>2479</v>
      </c>
    </row>
    <row r="775" spans="1:5" x14ac:dyDescent="0.3">
      <c r="A775" t="s">
        <v>2480</v>
      </c>
      <c r="B775" t="s">
        <v>1609</v>
      </c>
    </row>
    <row r="776" spans="1:5" x14ac:dyDescent="0.3">
      <c r="A776" t="s">
        <v>2481</v>
      </c>
      <c r="B776" t="s">
        <v>1419</v>
      </c>
      <c r="C776" t="s">
        <v>624</v>
      </c>
      <c r="D776" t="s">
        <v>625</v>
      </c>
      <c r="E776" t="s">
        <v>34</v>
      </c>
    </row>
    <row r="777" spans="1:5" x14ac:dyDescent="0.3">
      <c r="A777" t="s">
        <v>2482</v>
      </c>
      <c r="B777" t="s">
        <v>1609</v>
      </c>
    </row>
    <row r="778" spans="1:5" x14ac:dyDescent="0.3">
      <c r="A778" t="s">
        <v>2483</v>
      </c>
      <c r="B778" t="s">
        <v>2484</v>
      </c>
    </row>
    <row r="779" spans="1:5" x14ac:dyDescent="0.3">
      <c r="A779" t="s">
        <v>2485</v>
      </c>
      <c r="B779" t="s">
        <v>2486</v>
      </c>
      <c r="C779" t="s">
        <v>2487</v>
      </c>
      <c r="D779" t="s">
        <v>2488</v>
      </c>
      <c r="E779" t="s">
        <v>2489</v>
      </c>
    </row>
    <row r="780" spans="1:5" x14ac:dyDescent="0.3">
      <c r="A780" t="s">
        <v>2490</v>
      </c>
      <c r="B780" t="s">
        <v>2491</v>
      </c>
    </row>
    <row r="781" spans="1:5" x14ac:dyDescent="0.3">
      <c r="A781" t="s">
        <v>2492</v>
      </c>
      <c r="B781" t="s">
        <v>1609</v>
      </c>
    </row>
    <row r="782" spans="1:5" x14ac:dyDescent="0.3">
      <c r="A782" t="s">
        <v>2493</v>
      </c>
      <c r="B782" t="s">
        <v>2494</v>
      </c>
      <c r="C782" t="s">
        <v>2336</v>
      </c>
      <c r="D782" t="s">
        <v>2337</v>
      </c>
      <c r="E782" t="s">
        <v>114</v>
      </c>
    </row>
    <row r="783" spans="1:5" x14ac:dyDescent="0.3">
      <c r="A783" t="s">
        <v>2495</v>
      </c>
      <c r="B783" t="s">
        <v>2496</v>
      </c>
      <c r="C783" t="s">
        <v>2497</v>
      </c>
      <c r="D783" t="s">
        <v>2498</v>
      </c>
      <c r="E783" t="s">
        <v>2499</v>
      </c>
    </row>
    <row r="784" spans="1:5" x14ac:dyDescent="0.3">
      <c r="A784" t="s">
        <v>2500</v>
      </c>
      <c r="B784" t="s">
        <v>1609</v>
      </c>
    </row>
    <row r="785" spans="1:5" x14ac:dyDescent="0.3">
      <c r="A785" t="s">
        <v>2501</v>
      </c>
      <c r="B785" t="s">
        <v>1609</v>
      </c>
    </row>
    <row r="786" spans="1:5" x14ac:dyDescent="0.3">
      <c r="A786" t="s">
        <v>2502</v>
      </c>
      <c r="B786" t="s">
        <v>1609</v>
      </c>
    </row>
    <row r="787" spans="1:5" x14ac:dyDescent="0.3">
      <c r="A787" t="s">
        <v>2503</v>
      </c>
      <c r="B787" t="s">
        <v>2504</v>
      </c>
    </row>
    <row r="788" spans="1:5" x14ac:dyDescent="0.3">
      <c r="A788" t="s">
        <v>2505</v>
      </c>
      <c r="B788" t="s">
        <v>2506</v>
      </c>
      <c r="C788" t="s">
        <v>2507</v>
      </c>
      <c r="D788" t="s">
        <v>2508</v>
      </c>
      <c r="E788" t="s">
        <v>74</v>
      </c>
    </row>
    <row r="789" spans="1:5" x14ac:dyDescent="0.3">
      <c r="A789" t="s">
        <v>2509</v>
      </c>
      <c r="B789" t="s">
        <v>2510</v>
      </c>
      <c r="C789" t="s">
        <v>2511</v>
      </c>
      <c r="D789" t="s">
        <v>2512</v>
      </c>
      <c r="E789" t="s">
        <v>29</v>
      </c>
    </row>
    <row r="790" spans="1:5" x14ac:dyDescent="0.3">
      <c r="A790" t="s">
        <v>2513</v>
      </c>
      <c r="B790" t="s">
        <v>2514</v>
      </c>
    </row>
    <row r="791" spans="1:5" x14ac:dyDescent="0.3">
      <c r="A791" t="s">
        <v>2515</v>
      </c>
      <c r="B791" t="s">
        <v>1609</v>
      </c>
    </row>
    <row r="792" spans="1:5" x14ac:dyDescent="0.3">
      <c r="A792" t="s">
        <v>2516</v>
      </c>
      <c r="B792" t="s">
        <v>2517</v>
      </c>
      <c r="C792" t="s">
        <v>2518</v>
      </c>
      <c r="D792" t="s">
        <v>2519</v>
      </c>
      <c r="E792" t="s">
        <v>217</v>
      </c>
    </row>
    <row r="793" spans="1:5" x14ac:dyDescent="0.3">
      <c r="A793" t="s">
        <v>2520</v>
      </c>
      <c r="B793" t="s">
        <v>2521</v>
      </c>
      <c r="C793" t="s">
        <v>2522</v>
      </c>
      <c r="D793" t="s">
        <v>2523</v>
      </c>
      <c r="E793" t="s">
        <v>217</v>
      </c>
    </row>
    <row r="794" spans="1:5" x14ac:dyDescent="0.3">
      <c r="A794" t="s">
        <v>2524</v>
      </c>
      <c r="B794" t="s">
        <v>2525</v>
      </c>
    </row>
    <row r="795" spans="1:5" x14ac:dyDescent="0.3">
      <c r="A795" t="s">
        <v>2526</v>
      </c>
      <c r="B795" t="s">
        <v>2527</v>
      </c>
    </row>
    <row r="796" spans="1:5" x14ac:dyDescent="0.3">
      <c r="A796" t="s">
        <v>2528</v>
      </c>
      <c r="B796" t="s">
        <v>2529</v>
      </c>
    </row>
    <row r="797" spans="1:5" x14ac:dyDescent="0.3">
      <c r="A797" t="s">
        <v>2530</v>
      </c>
      <c r="B797" t="s">
        <v>1609</v>
      </c>
    </row>
    <row r="798" spans="1:5" x14ac:dyDescent="0.3">
      <c r="A798" t="s">
        <v>2531</v>
      </c>
      <c r="B798" t="s">
        <v>2532</v>
      </c>
    </row>
    <row r="799" spans="1:5" x14ac:dyDescent="0.3">
      <c r="A799" t="s">
        <v>2533</v>
      </c>
      <c r="B799" t="s">
        <v>2534</v>
      </c>
      <c r="C799" t="s">
        <v>2535</v>
      </c>
      <c r="D799" t="s">
        <v>2536</v>
      </c>
      <c r="E799" t="s">
        <v>2537</v>
      </c>
    </row>
    <row r="800" spans="1:5" x14ac:dyDescent="0.3">
      <c r="A800" t="s">
        <v>2538</v>
      </c>
      <c r="B800" t="s">
        <v>2539</v>
      </c>
      <c r="C800" t="s">
        <v>2540</v>
      </c>
      <c r="D800" t="s">
        <v>2541</v>
      </c>
      <c r="E800" t="s">
        <v>49</v>
      </c>
    </row>
    <row r="801" spans="1:5" x14ac:dyDescent="0.3">
      <c r="A801" t="s">
        <v>2542</v>
      </c>
      <c r="B801" t="s">
        <v>2543</v>
      </c>
      <c r="C801" t="s">
        <v>1746</v>
      </c>
      <c r="D801" t="s">
        <v>1747</v>
      </c>
      <c r="E801" t="s">
        <v>144</v>
      </c>
    </row>
    <row r="802" spans="1:5" x14ac:dyDescent="0.3">
      <c r="A802" t="s">
        <v>2544</v>
      </c>
      <c r="B802" t="s">
        <v>2545</v>
      </c>
      <c r="C802" t="s">
        <v>2546</v>
      </c>
      <c r="D802" t="s">
        <v>2547</v>
      </c>
      <c r="E802" t="s">
        <v>1179</v>
      </c>
    </row>
    <row r="803" spans="1:5" x14ac:dyDescent="0.3">
      <c r="A803" t="s">
        <v>2548</v>
      </c>
      <c r="B803" t="s">
        <v>2549</v>
      </c>
      <c r="C803" t="s">
        <v>2550</v>
      </c>
      <c r="D803" t="s">
        <v>2551</v>
      </c>
      <c r="E803" t="s">
        <v>472</v>
      </c>
    </row>
    <row r="804" spans="1:5" x14ac:dyDescent="0.3">
      <c r="A804" t="s">
        <v>2552</v>
      </c>
      <c r="B804" t="s">
        <v>1609</v>
      </c>
    </row>
    <row r="805" spans="1:5" x14ac:dyDescent="0.3">
      <c r="A805" t="s">
        <v>2553</v>
      </c>
      <c r="B805" t="s">
        <v>2554</v>
      </c>
    </row>
    <row r="806" spans="1:5" x14ac:dyDescent="0.3">
      <c r="A806" t="s">
        <v>2555</v>
      </c>
      <c r="B806" t="s">
        <v>2556</v>
      </c>
    </row>
    <row r="807" spans="1:5" x14ac:dyDescent="0.3">
      <c r="A807" t="s">
        <v>2557</v>
      </c>
      <c r="B807" t="s">
        <v>2558</v>
      </c>
    </row>
    <row r="808" spans="1:5" x14ac:dyDescent="0.3">
      <c r="A808" t="s">
        <v>2559</v>
      </c>
      <c r="B808" t="s">
        <v>2560</v>
      </c>
    </row>
    <row r="809" spans="1:5" x14ac:dyDescent="0.3">
      <c r="A809" t="s">
        <v>2561</v>
      </c>
      <c r="B809" t="s">
        <v>1609</v>
      </c>
    </row>
    <row r="810" spans="1:5" x14ac:dyDescent="0.3">
      <c r="A810" t="s">
        <v>2562</v>
      </c>
      <c r="B810" t="s">
        <v>2563</v>
      </c>
      <c r="C810" t="s">
        <v>2518</v>
      </c>
      <c r="D810" t="s">
        <v>2519</v>
      </c>
      <c r="E810" t="s">
        <v>217</v>
      </c>
    </row>
    <row r="811" spans="1:5" x14ac:dyDescent="0.3">
      <c r="A811" t="s">
        <v>2564</v>
      </c>
      <c r="B811" t="s">
        <v>1609</v>
      </c>
    </row>
    <row r="812" spans="1:5" x14ac:dyDescent="0.3">
      <c r="A812" t="s">
        <v>2565</v>
      </c>
      <c r="B812" t="s">
        <v>1609</v>
      </c>
    </row>
    <row r="813" spans="1:5" x14ac:dyDescent="0.3">
      <c r="A813" t="s">
        <v>2566</v>
      </c>
      <c r="B813" t="s">
        <v>2567</v>
      </c>
      <c r="C813" t="s">
        <v>2568</v>
      </c>
      <c r="D813" t="s">
        <v>2569</v>
      </c>
      <c r="E813" t="s">
        <v>761</v>
      </c>
    </row>
    <row r="814" spans="1:5" x14ac:dyDescent="0.3">
      <c r="A814" t="s">
        <v>2570</v>
      </c>
      <c r="B814" t="s">
        <v>2571</v>
      </c>
      <c r="C814" t="s">
        <v>184</v>
      </c>
      <c r="D814" t="s">
        <v>185</v>
      </c>
      <c r="E814" t="s">
        <v>44</v>
      </c>
    </row>
    <row r="815" spans="1:5" x14ac:dyDescent="0.3">
      <c r="A815" t="s">
        <v>2572</v>
      </c>
      <c r="B815" t="s">
        <v>2573</v>
      </c>
      <c r="C815" t="s">
        <v>2574</v>
      </c>
      <c r="D815" t="s">
        <v>2575</v>
      </c>
      <c r="E815" t="s">
        <v>24</v>
      </c>
    </row>
    <row r="816" spans="1:5" x14ac:dyDescent="0.3">
      <c r="A816" t="s">
        <v>2576</v>
      </c>
      <c r="B816" t="s">
        <v>2577</v>
      </c>
      <c r="C816" t="s">
        <v>1399</v>
      </c>
      <c r="D816" t="s">
        <v>1400</v>
      </c>
      <c r="E816" t="s">
        <v>114</v>
      </c>
    </row>
    <row r="817" spans="1:5" x14ac:dyDescent="0.3">
      <c r="A817" t="s">
        <v>2578</v>
      </c>
      <c r="B817" t="s">
        <v>2579</v>
      </c>
      <c r="C817" t="s">
        <v>2580</v>
      </c>
      <c r="D817" t="s">
        <v>2581</v>
      </c>
      <c r="E817" t="s">
        <v>217</v>
      </c>
    </row>
    <row r="818" spans="1:5" x14ac:dyDescent="0.3">
      <c r="A818" t="s">
        <v>2582</v>
      </c>
      <c r="B818" t="s">
        <v>1609</v>
      </c>
    </row>
    <row r="819" spans="1:5" x14ac:dyDescent="0.3">
      <c r="A819" t="s">
        <v>2583</v>
      </c>
      <c r="B819" t="s">
        <v>1609</v>
      </c>
    </row>
    <row r="820" spans="1:5" x14ac:dyDescent="0.3">
      <c r="A820" t="s">
        <v>2584</v>
      </c>
      <c r="B820" t="s">
        <v>2585</v>
      </c>
    </row>
    <row r="821" spans="1:5" x14ac:dyDescent="0.3">
      <c r="A821" t="s">
        <v>2586</v>
      </c>
      <c r="B821" t="s">
        <v>1010</v>
      </c>
      <c r="C821" t="s">
        <v>624</v>
      </c>
      <c r="D821" t="s">
        <v>625</v>
      </c>
      <c r="E821" t="s">
        <v>34</v>
      </c>
    </row>
    <row r="822" spans="1:5" x14ac:dyDescent="0.3">
      <c r="A822" t="s">
        <v>2587</v>
      </c>
      <c r="B822" t="s">
        <v>1609</v>
      </c>
    </row>
    <row r="823" spans="1:5" x14ac:dyDescent="0.3">
      <c r="A823" t="s">
        <v>2588</v>
      </c>
      <c r="B823" t="s">
        <v>2589</v>
      </c>
    </row>
    <row r="824" spans="1:5" x14ac:dyDescent="0.3">
      <c r="A824" t="s">
        <v>2590</v>
      </c>
      <c r="B824" t="s">
        <v>2591</v>
      </c>
      <c r="C824" t="s">
        <v>2592</v>
      </c>
      <c r="D824" t="s">
        <v>2593</v>
      </c>
      <c r="E824" t="s">
        <v>301</v>
      </c>
    </row>
    <row r="825" spans="1:5" x14ac:dyDescent="0.3">
      <c r="A825" t="s">
        <v>2594</v>
      </c>
      <c r="B825" t="s">
        <v>1609</v>
      </c>
    </row>
    <row r="826" spans="1:5" x14ac:dyDescent="0.3">
      <c r="A826" t="s">
        <v>2595</v>
      </c>
      <c r="B826" t="s">
        <v>2596</v>
      </c>
      <c r="C826" t="s">
        <v>2597</v>
      </c>
      <c r="D826" t="s">
        <v>2598</v>
      </c>
      <c r="E826" t="s">
        <v>271</v>
      </c>
    </row>
    <row r="827" spans="1:5" x14ac:dyDescent="0.3">
      <c r="A827" t="s">
        <v>2599</v>
      </c>
      <c r="B827" t="s">
        <v>1609</v>
      </c>
    </row>
    <row r="828" spans="1:5" x14ac:dyDescent="0.3">
      <c r="A828" t="s">
        <v>2600</v>
      </c>
      <c r="B828" t="s">
        <v>1609</v>
      </c>
    </row>
    <row r="829" spans="1:5" x14ac:dyDescent="0.3">
      <c r="A829" t="s">
        <v>2601</v>
      </c>
      <c r="B829" t="s">
        <v>2602</v>
      </c>
      <c r="C829" t="s">
        <v>2603</v>
      </c>
      <c r="D829" t="s">
        <v>2604</v>
      </c>
      <c r="E829" t="s">
        <v>109</v>
      </c>
    </row>
    <row r="830" spans="1:5" x14ac:dyDescent="0.3">
      <c r="A830" t="s">
        <v>2605</v>
      </c>
      <c r="B830" t="s">
        <v>2606</v>
      </c>
      <c r="C830" t="s">
        <v>2607</v>
      </c>
      <c r="D830" t="s">
        <v>2608</v>
      </c>
      <c r="E830" t="s">
        <v>74</v>
      </c>
    </row>
    <row r="831" spans="1:5" x14ac:dyDescent="0.3">
      <c r="A831" t="s">
        <v>2609</v>
      </c>
      <c r="B831" t="s">
        <v>1609</v>
      </c>
    </row>
    <row r="832" spans="1:5" x14ac:dyDescent="0.3">
      <c r="A832" t="s">
        <v>2610</v>
      </c>
      <c r="B832" t="s">
        <v>2611</v>
      </c>
      <c r="C832" t="s">
        <v>2612</v>
      </c>
      <c r="D832" t="s">
        <v>2613</v>
      </c>
      <c r="E832" t="s">
        <v>204</v>
      </c>
    </row>
    <row r="833" spans="1:5" x14ac:dyDescent="0.3">
      <c r="A833" t="s">
        <v>2614</v>
      </c>
      <c r="B833" t="s">
        <v>2615</v>
      </c>
      <c r="C833" t="s">
        <v>2073</v>
      </c>
      <c r="D833" t="s">
        <v>2074</v>
      </c>
      <c r="E833" t="s">
        <v>24</v>
      </c>
    </row>
    <row r="834" spans="1:5" x14ac:dyDescent="0.3">
      <c r="A834" t="s">
        <v>2616</v>
      </c>
      <c r="B834" t="s">
        <v>1609</v>
      </c>
    </row>
    <row r="835" spans="1:5" x14ac:dyDescent="0.3">
      <c r="A835" t="s">
        <v>2617</v>
      </c>
      <c r="B835" t="s">
        <v>1609</v>
      </c>
    </row>
    <row r="836" spans="1:5" x14ac:dyDescent="0.3">
      <c r="A836" t="s">
        <v>2618</v>
      </c>
      <c r="B836" t="s">
        <v>1609</v>
      </c>
    </row>
    <row r="837" spans="1:5" x14ac:dyDescent="0.3">
      <c r="A837" t="s">
        <v>2619</v>
      </c>
      <c r="B837" t="s">
        <v>1609</v>
      </c>
    </row>
    <row r="838" spans="1:5" x14ac:dyDescent="0.3">
      <c r="A838" t="s">
        <v>2620</v>
      </c>
      <c r="B838" t="s">
        <v>1609</v>
      </c>
    </row>
    <row r="839" spans="1:5" x14ac:dyDescent="0.3">
      <c r="A839" t="s">
        <v>2621</v>
      </c>
      <c r="B839" t="s">
        <v>2622</v>
      </c>
      <c r="C839" t="s">
        <v>680</v>
      </c>
      <c r="D839" t="s">
        <v>681</v>
      </c>
      <c r="E839" t="s">
        <v>114</v>
      </c>
    </row>
    <row r="840" spans="1:5" x14ac:dyDescent="0.3">
      <c r="A840" t="s">
        <v>2623</v>
      </c>
      <c r="B840" t="s">
        <v>2624</v>
      </c>
      <c r="C840" t="s">
        <v>797</v>
      </c>
      <c r="D840" t="s">
        <v>798</v>
      </c>
      <c r="E840" t="s">
        <v>114</v>
      </c>
    </row>
    <row r="841" spans="1:5" x14ac:dyDescent="0.3">
      <c r="A841" t="s">
        <v>2625</v>
      </c>
      <c r="B841" t="s">
        <v>1609</v>
      </c>
    </row>
    <row r="842" spans="1:5" x14ac:dyDescent="0.3">
      <c r="A842" t="s">
        <v>2626</v>
      </c>
      <c r="B842" t="s">
        <v>2627</v>
      </c>
      <c r="C842" t="s">
        <v>984</v>
      </c>
      <c r="D842" t="s">
        <v>985</v>
      </c>
      <c r="E842" t="s">
        <v>24</v>
      </c>
    </row>
    <row r="843" spans="1:5" x14ac:dyDescent="0.3">
      <c r="A843" t="s">
        <v>2628</v>
      </c>
      <c r="B843" t="s">
        <v>2629</v>
      </c>
      <c r="C843" t="s">
        <v>2630</v>
      </c>
      <c r="D843" t="s">
        <v>2631</v>
      </c>
      <c r="E843" t="s">
        <v>64</v>
      </c>
    </row>
    <row r="844" spans="1:5" x14ac:dyDescent="0.3">
      <c r="A844" t="s">
        <v>2632</v>
      </c>
      <c r="B844" t="s">
        <v>1609</v>
      </c>
    </row>
    <row r="845" spans="1:5" x14ac:dyDescent="0.3">
      <c r="A845" t="s">
        <v>2633</v>
      </c>
      <c r="B845" t="s">
        <v>1609</v>
      </c>
    </row>
    <row r="846" spans="1:5" x14ac:dyDescent="0.3">
      <c r="A846" t="s">
        <v>2634</v>
      </c>
      <c r="B846" t="s">
        <v>1609</v>
      </c>
    </row>
    <row r="847" spans="1:5" x14ac:dyDescent="0.3">
      <c r="A847" t="s">
        <v>2635</v>
      </c>
      <c r="B847" t="s">
        <v>1609</v>
      </c>
    </row>
    <row r="848" spans="1:5" x14ac:dyDescent="0.3">
      <c r="A848" t="s">
        <v>2636</v>
      </c>
      <c r="B848" t="s">
        <v>1609</v>
      </c>
    </row>
    <row r="849" spans="1:5" x14ac:dyDescent="0.3">
      <c r="A849" t="s">
        <v>2637</v>
      </c>
      <c r="B849" t="s">
        <v>2638</v>
      </c>
      <c r="C849" t="s">
        <v>2639</v>
      </c>
      <c r="D849" t="s">
        <v>2640</v>
      </c>
      <c r="E849" t="s">
        <v>2142</v>
      </c>
    </row>
    <row r="850" spans="1:5" x14ac:dyDescent="0.3">
      <c r="A850" t="s">
        <v>2641</v>
      </c>
      <c r="B850" t="s">
        <v>1609</v>
      </c>
    </row>
    <row r="851" spans="1:5" x14ac:dyDescent="0.3">
      <c r="A851" t="s">
        <v>2642</v>
      </c>
      <c r="B851" t="s">
        <v>1609</v>
      </c>
    </row>
    <row r="852" spans="1:5" x14ac:dyDescent="0.3">
      <c r="A852" t="s">
        <v>2643</v>
      </c>
      <c r="B852" t="s">
        <v>1609</v>
      </c>
    </row>
    <row r="853" spans="1:5" x14ac:dyDescent="0.3">
      <c r="A853" t="s">
        <v>2644</v>
      </c>
      <c r="B853" t="s">
        <v>2645</v>
      </c>
    </row>
    <row r="854" spans="1:5" x14ac:dyDescent="0.3">
      <c r="A854" t="s">
        <v>2646</v>
      </c>
      <c r="B854" t="s">
        <v>2647</v>
      </c>
      <c r="C854" t="s">
        <v>2639</v>
      </c>
      <c r="D854" t="s">
        <v>2640</v>
      </c>
      <c r="E854" t="s">
        <v>2142</v>
      </c>
    </row>
    <row r="855" spans="1:5" x14ac:dyDescent="0.3">
      <c r="A855" t="s">
        <v>2648</v>
      </c>
      <c r="B855" t="s">
        <v>1609</v>
      </c>
    </row>
    <row r="856" spans="1:5" x14ac:dyDescent="0.3">
      <c r="A856" t="s">
        <v>2649</v>
      </c>
      <c r="B856" t="s">
        <v>1609</v>
      </c>
    </row>
    <row r="857" spans="1:5" x14ac:dyDescent="0.3">
      <c r="A857" t="s">
        <v>2650</v>
      </c>
      <c r="B857" t="s">
        <v>1609</v>
      </c>
    </row>
    <row r="858" spans="1:5" x14ac:dyDescent="0.3">
      <c r="A858" t="s">
        <v>2651</v>
      </c>
      <c r="B858" t="s">
        <v>1609</v>
      </c>
    </row>
    <row r="859" spans="1:5" x14ac:dyDescent="0.3">
      <c r="A859" t="s">
        <v>2652</v>
      </c>
      <c r="B859" t="s">
        <v>1609</v>
      </c>
    </row>
    <row r="860" spans="1:5" x14ac:dyDescent="0.3">
      <c r="A860" t="s">
        <v>2653</v>
      </c>
      <c r="B860" t="s">
        <v>2654</v>
      </c>
    </row>
    <row r="861" spans="1:5" x14ac:dyDescent="0.3">
      <c r="A861" t="s">
        <v>2655</v>
      </c>
      <c r="B861" t="s">
        <v>1609</v>
      </c>
    </row>
    <row r="862" spans="1:5" x14ac:dyDescent="0.3">
      <c r="A862" t="s">
        <v>2656</v>
      </c>
      <c r="B862" t="s">
        <v>1609</v>
      </c>
    </row>
    <row r="863" spans="1:5" x14ac:dyDescent="0.3">
      <c r="A863" t="s">
        <v>2657</v>
      </c>
      <c r="B863" t="s">
        <v>1609</v>
      </c>
    </row>
    <row r="864" spans="1:5" x14ac:dyDescent="0.3">
      <c r="A864" t="s">
        <v>2658</v>
      </c>
      <c r="B864" t="s">
        <v>2659</v>
      </c>
    </row>
    <row r="865" spans="1:5" x14ac:dyDescent="0.3">
      <c r="A865" t="s">
        <v>2660</v>
      </c>
      <c r="B865" t="s">
        <v>2661</v>
      </c>
    </row>
    <row r="866" spans="1:5" x14ac:dyDescent="0.3">
      <c r="A866" t="s">
        <v>2662</v>
      </c>
      <c r="B866" t="s">
        <v>1609</v>
      </c>
    </row>
    <row r="867" spans="1:5" x14ac:dyDescent="0.3">
      <c r="A867" t="s">
        <v>2663</v>
      </c>
      <c r="B867" t="s">
        <v>2664</v>
      </c>
      <c r="C867" t="s">
        <v>2665</v>
      </c>
      <c r="D867" t="s">
        <v>2666</v>
      </c>
      <c r="E867" t="s">
        <v>144</v>
      </c>
    </row>
    <row r="868" spans="1:5" x14ac:dyDescent="0.3">
      <c r="A868" t="s">
        <v>2667</v>
      </c>
      <c r="B868" t="s">
        <v>2668</v>
      </c>
    </row>
    <row r="869" spans="1:5" x14ac:dyDescent="0.3">
      <c r="A869" t="s">
        <v>2669</v>
      </c>
      <c r="B869" t="s">
        <v>2670</v>
      </c>
    </row>
    <row r="870" spans="1:5" x14ac:dyDescent="0.3">
      <c r="A870" t="s">
        <v>2671</v>
      </c>
      <c r="B870" t="s">
        <v>1609</v>
      </c>
    </row>
    <row r="871" spans="1:5" x14ac:dyDescent="0.3">
      <c r="A871" t="s">
        <v>2672</v>
      </c>
      <c r="B871" t="s">
        <v>1609</v>
      </c>
    </row>
    <row r="872" spans="1:5" x14ac:dyDescent="0.3">
      <c r="A872" t="s">
        <v>2673</v>
      </c>
      <c r="B872" t="s">
        <v>1609</v>
      </c>
    </row>
    <row r="873" spans="1:5" x14ac:dyDescent="0.3">
      <c r="A873" t="s">
        <v>2674</v>
      </c>
      <c r="B873" t="s">
        <v>2675</v>
      </c>
    </row>
    <row r="874" spans="1:5" x14ac:dyDescent="0.3">
      <c r="A874" t="s">
        <v>2676</v>
      </c>
      <c r="B874" t="s">
        <v>2677</v>
      </c>
      <c r="C874" t="s">
        <v>2678</v>
      </c>
      <c r="D874" t="s">
        <v>2679</v>
      </c>
      <c r="E874" t="s">
        <v>114</v>
      </c>
    </row>
    <row r="875" spans="1:5" x14ac:dyDescent="0.3">
      <c r="A875" t="s">
        <v>2680</v>
      </c>
      <c r="B875" t="s">
        <v>2681</v>
      </c>
      <c r="C875" t="s">
        <v>2682</v>
      </c>
      <c r="D875" t="s">
        <v>2683</v>
      </c>
      <c r="E875" t="s">
        <v>104</v>
      </c>
    </row>
    <row r="876" spans="1:5" x14ac:dyDescent="0.3">
      <c r="A876" t="s">
        <v>2684</v>
      </c>
      <c r="B876" t="s">
        <v>2685</v>
      </c>
      <c r="C876" t="s">
        <v>2686</v>
      </c>
      <c r="D876" t="s">
        <v>2687</v>
      </c>
      <c r="E876" t="s">
        <v>24</v>
      </c>
    </row>
    <row r="877" spans="1:5" x14ac:dyDescent="0.3">
      <c r="A877" t="s">
        <v>2688</v>
      </c>
      <c r="B877" t="s">
        <v>1609</v>
      </c>
    </row>
    <row r="878" spans="1:5" x14ac:dyDescent="0.3">
      <c r="A878" t="s">
        <v>2689</v>
      </c>
      <c r="B878" t="s">
        <v>2690</v>
      </c>
      <c r="C878" t="s">
        <v>2014</v>
      </c>
      <c r="D878" t="s">
        <v>2015</v>
      </c>
      <c r="E878" t="s">
        <v>1179</v>
      </c>
    </row>
    <row r="879" spans="1:5" x14ac:dyDescent="0.3">
      <c r="A879" t="s">
        <v>2691</v>
      </c>
      <c r="B879" t="s">
        <v>1609</v>
      </c>
    </row>
    <row r="880" spans="1:5" x14ac:dyDescent="0.3">
      <c r="A880" t="s">
        <v>2692</v>
      </c>
      <c r="B880" t="s">
        <v>2693</v>
      </c>
      <c r="C880" t="s">
        <v>2694</v>
      </c>
      <c r="D880" t="s">
        <v>2695</v>
      </c>
      <c r="E880" t="s">
        <v>472</v>
      </c>
    </row>
    <row r="881" spans="1:5" x14ac:dyDescent="0.3">
      <c r="A881" t="s">
        <v>2696</v>
      </c>
      <c r="B881" t="s">
        <v>1609</v>
      </c>
    </row>
    <row r="882" spans="1:5" x14ac:dyDescent="0.3">
      <c r="A882" t="s">
        <v>2697</v>
      </c>
      <c r="B882" t="s">
        <v>2698</v>
      </c>
    </row>
    <row r="883" spans="1:5" x14ac:dyDescent="0.3">
      <c r="A883" t="s">
        <v>2699</v>
      </c>
      <c r="B883" t="s">
        <v>2700</v>
      </c>
      <c r="C883" t="s">
        <v>624</v>
      </c>
      <c r="D883" t="s">
        <v>625</v>
      </c>
      <c r="E883" t="s">
        <v>34</v>
      </c>
    </row>
    <row r="884" spans="1:5" x14ac:dyDescent="0.3">
      <c r="A884" t="s">
        <v>2701</v>
      </c>
      <c r="B884" t="s">
        <v>2702</v>
      </c>
    </row>
    <row r="885" spans="1:5" x14ac:dyDescent="0.3">
      <c r="A885" t="s">
        <v>2703</v>
      </c>
      <c r="B885" t="s">
        <v>1609</v>
      </c>
    </row>
    <row r="886" spans="1:5" x14ac:dyDescent="0.3">
      <c r="A886" t="s">
        <v>2704</v>
      </c>
      <c r="B886" t="s">
        <v>1609</v>
      </c>
    </row>
    <row r="887" spans="1:5" x14ac:dyDescent="0.3">
      <c r="A887" t="s">
        <v>2705</v>
      </c>
      <c r="B887" t="s">
        <v>1609</v>
      </c>
    </row>
    <row r="888" spans="1:5" x14ac:dyDescent="0.3">
      <c r="A888" t="s">
        <v>2706</v>
      </c>
      <c r="B888" t="s">
        <v>1609</v>
      </c>
    </row>
    <row r="889" spans="1:5" x14ac:dyDescent="0.3">
      <c r="A889" t="s">
        <v>2707</v>
      </c>
      <c r="B889" t="s">
        <v>1609</v>
      </c>
    </row>
    <row r="890" spans="1:5" x14ac:dyDescent="0.3">
      <c r="A890" t="s">
        <v>2708</v>
      </c>
      <c r="B890" t="s">
        <v>1609</v>
      </c>
    </row>
    <row r="891" spans="1:5" x14ac:dyDescent="0.3">
      <c r="A891" t="s">
        <v>2709</v>
      </c>
      <c r="B891" t="s">
        <v>1609</v>
      </c>
    </row>
    <row r="892" spans="1:5" x14ac:dyDescent="0.3">
      <c r="A892" t="s">
        <v>2710</v>
      </c>
      <c r="B892" t="s">
        <v>2711</v>
      </c>
      <c r="C892" t="s">
        <v>634</v>
      </c>
      <c r="D892" t="s">
        <v>635</v>
      </c>
      <c r="E892" t="s">
        <v>34</v>
      </c>
    </row>
    <row r="893" spans="1:5" x14ac:dyDescent="0.3">
      <c r="A893" t="s">
        <v>2712</v>
      </c>
      <c r="B893" t="s">
        <v>1609</v>
      </c>
    </row>
    <row r="894" spans="1:5" x14ac:dyDescent="0.3">
      <c r="A894" t="s">
        <v>2713</v>
      </c>
      <c r="B894" t="s">
        <v>1609</v>
      </c>
    </row>
    <row r="895" spans="1:5" x14ac:dyDescent="0.3">
      <c r="A895" t="s">
        <v>2714</v>
      </c>
      <c r="B895" t="s">
        <v>1609</v>
      </c>
    </row>
    <row r="896" spans="1:5" x14ac:dyDescent="0.3">
      <c r="A896" t="s">
        <v>2715</v>
      </c>
      <c r="B896" t="s">
        <v>2716</v>
      </c>
      <c r="C896" t="s">
        <v>1327</v>
      </c>
      <c r="D896" t="s">
        <v>1328</v>
      </c>
      <c r="E896" t="s">
        <v>114</v>
      </c>
    </row>
    <row r="897" spans="1:5" x14ac:dyDescent="0.3">
      <c r="A897" t="s">
        <v>2717</v>
      </c>
      <c r="B897" t="s">
        <v>2718</v>
      </c>
    </row>
    <row r="898" spans="1:5" x14ac:dyDescent="0.3">
      <c r="A898" t="s">
        <v>2719</v>
      </c>
      <c r="B898" t="s">
        <v>2720</v>
      </c>
      <c r="C898" t="s">
        <v>2721</v>
      </c>
      <c r="D898" t="s">
        <v>2722</v>
      </c>
      <c r="E898" t="s">
        <v>472</v>
      </c>
    </row>
    <row r="899" spans="1:5" x14ac:dyDescent="0.3">
      <c r="A899" t="s">
        <v>2723</v>
      </c>
      <c r="B899" t="s">
        <v>2724</v>
      </c>
      <c r="C899" t="s">
        <v>2725</v>
      </c>
      <c r="D899" t="s">
        <v>2726</v>
      </c>
      <c r="E899" t="s">
        <v>24</v>
      </c>
    </row>
    <row r="900" spans="1:5" x14ac:dyDescent="0.3">
      <c r="A900" t="s">
        <v>2727</v>
      </c>
      <c r="B900" t="s">
        <v>1609</v>
      </c>
    </row>
    <row r="901" spans="1:5" x14ac:dyDescent="0.3">
      <c r="A901" t="s">
        <v>2728</v>
      </c>
      <c r="B901" t="s">
        <v>2729</v>
      </c>
    </row>
    <row r="902" spans="1:5" x14ac:dyDescent="0.3">
      <c r="A902" t="s">
        <v>2730</v>
      </c>
      <c r="B902" t="s">
        <v>1609</v>
      </c>
    </row>
    <row r="903" spans="1:5" x14ac:dyDescent="0.3">
      <c r="A903" t="s">
        <v>2731</v>
      </c>
      <c r="B903" t="s">
        <v>1609</v>
      </c>
    </row>
    <row r="904" spans="1:5" x14ac:dyDescent="0.3">
      <c r="A904" t="s">
        <v>2732</v>
      </c>
      <c r="B904" t="s">
        <v>1609</v>
      </c>
    </row>
    <row r="905" spans="1:5" x14ac:dyDescent="0.3">
      <c r="A905" t="s">
        <v>2733</v>
      </c>
      <c r="B905" t="s">
        <v>1609</v>
      </c>
    </row>
    <row r="906" spans="1:5" x14ac:dyDescent="0.3">
      <c r="A906" t="s">
        <v>2734</v>
      </c>
      <c r="B906" t="s">
        <v>1609</v>
      </c>
    </row>
    <row r="907" spans="1:5" x14ac:dyDescent="0.3">
      <c r="A907" t="s">
        <v>2735</v>
      </c>
      <c r="B907" t="s">
        <v>1609</v>
      </c>
    </row>
    <row r="908" spans="1:5" x14ac:dyDescent="0.3">
      <c r="A908" t="s">
        <v>2736</v>
      </c>
      <c r="B908" t="s">
        <v>1609</v>
      </c>
    </row>
    <row r="909" spans="1:5" x14ac:dyDescent="0.3">
      <c r="A909" t="s">
        <v>2737</v>
      </c>
      <c r="B909" t="s">
        <v>2738</v>
      </c>
    </row>
    <row r="910" spans="1:5" x14ac:dyDescent="0.3">
      <c r="A910" t="s">
        <v>2739</v>
      </c>
      <c r="B910" t="s">
        <v>2740</v>
      </c>
      <c r="C910" t="s">
        <v>2741</v>
      </c>
      <c r="D910" t="s">
        <v>2742</v>
      </c>
      <c r="E910" t="s">
        <v>144</v>
      </c>
    </row>
    <row r="911" spans="1:5" x14ac:dyDescent="0.3">
      <c r="A911" t="s">
        <v>2743</v>
      </c>
      <c r="B911" t="s">
        <v>1609</v>
      </c>
    </row>
    <row r="912" spans="1:5" x14ac:dyDescent="0.3">
      <c r="A912" t="s">
        <v>2744</v>
      </c>
      <c r="B912" t="s">
        <v>1609</v>
      </c>
    </row>
    <row r="913" spans="1:5" x14ac:dyDescent="0.3">
      <c r="A913" t="s">
        <v>2745</v>
      </c>
      <c r="B913" t="s">
        <v>1609</v>
      </c>
    </row>
    <row r="914" spans="1:5" x14ac:dyDescent="0.3">
      <c r="A914" t="s">
        <v>2746</v>
      </c>
      <c r="B914" t="s">
        <v>1609</v>
      </c>
    </row>
    <row r="915" spans="1:5" x14ac:dyDescent="0.3">
      <c r="A915" t="s">
        <v>2747</v>
      </c>
      <c r="B915" t="s">
        <v>2748</v>
      </c>
      <c r="C915" t="s">
        <v>2749</v>
      </c>
      <c r="D915" t="s">
        <v>2750</v>
      </c>
      <c r="E915" t="s">
        <v>29</v>
      </c>
    </row>
    <row r="916" spans="1:5" x14ac:dyDescent="0.3">
      <c r="A916" t="s">
        <v>2751</v>
      </c>
      <c r="B916" t="s">
        <v>1609</v>
      </c>
    </row>
    <row r="917" spans="1:5" x14ac:dyDescent="0.3">
      <c r="A917" t="s">
        <v>2752</v>
      </c>
      <c r="B917" t="s">
        <v>2753</v>
      </c>
      <c r="C917" t="s">
        <v>2754</v>
      </c>
      <c r="D917" t="s">
        <v>2755</v>
      </c>
      <c r="E917" t="s">
        <v>2537</v>
      </c>
    </row>
    <row r="918" spans="1:5" x14ac:dyDescent="0.3">
      <c r="A918" t="s">
        <v>2756</v>
      </c>
      <c r="B918" t="s">
        <v>2757</v>
      </c>
    </row>
    <row r="919" spans="1:5" x14ac:dyDescent="0.3">
      <c r="A919" t="s">
        <v>2758</v>
      </c>
      <c r="B919" t="s">
        <v>1609</v>
      </c>
    </row>
    <row r="920" spans="1:5" x14ac:dyDescent="0.3">
      <c r="A920" t="s">
        <v>2759</v>
      </c>
      <c r="B920" t="s">
        <v>2760</v>
      </c>
    </row>
    <row r="921" spans="1:5" x14ac:dyDescent="0.3">
      <c r="A921" t="s">
        <v>2761</v>
      </c>
      <c r="B921" t="s">
        <v>1609</v>
      </c>
    </row>
    <row r="922" spans="1:5" x14ac:dyDescent="0.3">
      <c r="A922" t="s">
        <v>2762</v>
      </c>
      <c r="B922" t="s">
        <v>1609</v>
      </c>
    </row>
    <row r="923" spans="1:5" x14ac:dyDescent="0.3">
      <c r="A923" t="s">
        <v>2763</v>
      </c>
      <c r="B923" t="s">
        <v>2764</v>
      </c>
      <c r="C923" t="s">
        <v>2765</v>
      </c>
      <c r="D923" t="s">
        <v>2766</v>
      </c>
      <c r="E923" t="s">
        <v>353</v>
      </c>
    </row>
    <row r="924" spans="1:5" x14ac:dyDescent="0.3">
      <c r="A924" t="s">
        <v>2767</v>
      </c>
      <c r="B924" t="s">
        <v>2768</v>
      </c>
    </row>
    <row r="925" spans="1:5" x14ac:dyDescent="0.3">
      <c r="A925" t="s">
        <v>2769</v>
      </c>
      <c r="B925" t="s">
        <v>2770</v>
      </c>
      <c r="C925" t="s">
        <v>2771</v>
      </c>
      <c r="D925" t="s">
        <v>2772</v>
      </c>
      <c r="E925" t="s">
        <v>104</v>
      </c>
    </row>
    <row r="926" spans="1:5" x14ac:dyDescent="0.3">
      <c r="A926" t="s">
        <v>2773</v>
      </c>
      <c r="B926" t="s">
        <v>2774</v>
      </c>
      <c r="C926" t="s">
        <v>984</v>
      </c>
      <c r="D926" t="s">
        <v>985</v>
      </c>
      <c r="E926" t="s">
        <v>24</v>
      </c>
    </row>
    <row r="927" spans="1:5" x14ac:dyDescent="0.3">
      <c r="A927" t="s">
        <v>2775</v>
      </c>
      <c r="B927" t="s">
        <v>1609</v>
      </c>
    </row>
    <row r="928" spans="1:5" x14ac:dyDescent="0.3">
      <c r="A928" t="s">
        <v>2776</v>
      </c>
      <c r="B928" t="s">
        <v>2777</v>
      </c>
    </row>
    <row r="929" spans="1:5" x14ac:dyDescent="0.3">
      <c r="A929" t="s">
        <v>2778</v>
      </c>
      <c r="B929" t="s">
        <v>2779</v>
      </c>
    </row>
    <row r="930" spans="1:5" x14ac:dyDescent="0.3">
      <c r="A930" t="s">
        <v>2780</v>
      </c>
      <c r="B930" t="s">
        <v>2781</v>
      </c>
      <c r="C930" t="s">
        <v>2782</v>
      </c>
      <c r="D930" t="s">
        <v>2783</v>
      </c>
      <c r="E930" t="s">
        <v>1437</v>
      </c>
    </row>
    <row r="931" spans="1:5" x14ac:dyDescent="0.3">
      <c r="A931" t="s">
        <v>2784</v>
      </c>
      <c r="B931" t="s">
        <v>2785</v>
      </c>
    </row>
    <row r="932" spans="1:5" x14ac:dyDescent="0.3">
      <c r="A932" t="s">
        <v>2786</v>
      </c>
      <c r="B932" t="s">
        <v>1609</v>
      </c>
    </row>
    <row r="933" spans="1:5" x14ac:dyDescent="0.3">
      <c r="A933" t="s">
        <v>2787</v>
      </c>
      <c r="B933" t="s">
        <v>2788</v>
      </c>
    </row>
    <row r="934" spans="1:5" x14ac:dyDescent="0.3">
      <c r="A934" t="s">
        <v>2789</v>
      </c>
      <c r="B934" t="s">
        <v>2790</v>
      </c>
    </row>
    <row r="935" spans="1:5" x14ac:dyDescent="0.3">
      <c r="A935" t="s">
        <v>2791</v>
      </c>
      <c r="B935" t="s">
        <v>1609</v>
      </c>
    </row>
    <row r="936" spans="1:5" x14ac:dyDescent="0.3">
      <c r="A936" t="s">
        <v>2792</v>
      </c>
      <c r="B936" t="s">
        <v>1609</v>
      </c>
    </row>
    <row r="937" spans="1:5" x14ac:dyDescent="0.3">
      <c r="A937" t="s">
        <v>2793</v>
      </c>
      <c r="B937" t="s">
        <v>1609</v>
      </c>
    </row>
    <row r="938" spans="1:5" x14ac:dyDescent="0.3">
      <c r="A938" t="s">
        <v>2794</v>
      </c>
      <c r="B938" t="s">
        <v>1609</v>
      </c>
    </row>
    <row r="939" spans="1:5" x14ac:dyDescent="0.3">
      <c r="A939" t="s">
        <v>2795</v>
      </c>
      <c r="B939" t="s">
        <v>2796</v>
      </c>
      <c r="C939" t="s">
        <v>2797</v>
      </c>
      <c r="D939" t="s">
        <v>2798</v>
      </c>
      <c r="E939" t="s">
        <v>2281</v>
      </c>
    </row>
    <row r="940" spans="1:5" x14ac:dyDescent="0.3">
      <c r="A940" t="s">
        <v>2799</v>
      </c>
      <c r="B940" t="s">
        <v>2800</v>
      </c>
    </row>
    <row r="941" spans="1:5" x14ac:dyDescent="0.3">
      <c r="A941" t="s">
        <v>2801</v>
      </c>
      <c r="B941" t="s">
        <v>2802</v>
      </c>
    </row>
    <row r="942" spans="1:5" x14ac:dyDescent="0.3">
      <c r="A942" t="s">
        <v>2803</v>
      </c>
      <c r="B942" t="s">
        <v>1609</v>
      </c>
    </row>
    <row r="943" spans="1:5" x14ac:dyDescent="0.3">
      <c r="A943" t="s">
        <v>2804</v>
      </c>
      <c r="B943" t="s">
        <v>1609</v>
      </c>
    </row>
    <row r="944" spans="1:5" x14ac:dyDescent="0.3">
      <c r="A944" t="s">
        <v>2805</v>
      </c>
      <c r="B944" t="s">
        <v>1609</v>
      </c>
    </row>
    <row r="945" spans="1:5" x14ac:dyDescent="0.3">
      <c r="A945" t="s">
        <v>2806</v>
      </c>
      <c r="B945" t="s">
        <v>2807</v>
      </c>
      <c r="C945" t="s">
        <v>630</v>
      </c>
      <c r="D945" t="s">
        <v>631</v>
      </c>
      <c r="E945" t="s">
        <v>34</v>
      </c>
    </row>
    <row r="946" spans="1:5" x14ac:dyDescent="0.3">
      <c r="A946" t="s">
        <v>2808</v>
      </c>
      <c r="B946" t="s">
        <v>2809</v>
      </c>
      <c r="C946" t="s">
        <v>1327</v>
      </c>
      <c r="D946" t="s">
        <v>1328</v>
      </c>
      <c r="E946" t="s">
        <v>114</v>
      </c>
    </row>
    <row r="947" spans="1:5" x14ac:dyDescent="0.3">
      <c r="A947" t="s">
        <v>2810</v>
      </c>
      <c r="B947" t="s">
        <v>2811</v>
      </c>
    </row>
    <row r="948" spans="1:5" x14ac:dyDescent="0.3">
      <c r="A948" t="s">
        <v>2812</v>
      </c>
      <c r="B948" t="s">
        <v>1609</v>
      </c>
    </row>
    <row r="949" spans="1:5" x14ac:dyDescent="0.3">
      <c r="A949" t="s">
        <v>2813</v>
      </c>
      <c r="B949" t="s">
        <v>1019</v>
      </c>
    </row>
    <row r="950" spans="1:5" x14ac:dyDescent="0.3">
      <c r="A950" t="s">
        <v>2814</v>
      </c>
      <c r="B950" t="s">
        <v>1609</v>
      </c>
    </row>
    <row r="951" spans="1:5" x14ac:dyDescent="0.3">
      <c r="A951" t="s">
        <v>2815</v>
      </c>
      <c r="B951" t="s">
        <v>2816</v>
      </c>
      <c r="C951" t="s">
        <v>2817</v>
      </c>
      <c r="D951" t="s">
        <v>2818</v>
      </c>
      <c r="E951" t="s">
        <v>74</v>
      </c>
    </row>
    <row r="952" spans="1:5" x14ac:dyDescent="0.3">
      <c r="A952" t="s">
        <v>2819</v>
      </c>
      <c r="B952" t="s">
        <v>2820</v>
      </c>
      <c r="C952" t="s">
        <v>2821</v>
      </c>
      <c r="D952" t="s">
        <v>2822</v>
      </c>
      <c r="E952" t="s">
        <v>74</v>
      </c>
    </row>
    <row r="953" spans="1:5" x14ac:dyDescent="0.3">
      <c r="A953" t="s">
        <v>2823</v>
      </c>
      <c r="B953" t="s">
        <v>2824</v>
      </c>
    </row>
    <row r="954" spans="1:5" x14ac:dyDescent="0.3">
      <c r="A954" t="s">
        <v>2825</v>
      </c>
      <c r="B954" t="s">
        <v>1609</v>
      </c>
    </row>
    <row r="955" spans="1:5" x14ac:dyDescent="0.3">
      <c r="A955" t="s">
        <v>2826</v>
      </c>
      <c r="B955" t="s">
        <v>1609</v>
      </c>
    </row>
    <row r="956" spans="1:5" x14ac:dyDescent="0.3">
      <c r="A956" t="s">
        <v>2827</v>
      </c>
      <c r="B956" t="s">
        <v>1609</v>
      </c>
    </row>
    <row r="957" spans="1:5" x14ac:dyDescent="0.3">
      <c r="A957" t="s">
        <v>2828</v>
      </c>
      <c r="B957" t="s">
        <v>2829</v>
      </c>
    </row>
    <row r="958" spans="1:5" x14ac:dyDescent="0.3">
      <c r="A958" t="s">
        <v>2830</v>
      </c>
      <c r="B958" t="s">
        <v>1609</v>
      </c>
    </row>
    <row r="959" spans="1:5" x14ac:dyDescent="0.3">
      <c r="A959" t="s">
        <v>2831</v>
      </c>
      <c r="B959" t="s">
        <v>2832</v>
      </c>
    </row>
    <row r="960" spans="1:5" x14ac:dyDescent="0.3">
      <c r="A960" t="s">
        <v>2833</v>
      </c>
      <c r="B960" t="s">
        <v>2834</v>
      </c>
      <c r="C960" t="s">
        <v>2835</v>
      </c>
      <c r="D960" t="s">
        <v>2836</v>
      </c>
      <c r="E960" t="s">
        <v>2837</v>
      </c>
    </row>
    <row r="961" spans="1:5" x14ac:dyDescent="0.3">
      <c r="A961" t="s">
        <v>2838</v>
      </c>
      <c r="B961" t="s">
        <v>2839</v>
      </c>
    </row>
    <row r="962" spans="1:5" x14ac:dyDescent="0.3">
      <c r="A962" t="s">
        <v>2840</v>
      </c>
      <c r="B962" t="s">
        <v>1609</v>
      </c>
    </row>
    <row r="963" spans="1:5" x14ac:dyDescent="0.3">
      <c r="A963" t="s">
        <v>2841</v>
      </c>
      <c r="B963" t="s">
        <v>2842</v>
      </c>
      <c r="C963" t="s">
        <v>2843</v>
      </c>
      <c r="D963" t="s">
        <v>2844</v>
      </c>
      <c r="E963" t="s">
        <v>161</v>
      </c>
    </row>
    <row r="964" spans="1:5" x14ac:dyDescent="0.3">
      <c r="A964" t="s">
        <v>2845</v>
      </c>
      <c r="B964" t="s">
        <v>1609</v>
      </c>
    </row>
    <row r="965" spans="1:5" x14ac:dyDescent="0.3">
      <c r="A965" t="s">
        <v>2846</v>
      </c>
      <c r="B965" t="s">
        <v>1609</v>
      </c>
    </row>
    <row r="966" spans="1:5" x14ac:dyDescent="0.3">
      <c r="A966" t="s">
        <v>2847</v>
      </c>
      <c r="B966" t="s">
        <v>1609</v>
      </c>
    </row>
    <row r="967" spans="1:5" x14ac:dyDescent="0.3">
      <c r="A967" t="s">
        <v>2848</v>
      </c>
      <c r="B967" t="s">
        <v>2849</v>
      </c>
    </row>
    <row r="968" spans="1:5" x14ac:dyDescent="0.3">
      <c r="A968" t="s">
        <v>2850</v>
      </c>
      <c r="B968" t="s">
        <v>1609</v>
      </c>
    </row>
    <row r="969" spans="1:5" x14ac:dyDescent="0.3">
      <c r="A969" t="s">
        <v>2851</v>
      </c>
      <c r="B969" t="s">
        <v>1609</v>
      </c>
    </row>
    <row r="970" spans="1:5" x14ac:dyDescent="0.3">
      <c r="A970" t="s">
        <v>2852</v>
      </c>
      <c r="B970" t="s">
        <v>1609</v>
      </c>
    </row>
    <row r="971" spans="1:5" x14ac:dyDescent="0.3">
      <c r="A971" t="s">
        <v>2853</v>
      </c>
      <c r="B971" t="s">
        <v>2854</v>
      </c>
      <c r="C971" t="s">
        <v>2855</v>
      </c>
      <c r="D971" t="s">
        <v>2856</v>
      </c>
      <c r="E971" t="s">
        <v>472</v>
      </c>
    </row>
    <row r="972" spans="1:5" x14ac:dyDescent="0.3">
      <c r="A972" t="s">
        <v>2857</v>
      </c>
      <c r="B972" t="s">
        <v>2858</v>
      </c>
    </row>
    <row r="973" spans="1:5" x14ac:dyDescent="0.3">
      <c r="A973" t="s">
        <v>2859</v>
      </c>
      <c r="B973" t="s">
        <v>2860</v>
      </c>
    </row>
    <row r="974" spans="1:5" x14ac:dyDescent="0.3">
      <c r="A974" t="s">
        <v>2861</v>
      </c>
      <c r="B974" t="s">
        <v>2862</v>
      </c>
    </row>
    <row r="975" spans="1:5" x14ac:dyDescent="0.3">
      <c r="A975" t="s">
        <v>2863</v>
      </c>
      <c r="B975" t="s">
        <v>2864</v>
      </c>
      <c r="C975" t="s">
        <v>1399</v>
      </c>
      <c r="D975" t="s">
        <v>1400</v>
      </c>
      <c r="E975" t="s">
        <v>114</v>
      </c>
    </row>
    <row r="976" spans="1:5" x14ac:dyDescent="0.3">
      <c r="A976" t="s">
        <v>2865</v>
      </c>
      <c r="B976" t="s">
        <v>2670</v>
      </c>
    </row>
    <row r="977" spans="1:5" x14ac:dyDescent="0.3">
      <c r="A977" t="s">
        <v>2866</v>
      </c>
      <c r="B977" t="s">
        <v>1609</v>
      </c>
    </row>
    <row r="978" spans="1:5" x14ac:dyDescent="0.3">
      <c r="A978" t="s">
        <v>2867</v>
      </c>
      <c r="B978" t="s">
        <v>1609</v>
      </c>
    </row>
    <row r="979" spans="1:5" x14ac:dyDescent="0.3">
      <c r="A979" t="s">
        <v>2868</v>
      </c>
      <c r="B979" t="s">
        <v>1609</v>
      </c>
    </row>
    <row r="980" spans="1:5" x14ac:dyDescent="0.3">
      <c r="A980" t="s">
        <v>2869</v>
      </c>
      <c r="B980" t="s">
        <v>1609</v>
      </c>
    </row>
    <row r="981" spans="1:5" x14ac:dyDescent="0.3">
      <c r="A981" t="s">
        <v>2870</v>
      </c>
      <c r="B981" t="s">
        <v>1609</v>
      </c>
    </row>
    <row r="982" spans="1:5" x14ac:dyDescent="0.3">
      <c r="A982" t="s">
        <v>2871</v>
      </c>
      <c r="B982" t="s">
        <v>2872</v>
      </c>
    </row>
    <row r="983" spans="1:5" x14ac:dyDescent="0.3">
      <c r="A983" t="s">
        <v>2873</v>
      </c>
      <c r="B983" t="s">
        <v>2874</v>
      </c>
      <c r="C983" t="s">
        <v>2875</v>
      </c>
      <c r="D983" t="s">
        <v>2876</v>
      </c>
      <c r="E983" t="s">
        <v>780</v>
      </c>
    </row>
    <row r="984" spans="1:5" x14ac:dyDescent="0.3">
      <c r="A984" t="s">
        <v>2877</v>
      </c>
      <c r="B984" t="s">
        <v>2878</v>
      </c>
    </row>
    <row r="985" spans="1:5" x14ac:dyDescent="0.3">
      <c r="A985" t="s">
        <v>2879</v>
      </c>
      <c r="B985" t="s">
        <v>2880</v>
      </c>
      <c r="C985" t="s">
        <v>2881</v>
      </c>
      <c r="D985" t="s">
        <v>2882</v>
      </c>
      <c r="E985" t="s">
        <v>24</v>
      </c>
    </row>
    <row r="986" spans="1:5" x14ac:dyDescent="0.3">
      <c r="A986" t="s">
        <v>2883</v>
      </c>
      <c r="B986" t="s">
        <v>2884</v>
      </c>
    </row>
    <row r="987" spans="1:5" x14ac:dyDescent="0.3">
      <c r="A987" t="s">
        <v>2885</v>
      </c>
      <c r="B987" t="s">
        <v>1609</v>
      </c>
    </row>
    <row r="988" spans="1:5" x14ac:dyDescent="0.3">
      <c r="A988" t="s">
        <v>2886</v>
      </c>
      <c r="B988" t="s">
        <v>2887</v>
      </c>
    </row>
    <row r="989" spans="1:5" x14ac:dyDescent="0.3">
      <c r="A989" t="s">
        <v>2888</v>
      </c>
      <c r="B989" t="s">
        <v>1500</v>
      </c>
      <c r="C989" t="s">
        <v>1501</v>
      </c>
      <c r="D989" t="s">
        <v>1502</v>
      </c>
      <c r="E989" t="s">
        <v>74</v>
      </c>
    </row>
    <row r="990" spans="1:5" x14ac:dyDescent="0.3">
      <c r="A990" t="s">
        <v>2889</v>
      </c>
      <c r="B990" t="s">
        <v>1609</v>
      </c>
    </row>
    <row r="991" spans="1:5" x14ac:dyDescent="0.3">
      <c r="A991" t="s">
        <v>2890</v>
      </c>
      <c r="B991" t="s">
        <v>1609</v>
      </c>
    </row>
    <row r="992" spans="1:5" x14ac:dyDescent="0.3">
      <c r="A992" t="s">
        <v>2891</v>
      </c>
      <c r="B992" t="s">
        <v>1609</v>
      </c>
    </row>
    <row r="993" spans="1:5" x14ac:dyDescent="0.3">
      <c r="A993" t="s">
        <v>2892</v>
      </c>
      <c r="B993" t="s">
        <v>2893</v>
      </c>
    </row>
    <row r="994" spans="1:5" x14ac:dyDescent="0.3">
      <c r="A994" t="s">
        <v>2894</v>
      </c>
      <c r="B994" t="s">
        <v>1609</v>
      </c>
    </row>
    <row r="995" spans="1:5" x14ac:dyDescent="0.3">
      <c r="A995" t="s">
        <v>2895</v>
      </c>
      <c r="B995" t="s">
        <v>1609</v>
      </c>
    </row>
    <row r="996" spans="1:5" x14ac:dyDescent="0.3">
      <c r="A996" t="s">
        <v>2896</v>
      </c>
      <c r="B996" t="s">
        <v>2897</v>
      </c>
    </row>
    <row r="997" spans="1:5" x14ac:dyDescent="0.3">
      <c r="A997" t="s">
        <v>2898</v>
      </c>
      <c r="B997" t="s">
        <v>1609</v>
      </c>
    </row>
    <row r="998" spans="1:5" x14ac:dyDescent="0.3">
      <c r="A998" t="s">
        <v>2899</v>
      </c>
      <c r="B998" t="s">
        <v>2900</v>
      </c>
      <c r="C998" t="s">
        <v>2901</v>
      </c>
      <c r="D998" t="s">
        <v>2902</v>
      </c>
      <c r="E998" t="s">
        <v>130</v>
      </c>
    </row>
    <row r="999" spans="1:5" x14ac:dyDescent="0.3">
      <c r="A999" t="s">
        <v>2903</v>
      </c>
      <c r="B999" t="s">
        <v>2904</v>
      </c>
      <c r="C999" t="s">
        <v>1327</v>
      </c>
      <c r="D999" t="s">
        <v>1328</v>
      </c>
      <c r="E999" t="s">
        <v>114</v>
      </c>
    </row>
    <row r="1000" spans="1:5" x14ac:dyDescent="0.3">
      <c r="A1000" t="s">
        <v>2905</v>
      </c>
      <c r="B1000" t="s">
        <v>1609</v>
      </c>
    </row>
    <row r="1001" spans="1:5" x14ac:dyDescent="0.3">
      <c r="A1001" t="s">
        <v>2906</v>
      </c>
      <c r="B1001" t="s">
        <v>2907</v>
      </c>
      <c r="C1001" t="s">
        <v>2908</v>
      </c>
      <c r="D1001" t="s">
        <v>2909</v>
      </c>
      <c r="E1001" t="s">
        <v>2910</v>
      </c>
    </row>
    <row r="1002" spans="1:5" x14ac:dyDescent="0.3">
      <c r="A1002" t="s">
        <v>2911</v>
      </c>
      <c r="B1002" t="s">
        <v>1609</v>
      </c>
    </row>
    <row r="1003" spans="1:5" x14ac:dyDescent="0.3">
      <c r="A1003" t="s">
        <v>2912</v>
      </c>
      <c r="B1003" t="s">
        <v>2913</v>
      </c>
    </row>
    <row r="1004" spans="1:5" x14ac:dyDescent="0.3">
      <c r="A1004" t="s">
        <v>2914</v>
      </c>
      <c r="B1004" t="s">
        <v>2915</v>
      </c>
      <c r="C1004" t="s">
        <v>797</v>
      </c>
      <c r="D1004" t="s">
        <v>798</v>
      </c>
      <c r="E1004" t="s">
        <v>114</v>
      </c>
    </row>
    <row r="1005" spans="1:5" x14ac:dyDescent="0.3">
      <c r="A1005" t="s">
        <v>2916</v>
      </c>
      <c r="B1005" t="s">
        <v>2917</v>
      </c>
      <c r="C1005" t="s">
        <v>2336</v>
      </c>
      <c r="D1005" t="s">
        <v>2337</v>
      </c>
      <c r="E1005" t="s">
        <v>114</v>
      </c>
    </row>
    <row r="1006" spans="1:5" x14ac:dyDescent="0.3">
      <c r="A1006" t="s">
        <v>2918</v>
      </c>
      <c r="B1006" t="s">
        <v>2919</v>
      </c>
    </row>
    <row r="1007" spans="1:5" x14ac:dyDescent="0.3">
      <c r="A1007" t="s">
        <v>2920</v>
      </c>
      <c r="B1007" t="s">
        <v>2921</v>
      </c>
    </row>
    <row r="1008" spans="1:5" x14ac:dyDescent="0.3">
      <c r="A1008" t="s">
        <v>2922</v>
      </c>
      <c r="B1008" t="s">
        <v>1609</v>
      </c>
    </row>
    <row r="1009" spans="1:5" x14ac:dyDescent="0.3">
      <c r="A1009" t="s">
        <v>2923</v>
      </c>
      <c r="B1009" t="s">
        <v>1609</v>
      </c>
    </row>
    <row r="1010" spans="1:5" x14ac:dyDescent="0.3">
      <c r="A1010" t="s">
        <v>2924</v>
      </c>
      <c r="B1010" t="s">
        <v>1609</v>
      </c>
    </row>
    <row r="1011" spans="1:5" x14ac:dyDescent="0.3">
      <c r="A1011" t="s">
        <v>2925</v>
      </c>
      <c r="B1011" t="s">
        <v>1609</v>
      </c>
    </row>
    <row r="1012" spans="1:5" x14ac:dyDescent="0.3">
      <c r="A1012" t="s">
        <v>2926</v>
      </c>
      <c r="B1012" t="s">
        <v>2927</v>
      </c>
      <c r="C1012" t="s">
        <v>2928</v>
      </c>
      <c r="D1012" t="s">
        <v>2929</v>
      </c>
      <c r="E1012" t="s">
        <v>74</v>
      </c>
    </row>
    <row r="1013" spans="1:5" x14ac:dyDescent="0.3">
      <c r="A1013" t="s">
        <v>2930</v>
      </c>
      <c r="B1013" t="s">
        <v>2931</v>
      </c>
    </row>
    <row r="1014" spans="1:5" x14ac:dyDescent="0.3">
      <c r="A1014" t="s">
        <v>2932</v>
      </c>
      <c r="B1014" t="s">
        <v>1302</v>
      </c>
    </row>
    <row r="1015" spans="1:5" x14ac:dyDescent="0.3">
      <c r="A1015" t="s">
        <v>2933</v>
      </c>
      <c r="B1015" t="s">
        <v>1609</v>
      </c>
    </row>
    <row r="1016" spans="1:5" x14ac:dyDescent="0.3">
      <c r="A1016" t="s">
        <v>2934</v>
      </c>
      <c r="B1016" t="s">
        <v>1609</v>
      </c>
    </row>
    <row r="1017" spans="1:5" x14ac:dyDescent="0.3">
      <c r="A1017" t="s">
        <v>2935</v>
      </c>
      <c r="B1017" t="s">
        <v>1609</v>
      </c>
    </row>
    <row r="1018" spans="1:5" x14ac:dyDescent="0.3">
      <c r="A1018" t="s">
        <v>2936</v>
      </c>
      <c r="B1018" t="s">
        <v>2937</v>
      </c>
      <c r="C1018" t="s">
        <v>2938</v>
      </c>
      <c r="D1018" t="s">
        <v>2939</v>
      </c>
      <c r="E1018" t="s">
        <v>44</v>
      </c>
    </row>
    <row r="1019" spans="1:5" x14ac:dyDescent="0.3">
      <c r="A1019" t="s">
        <v>2940</v>
      </c>
      <c r="B1019" t="s">
        <v>2941</v>
      </c>
      <c r="C1019" t="s">
        <v>680</v>
      </c>
      <c r="D1019" t="s">
        <v>681</v>
      </c>
      <c r="E1019" t="s">
        <v>114</v>
      </c>
    </row>
    <row r="1020" spans="1:5" x14ac:dyDescent="0.3">
      <c r="A1020" t="s">
        <v>2942</v>
      </c>
      <c r="B1020" t="s">
        <v>2506</v>
      </c>
      <c r="C1020" t="s">
        <v>2943</v>
      </c>
      <c r="D1020" t="s">
        <v>2944</v>
      </c>
      <c r="E1020" t="s">
        <v>74</v>
      </c>
    </row>
    <row r="1021" spans="1:5" x14ac:dyDescent="0.3">
      <c r="A1021" t="s">
        <v>2945</v>
      </c>
      <c r="B1021" t="s">
        <v>1609</v>
      </c>
    </row>
    <row r="1022" spans="1:5" x14ac:dyDescent="0.3">
      <c r="A1022" t="s">
        <v>2946</v>
      </c>
      <c r="B1022" t="s">
        <v>1609</v>
      </c>
    </row>
    <row r="1023" spans="1:5" x14ac:dyDescent="0.3">
      <c r="A1023" t="s">
        <v>2947</v>
      </c>
      <c r="B1023" t="s">
        <v>2948</v>
      </c>
      <c r="C1023" t="s">
        <v>2949</v>
      </c>
      <c r="D1023" t="s">
        <v>2950</v>
      </c>
      <c r="E1023" t="s">
        <v>271</v>
      </c>
    </row>
    <row r="1024" spans="1:5" x14ac:dyDescent="0.3">
      <c r="A1024" t="s">
        <v>2951</v>
      </c>
      <c r="B1024" t="s">
        <v>1609</v>
      </c>
    </row>
    <row r="1025" spans="1:5" x14ac:dyDescent="0.3">
      <c r="A1025" t="s">
        <v>2952</v>
      </c>
      <c r="B1025" t="s">
        <v>2953</v>
      </c>
      <c r="C1025" t="s">
        <v>2954</v>
      </c>
      <c r="D1025" t="s">
        <v>2955</v>
      </c>
      <c r="E1025" t="s">
        <v>244</v>
      </c>
    </row>
    <row r="1026" spans="1:5" x14ac:dyDescent="0.3">
      <c r="A1026" t="s">
        <v>2956</v>
      </c>
      <c r="B1026" t="s">
        <v>1609</v>
      </c>
    </row>
    <row r="1027" spans="1:5" x14ac:dyDescent="0.3">
      <c r="A1027" t="s">
        <v>2957</v>
      </c>
      <c r="B1027" t="s">
        <v>1609</v>
      </c>
    </row>
    <row r="1028" spans="1:5" x14ac:dyDescent="0.3">
      <c r="A1028" t="s">
        <v>2958</v>
      </c>
      <c r="B1028" t="s">
        <v>2959</v>
      </c>
      <c r="C1028" t="s">
        <v>2749</v>
      </c>
      <c r="D1028" t="s">
        <v>2750</v>
      </c>
      <c r="E1028" t="s">
        <v>29</v>
      </c>
    </row>
    <row r="1029" spans="1:5" x14ac:dyDescent="0.3">
      <c r="A1029" t="s">
        <v>2960</v>
      </c>
      <c r="B1029" t="s">
        <v>1609</v>
      </c>
    </row>
    <row r="1030" spans="1:5" x14ac:dyDescent="0.3">
      <c r="A1030" t="s">
        <v>2961</v>
      </c>
      <c r="B1030" t="s">
        <v>1609</v>
      </c>
    </row>
    <row r="1031" spans="1:5" x14ac:dyDescent="0.3">
      <c r="A1031" t="s">
        <v>2962</v>
      </c>
      <c r="B1031" t="s">
        <v>2963</v>
      </c>
    </row>
    <row r="1032" spans="1:5" x14ac:dyDescent="0.3">
      <c r="A1032" t="s">
        <v>2964</v>
      </c>
      <c r="B1032" t="s">
        <v>1609</v>
      </c>
    </row>
    <row r="1033" spans="1:5" x14ac:dyDescent="0.3">
      <c r="A1033" t="s">
        <v>2965</v>
      </c>
      <c r="B1033" t="s">
        <v>1609</v>
      </c>
    </row>
    <row r="1034" spans="1:5" x14ac:dyDescent="0.3">
      <c r="A1034" t="s">
        <v>2966</v>
      </c>
      <c r="B1034" t="s">
        <v>2967</v>
      </c>
      <c r="C1034" t="s">
        <v>2968</v>
      </c>
      <c r="D1034" t="s">
        <v>2969</v>
      </c>
      <c r="E1034" t="s">
        <v>244</v>
      </c>
    </row>
    <row r="1035" spans="1:5" x14ac:dyDescent="0.3">
      <c r="A1035" t="s">
        <v>2970</v>
      </c>
      <c r="B1035" t="s">
        <v>1609</v>
      </c>
    </row>
    <row r="1036" spans="1:5" x14ac:dyDescent="0.3">
      <c r="A1036" t="s">
        <v>2971</v>
      </c>
      <c r="B1036" t="s">
        <v>1609</v>
      </c>
    </row>
    <row r="1037" spans="1:5" x14ac:dyDescent="0.3">
      <c r="A1037" t="s">
        <v>2972</v>
      </c>
      <c r="B1037" t="s">
        <v>1609</v>
      </c>
    </row>
    <row r="1038" spans="1:5" x14ac:dyDescent="0.3">
      <c r="A1038" t="s">
        <v>2973</v>
      </c>
      <c r="B1038" t="s">
        <v>1609</v>
      </c>
    </row>
    <row r="1039" spans="1:5" x14ac:dyDescent="0.3">
      <c r="A1039" t="s">
        <v>2974</v>
      </c>
      <c r="B1039" t="s">
        <v>1609</v>
      </c>
    </row>
    <row r="1040" spans="1:5" x14ac:dyDescent="0.3">
      <c r="A1040" t="s">
        <v>2975</v>
      </c>
      <c r="B1040" t="s">
        <v>1609</v>
      </c>
    </row>
    <row r="1041" spans="1:5" x14ac:dyDescent="0.3">
      <c r="A1041" t="s">
        <v>2976</v>
      </c>
      <c r="B1041" t="s">
        <v>1609</v>
      </c>
    </row>
    <row r="1042" spans="1:5" x14ac:dyDescent="0.3">
      <c r="A1042" t="s">
        <v>2977</v>
      </c>
      <c r="B1042" t="s">
        <v>1609</v>
      </c>
    </row>
    <row r="1043" spans="1:5" x14ac:dyDescent="0.3">
      <c r="A1043" t="s">
        <v>2978</v>
      </c>
      <c r="B1043" t="s">
        <v>2979</v>
      </c>
    </row>
    <row r="1044" spans="1:5" x14ac:dyDescent="0.3">
      <c r="A1044" t="s">
        <v>2980</v>
      </c>
      <c r="B1044" t="s">
        <v>2981</v>
      </c>
    </row>
    <row r="1045" spans="1:5" x14ac:dyDescent="0.3">
      <c r="A1045" t="s">
        <v>2982</v>
      </c>
      <c r="B1045" t="s">
        <v>1609</v>
      </c>
    </row>
    <row r="1046" spans="1:5" x14ac:dyDescent="0.3">
      <c r="A1046" t="s">
        <v>2983</v>
      </c>
      <c r="B1046" t="s">
        <v>1609</v>
      </c>
    </row>
    <row r="1047" spans="1:5" x14ac:dyDescent="0.3">
      <c r="A1047" t="s">
        <v>2984</v>
      </c>
      <c r="B1047" t="s">
        <v>2985</v>
      </c>
      <c r="C1047" t="s">
        <v>2986</v>
      </c>
      <c r="D1047" t="s">
        <v>2987</v>
      </c>
      <c r="E1047" t="s">
        <v>900</v>
      </c>
    </row>
    <row r="1048" spans="1:5" x14ac:dyDescent="0.3">
      <c r="A1048" t="s">
        <v>2988</v>
      </c>
      <c r="B1048" t="s">
        <v>1609</v>
      </c>
    </row>
    <row r="1049" spans="1:5" x14ac:dyDescent="0.3">
      <c r="A1049" t="s">
        <v>2989</v>
      </c>
      <c r="B1049" t="s">
        <v>1609</v>
      </c>
    </row>
    <row r="1050" spans="1:5" x14ac:dyDescent="0.3">
      <c r="A1050" t="s">
        <v>2990</v>
      </c>
      <c r="B1050" t="s">
        <v>1609</v>
      </c>
    </row>
    <row r="1051" spans="1:5" x14ac:dyDescent="0.3">
      <c r="A1051" t="s">
        <v>2991</v>
      </c>
      <c r="B1051" t="s">
        <v>1609</v>
      </c>
    </row>
    <row r="1052" spans="1:5" x14ac:dyDescent="0.3">
      <c r="A1052" t="s">
        <v>2992</v>
      </c>
      <c r="B1052" t="s">
        <v>2993</v>
      </c>
    </row>
    <row r="1053" spans="1:5" x14ac:dyDescent="0.3">
      <c r="A1053" t="s">
        <v>2994</v>
      </c>
      <c r="B1053" t="s">
        <v>1609</v>
      </c>
    </row>
    <row r="1054" spans="1:5" x14ac:dyDescent="0.3">
      <c r="A1054" t="s">
        <v>2995</v>
      </c>
      <c r="B1054" t="s">
        <v>1609</v>
      </c>
    </row>
    <row r="1055" spans="1:5" x14ac:dyDescent="0.3">
      <c r="A1055" t="s">
        <v>2996</v>
      </c>
      <c r="B1055" t="s">
        <v>1609</v>
      </c>
    </row>
    <row r="1056" spans="1:5" x14ac:dyDescent="0.3">
      <c r="A1056" t="s">
        <v>2997</v>
      </c>
      <c r="B1056" t="s">
        <v>1609</v>
      </c>
    </row>
    <row r="1057" spans="1:5" x14ac:dyDescent="0.3">
      <c r="A1057" t="s">
        <v>2998</v>
      </c>
      <c r="B1057" t="s">
        <v>1609</v>
      </c>
    </row>
    <row r="1058" spans="1:5" x14ac:dyDescent="0.3">
      <c r="A1058" t="s">
        <v>2999</v>
      </c>
      <c r="B1058" t="s">
        <v>3000</v>
      </c>
      <c r="C1058" t="s">
        <v>1888</v>
      </c>
      <c r="D1058" t="s">
        <v>1889</v>
      </c>
      <c r="E1058" t="s">
        <v>34</v>
      </c>
    </row>
    <row r="1059" spans="1:5" x14ac:dyDescent="0.3">
      <c r="A1059" t="s">
        <v>3001</v>
      </c>
      <c r="B1059" t="s">
        <v>1609</v>
      </c>
    </row>
    <row r="1060" spans="1:5" x14ac:dyDescent="0.3">
      <c r="A1060" t="s">
        <v>3002</v>
      </c>
      <c r="B1060" t="s">
        <v>1609</v>
      </c>
    </row>
    <row r="1061" spans="1:5" x14ac:dyDescent="0.3">
      <c r="A1061" t="s">
        <v>3003</v>
      </c>
      <c r="B1061" t="s">
        <v>1609</v>
      </c>
    </row>
    <row r="1062" spans="1:5" x14ac:dyDescent="0.3">
      <c r="A1062" t="s">
        <v>3004</v>
      </c>
      <c r="B1062" t="s">
        <v>1609</v>
      </c>
    </row>
    <row r="1063" spans="1:5" x14ac:dyDescent="0.3">
      <c r="A1063" t="s">
        <v>3005</v>
      </c>
      <c r="B1063" t="s">
        <v>1609</v>
      </c>
    </row>
    <row r="1064" spans="1:5" x14ac:dyDescent="0.3">
      <c r="A1064" t="s">
        <v>3006</v>
      </c>
      <c r="B1064" t="s">
        <v>1609</v>
      </c>
    </row>
    <row r="1065" spans="1:5" x14ac:dyDescent="0.3">
      <c r="A1065" t="s">
        <v>3007</v>
      </c>
      <c r="B1065" t="s">
        <v>1609</v>
      </c>
    </row>
    <row r="1066" spans="1:5" x14ac:dyDescent="0.3">
      <c r="A1066" t="s">
        <v>3008</v>
      </c>
      <c r="B1066" t="s">
        <v>1609</v>
      </c>
    </row>
    <row r="1067" spans="1:5" x14ac:dyDescent="0.3">
      <c r="A1067" t="s">
        <v>3009</v>
      </c>
      <c r="B1067" t="s">
        <v>3010</v>
      </c>
      <c r="C1067" t="s">
        <v>3011</v>
      </c>
      <c r="D1067" t="s">
        <v>3012</v>
      </c>
      <c r="E1067" t="s">
        <v>3013</v>
      </c>
    </row>
    <row r="1068" spans="1:5" x14ac:dyDescent="0.3">
      <c r="A1068" t="s">
        <v>3014</v>
      </c>
      <c r="B1068" t="s">
        <v>1609</v>
      </c>
    </row>
    <row r="1069" spans="1:5" x14ac:dyDescent="0.3">
      <c r="A1069" t="s">
        <v>3015</v>
      </c>
      <c r="B1069" t="s">
        <v>1609</v>
      </c>
    </row>
    <row r="1070" spans="1:5" x14ac:dyDescent="0.3">
      <c r="A1070" t="s">
        <v>3016</v>
      </c>
      <c r="B1070" t="s">
        <v>1609</v>
      </c>
    </row>
    <row r="1071" spans="1:5" x14ac:dyDescent="0.3">
      <c r="A1071" t="s">
        <v>3017</v>
      </c>
      <c r="B1071" t="s">
        <v>3018</v>
      </c>
      <c r="C1071" t="s">
        <v>174</v>
      </c>
      <c r="D1071" t="s">
        <v>175</v>
      </c>
      <c r="E1071" t="s">
        <v>34</v>
      </c>
    </row>
    <row r="1072" spans="1:5" x14ac:dyDescent="0.3">
      <c r="A1072" t="s">
        <v>3019</v>
      </c>
      <c r="B1072" t="s">
        <v>3020</v>
      </c>
      <c r="C1072" t="s">
        <v>3021</v>
      </c>
      <c r="D1072" t="s">
        <v>3022</v>
      </c>
      <c r="E1072" t="s">
        <v>1118</v>
      </c>
    </row>
    <row r="1073" spans="1:5" x14ac:dyDescent="0.3">
      <c r="A1073" t="s">
        <v>3023</v>
      </c>
      <c r="B1073" t="s">
        <v>1609</v>
      </c>
    </row>
    <row r="1074" spans="1:5" x14ac:dyDescent="0.3">
      <c r="A1074" t="s">
        <v>3024</v>
      </c>
      <c r="B1074" t="s">
        <v>3025</v>
      </c>
    </row>
    <row r="1075" spans="1:5" x14ac:dyDescent="0.3">
      <c r="A1075" t="s">
        <v>3026</v>
      </c>
      <c r="B1075" t="s">
        <v>1609</v>
      </c>
    </row>
    <row r="1076" spans="1:5" x14ac:dyDescent="0.3">
      <c r="A1076" t="s">
        <v>3027</v>
      </c>
      <c r="B1076" t="s">
        <v>3028</v>
      </c>
      <c r="C1076" t="s">
        <v>3029</v>
      </c>
      <c r="D1076" t="s">
        <v>3030</v>
      </c>
      <c r="E1076" t="s">
        <v>130</v>
      </c>
    </row>
    <row r="1077" spans="1:5" x14ac:dyDescent="0.3">
      <c r="A1077" t="s">
        <v>3031</v>
      </c>
      <c r="B1077" t="s">
        <v>3032</v>
      </c>
      <c r="C1077" t="s">
        <v>630</v>
      </c>
      <c r="D1077" t="s">
        <v>631</v>
      </c>
      <c r="E1077" t="s">
        <v>34</v>
      </c>
    </row>
    <row r="1078" spans="1:5" x14ac:dyDescent="0.3">
      <c r="A1078" t="s">
        <v>3033</v>
      </c>
      <c r="B1078" t="s">
        <v>3034</v>
      </c>
    </row>
    <row r="1079" spans="1:5" x14ac:dyDescent="0.3">
      <c r="A1079" t="s">
        <v>3035</v>
      </c>
      <c r="B1079" t="s">
        <v>1609</v>
      </c>
    </row>
    <row r="1080" spans="1:5" x14ac:dyDescent="0.3">
      <c r="A1080" t="s">
        <v>3036</v>
      </c>
      <c r="B1080" t="s">
        <v>3037</v>
      </c>
      <c r="C1080" t="s">
        <v>680</v>
      </c>
      <c r="D1080" t="s">
        <v>681</v>
      </c>
      <c r="E1080" t="s">
        <v>114</v>
      </c>
    </row>
    <row r="1081" spans="1:5" x14ac:dyDescent="0.3">
      <c r="A1081" t="s">
        <v>3038</v>
      </c>
      <c r="B1081" t="s">
        <v>1609</v>
      </c>
    </row>
    <row r="1082" spans="1:5" x14ac:dyDescent="0.3">
      <c r="A1082" t="s">
        <v>3039</v>
      </c>
      <c r="B1082" t="s">
        <v>3040</v>
      </c>
    </row>
    <row r="1083" spans="1:5" x14ac:dyDescent="0.3">
      <c r="A1083" t="s">
        <v>3041</v>
      </c>
      <c r="B1083" t="s">
        <v>1609</v>
      </c>
    </row>
    <row r="1084" spans="1:5" x14ac:dyDescent="0.3">
      <c r="A1084" t="s">
        <v>3042</v>
      </c>
      <c r="B1084" t="s">
        <v>1609</v>
      </c>
    </row>
    <row r="1085" spans="1:5" x14ac:dyDescent="0.3">
      <c r="A1085" t="s">
        <v>3043</v>
      </c>
      <c r="B1085" t="s">
        <v>3044</v>
      </c>
      <c r="C1085" t="s">
        <v>797</v>
      </c>
      <c r="D1085" t="s">
        <v>798</v>
      </c>
      <c r="E1085" t="s">
        <v>114</v>
      </c>
    </row>
    <row r="1086" spans="1:5" x14ac:dyDescent="0.3">
      <c r="A1086" t="s">
        <v>3045</v>
      </c>
      <c r="B1086" t="s">
        <v>3046</v>
      </c>
      <c r="C1086" t="s">
        <v>680</v>
      </c>
      <c r="D1086" t="s">
        <v>681</v>
      </c>
      <c r="E1086" t="s">
        <v>114</v>
      </c>
    </row>
    <row r="1087" spans="1:5" x14ac:dyDescent="0.3">
      <c r="A1087" t="s">
        <v>3047</v>
      </c>
      <c r="B1087" t="s">
        <v>1609</v>
      </c>
    </row>
    <row r="1088" spans="1:5" x14ac:dyDescent="0.3">
      <c r="A1088" t="s">
        <v>3048</v>
      </c>
      <c r="B1088" t="s">
        <v>3049</v>
      </c>
      <c r="C1088" t="s">
        <v>2336</v>
      </c>
      <c r="D1088" t="s">
        <v>2337</v>
      </c>
      <c r="E1088" t="s">
        <v>114</v>
      </c>
    </row>
    <row r="1089" spans="1:5" x14ac:dyDescent="0.3">
      <c r="A1089" t="s">
        <v>3050</v>
      </c>
      <c r="B1089" t="s">
        <v>1609</v>
      </c>
    </row>
    <row r="1090" spans="1:5" x14ac:dyDescent="0.3">
      <c r="A1090" t="s">
        <v>3051</v>
      </c>
      <c r="B1090" t="s">
        <v>1609</v>
      </c>
    </row>
    <row r="1091" spans="1:5" x14ac:dyDescent="0.3">
      <c r="A1091" t="s">
        <v>3052</v>
      </c>
      <c r="B1091" t="s">
        <v>1609</v>
      </c>
    </row>
    <row r="1092" spans="1:5" x14ac:dyDescent="0.3">
      <c r="A1092" t="s">
        <v>3053</v>
      </c>
      <c r="B1092" t="s">
        <v>1609</v>
      </c>
    </row>
    <row r="1093" spans="1:5" x14ac:dyDescent="0.3">
      <c r="A1093" t="s">
        <v>3054</v>
      </c>
      <c r="B1093" t="s">
        <v>1609</v>
      </c>
    </row>
    <row r="1094" spans="1:5" x14ac:dyDescent="0.3">
      <c r="A1094" t="s">
        <v>3055</v>
      </c>
      <c r="B1094" t="s">
        <v>3056</v>
      </c>
    </row>
    <row r="1095" spans="1:5" x14ac:dyDescent="0.3">
      <c r="A1095" t="s">
        <v>3057</v>
      </c>
      <c r="B1095" t="s">
        <v>3058</v>
      </c>
    </row>
    <row r="1096" spans="1:5" x14ac:dyDescent="0.3">
      <c r="A1096" t="s">
        <v>3059</v>
      </c>
      <c r="B1096" t="s">
        <v>3060</v>
      </c>
    </row>
    <row r="1097" spans="1:5" x14ac:dyDescent="0.3">
      <c r="A1097" t="s">
        <v>3061</v>
      </c>
      <c r="B1097" t="s">
        <v>1609</v>
      </c>
    </row>
    <row r="1098" spans="1:5" x14ac:dyDescent="0.3">
      <c r="A1098" t="s">
        <v>3062</v>
      </c>
      <c r="B1098" t="s">
        <v>3063</v>
      </c>
      <c r="C1098" t="s">
        <v>2336</v>
      </c>
      <c r="D1098" t="s">
        <v>2337</v>
      </c>
      <c r="E1098" t="s">
        <v>114</v>
      </c>
    </row>
    <row r="1099" spans="1:5" x14ac:dyDescent="0.3">
      <c r="A1099" t="s">
        <v>3064</v>
      </c>
      <c r="B1099" t="s">
        <v>1609</v>
      </c>
    </row>
    <row r="1100" spans="1:5" x14ac:dyDescent="0.3">
      <c r="A1100" t="s">
        <v>3065</v>
      </c>
      <c r="B1100" t="s">
        <v>3066</v>
      </c>
      <c r="C1100" t="s">
        <v>3067</v>
      </c>
      <c r="D1100" t="s">
        <v>3068</v>
      </c>
      <c r="E1100" t="s">
        <v>3069</v>
      </c>
    </row>
    <row r="1101" spans="1:5" x14ac:dyDescent="0.3">
      <c r="A1101" t="s">
        <v>3070</v>
      </c>
      <c r="B1101" t="s">
        <v>1609</v>
      </c>
    </row>
    <row r="1102" spans="1:5" x14ac:dyDescent="0.3">
      <c r="A1102" t="s">
        <v>3071</v>
      </c>
      <c r="B1102" t="s">
        <v>1609</v>
      </c>
    </row>
    <row r="1103" spans="1:5" x14ac:dyDescent="0.3">
      <c r="A1103" t="s">
        <v>3072</v>
      </c>
      <c r="B1103" t="s">
        <v>3073</v>
      </c>
    </row>
    <row r="1104" spans="1:5" x14ac:dyDescent="0.3">
      <c r="A1104" t="s">
        <v>3074</v>
      </c>
      <c r="B1104" t="s">
        <v>1609</v>
      </c>
    </row>
    <row r="1105" spans="1:5" x14ac:dyDescent="0.3">
      <c r="A1105" t="s">
        <v>3075</v>
      </c>
      <c r="B1105" t="s">
        <v>1609</v>
      </c>
    </row>
    <row r="1106" spans="1:5" x14ac:dyDescent="0.3">
      <c r="A1106" t="s">
        <v>3076</v>
      </c>
      <c r="B1106" t="s">
        <v>1609</v>
      </c>
    </row>
    <row r="1107" spans="1:5" x14ac:dyDescent="0.3">
      <c r="A1107" t="s">
        <v>3077</v>
      </c>
      <c r="B1107" t="s">
        <v>1609</v>
      </c>
    </row>
    <row r="1108" spans="1:5" x14ac:dyDescent="0.3">
      <c r="A1108" t="s">
        <v>3078</v>
      </c>
      <c r="B1108" t="s">
        <v>1609</v>
      </c>
    </row>
    <row r="1109" spans="1:5" x14ac:dyDescent="0.3">
      <c r="A1109" t="s">
        <v>3079</v>
      </c>
      <c r="B1109" t="s">
        <v>1609</v>
      </c>
    </row>
    <row r="1110" spans="1:5" x14ac:dyDescent="0.3">
      <c r="A1110" t="s">
        <v>3080</v>
      </c>
      <c r="B1110" t="s">
        <v>1609</v>
      </c>
    </row>
    <row r="1111" spans="1:5" x14ac:dyDescent="0.3">
      <c r="A1111" t="s">
        <v>3081</v>
      </c>
      <c r="B1111" t="s">
        <v>3082</v>
      </c>
      <c r="C1111" t="s">
        <v>3083</v>
      </c>
      <c r="D1111" t="s">
        <v>3084</v>
      </c>
      <c r="E1111" t="s">
        <v>261</v>
      </c>
    </row>
    <row r="1112" spans="1:5" x14ac:dyDescent="0.3">
      <c r="A1112" t="s">
        <v>3085</v>
      </c>
      <c r="B1112" t="s">
        <v>1609</v>
      </c>
    </row>
    <row r="1113" spans="1:5" x14ac:dyDescent="0.3">
      <c r="A1113" t="s">
        <v>3086</v>
      </c>
      <c r="B1113" t="s">
        <v>1609</v>
      </c>
    </row>
    <row r="1114" spans="1:5" x14ac:dyDescent="0.3">
      <c r="A1114" t="s">
        <v>3087</v>
      </c>
      <c r="B1114" t="s">
        <v>1609</v>
      </c>
    </row>
    <row r="1115" spans="1:5" x14ac:dyDescent="0.3">
      <c r="A1115" t="s">
        <v>3088</v>
      </c>
      <c r="B1115" t="s">
        <v>1609</v>
      </c>
    </row>
    <row r="1116" spans="1:5" x14ac:dyDescent="0.3">
      <c r="A1116" t="s">
        <v>3089</v>
      </c>
      <c r="B1116" t="s">
        <v>1609</v>
      </c>
    </row>
    <row r="1117" spans="1:5" x14ac:dyDescent="0.3">
      <c r="A1117" t="s">
        <v>3090</v>
      </c>
      <c r="B1117" t="s">
        <v>1609</v>
      </c>
    </row>
    <row r="1118" spans="1:5" x14ac:dyDescent="0.3">
      <c r="A1118" t="s">
        <v>3091</v>
      </c>
      <c r="B1118" t="s">
        <v>1609</v>
      </c>
    </row>
    <row r="1119" spans="1:5" x14ac:dyDescent="0.3">
      <c r="A1119" t="s">
        <v>3092</v>
      </c>
      <c r="B1119" t="s">
        <v>3093</v>
      </c>
    </row>
    <row r="1120" spans="1:5" x14ac:dyDescent="0.3">
      <c r="A1120" t="s">
        <v>3094</v>
      </c>
      <c r="B1120" t="s">
        <v>1609</v>
      </c>
    </row>
    <row r="1121" spans="1:5" x14ac:dyDescent="0.3">
      <c r="A1121" t="s">
        <v>3095</v>
      </c>
      <c r="B1121" t="s">
        <v>1609</v>
      </c>
    </row>
    <row r="1122" spans="1:5" x14ac:dyDescent="0.3">
      <c r="A1122" t="s">
        <v>3096</v>
      </c>
      <c r="B1122" t="s">
        <v>1609</v>
      </c>
    </row>
    <row r="1123" spans="1:5" x14ac:dyDescent="0.3">
      <c r="A1123" t="s">
        <v>3097</v>
      </c>
      <c r="B1123" t="s">
        <v>3098</v>
      </c>
    </row>
    <row r="1124" spans="1:5" x14ac:dyDescent="0.3">
      <c r="A1124" t="s">
        <v>3099</v>
      </c>
      <c r="B1124" t="s">
        <v>3100</v>
      </c>
    </row>
    <row r="1125" spans="1:5" x14ac:dyDescent="0.3">
      <c r="A1125" t="s">
        <v>3101</v>
      </c>
      <c r="B1125" t="s">
        <v>1609</v>
      </c>
    </row>
    <row r="1126" spans="1:5" x14ac:dyDescent="0.3">
      <c r="A1126" t="s">
        <v>3102</v>
      </c>
      <c r="B1126" t="s">
        <v>1609</v>
      </c>
    </row>
    <row r="1127" spans="1:5" x14ac:dyDescent="0.3">
      <c r="A1127" t="s">
        <v>3103</v>
      </c>
      <c r="B1127" t="s">
        <v>3104</v>
      </c>
      <c r="C1127" t="s">
        <v>3105</v>
      </c>
      <c r="D1127" t="s">
        <v>3106</v>
      </c>
      <c r="E1127" t="s">
        <v>2281</v>
      </c>
    </row>
    <row r="1128" spans="1:5" x14ac:dyDescent="0.3">
      <c r="A1128" t="s">
        <v>3107</v>
      </c>
      <c r="B1128" t="s">
        <v>3108</v>
      </c>
      <c r="C1128" t="s">
        <v>3109</v>
      </c>
      <c r="D1128" t="s">
        <v>3110</v>
      </c>
      <c r="E1128" t="s">
        <v>2399</v>
      </c>
    </row>
    <row r="1129" spans="1:5" x14ac:dyDescent="0.3">
      <c r="A1129" t="s">
        <v>3111</v>
      </c>
      <c r="B1129" t="s">
        <v>1609</v>
      </c>
    </row>
    <row r="1130" spans="1:5" x14ac:dyDescent="0.3">
      <c r="A1130" t="s">
        <v>3112</v>
      </c>
      <c r="B1130" t="s">
        <v>3113</v>
      </c>
    </row>
    <row r="1131" spans="1:5" x14ac:dyDescent="0.3">
      <c r="A1131" t="s">
        <v>3114</v>
      </c>
      <c r="B1131" t="s">
        <v>1609</v>
      </c>
    </row>
    <row r="1132" spans="1:5" x14ac:dyDescent="0.3">
      <c r="A1132" t="s">
        <v>3115</v>
      </c>
      <c r="B1132" t="s">
        <v>1609</v>
      </c>
    </row>
    <row r="1133" spans="1:5" x14ac:dyDescent="0.3">
      <c r="A1133" t="s">
        <v>3116</v>
      </c>
      <c r="B1133" t="s">
        <v>1609</v>
      </c>
    </row>
    <row r="1134" spans="1:5" x14ac:dyDescent="0.3">
      <c r="A1134" t="s">
        <v>3117</v>
      </c>
      <c r="B1134" t="s">
        <v>1609</v>
      </c>
    </row>
    <row r="1135" spans="1:5" x14ac:dyDescent="0.3">
      <c r="A1135" t="s">
        <v>3118</v>
      </c>
      <c r="B1135" t="s">
        <v>3119</v>
      </c>
      <c r="C1135" t="s">
        <v>3120</v>
      </c>
      <c r="D1135" t="s">
        <v>3121</v>
      </c>
      <c r="E1135" t="s">
        <v>3122</v>
      </c>
    </row>
    <row r="1136" spans="1:5" x14ac:dyDescent="0.3">
      <c r="A1136" t="s">
        <v>3123</v>
      </c>
      <c r="B1136" t="s">
        <v>1609</v>
      </c>
    </row>
    <row r="1137" spans="1:2" x14ac:dyDescent="0.3">
      <c r="A1137" t="s">
        <v>3124</v>
      </c>
      <c r="B1137" t="s">
        <v>1609</v>
      </c>
    </row>
    <row r="1138" spans="1:2" x14ac:dyDescent="0.3">
      <c r="A1138" t="s">
        <v>3125</v>
      </c>
      <c r="B1138" t="s">
        <v>1609</v>
      </c>
    </row>
    <row r="1139" spans="1:2" x14ac:dyDescent="0.3">
      <c r="A1139" t="s">
        <v>3126</v>
      </c>
      <c r="B1139" t="s">
        <v>1609</v>
      </c>
    </row>
    <row r="1140" spans="1:2" x14ac:dyDescent="0.3">
      <c r="A1140" t="s">
        <v>3127</v>
      </c>
      <c r="B1140" t="s">
        <v>1609</v>
      </c>
    </row>
    <row r="1141" spans="1:2" x14ac:dyDescent="0.3">
      <c r="A1141" t="s">
        <v>3128</v>
      </c>
      <c r="B1141" t="s">
        <v>1609</v>
      </c>
    </row>
    <row r="1142" spans="1:2" x14ac:dyDescent="0.3">
      <c r="A1142" t="s">
        <v>3129</v>
      </c>
      <c r="B1142" t="s">
        <v>1609</v>
      </c>
    </row>
    <row r="1143" spans="1:2" x14ac:dyDescent="0.3">
      <c r="A1143" t="s">
        <v>3130</v>
      </c>
      <c r="B1143" t="s">
        <v>1609</v>
      </c>
    </row>
  </sheetData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090"/>
  <sheetViews>
    <sheetView workbookViewId="0">
      <selection activeCell="B14" sqref="B14"/>
    </sheetView>
  </sheetViews>
  <sheetFormatPr defaultColWidth="8.77734375" defaultRowHeight="14.4" x14ac:dyDescent="0.3"/>
  <cols>
    <col min="1" max="1" width="15.6640625" customWidth="1"/>
    <col min="2" max="2" width="38.44140625" customWidth="1"/>
    <col min="3" max="3" width="25.109375" customWidth="1"/>
    <col min="4" max="4" width="54.44140625" customWidth="1"/>
    <col min="5" max="5" width="27.33203125" customWidth="1"/>
  </cols>
  <sheetData>
    <row r="1" spans="1:5" ht="31.95" customHeight="1" x14ac:dyDescent="0.35">
      <c r="A1" s="4" t="s">
        <v>59504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3131</v>
      </c>
      <c r="B3" t="s">
        <v>3132</v>
      </c>
      <c r="C3" t="s">
        <v>3133</v>
      </c>
      <c r="D3" t="s">
        <v>3134</v>
      </c>
      <c r="E3" t="s">
        <v>109</v>
      </c>
    </row>
    <row r="4" spans="1:5" x14ac:dyDescent="0.3">
      <c r="A4" t="s">
        <v>3135</v>
      </c>
      <c r="B4" t="s">
        <v>3136</v>
      </c>
      <c r="C4" t="s">
        <v>624</v>
      </c>
      <c r="D4" t="s">
        <v>625</v>
      </c>
      <c r="E4" t="s">
        <v>34</v>
      </c>
    </row>
    <row r="5" spans="1:5" x14ac:dyDescent="0.3">
      <c r="A5" t="s">
        <v>3137</v>
      </c>
      <c r="B5" t="s">
        <v>2527</v>
      </c>
      <c r="C5" t="s">
        <v>3138</v>
      </c>
      <c r="D5" t="s">
        <v>3139</v>
      </c>
      <c r="E5" t="s">
        <v>472</v>
      </c>
    </row>
    <row r="6" spans="1:5" x14ac:dyDescent="0.3">
      <c r="A6" t="s">
        <v>3140</v>
      </c>
      <c r="B6" t="s">
        <v>3141</v>
      </c>
      <c r="C6" t="s">
        <v>3142</v>
      </c>
      <c r="D6" t="s">
        <v>3143</v>
      </c>
      <c r="E6" t="s">
        <v>3144</v>
      </c>
    </row>
    <row r="7" spans="1:5" x14ac:dyDescent="0.3">
      <c r="A7" t="s">
        <v>3145</v>
      </c>
      <c r="B7" t="s">
        <v>3146</v>
      </c>
      <c r="C7" t="s">
        <v>3147</v>
      </c>
      <c r="D7" t="s">
        <v>3148</v>
      </c>
      <c r="E7" t="s">
        <v>517</v>
      </c>
    </row>
    <row r="8" spans="1:5" x14ac:dyDescent="0.3">
      <c r="A8" t="s">
        <v>3149</v>
      </c>
      <c r="B8" t="s">
        <v>3150</v>
      </c>
      <c r="C8" t="s">
        <v>3151</v>
      </c>
      <c r="D8" t="s">
        <v>3152</v>
      </c>
      <c r="E8" t="s">
        <v>3153</v>
      </c>
    </row>
    <row r="9" spans="1:5" x14ac:dyDescent="0.3">
      <c r="A9" t="s">
        <v>3154</v>
      </c>
      <c r="B9" t="s">
        <v>3155</v>
      </c>
      <c r="C9" t="s">
        <v>3156</v>
      </c>
      <c r="D9" t="s">
        <v>3157</v>
      </c>
      <c r="E9" t="s">
        <v>397</v>
      </c>
    </row>
    <row r="10" spans="1:5" x14ac:dyDescent="0.3">
      <c r="A10" t="s">
        <v>3158</v>
      </c>
      <c r="B10" t="s">
        <v>3159</v>
      </c>
      <c r="C10" t="s">
        <v>3160</v>
      </c>
      <c r="D10" t="s">
        <v>3161</v>
      </c>
      <c r="E10" t="s">
        <v>2456</v>
      </c>
    </row>
    <row r="11" spans="1:5" x14ac:dyDescent="0.3">
      <c r="A11" t="s">
        <v>3162</v>
      </c>
      <c r="B11" t="s">
        <v>3163</v>
      </c>
      <c r="C11" t="s">
        <v>3164</v>
      </c>
      <c r="D11" t="s">
        <v>3165</v>
      </c>
      <c r="E11" t="s">
        <v>104</v>
      </c>
    </row>
    <row r="12" spans="1:5" x14ac:dyDescent="0.3">
      <c r="A12" t="s">
        <v>3166</v>
      </c>
      <c r="B12" t="s">
        <v>3163</v>
      </c>
      <c r="C12" t="s">
        <v>3164</v>
      </c>
      <c r="D12" t="s">
        <v>3165</v>
      </c>
      <c r="E12" t="s">
        <v>104</v>
      </c>
    </row>
    <row r="13" spans="1:5" x14ac:dyDescent="0.3">
      <c r="A13" t="s">
        <v>3167</v>
      </c>
      <c r="B13" t="s">
        <v>3168</v>
      </c>
      <c r="C13" t="s">
        <v>3169</v>
      </c>
      <c r="D13" t="s">
        <v>3170</v>
      </c>
      <c r="E13" t="s">
        <v>3171</v>
      </c>
    </row>
    <row r="14" spans="1:5" x14ac:dyDescent="0.3">
      <c r="A14" t="s">
        <v>3172</v>
      </c>
      <c r="B14" t="s">
        <v>3173</v>
      </c>
    </row>
    <row r="15" spans="1:5" x14ac:dyDescent="0.3">
      <c r="A15" t="s">
        <v>3174</v>
      </c>
      <c r="B15" t="s">
        <v>3175</v>
      </c>
      <c r="C15" t="s">
        <v>107</v>
      </c>
      <c r="D15" t="s">
        <v>108</v>
      </c>
      <c r="E15" t="s">
        <v>109</v>
      </c>
    </row>
    <row r="16" spans="1:5" x14ac:dyDescent="0.3">
      <c r="A16" t="s">
        <v>3176</v>
      </c>
      <c r="B16" t="s">
        <v>3177</v>
      </c>
      <c r="C16" t="s">
        <v>3178</v>
      </c>
      <c r="D16" t="s">
        <v>3179</v>
      </c>
      <c r="E16" t="s">
        <v>436</v>
      </c>
    </row>
    <row r="17" spans="1:5" x14ac:dyDescent="0.3">
      <c r="A17" t="s">
        <v>3180</v>
      </c>
      <c r="B17" t="s">
        <v>3181</v>
      </c>
      <c r="C17" t="s">
        <v>3182</v>
      </c>
      <c r="D17" t="s">
        <v>3183</v>
      </c>
      <c r="E17" t="s">
        <v>149</v>
      </c>
    </row>
    <row r="18" spans="1:5" x14ac:dyDescent="0.3">
      <c r="A18" t="s">
        <v>3184</v>
      </c>
      <c r="B18" t="s">
        <v>3185</v>
      </c>
    </row>
    <row r="19" spans="1:5" x14ac:dyDescent="0.3">
      <c r="A19" t="s">
        <v>3186</v>
      </c>
      <c r="B19" t="s">
        <v>3187</v>
      </c>
    </row>
    <row r="20" spans="1:5" x14ac:dyDescent="0.3">
      <c r="A20" t="s">
        <v>3188</v>
      </c>
      <c r="B20" t="s">
        <v>3189</v>
      </c>
      <c r="C20" t="s">
        <v>174</v>
      </c>
      <c r="D20" t="s">
        <v>175</v>
      </c>
      <c r="E20" t="s">
        <v>34</v>
      </c>
    </row>
    <row r="21" spans="1:5" x14ac:dyDescent="0.3">
      <c r="A21" t="s">
        <v>3190</v>
      </c>
      <c r="B21" t="s">
        <v>3191</v>
      </c>
      <c r="C21" t="s">
        <v>3192</v>
      </c>
      <c r="D21" t="s">
        <v>3193</v>
      </c>
      <c r="E21" t="s">
        <v>3194</v>
      </c>
    </row>
    <row r="22" spans="1:5" x14ac:dyDescent="0.3">
      <c r="A22" t="s">
        <v>3195</v>
      </c>
      <c r="B22" t="s">
        <v>3196</v>
      </c>
      <c r="C22" t="s">
        <v>3197</v>
      </c>
      <c r="D22" t="s">
        <v>3198</v>
      </c>
      <c r="E22" t="s">
        <v>480</v>
      </c>
    </row>
    <row r="23" spans="1:5" x14ac:dyDescent="0.3">
      <c r="A23" t="s">
        <v>3199</v>
      </c>
      <c r="B23" t="s">
        <v>3200</v>
      </c>
      <c r="C23" t="s">
        <v>32</v>
      </c>
      <c r="D23" t="s">
        <v>33</v>
      </c>
      <c r="E23" t="s">
        <v>34</v>
      </c>
    </row>
    <row r="24" spans="1:5" x14ac:dyDescent="0.3">
      <c r="A24" t="s">
        <v>3201</v>
      </c>
      <c r="B24" t="s">
        <v>3202</v>
      </c>
    </row>
    <row r="25" spans="1:5" x14ac:dyDescent="0.3">
      <c r="A25" t="s">
        <v>3203</v>
      </c>
      <c r="B25" t="s">
        <v>519</v>
      </c>
      <c r="C25" t="s">
        <v>32</v>
      </c>
      <c r="D25" t="s">
        <v>33</v>
      </c>
      <c r="E25" t="s">
        <v>34</v>
      </c>
    </row>
    <row r="26" spans="1:5" x14ac:dyDescent="0.3">
      <c r="A26" t="s">
        <v>3204</v>
      </c>
      <c r="B26" t="s">
        <v>941</v>
      </c>
      <c r="C26" t="s">
        <v>3205</v>
      </c>
      <c r="D26" t="s">
        <v>3206</v>
      </c>
      <c r="E26" t="s">
        <v>231</v>
      </c>
    </row>
    <row r="27" spans="1:5" x14ac:dyDescent="0.3">
      <c r="A27" t="s">
        <v>3207</v>
      </c>
      <c r="B27" t="s">
        <v>3208</v>
      </c>
      <c r="C27" t="s">
        <v>3209</v>
      </c>
      <c r="D27" t="s">
        <v>3210</v>
      </c>
      <c r="E27" t="s">
        <v>3211</v>
      </c>
    </row>
    <row r="28" spans="1:5" x14ac:dyDescent="0.3">
      <c r="A28" t="s">
        <v>3212</v>
      </c>
      <c r="B28" t="s">
        <v>3155</v>
      </c>
      <c r="C28" t="s">
        <v>195</v>
      </c>
      <c r="D28" t="s">
        <v>196</v>
      </c>
      <c r="E28" t="s">
        <v>49</v>
      </c>
    </row>
    <row r="29" spans="1:5" x14ac:dyDescent="0.3">
      <c r="A29" t="s">
        <v>3213</v>
      </c>
      <c r="B29" t="s">
        <v>3214</v>
      </c>
      <c r="C29" t="s">
        <v>3215</v>
      </c>
      <c r="D29" t="s">
        <v>3216</v>
      </c>
      <c r="E29" t="s">
        <v>249</v>
      </c>
    </row>
    <row r="30" spans="1:5" x14ac:dyDescent="0.3">
      <c r="A30" t="s">
        <v>3217</v>
      </c>
      <c r="B30" t="s">
        <v>3082</v>
      </c>
      <c r="C30" t="s">
        <v>3218</v>
      </c>
      <c r="D30" t="s">
        <v>3219</v>
      </c>
      <c r="E30" t="s">
        <v>956</v>
      </c>
    </row>
    <row r="31" spans="1:5" x14ac:dyDescent="0.3">
      <c r="A31" t="s">
        <v>3220</v>
      </c>
      <c r="B31" t="s">
        <v>3221</v>
      </c>
      <c r="C31" t="s">
        <v>107</v>
      </c>
      <c r="D31" t="s">
        <v>108</v>
      </c>
      <c r="E31" t="s">
        <v>109</v>
      </c>
    </row>
    <row r="32" spans="1:5" x14ac:dyDescent="0.3">
      <c r="A32" t="s">
        <v>3222</v>
      </c>
      <c r="B32" t="s">
        <v>31</v>
      </c>
      <c r="C32" t="s">
        <v>32</v>
      </c>
      <c r="D32" t="s">
        <v>33</v>
      </c>
      <c r="E32" t="s">
        <v>34</v>
      </c>
    </row>
    <row r="33" spans="1:5" x14ac:dyDescent="0.3">
      <c r="A33" t="s">
        <v>3223</v>
      </c>
      <c r="B33" t="s">
        <v>3224</v>
      </c>
      <c r="C33" t="s">
        <v>3225</v>
      </c>
      <c r="D33" t="s">
        <v>3226</v>
      </c>
      <c r="E33" t="s">
        <v>49</v>
      </c>
    </row>
    <row r="34" spans="1:5" x14ac:dyDescent="0.3">
      <c r="A34" t="s">
        <v>3227</v>
      </c>
      <c r="B34" t="s">
        <v>3228</v>
      </c>
      <c r="C34" t="s">
        <v>3229</v>
      </c>
      <c r="D34" t="s">
        <v>3230</v>
      </c>
      <c r="E34" t="s">
        <v>59</v>
      </c>
    </row>
    <row r="35" spans="1:5" x14ac:dyDescent="0.3">
      <c r="A35" t="s">
        <v>3231</v>
      </c>
      <c r="B35" t="s">
        <v>3232</v>
      </c>
    </row>
    <row r="36" spans="1:5" x14ac:dyDescent="0.3">
      <c r="A36" t="s">
        <v>3233</v>
      </c>
      <c r="B36" t="s">
        <v>3234</v>
      </c>
      <c r="C36" t="s">
        <v>97</v>
      </c>
      <c r="D36" t="s">
        <v>98</v>
      </c>
      <c r="E36" t="s">
        <v>99</v>
      </c>
    </row>
    <row r="37" spans="1:5" x14ac:dyDescent="0.3">
      <c r="A37" t="s">
        <v>3235</v>
      </c>
      <c r="B37" t="s">
        <v>3236</v>
      </c>
      <c r="C37" t="s">
        <v>3237</v>
      </c>
      <c r="D37" t="s">
        <v>3238</v>
      </c>
      <c r="E37" t="s">
        <v>3239</v>
      </c>
    </row>
    <row r="38" spans="1:5" x14ac:dyDescent="0.3">
      <c r="A38" t="s">
        <v>3240</v>
      </c>
      <c r="B38" t="s">
        <v>3241</v>
      </c>
      <c r="C38" t="s">
        <v>3242</v>
      </c>
      <c r="D38" t="s">
        <v>3243</v>
      </c>
      <c r="E38" t="s">
        <v>3244</v>
      </c>
    </row>
    <row r="39" spans="1:5" x14ac:dyDescent="0.3">
      <c r="A39" t="s">
        <v>3245</v>
      </c>
      <c r="B39" t="s">
        <v>3246</v>
      </c>
      <c r="C39" t="s">
        <v>3247</v>
      </c>
      <c r="D39" t="s">
        <v>3248</v>
      </c>
      <c r="E39" t="s">
        <v>24</v>
      </c>
    </row>
    <row r="40" spans="1:5" x14ac:dyDescent="0.3">
      <c r="A40" t="s">
        <v>3249</v>
      </c>
      <c r="B40" t="s">
        <v>3250</v>
      </c>
      <c r="C40" t="s">
        <v>202</v>
      </c>
      <c r="D40" t="s">
        <v>203</v>
      </c>
      <c r="E40" t="s">
        <v>204</v>
      </c>
    </row>
    <row r="41" spans="1:5" x14ac:dyDescent="0.3">
      <c r="A41" t="s">
        <v>3251</v>
      </c>
      <c r="B41" t="s">
        <v>913</v>
      </c>
      <c r="C41" t="s">
        <v>478</v>
      </c>
      <c r="D41" t="s">
        <v>479</v>
      </c>
      <c r="E41" t="s">
        <v>480</v>
      </c>
    </row>
    <row r="42" spans="1:5" x14ac:dyDescent="0.3">
      <c r="A42" t="s">
        <v>3252</v>
      </c>
      <c r="B42" t="s">
        <v>3253</v>
      </c>
    </row>
    <row r="43" spans="1:5" x14ac:dyDescent="0.3">
      <c r="A43" t="s">
        <v>3254</v>
      </c>
      <c r="B43" t="s">
        <v>3255</v>
      </c>
      <c r="C43" t="s">
        <v>1228</v>
      </c>
      <c r="D43" t="s">
        <v>1229</v>
      </c>
      <c r="E43" t="s">
        <v>480</v>
      </c>
    </row>
    <row r="44" spans="1:5" x14ac:dyDescent="0.3">
      <c r="A44" t="s">
        <v>3256</v>
      </c>
      <c r="B44" t="s">
        <v>146</v>
      </c>
      <c r="C44" t="s">
        <v>147</v>
      </c>
      <c r="D44" t="s">
        <v>148</v>
      </c>
      <c r="E44" t="s">
        <v>149</v>
      </c>
    </row>
    <row r="45" spans="1:5" x14ac:dyDescent="0.3">
      <c r="A45" t="s">
        <v>3257</v>
      </c>
      <c r="B45" t="s">
        <v>3258</v>
      </c>
      <c r="C45" t="s">
        <v>3259</v>
      </c>
      <c r="D45" t="s">
        <v>3260</v>
      </c>
      <c r="E45" t="s">
        <v>3261</v>
      </c>
    </row>
    <row r="46" spans="1:5" x14ac:dyDescent="0.3">
      <c r="A46" t="s">
        <v>3262</v>
      </c>
      <c r="B46" t="s">
        <v>31</v>
      </c>
      <c r="C46" t="s">
        <v>32</v>
      </c>
      <c r="D46" t="s">
        <v>33</v>
      </c>
      <c r="E46" t="s">
        <v>34</v>
      </c>
    </row>
    <row r="47" spans="1:5" x14ac:dyDescent="0.3">
      <c r="A47" t="s">
        <v>3263</v>
      </c>
      <c r="B47" t="s">
        <v>3264</v>
      </c>
      <c r="C47" t="s">
        <v>3265</v>
      </c>
      <c r="D47" t="s">
        <v>3266</v>
      </c>
      <c r="E47" t="s">
        <v>761</v>
      </c>
    </row>
    <row r="48" spans="1:5" x14ac:dyDescent="0.3">
      <c r="A48" t="s">
        <v>3267</v>
      </c>
      <c r="B48" t="s">
        <v>3268</v>
      </c>
      <c r="C48" t="s">
        <v>3269</v>
      </c>
      <c r="D48" t="s">
        <v>3270</v>
      </c>
      <c r="E48" t="s">
        <v>480</v>
      </c>
    </row>
    <row r="49" spans="1:5" x14ac:dyDescent="0.3">
      <c r="A49" t="s">
        <v>3271</v>
      </c>
      <c r="B49" t="s">
        <v>3272</v>
      </c>
      <c r="C49" t="s">
        <v>3273</v>
      </c>
      <c r="D49" t="s">
        <v>3274</v>
      </c>
      <c r="E49" t="s">
        <v>261</v>
      </c>
    </row>
    <row r="50" spans="1:5" x14ac:dyDescent="0.3">
      <c r="A50" t="s">
        <v>3275</v>
      </c>
      <c r="B50" t="s">
        <v>181</v>
      </c>
    </row>
    <row r="51" spans="1:5" x14ac:dyDescent="0.3">
      <c r="A51" t="s">
        <v>3276</v>
      </c>
      <c r="B51" t="s">
        <v>3277</v>
      </c>
      <c r="C51" t="s">
        <v>3278</v>
      </c>
      <c r="D51" t="s">
        <v>3279</v>
      </c>
      <c r="E51" t="s">
        <v>271</v>
      </c>
    </row>
    <row r="52" spans="1:5" x14ac:dyDescent="0.3">
      <c r="A52" t="s">
        <v>3280</v>
      </c>
      <c r="B52" t="s">
        <v>3281</v>
      </c>
      <c r="C52" t="s">
        <v>3282</v>
      </c>
      <c r="D52" t="s">
        <v>3283</v>
      </c>
      <c r="E52" t="s">
        <v>74</v>
      </c>
    </row>
    <row r="53" spans="1:5" x14ac:dyDescent="0.3">
      <c r="A53" t="s">
        <v>3284</v>
      </c>
      <c r="B53" t="s">
        <v>3285</v>
      </c>
      <c r="C53" t="s">
        <v>32</v>
      </c>
      <c r="D53" t="s">
        <v>33</v>
      </c>
      <c r="E53" t="s">
        <v>34</v>
      </c>
    </row>
    <row r="54" spans="1:5" x14ac:dyDescent="0.3">
      <c r="A54" t="s">
        <v>3286</v>
      </c>
      <c r="B54" t="s">
        <v>209</v>
      </c>
      <c r="C54" t="s">
        <v>3287</v>
      </c>
      <c r="D54" t="s">
        <v>3288</v>
      </c>
      <c r="E54" t="s">
        <v>3289</v>
      </c>
    </row>
    <row r="55" spans="1:5" x14ac:dyDescent="0.3">
      <c r="A55" t="s">
        <v>3290</v>
      </c>
      <c r="B55" t="s">
        <v>3291</v>
      </c>
      <c r="C55" t="s">
        <v>3292</v>
      </c>
      <c r="D55" t="s">
        <v>3293</v>
      </c>
      <c r="E55" t="s">
        <v>1240</v>
      </c>
    </row>
    <row r="56" spans="1:5" x14ac:dyDescent="0.3">
      <c r="A56" t="s">
        <v>3294</v>
      </c>
      <c r="B56" t="s">
        <v>3295</v>
      </c>
      <c r="C56" t="s">
        <v>3296</v>
      </c>
      <c r="D56" t="s">
        <v>3297</v>
      </c>
      <c r="E56" t="s">
        <v>3298</v>
      </c>
    </row>
    <row r="57" spans="1:5" x14ac:dyDescent="0.3">
      <c r="A57" t="s">
        <v>3299</v>
      </c>
      <c r="B57" t="s">
        <v>3300</v>
      </c>
      <c r="C57" t="s">
        <v>360</v>
      </c>
      <c r="D57" t="s">
        <v>361</v>
      </c>
      <c r="E57" t="s">
        <v>59</v>
      </c>
    </row>
    <row r="58" spans="1:5" x14ac:dyDescent="0.3">
      <c r="A58" t="s">
        <v>3301</v>
      </c>
      <c r="B58" t="s">
        <v>3302</v>
      </c>
      <c r="C58" t="s">
        <v>3303</v>
      </c>
      <c r="D58" t="s">
        <v>3304</v>
      </c>
      <c r="E58" t="s">
        <v>144</v>
      </c>
    </row>
    <row r="59" spans="1:5" x14ac:dyDescent="0.3">
      <c r="A59" t="s">
        <v>3305</v>
      </c>
      <c r="B59" t="s">
        <v>3306</v>
      </c>
    </row>
    <row r="60" spans="1:5" x14ac:dyDescent="0.3">
      <c r="A60" t="s">
        <v>3307</v>
      </c>
      <c r="B60" t="s">
        <v>3308</v>
      </c>
      <c r="C60" t="s">
        <v>3309</v>
      </c>
      <c r="D60" t="s">
        <v>3310</v>
      </c>
      <c r="E60" t="s">
        <v>1245</v>
      </c>
    </row>
    <row r="61" spans="1:5" x14ac:dyDescent="0.3">
      <c r="A61" t="s">
        <v>3311</v>
      </c>
      <c r="B61" t="s">
        <v>3312</v>
      </c>
      <c r="C61" t="s">
        <v>3313</v>
      </c>
      <c r="D61" t="s">
        <v>3314</v>
      </c>
      <c r="E61" t="s">
        <v>1240</v>
      </c>
    </row>
    <row r="62" spans="1:5" x14ac:dyDescent="0.3">
      <c r="A62" t="s">
        <v>3315</v>
      </c>
      <c r="B62" t="s">
        <v>3316</v>
      </c>
      <c r="C62" t="s">
        <v>3317</v>
      </c>
      <c r="D62" t="s">
        <v>3318</v>
      </c>
      <c r="E62" t="s">
        <v>3319</v>
      </c>
    </row>
    <row r="63" spans="1:5" x14ac:dyDescent="0.3">
      <c r="A63" t="s">
        <v>3320</v>
      </c>
      <c r="B63" t="s">
        <v>3321</v>
      </c>
      <c r="C63" t="s">
        <v>624</v>
      </c>
      <c r="D63" t="s">
        <v>625</v>
      </c>
      <c r="E63" t="s">
        <v>34</v>
      </c>
    </row>
    <row r="64" spans="1:5" x14ac:dyDescent="0.3">
      <c r="A64" t="s">
        <v>3322</v>
      </c>
      <c r="B64" t="s">
        <v>3323</v>
      </c>
      <c r="C64" t="s">
        <v>3324</v>
      </c>
      <c r="D64" t="s">
        <v>3325</v>
      </c>
      <c r="E64" t="s">
        <v>3326</v>
      </c>
    </row>
    <row r="65" spans="1:5" x14ac:dyDescent="0.3">
      <c r="A65" t="s">
        <v>3327</v>
      </c>
      <c r="B65" t="s">
        <v>3328</v>
      </c>
      <c r="C65" t="s">
        <v>624</v>
      </c>
      <c r="D65" t="s">
        <v>625</v>
      </c>
      <c r="E65" t="s">
        <v>34</v>
      </c>
    </row>
    <row r="66" spans="1:5" x14ac:dyDescent="0.3">
      <c r="A66" t="s">
        <v>3329</v>
      </c>
      <c r="B66" t="s">
        <v>3321</v>
      </c>
    </row>
    <row r="67" spans="1:5" x14ac:dyDescent="0.3">
      <c r="A67" t="s">
        <v>3330</v>
      </c>
      <c r="B67" t="s">
        <v>3331</v>
      </c>
      <c r="C67" t="s">
        <v>3332</v>
      </c>
      <c r="D67" t="s">
        <v>3333</v>
      </c>
      <c r="E67" t="s">
        <v>261</v>
      </c>
    </row>
    <row r="68" spans="1:5" x14ac:dyDescent="0.3">
      <c r="A68" t="s">
        <v>3334</v>
      </c>
      <c r="B68" t="s">
        <v>3335</v>
      </c>
      <c r="C68" t="s">
        <v>624</v>
      </c>
      <c r="D68" t="s">
        <v>625</v>
      </c>
      <c r="E68" t="s">
        <v>34</v>
      </c>
    </row>
    <row r="69" spans="1:5" x14ac:dyDescent="0.3">
      <c r="A69" t="s">
        <v>3336</v>
      </c>
      <c r="B69" t="s">
        <v>284</v>
      </c>
      <c r="C69" t="s">
        <v>3337</v>
      </c>
      <c r="D69" t="s">
        <v>3338</v>
      </c>
      <c r="E69" t="s">
        <v>2281</v>
      </c>
    </row>
    <row r="70" spans="1:5" x14ac:dyDescent="0.3">
      <c r="A70" t="s">
        <v>3339</v>
      </c>
      <c r="B70" t="s">
        <v>3155</v>
      </c>
      <c r="C70" t="s">
        <v>32</v>
      </c>
      <c r="D70" t="s">
        <v>33</v>
      </c>
      <c r="E70" t="s">
        <v>34</v>
      </c>
    </row>
    <row r="71" spans="1:5" x14ac:dyDescent="0.3">
      <c r="A71" t="s">
        <v>3340</v>
      </c>
      <c r="B71" t="s">
        <v>3255</v>
      </c>
      <c r="C71" t="s">
        <v>3341</v>
      </c>
      <c r="D71" t="s">
        <v>3342</v>
      </c>
      <c r="E71" t="s">
        <v>480</v>
      </c>
    </row>
    <row r="72" spans="1:5" x14ac:dyDescent="0.3">
      <c r="A72" t="s">
        <v>3343</v>
      </c>
      <c r="B72" t="s">
        <v>3344</v>
      </c>
      <c r="C72" t="s">
        <v>3345</v>
      </c>
      <c r="D72" t="s">
        <v>3346</v>
      </c>
      <c r="E72" t="s">
        <v>3347</v>
      </c>
    </row>
    <row r="73" spans="1:5" x14ac:dyDescent="0.3">
      <c r="A73" t="s">
        <v>3348</v>
      </c>
      <c r="B73" t="s">
        <v>31</v>
      </c>
      <c r="C73" t="s">
        <v>478</v>
      </c>
      <c r="D73" t="s">
        <v>479</v>
      </c>
      <c r="E73" t="s">
        <v>480</v>
      </c>
    </row>
    <row r="74" spans="1:5" x14ac:dyDescent="0.3">
      <c r="A74" t="s">
        <v>3349</v>
      </c>
      <c r="B74" t="s">
        <v>3255</v>
      </c>
    </row>
    <row r="75" spans="1:5" x14ac:dyDescent="0.3">
      <c r="A75" t="s">
        <v>3350</v>
      </c>
      <c r="B75" t="s">
        <v>3351</v>
      </c>
      <c r="C75" t="s">
        <v>3352</v>
      </c>
      <c r="D75" t="s">
        <v>3353</v>
      </c>
      <c r="E75" t="s">
        <v>3354</v>
      </c>
    </row>
    <row r="76" spans="1:5" x14ac:dyDescent="0.3">
      <c r="A76" t="s">
        <v>3355</v>
      </c>
      <c r="B76" t="s">
        <v>3356</v>
      </c>
      <c r="C76" t="s">
        <v>32</v>
      </c>
      <c r="D76" t="s">
        <v>33</v>
      </c>
      <c r="E76" t="s">
        <v>34</v>
      </c>
    </row>
    <row r="77" spans="1:5" x14ac:dyDescent="0.3">
      <c r="A77" t="s">
        <v>3357</v>
      </c>
      <c r="B77" t="s">
        <v>3358</v>
      </c>
      <c r="C77" t="s">
        <v>3359</v>
      </c>
      <c r="D77" t="s">
        <v>3360</v>
      </c>
      <c r="E77" t="s">
        <v>249</v>
      </c>
    </row>
    <row r="78" spans="1:5" x14ac:dyDescent="0.3">
      <c r="A78" t="s">
        <v>3361</v>
      </c>
      <c r="B78" t="s">
        <v>3362</v>
      </c>
      <c r="C78" t="s">
        <v>3363</v>
      </c>
      <c r="D78" t="s">
        <v>3364</v>
      </c>
      <c r="E78" t="s">
        <v>3365</v>
      </c>
    </row>
    <row r="79" spans="1:5" x14ac:dyDescent="0.3">
      <c r="A79" t="s">
        <v>3366</v>
      </c>
      <c r="B79" t="s">
        <v>3367</v>
      </c>
      <c r="C79" t="s">
        <v>3368</v>
      </c>
      <c r="D79" t="s">
        <v>3369</v>
      </c>
      <c r="E79" t="s">
        <v>3370</v>
      </c>
    </row>
    <row r="80" spans="1:5" x14ac:dyDescent="0.3">
      <c r="A80" t="s">
        <v>3371</v>
      </c>
      <c r="B80" t="s">
        <v>3372</v>
      </c>
      <c r="C80" t="s">
        <v>174</v>
      </c>
      <c r="D80" t="s">
        <v>175</v>
      </c>
      <c r="E80" t="s">
        <v>34</v>
      </c>
    </row>
    <row r="81" spans="1:5" x14ac:dyDescent="0.3">
      <c r="A81" t="s">
        <v>3373</v>
      </c>
      <c r="B81" t="s">
        <v>3374</v>
      </c>
      <c r="C81" t="s">
        <v>3292</v>
      </c>
      <c r="D81" t="s">
        <v>3293</v>
      </c>
      <c r="E81" t="s">
        <v>1240</v>
      </c>
    </row>
    <row r="82" spans="1:5" x14ac:dyDescent="0.3">
      <c r="A82" t="s">
        <v>3375</v>
      </c>
      <c r="B82" t="s">
        <v>3155</v>
      </c>
      <c r="C82" t="s">
        <v>32</v>
      </c>
      <c r="D82" t="s">
        <v>33</v>
      </c>
      <c r="E82" t="s">
        <v>34</v>
      </c>
    </row>
    <row r="83" spans="1:5" x14ac:dyDescent="0.3">
      <c r="A83" t="s">
        <v>3376</v>
      </c>
      <c r="B83" t="s">
        <v>3377</v>
      </c>
      <c r="C83" t="s">
        <v>1327</v>
      </c>
      <c r="D83" t="s">
        <v>1328</v>
      </c>
      <c r="E83" t="s">
        <v>114</v>
      </c>
    </row>
    <row r="84" spans="1:5" x14ac:dyDescent="0.3">
      <c r="A84" t="s">
        <v>3378</v>
      </c>
      <c r="B84" t="s">
        <v>284</v>
      </c>
      <c r="C84" t="s">
        <v>3379</v>
      </c>
      <c r="D84" t="s">
        <v>3380</v>
      </c>
      <c r="E84" t="s">
        <v>480</v>
      </c>
    </row>
    <row r="85" spans="1:5" x14ac:dyDescent="0.3">
      <c r="A85" t="s">
        <v>3381</v>
      </c>
      <c r="B85" t="s">
        <v>3300</v>
      </c>
      <c r="C85" t="s">
        <v>210</v>
      </c>
      <c r="D85" t="s">
        <v>211</v>
      </c>
      <c r="E85" t="s">
        <v>212</v>
      </c>
    </row>
    <row r="86" spans="1:5" x14ac:dyDescent="0.3">
      <c r="A86" t="s">
        <v>3382</v>
      </c>
      <c r="B86" t="s">
        <v>3383</v>
      </c>
    </row>
    <row r="87" spans="1:5" x14ac:dyDescent="0.3">
      <c r="A87" t="s">
        <v>3384</v>
      </c>
      <c r="B87" t="s">
        <v>3255</v>
      </c>
      <c r="C87" t="s">
        <v>3341</v>
      </c>
      <c r="D87" t="s">
        <v>3342</v>
      </c>
      <c r="E87" t="s">
        <v>480</v>
      </c>
    </row>
    <row r="88" spans="1:5" x14ac:dyDescent="0.3">
      <c r="A88" t="s">
        <v>3385</v>
      </c>
      <c r="B88" t="s">
        <v>3386</v>
      </c>
    </row>
    <row r="89" spans="1:5" x14ac:dyDescent="0.3">
      <c r="A89" t="s">
        <v>3387</v>
      </c>
      <c r="B89" t="s">
        <v>3255</v>
      </c>
      <c r="C89" t="s">
        <v>624</v>
      </c>
      <c r="D89" t="s">
        <v>625</v>
      </c>
      <c r="E89" t="s">
        <v>34</v>
      </c>
    </row>
    <row r="90" spans="1:5" x14ac:dyDescent="0.3">
      <c r="A90" t="s">
        <v>3388</v>
      </c>
      <c r="B90" t="s">
        <v>3389</v>
      </c>
      <c r="C90" t="s">
        <v>478</v>
      </c>
      <c r="D90" t="s">
        <v>479</v>
      </c>
      <c r="E90" t="s">
        <v>480</v>
      </c>
    </row>
    <row r="91" spans="1:5" x14ac:dyDescent="0.3">
      <c r="A91" t="s">
        <v>3390</v>
      </c>
      <c r="B91" t="s">
        <v>3391</v>
      </c>
      <c r="C91" t="s">
        <v>1228</v>
      </c>
      <c r="D91" t="s">
        <v>1229</v>
      </c>
      <c r="E91" t="s">
        <v>480</v>
      </c>
    </row>
    <row r="92" spans="1:5" x14ac:dyDescent="0.3">
      <c r="A92" t="s">
        <v>3392</v>
      </c>
      <c r="B92" t="s">
        <v>181</v>
      </c>
    </row>
    <row r="93" spans="1:5" x14ac:dyDescent="0.3">
      <c r="A93" t="s">
        <v>3393</v>
      </c>
      <c r="B93" t="s">
        <v>3394</v>
      </c>
      <c r="C93" t="s">
        <v>3395</v>
      </c>
      <c r="D93" t="s">
        <v>3396</v>
      </c>
      <c r="E93" t="s">
        <v>2100</v>
      </c>
    </row>
    <row r="94" spans="1:5" x14ac:dyDescent="0.3">
      <c r="A94" t="s">
        <v>3397</v>
      </c>
      <c r="B94" t="s">
        <v>3398</v>
      </c>
      <c r="C94" t="s">
        <v>624</v>
      </c>
      <c r="D94" t="s">
        <v>625</v>
      </c>
      <c r="E94" t="s">
        <v>34</v>
      </c>
    </row>
    <row r="95" spans="1:5" x14ac:dyDescent="0.3">
      <c r="A95" t="s">
        <v>3399</v>
      </c>
      <c r="B95" t="s">
        <v>3400</v>
      </c>
      <c r="C95" t="s">
        <v>3401</v>
      </c>
      <c r="D95" t="s">
        <v>3402</v>
      </c>
      <c r="E95" t="s">
        <v>3403</v>
      </c>
    </row>
    <row r="96" spans="1:5" x14ac:dyDescent="0.3">
      <c r="A96" t="s">
        <v>3404</v>
      </c>
      <c r="B96" t="s">
        <v>3405</v>
      </c>
      <c r="C96" t="s">
        <v>3406</v>
      </c>
      <c r="D96" t="s">
        <v>3407</v>
      </c>
      <c r="E96" t="s">
        <v>109</v>
      </c>
    </row>
    <row r="97" spans="1:5" x14ac:dyDescent="0.3">
      <c r="A97" t="s">
        <v>3408</v>
      </c>
      <c r="B97" t="s">
        <v>3409</v>
      </c>
      <c r="C97" t="s">
        <v>3410</v>
      </c>
      <c r="D97" t="s">
        <v>3411</v>
      </c>
      <c r="E97" t="s">
        <v>3412</v>
      </c>
    </row>
    <row r="98" spans="1:5" x14ac:dyDescent="0.3">
      <c r="A98" t="s">
        <v>3413</v>
      </c>
      <c r="B98" t="s">
        <v>3414</v>
      </c>
      <c r="C98" t="s">
        <v>3415</v>
      </c>
      <c r="D98" t="s">
        <v>3416</v>
      </c>
      <c r="E98" t="s">
        <v>3417</v>
      </c>
    </row>
    <row r="99" spans="1:5" x14ac:dyDescent="0.3">
      <c r="A99" t="s">
        <v>3418</v>
      </c>
      <c r="B99" t="s">
        <v>2102</v>
      </c>
      <c r="C99" t="s">
        <v>184</v>
      </c>
      <c r="D99" t="s">
        <v>185</v>
      </c>
      <c r="E99" t="s">
        <v>44</v>
      </c>
    </row>
    <row r="100" spans="1:5" x14ac:dyDescent="0.3">
      <c r="A100" t="s">
        <v>3419</v>
      </c>
      <c r="B100" t="s">
        <v>348</v>
      </c>
      <c r="C100" t="s">
        <v>32</v>
      </c>
      <c r="D100" t="s">
        <v>33</v>
      </c>
      <c r="E100" t="s">
        <v>34</v>
      </c>
    </row>
    <row r="101" spans="1:5" x14ac:dyDescent="0.3">
      <c r="A101" t="s">
        <v>3420</v>
      </c>
      <c r="B101" t="s">
        <v>284</v>
      </c>
      <c r="C101" t="s">
        <v>32</v>
      </c>
      <c r="D101" t="s">
        <v>33</v>
      </c>
      <c r="E101" t="s">
        <v>34</v>
      </c>
    </row>
    <row r="102" spans="1:5" x14ac:dyDescent="0.3">
      <c r="A102" t="s">
        <v>3421</v>
      </c>
      <c r="B102" t="s">
        <v>3422</v>
      </c>
      <c r="C102" t="s">
        <v>3423</v>
      </c>
      <c r="D102" t="s">
        <v>3424</v>
      </c>
      <c r="E102" t="s">
        <v>161</v>
      </c>
    </row>
    <row r="103" spans="1:5" x14ac:dyDescent="0.3">
      <c r="A103" t="s">
        <v>3425</v>
      </c>
      <c r="B103" t="s">
        <v>3426</v>
      </c>
      <c r="C103" t="s">
        <v>387</v>
      </c>
      <c r="D103" t="s">
        <v>388</v>
      </c>
      <c r="E103" t="s">
        <v>34</v>
      </c>
    </row>
    <row r="104" spans="1:5" x14ac:dyDescent="0.3">
      <c r="A104" t="s">
        <v>3427</v>
      </c>
      <c r="B104" t="s">
        <v>3428</v>
      </c>
      <c r="C104" t="s">
        <v>3429</v>
      </c>
      <c r="D104" t="s">
        <v>3430</v>
      </c>
      <c r="E104" t="s">
        <v>261</v>
      </c>
    </row>
    <row r="105" spans="1:5" x14ac:dyDescent="0.3">
      <c r="A105" t="s">
        <v>3431</v>
      </c>
      <c r="B105" t="s">
        <v>3432</v>
      </c>
      <c r="C105" t="s">
        <v>3433</v>
      </c>
      <c r="D105" t="s">
        <v>3434</v>
      </c>
      <c r="E105" t="s">
        <v>3435</v>
      </c>
    </row>
    <row r="106" spans="1:5" x14ac:dyDescent="0.3">
      <c r="A106" t="s">
        <v>3436</v>
      </c>
      <c r="B106" t="s">
        <v>3437</v>
      </c>
      <c r="C106" t="s">
        <v>3438</v>
      </c>
      <c r="D106" t="s">
        <v>3439</v>
      </c>
      <c r="E106" t="s">
        <v>3440</v>
      </c>
    </row>
    <row r="107" spans="1:5" x14ac:dyDescent="0.3">
      <c r="A107" t="s">
        <v>3441</v>
      </c>
      <c r="B107" t="s">
        <v>3442</v>
      </c>
      <c r="C107" t="s">
        <v>624</v>
      </c>
      <c r="D107" t="s">
        <v>625</v>
      </c>
      <c r="E107" t="s">
        <v>34</v>
      </c>
    </row>
    <row r="108" spans="1:5" x14ac:dyDescent="0.3">
      <c r="A108" t="s">
        <v>3443</v>
      </c>
      <c r="B108" t="s">
        <v>3444</v>
      </c>
      <c r="C108" t="s">
        <v>3445</v>
      </c>
      <c r="D108" t="s">
        <v>3446</v>
      </c>
      <c r="E108" t="s">
        <v>342</v>
      </c>
    </row>
    <row r="109" spans="1:5" x14ac:dyDescent="0.3">
      <c r="A109" t="s">
        <v>3447</v>
      </c>
      <c r="B109" t="s">
        <v>3448</v>
      </c>
      <c r="C109" t="s">
        <v>3449</v>
      </c>
      <c r="D109" t="s">
        <v>3450</v>
      </c>
      <c r="E109" t="s">
        <v>3451</v>
      </c>
    </row>
    <row r="110" spans="1:5" x14ac:dyDescent="0.3">
      <c r="A110" t="s">
        <v>3452</v>
      </c>
      <c r="B110" t="s">
        <v>3453</v>
      </c>
    </row>
    <row r="111" spans="1:5" x14ac:dyDescent="0.3">
      <c r="A111" t="s">
        <v>3454</v>
      </c>
      <c r="B111" t="s">
        <v>3455</v>
      </c>
      <c r="C111" t="s">
        <v>624</v>
      </c>
      <c r="D111" t="s">
        <v>625</v>
      </c>
      <c r="E111" t="s">
        <v>34</v>
      </c>
    </row>
    <row r="112" spans="1:5" x14ac:dyDescent="0.3">
      <c r="A112" t="s">
        <v>3456</v>
      </c>
      <c r="B112" t="s">
        <v>3457</v>
      </c>
    </row>
    <row r="113" spans="1:5" x14ac:dyDescent="0.3">
      <c r="A113" t="s">
        <v>3458</v>
      </c>
      <c r="B113" t="s">
        <v>3459</v>
      </c>
      <c r="C113" t="s">
        <v>3341</v>
      </c>
      <c r="D113" t="s">
        <v>3342</v>
      </c>
      <c r="E113" t="s">
        <v>480</v>
      </c>
    </row>
    <row r="114" spans="1:5" x14ac:dyDescent="0.3">
      <c r="A114" t="s">
        <v>3460</v>
      </c>
      <c r="B114" t="s">
        <v>3461</v>
      </c>
    </row>
    <row r="115" spans="1:5" x14ac:dyDescent="0.3">
      <c r="A115" t="s">
        <v>3462</v>
      </c>
      <c r="B115" t="s">
        <v>3463</v>
      </c>
    </row>
    <row r="116" spans="1:5" x14ac:dyDescent="0.3">
      <c r="A116" t="s">
        <v>3464</v>
      </c>
      <c r="B116" t="s">
        <v>3465</v>
      </c>
      <c r="C116" t="s">
        <v>3466</v>
      </c>
      <c r="D116" t="s">
        <v>3467</v>
      </c>
      <c r="E116" t="s">
        <v>342</v>
      </c>
    </row>
    <row r="117" spans="1:5" x14ac:dyDescent="0.3">
      <c r="A117" t="s">
        <v>3468</v>
      </c>
      <c r="B117" t="s">
        <v>3469</v>
      </c>
      <c r="C117" t="s">
        <v>3470</v>
      </c>
      <c r="D117" t="s">
        <v>3471</v>
      </c>
      <c r="E117" t="s">
        <v>44</v>
      </c>
    </row>
    <row r="118" spans="1:5" x14ac:dyDescent="0.3">
      <c r="A118" t="s">
        <v>3472</v>
      </c>
      <c r="B118" t="s">
        <v>3473</v>
      </c>
      <c r="C118" t="s">
        <v>3474</v>
      </c>
      <c r="D118" t="s">
        <v>3475</v>
      </c>
      <c r="E118" t="s">
        <v>1245</v>
      </c>
    </row>
    <row r="119" spans="1:5" x14ac:dyDescent="0.3">
      <c r="A119" t="s">
        <v>3476</v>
      </c>
      <c r="B119" t="s">
        <v>3477</v>
      </c>
      <c r="C119" t="s">
        <v>3478</v>
      </c>
      <c r="D119" t="s">
        <v>3479</v>
      </c>
      <c r="E119" t="s">
        <v>605</v>
      </c>
    </row>
    <row r="120" spans="1:5" x14ac:dyDescent="0.3">
      <c r="A120" t="s">
        <v>3480</v>
      </c>
      <c r="B120" t="s">
        <v>3481</v>
      </c>
      <c r="C120" t="s">
        <v>3482</v>
      </c>
      <c r="D120" t="s">
        <v>3483</v>
      </c>
      <c r="E120" t="s">
        <v>375</v>
      </c>
    </row>
    <row r="121" spans="1:5" x14ac:dyDescent="0.3">
      <c r="A121" t="s">
        <v>3484</v>
      </c>
      <c r="B121" t="s">
        <v>3485</v>
      </c>
      <c r="C121" t="s">
        <v>3486</v>
      </c>
      <c r="D121" t="s">
        <v>3487</v>
      </c>
      <c r="E121" t="s">
        <v>1424</v>
      </c>
    </row>
    <row r="122" spans="1:5" x14ac:dyDescent="0.3">
      <c r="A122" t="s">
        <v>3488</v>
      </c>
      <c r="B122" t="s">
        <v>3489</v>
      </c>
      <c r="C122" t="s">
        <v>3490</v>
      </c>
      <c r="D122" t="s">
        <v>3491</v>
      </c>
      <c r="E122" t="s">
        <v>397</v>
      </c>
    </row>
    <row r="123" spans="1:5" x14ac:dyDescent="0.3">
      <c r="A123" t="s">
        <v>3492</v>
      </c>
      <c r="B123" t="s">
        <v>3255</v>
      </c>
      <c r="C123" t="s">
        <v>3341</v>
      </c>
      <c r="D123" t="s">
        <v>3342</v>
      </c>
      <c r="E123" t="s">
        <v>480</v>
      </c>
    </row>
    <row r="124" spans="1:5" x14ac:dyDescent="0.3">
      <c r="A124" t="s">
        <v>3493</v>
      </c>
      <c r="B124" t="s">
        <v>3494</v>
      </c>
      <c r="C124" t="s">
        <v>624</v>
      </c>
      <c r="D124" t="s">
        <v>625</v>
      </c>
      <c r="E124" t="s">
        <v>34</v>
      </c>
    </row>
    <row r="125" spans="1:5" x14ac:dyDescent="0.3">
      <c r="A125" t="s">
        <v>3495</v>
      </c>
      <c r="B125" t="s">
        <v>3496</v>
      </c>
      <c r="C125" t="s">
        <v>3497</v>
      </c>
      <c r="D125" t="s">
        <v>3498</v>
      </c>
      <c r="E125" t="s">
        <v>689</v>
      </c>
    </row>
    <row r="126" spans="1:5" x14ac:dyDescent="0.3">
      <c r="A126" t="s">
        <v>3499</v>
      </c>
      <c r="B126" t="s">
        <v>3255</v>
      </c>
      <c r="C126" t="s">
        <v>624</v>
      </c>
      <c r="D126" t="s">
        <v>625</v>
      </c>
      <c r="E126" t="s">
        <v>34</v>
      </c>
    </row>
    <row r="127" spans="1:5" x14ac:dyDescent="0.3">
      <c r="A127" t="s">
        <v>3500</v>
      </c>
      <c r="B127" t="s">
        <v>3255</v>
      </c>
      <c r="C127" t="s">
        <v>3341</v>
      </c>
      <c r="D127" t="s">
        <v>3342</v>
      </c>
      <c r="E127" t="s">
        <v>480</v>
      </c>
    </row>
    <row r="128" spans="1:5" x14ac:dyDescent="0.3">
      <c r="A128" t="s">
        <v>3501</v>
      </c>
      <c r="B128" t="s">
        <v>3502</v>
      </c>
      <c r="C128" t="s">
        <v>3503</v>
      </c>
      <c r="D128" t="s">
        <v>3504</v>
      </c>
      <c r="E128" t="s">
        <v>271</v>
      </c>
    </row>
    <row r="129" spans="1:5" x14ac:dyDescent="0.3">
      <c r="A129" t="s">
        <v>3505</v>
      </c>
      <c r="B129" t="s">
        <v>3506</v>
      </c>
      <c r="C129" t="s">
        <v>3341</v>
      </c>
      <c r="D129" t="s">
        <v>3342</v>
      </c>
      <c r="E129" t="s">
        <v>480</v>
      </c>
    </row>
    <row r="130" spans="1:5" x14ac:dyDescent="0.3">
      <c r="A130" t="s">
        <v>3507</v>
      </c>
      <c r="B130" t="s">
        <v>3321</v>
      </c>
      <c r="C130" t="s">
        <v>3508</v>
      </c>
      <c r="D130" t="s">
        <v>3509</v>
      </c>
      <c r="E130" t="s">
        <v>353</v>
      </c>
    </row>
    <row r="131" spans="1:5" x14ac:dyDescent="0.3">
      <c r="A131" t="s">
        <v>3510</v>
      </c>
      <c r="B131" t="s">
        <v>3511</v>
      </c>
      <c r="C131" t="s">
        <v>1228</v>
      </c>
      <c r="D131" t="s">
        <v>1229</v>
      </c>
      <c r="E131" t="s">
        <v>480</v>
      </c>
    </row>
    <row r="132" spans="1:5" x14ac:dyDescent="0.3">
      <c r="A132" t="s">
        <v>3512</v>
      </c>
      <c r="B132" t="s">
        <v>3513</v>
      </c>
      <c r="C132" t="s">
        <v>3514</v>
      </c>
      <c r="D132" t="s">
        <v>3515</v>
      </c>
      <c r="E132" t="s">
        <v>3516</v>
      </c>
    </row>
    <row r="133" spans="1:5" x14ac:dyDescent="0.3">
      <c r="A133" t="s">
        <v>3517</v>
      </c>
      <c r="B133" t="s">
        <v>3518</v>
      </c>
      <c r="C133" t="s">
        <v>439</v>
      </c>
      <c r="D133" t="s">
        <v>440</v>
      </c>
      <c r="E133" t="s">
        <v>69</v>
      </c>
    </row>
    <row r="134" spans="1:5" x14ac:dyDescent="0.3">
      <c r="A134" t="s">
        <v>3519</v>
      </c>
      <c r="B134" t="s">
        <v>3520</v>
      </c>
      <c r="C134" t="s">
        <v>2336</v>
      </c>
      <c r="D134" t="s">
        <v>2337</v>
      </c>
      <c r="E134" t="s">
        <v>114</v>
      </c>
    </row>
    <row r="135" spans="1:5" x14ac:dyDescent="0.3">
      <c r="A135" t="s">
        <v>3521</v>
      </c>
      <c r="B135" t="s">
        <v>3522</v>
      </c>
      <c r="C135" t="s">
        <v>1228</v>
      </c>
      <c r="D135" t="s">
        <v>1229</v>
      </c>
      <c r="E135" t="s">
        <v>480</v>
      </c>
    </row>
    <row r="136" spans="1:5" x14ac:dyDescent="0.3">
      <c r="A136" t="s">
        <v>3523</v>
      </c>
      <c r="B136" t="s">
        <v>3524</v>
      </c>
      <c r="C136" t="s">
        <v>624</v>
      </c>
      <c r="D136" t="s">
        <v>625</v>
      </c>
      <c r="E136" t="s">
        <v>34</v>
      </c>
    </row>
    <row r="137" spans="1:5" x14ac:dyDescent="0.3">
      <c r="A137" t="s">
        <v>3525</v>
      </c>
      <c r="B137" t="s">
        <v>3526</v>
      </c>
    </row>
    <row r="138" spans="1:5" x14ac:dyDescent="0.3">
      <c r="A138" t="s">
        <v>3527</v>
      </c>
      <c r="B138" t="s">
        <v>3528</v>
      </c>
      <c r="C138" t="s">
        <v>3292</v>
      </c>
      <c r="D138" t="s">
        <v>3293</v>
      </c>
      <c r="E138" t="s">
        <v>1240</v>
      </c>
    </row>
    <row r="139" spans="1:5" x14ac:dyDescent="0.3">
      <c r="A139" t="s">
        <v>3529</v>
      </c>
      <c r="B139" t="s">
        <v>3494</v>
      </c>
      <c r="C139" t="s">
        <v>624</v>
      </c>
      <c r="D139" t="s">
        <v>625</v>
      </c>
      <c r="E139" t="s">
        <v>34</v>
      </c>
    </row>
    <row r="140" spans="1:5" x14ac:dyDescent="0.3">
      <c r="A140" t="s">
        <v>3530</v>
      </c>
      <c r="B140" t="s">
        <v>3531</v>
      </c>
      <c r="C140" t="s">
        <v>3532</v>
      </c>
      <c r="D140" t="s">
        <v>3533</v>
      </c>
      <c r="E140" t="s">
        <v>244</v>
      </c>
    </row>
    <row r="141" spans="1:5" x14ac:dyDescent="0.3">
      <c r="A141" t="s">
        <v>3534</v>
      </c>
      <c r="B141" t="s">
        <v>3535</v>
      </c>
      <c r="C141" t="s">
        <v>624</v>
      </c>
      <c r="D141" t="s">
        <v>625</v>
      </c>
      <c r="E141" t="s">
        <v>34</v>
      </c>
    </row>
    <row r="142" spans="1:5" x14ac:dyDescent="0.3">
      <c r="A142" t="s">
        <v>3536</v>
      </c>
      <c r="B142" t="s">
        <v>3537</v>
      </c>
      <c r="C142" t="s">
        <v>495</v>
      </c>
      <c r="D142" t="s">
        <v>496</v>
      </c>
      <c r="E142" t="s">
        <v>497</v>
      </c>
    </row>
    <row r="143" spans="1:5" x14ac:dyDescent="0.3">
      <c r="A143" t="s">
        <v>3538</v>
      </c>
      <c r="B143" t="s">
        <v>3539</v>
      </c>
    </row>
    <row r="144" spans="1:5" x14ac:dyDescent="0.3">
      <c r="A144" t="s">
        <v>3540</v>
      </c>
      <c r="B144" t="s">
        <v>31</v>
      </c>
      <c r="C144" t="s">
        <v>32</v>
      </c>
      <c r="D144" t="s">
        <v>33</v>
      </c>
      <c r="E144" t="s">
        <v>34</v>
      </c>
    </row>
    <row r="145" spans="1:5" x14ac:dyDescent="0.3">
      <c r="A145" t="s">
        <v>3541</v>
      </c>
      <c r="B145" t="s">
        <v>3542</v>
      </c>
      <c r="C145" t="s">
        <v>3543</v>
      </c>
      <c r="D145" t="s">
        <v>3544</v>
      </c>
      <c r="E145" t="s">
        <v>732</v>
      </c>
    </row>
    <row r="146" spans="1:5" x14ac:dyDescent="0.3">
      <c r="A146" t="s">
        <v>3545</v>
      </c>
      <c r="B146" t="s">
        <v>3546</v>
      </c>
    </row>
    <row r="147" spans="1:5" x14ac:dyDescent="0.3">
      <c r="A147" t="s">
        <v>3547</v>
      </c>
      <c r="B147" t="s">
        <v>284</v>
      </c>
      <c r="C147" t="s">
        <v>3337</v>
      </c>
      <c r="D147" t="s">
        <v>3338</v>
      </c>
      <c r="E147" t="s">
        <v>2281</v>
      </c>
    </row>
    <row r="148" spans="1:5" x14ac:dyDescent="0.3">
      <c r="A148" t="s">
        <v>3548</v>
      </c>
      <c r="B148" t="s">
        <v>399</v>
      </c>
      <c r="C148" t="s">
        <v>439</v>
      </c>
      <c r="D148" t="s">
        <v>440</v>
      </c>
      <c r="E148" t="s">
        <v>69</v>
      </c>
    </row>
    <row r="149" spans="1:5" x14ac:dyDescent="0.3">
      <c r="A149" t="s">
        <v>3549</v>
      </c>
      <c r="B149" t="s">
        <v>3518</v>
      </c>
      <c r="C149" t="s">
        <v>400</v>
      </c>
      <c r="D149" t="s">
        <v>401</v>
      </c>
      <c r="E149" t="s">
        <v>402</v>
      </c>
    </row>
    <row r="150" spans="1:5" x14ac:dyDescent="0.3">
      <c r="A150" t="s">
        <v>3550</v>
      </c>
      <c r="B150" t="s">
        <v>3551</v>
      </c>
      <c r="C150" t="s">
        <v>624</v>
      </c>
      <c r="D150" t="s">
        <v>625</v>
      </c>
      <c r="E150" t="s">
        <v>34</v>
      </c>
    </row>
    <row r="151" spans="1:5" x14ac:dyDescent="0.3">
      <c r="A151" t="s">
        <v>3552</v>
      </c>
      <c r="B151" t="s">
        <v>3553</v>
      </c>
    </row>
    <row r="152" spans="1:5" x14ac:dyDescent="0.3">
      <c r="A152" t="s">
        <v>3554</v>
      </c>
      <c r="B152" t="s">
        <v>3555</v>
      </c>
      <c r="C152" t="s">
        <v>624</v>
      </c>
      <c r="D152" t="s">
        <v>625</v>
      </c>
      <c r="E152" t="s">
        <v>34</v>
      </c>
    </row>
    <row r="153" spans="1:5" x14ac:dyDescent="0.3">
      <c r="A153" t="s">
        <v>3556</v>
      </c>
      <c r="B153" t="s">
        <v>3557</v>
      </c>
      <c r="C153" t="s">
        <v>3558</v>
      </c>
      <c r="D153" t="s">
        <v>3559</v>
      </c>
      <c r="E153" t="s">
        <v>353</v>
      </c>
    </row>
    <row r="154" spans="1:5" x14ac:dyDescent="0.3">
      <c r="A154" t="s">
        <v>3560</v>
      </c>
      <c r="B154" t="s">
        <v>3561</v>
      </c>
    </row>
    <row r="155" spans="1:5" x14ac:dyDescent="0.3">
      <c r="A155" t="s">
        <v>3562</v>
      </c>
      <c r="B155" t="s">
        <v>3563</v>
      </c>
      <c r="C155" t="s">
        <v>3564</v>
      </c>
      <c r="D155" t="s">
        <v>3565</v>
      </c>
      <c r="E155" t="s">
        <v>3566</v>
      </c>
    </row>
    <row r="156" spans="1:5" x14ac:dyDescent="0.3">
      <c r="A156" t="s">
        <v>3567</v>
      </c>
      <c r="B156" t="s">
        <v>3568</v>
      </c>
      <c r="C156" t="s">
        <v>3569</v>
      </c>
      <c r="D156" t="s">
        <v>3570</v>
      </c>
      <c r="E156" t="s">
        <v>244</v>
      </c>
    </row>
    <row r="157" spans="1:5" x14ac:dyDescent="0.3">
      <c r="A157" t="s">
        <v>3571</v>
      </c>
      <c r="B157" t="s">
        <v>3572</v>
      </c>
      <c r="C157" t="s">
        <v>3490</v>
      </c>
      <c r="D157" t="s">
        <v>3491</v>
      </c>
      <c r="E157" t="s">
        <v>397</v>
      </c>
    </row>
    <row r="158" spans="1:5" x14ac:dyDescent="0.3">
      <c r="A158" t="s">
        <v>3573</v>
      </c>
      <c r="B158" t="s">
        <v>3574</v>
      </c>
      <c r="C158" t="s">
        <v>483</v>
      </c>
      <c r="D158" t="s">
        <v>484</v>
      </c>
      <c r="E158" t="s">
        <v>74</v>
      </c>
    </row>
    <row r="159" spans="1:5" x14ac:dyDescent="0.3">
      <c r="A159" t="s">
        <v>3575</v>
      </c>
      <c r="B159" t="s">
        <v>3321</v>
      </c>
      <c r="C159" t="s">
        <v>624</v>
      </c>
      <c r="D159" t="s">
        <v>625</v>
      </c>
      <c r="E159" t="s">
        <v>34</v>
      </c>
    </row>
    <row r="160" spans="1:5" x14ac:dyDescent="0.3">
      <c r="A160" t="s">
        <v>3576</v>
      </c>
      <c r="B160" t="s">
        <v>3557</v>
      </c>
      <c r="C160" t="s">
        <v>3577</v>
      </c>
      <c r="D160" t="s">
        <v>3578</v>
      </c>
      <c r="E160" t="s">
        <v>353</v>
      </c>
    </row>
    <row r="161" spans="1:5" x14ac:dyDescent="0.3">
      <c r="A161" t="s">
        <v>3579</v>
      </c>
      <c r="B161" t="s">
        <v>3580</v>
      </c>
      <c r="C161" t="s">
        <v>3581</v>
      </c>
      <c r="D161" t="s">
        <v>3582</v>
      </c>
      <c r="E161" t="s">
        <v>217</v>
      </c>
    </row>
    <row r="162" spans="1:5" x14ac:dyDescent="0.3">
      <c r="A162" t="s">
        <v>3583</v>
      </c>
      <c r="B162" t="s">
        <v>3494</v>
      </c>
      <c r="C162" t="s">
        <v>624</v>
      </c>
      <c r="D162" t="s">
        <v>625</v>
      </c>
      <c r="E162" t="s">
        <v>34</v>
      </c>
    </row>
    <row r="163" spans="1:5" x14ac:dyDescent="0.3">
      <c r="A163" t="s">
        <v>3584</v>
      </c>
      <c r="B163" t="s">
        <v>3585</v>
      </c>
      <c r="C163" t="s">
        <v>3586</v>
      </c>
      <c r="D163" t="s">
        <v>3587</v>
      </c>
      <c r="E163" t="s">
        <v>353</v>
      </c>
    </row>
    <row r="164" spans="1:5" x14ac:dyDescent="0.3">
      <c r="A164" t="s">
        <v>3588</v>
      </c>
      <c r="B164" t="s">
        <v>3589</v>
      </c>
      <c r="C164" t="s">
        <v>3590</v>
      </c>
      <c r="D164" t="s">
        <v>3591</v>
      </c>
      <c r="E164" t="s">
        <v>231</v>
      </c>
    </row>
    <row r="165" spans="1:5" x14ac:dyDescent="0.3">
      <c r="A165" t="s">
        <v>3592</v>
      </c>
      <c r="B165" t="s">
        <v>3593</v>
      </c>
      <c r="C165" t="s">
        <v>3594</v>
      </c>
      <c r="D165" t="s">
        <v>3595</v>
      </c>
      <c r="E165" t="s">
        <v>104</v>
      </c>
    </row>
    <row r="166" spans="1:5" x14ac:dyDescent="0.3">
      <c r="A166" t="s">
        <v>3596</v>
      </c>
      <c r="B166" t="s">
        <v>534</v>
      </c>
      <c r="C166" t="s">
        <v>495</v>
      </c>
      <c r="D166" t="s">
        <v>496</v>
      </c>
      <c r="E166" t="s">
        <v>497</v>
      </c>
    </row>
    <row r="167" spans="1:5" x14ac:dyDescent="0.3">
      <c r="A167" t="s">
        <v>3597</v>
      </c>
      <c r="B167" t="s">
        <v>3598</v>
      </c>
      <c r="C167" t="s">
        <v>3599</v>
      </c>
      <c r="D167" t="s">
        <v>3600</v>
      </c>
      <c r="E167" t="s">
        <v>3601</v>
      </c>
    </row>
    <row r="168" spans="1:5" x14ac:dyDescent="0.3">
      <c r="A168" t="s">
        <v>3602</v>
      </c>
      <c r="B168" t="s">
        <v>663</v>
      </c>
      <c r="C168" t="s">
        <v>3603</v>
      </c>
      <c r="D168" t="s">
        <v>3604</v>
      </c>
      <c r="E168" t="s">
        <v>79</v>
      </c>
    </row>
    <row r="169" spans="1:5" x14ac:dyDescent="0.3">
      <c r="A169" t="s">
        <v>3605</v>
      </c>
      <c r="B169" t="s">
        <v>3300</v>
      </c>
      <c r="C169" t="s">
        <v>3606</v>
      </c>
      <c r="D169" t="s">
        <v>3607</v>
      </c>
      <c r="E169" t="s">
        <v>282</v>
      </c>
    </row>
    <row r="170" spans="1:5" x14ac:dyDescent="0.3">
      <c r="A170" t="s">
        <v>3608</v>
      </c>
      <c r="B170" t="s">
        <v>3609</v>
      </c>
    </row>
    <row r="171" spans="1:5" x14ac:dyDescent="0.3">
      <c r="A171" t="s">
        <v>3610</v>
      </c>
      <c r="B171" t="s">
        <v>3611</v>
      </c>
      <c r="C171" t="s">
        <v>3612</v>
      </c>
      <c r="D171" t="s">
        <v>3613</v>
      </c>
      <c r="E171" t="s">
        <v>497</v>
      </c>
    </row>
    <row r="172" spans="1:5" x14ac:dyDescent="0.3">
      <c r="A172" t="s">
        <v>3614</v>
      </c>
      <c r="B172" t="s">
        <v>3615</v>
      </c>
    </row>
    <row r="173" spans="1:5" x14ac:dyDescent="0.3">
      <c r="A173" t="s">
        <v>3616</v>
      </c>
      <c r="B173" t="s">
        <v>3459</v>
      </c>
      <c r="C173" t="s">
        <v>624</v>
      </c>
      <c r="D173" t="s">
        <v>625</v>
      </c>
      <c r="E173" t="s">
        <v>34</v>
      </c>
    </row>
    <row r="174" spans="1:5" x14ac:dyDescent="0.3">
      <c r="A174" t="s">
        <v>3617</v>
      </c>
      <c r="B174" t="s">
        <v>3618</v>
      </c>
      <c r="C174" t="s">
        <v>3619</v>
      </c>
      <c r="D174" t="s">
        <v>3620</v>
      </c>
      <c r="E174" t="s">
        <v>14</v>
      </c>
    </row>
    <row r="175" spans="1:5" x14ac:dyDescent="0.3">
      <c r="A175" t="s">
        <v>3621</v>
      </c>
      <c r="B175" t="s">
        <v>3622</v>
      </c>
      <c r="C175" t="s">
        <v>3623</v>
      </c>
      <c r="D175" t="s">
        <v>3624</v>
      </c>
      <c r="E175" t="s">
        <v>3625</v>
      </c>
    </row>
    <row r="176" spans="1:5" x14ac:dyDescent="0.3">
      <c r="A176" t="s">
        <v>3626</v>
      </c>
      <c r="B176" t="s">
        <v>3627</v>
      </c>
      <c r="C176" t="s">
        <v>210</v>
      </c>
      <c r="D176" t="s">
        <v>211</v>
      </c>
      <c r="E176" t="s">
        <v>212</v>
      </c>
    </row>
    <row r="177" spans="1:5" x14ac:dyDescent="0.3">
      <c r="A177" t="s">
        <v>3628</v>
      </c>
      <c r="B177" t="s">
        <v>3629</v>
      </c>
      <c r="C177" t="s">
        <v>624</v>
      </c>
      <c r="D177" t="s">
        <v>625</v>
      </c>
      <c r="E177" t="s">
        <v>34</v>
      </c>
    </row>
    <row r="178" spans="1:5" x14ac:dyDescent="0.3">
      <c r="A178" t="s">
        <v>3630</v>
      </c>
      <c r="B178" t="s">
        <v>3611</v>
      </c>
      <c r="C178" t="s">
        <v>3631</v>
      </c>
      <c r="D178" t="s">
        <v>3632</v>
      </c>
      <c r="E178" t="s">
        <v>3633</v>
      </c>
    </row>
    <row r="179" spans="1:5" x14ac:dyDescent="0.3">
      <c r="A179" t="s">
        <v>3634</v>
      </c>
      <c r="B179" t="s">
        <v>3635</v>
      </c>
      <c r="C179" t="s">
        <v>624</v>
      </c>
      <c r="D179" t="s">
        <v>625</v>
      </c>
      <c r="E179" t="s">
        <v>34</v>
      </c>
    </row>
    <row r="180" spans="1:5" x14ac:dyDescent="0.3">
      <c r="A180" t="s">
        <v>3636</v>
      </c>
      <c r="B180" t="s">
        <v>3637</v>
      </c>
      <c r="C180" t="s">
        <v>3638</v>
      </c>
      <c r="D180" t="s">
        <v>3639</v>
      </c>
      <c r="E180" t="s">
        <v>1318</v>
      </c>
    </row>
    <row r="181" spans="1:5" x14ac:dyDescent="0.3">
      <c r="A181" t="s">
        <v>3640</v>
      </c>
      <c r="B181" t="s">
        <v>3641</v>
      </c>
      <c r="C181" t="s">
        <v>634</v>
      </c>
      <c r="D181" t="s">
        <v>635</v>
      </c>
      <c r="E181" t="s">
        <v>34</v>
      </c>
    </row>
    <row r="182" spans="1:5" x14ac:dyDescent="0.3">
      <c r="A182" t="s">
        <v>3642</v>
      </c>
      <c r="B182" t="s">
        <v>3643</v>
      </c>
      <c r="C182" t="s">
        <v>624</v>
      </c>
      <c r="D182" t="s">
        <v>625</v>
      </c>
      <c r="E182" t="s">
        <v>34</v>
      </c>
    </row>
    <row r="183" spans="1:5" x14ac:dyDescent="0.3">
      <c r="A183" t="s">
        <v>3644</v>
      </c>
      <c r="B183" t="s">
        <v>3645</v>
      </c>
    </row>
    <row r="184" spans="1:5" x14ac:dyDescent="0.3">
      <c r="A184" t="s">
        <v>3646</v>
      </c>
      <c r="B184" t="s">
        <v>3494</v>
      </c>
      <c r="C184" t="s">
        <v>624</v>
      </c>
      <c r="D184" t="s">
        <v>625</v>
      </c>
      <c r="E184" t="s">
        <v>34</v>
      </c>
    </row>
    <row r="185" spans="1:5" x14ac:dyDescent="0.3">
      <c r="A185" t="s">
        <v>3647</v>
      </c>
      <c r="B185" t="s">
        <v>3648</v>
      </c>
      <c r="C185" t="s">
        <v>624</v>
      </c>
      <c r="D185" t="s">
        <v>625</v>
      </c>
      <c r="E185" t="s">
        <v>34</v>
      </c>
    </row>
    <row r="186" spans="1:5" x14ac:dyDescent="0.3">
      <c r="A186" t="s">
        <v>3649</v>
      </c>
      <c r="B186" t="s">
        <v>3650</v>
      </c>
    </row>
    <row r="187" spans="1:5" x14ac:dyDescent="0.3">
      <c r="A187" t="s">
        <v>3651</v>
      </c>
      <c r="B187" t="s">
        <v>3652</v>
      </c>
      <c r="C187" t="s">
        <v>3653</v>
      </c>
      <c r="D187" t="s">
        <v>3654</v>
      </c>
      <c r="E187" t="s">
        <v>472</v>
      </c>
    </row>
    <row r="188" spans="1:5" x14ac:dyDescent="0.3">
      <c r="A188" t="s">
        <v>3655</v>
      </c>
      <c r="B188" t="s">
        <v>3656</v>
      </c>
      <c r="C188" t="s">
        <v>624</v>
      </c>
      <c r="D188" t="s">
        <v>625</v>
      </c>
      <c r="E188" t="s">
        <v>34</v>
      </c>
    </row>
    <row r="189" spans="1:5" x14ac:dyDescent="0.3">
      <c r="A189" t="s">
        <v>3657</v>
      </c>
      <c r="B189" t="s">
        <v>3658</v>
      </c>
      <c r="C189" t="s">
        <v>1888</v>
      </c>
      <c r="D189" t="s">
        <v>1889</v>
      </c>
      <c r="E189" t="s">
        <v>34</v>
      </c>
    </row>
    <row r="190" spans="1:5" x14ac:dyDescent="0.3">
      <c r="A190" t="s">
        <v>3659</v>
      </c>
      <c r="B190" t="s">
        <v>3321</v>
      </c>
      <c r="C190" t="s">
        <v>1224</v>
      </c>
      <c r="D190" t="s">
        <v>1225</v>
      </c>
      <c r="E190" t="s">
        <v>301</v>
      </c>
    </row>
    <row r="191" spans="1:5" x14ac:dyDescent="0.3">
      <c r="A191" t="s">
        <v>3660</v>
      </c>
      <c r="B191" t="s">
        <v>3637</v>
      </c>
      <c r="C191" t="s">
        <v>3661</v>
      </c>
      <c r="D191" t="s">
        <v>3662</v>
      </c>
      <c r="E191" t="s">
        <v>1118</v>
      </c>
    </row>
    <row r="192" spans="1:5" x14ac:dyDescent="0.3">
      <c r="A192" t="s">
        <v>3663</v>
      </c>
      <c r="B192" t="s">
        <v>3664</v>
      </c>
      <c r="C192" t="s">
        <v>3665</v>
      </c>
      <c r="D192" t="s">
        <v>3666</v>
      </c>
      <c r="E192" t="s">
        <v>24</v>
      </c>
    </row>
    <row r="193" spans="1:5" x14ac:dyDescent="0.3">
      <c r="A193" t="s">
        <v>3667</v>
      </c>
      <c r="B193" t="s">
        <v>3668</v>
      </c>
      <c r="C193" t="s">
        <v>889</v>
      </c>
      <c r="D193" t="s">
        <v>890</v>
      </c>
      <c r="E193" t="s">
        <v>34</v>
      </c>
    </row>
    <row r="194" spans="1:5" x14ac:dyDescent="0.3">
      <c r="A194" t="s">
        <v>3669</v>
      </c>
      <c r="B194" t="s">
        <v>3321</v>
      </c>
      <c r="C194" t="s">
        <v>3341</v>
      </c>
      <c r="D194" t="s">
        <v>3342</v>
      </c>
      <c r="E194" t="s">
        <v>480</v>
      </c>
    </row>
    <row r="195" spans="1:5" x14ac:dyDescent="0.3">
      <c r="A195" t="s">
        <v>3670</v>
      </c>
      <c r="B195" t="s">
        <v>3671</v>
      </c>
      <c r="C195" t="s">
        <v>3672</v>
      </c>
      <c r="D195" t="s">
        <v>3673</v>
      </c>
      <c r="E195" t="s">
        <v>2281</v>
      </c>
    </row>
    <row r="196" spans="1:5" x14ac:dyDescent="0.3">
      <c r="A196" t="s">
        <v>3674</v>
      </c>
      <c r="B196" t="s">
        <v>3675</v>
      </c>
      <c r="C196" t="s">
        <v>3676</v>
      </c>
      <c r="D196" t="s">
        <v>3677</v>
      </c>
      <c r="E196" t="s">
        <v>14</v>
      </c>
    </row>
    <row r="197" spans="1:5" x14ac:dyDescent="0.3">
      <c r="A197" t="s">
        <v>3678</v>
      </c>
      <c r="B197" t="s">
        <v>3255</v>
      </c>
      <c r="C197" t="s">
        <v>797</v>
      </c>
      <c r="D197" t="s">
        <v>798</v>
      </c>
      <c r="E197" t="s">
        <v>114</v>
      </c>
    </row>
    <row r="198" spans="1:5" x14ac:dyDescent="0.3">
      <c r="A198" t="s">
        <v>3679</v>
      </c>
      <c r="B198" t="s">
        <v>3321</v>
      </c>
      <c r="C198" t="s">
        <v>3680</v>
      </c>
      <c r="D198" t="s">
        <v>3681</v>
      </c>
      <c r="E198" t="s">
        <v>1424</v>
      </c>
    </row>
    <row r="199" spans="1:5" x14ac:dyDescent="0.3">
      <c r="A199" t="s">
        <v>3682</v>
      </c>
      <c r="B199" t="s">
        <v>3683</v>
      </c>
      <c r="C199" t="s">
        <v>3684</v>
      </c>
      <c r="D199" t="s">
        <v>3685</v>
      </c>
      <c r="E199" t="s">
        <v>3686</v>
      </c>
    </row>
    <row r="200" spans="1:5" x14ac:dyDescent="0.3">
      <c r="A200" t="s">
        <v>3687</v>
      </c>
      <c r="B200" t="s">
        <v>659</v>
      </c>
      <c r="C200" t="s">
        <v>1955</v>
      </c>
      <c r="D200" t="s">
        <v>1956</v>
      </c>
      <c r="E200" t="s">
        <v>49</v>
      </c>
    </row>
    <row r="201" spans="1:5" x14ac:dyDescent="0.3">
      <c r="A201" t="s">
        <v>3688</v>
      </c>
      <c r="B201" t="s">
        <v>3689</v>
      </c>
      <c r="C201" t="s">
        <v>483</v>
      </c>
      <c r="D201" t="s">
        <v>484</v>
      </c>
      <c r="E201" t="s">
        <v>74</v>
      </c>
    </row>
    <row r="202" spans="1:5" x14ac:dyDescent="0.3">
      <c r="A202" t="s">
        <v>3690</v>
      </c>
      <c r="B202" t="s">
        <v>3691</v>
      </c>
      <c r="C202" t="s">
        <v>3341</v>
      </c>
      <c r="D202" t="s">
        <v>3342</v>
      </c>
      <c r="E202" t="s">
        <v>480</v>
      </c>
    </row>
    <row r="203" spans="1:5" x14ac:dyDescent="0.3">
      <c r="A203" t="s">
        <v>3692</v>
      </c>
      <c r="B203" t="s">
        <v>3693</v>
      </c>
      <c r="C203" t="s">
        <v>1251</v>
      </c>
      <c r="D203" t="s">
        <v>1252</v>
      </c>
      <c r="E203" t="s">
        <v>59</v>
      </c>
    </row>
    <row r="204" spans="1:5" x14ac:dyDescent="0.3">
      <c r="A204" t="s">
        <v>3694</v>
      </c>
      <c r="B204" t="s">
        <v>3695</v>
      </c>
      <c r="C204" t="s">
        <v>3696</v>
      </c>
      <c r="D204" t="s">
        <v>3697</v>
      </c>
      <c r="E204" t="s">
        <v>130</v>
      </c>
    </row>
    <row r="205" spans="1:5" x14ac:dyDescent="0.3">
      <c r="A205" t="s">
        <v>3698</v>
      </c>
      <c r="B205" t="s">
        <v>96</v>
      </c>
      <c r="C205" t="s">
        <v>3619</v>
      </c>
      <c r="D205" t="s">
        <v>3620</v>
      </c>
      <c r="E205" t="s">
        <v>14</v>
      </c>
    </row>
    <row r="206" spans="1:5" x14ac:dyDescent="0.3">
      <c r="A206" t="s">
        <v>3699</v>
      </c>
      <c r="B206" t="s">
        <v>3700</v>
      </c>
      <c r="C206" t="s">
        <v>3701</v>
      </c>
      <c r="D206" t="s">
        <v>3702</v>
      </c>
      <c r="E206" t="s">
        <v>3703</v>
      </c>
    </row>
    <row r="207" spans="1:5" x14ac:dyDescent="0.3">
      <c r="A207" t="s">
        <v>3704</v>
      </c>
      <c r="B207" t="s">
        <v>3705</v>
      </c>
      <c r="C207" t="s">
        <v>624</v>
      </c>
      <c r="D207" t="s">
        <v>625</v>
      </c>
      <c r="E207" t="s">
        <v>34</v>
      </c>
    </row>
    <row r="208" spans="1:5" x14ac:dyDescent="0.3">
      <c r="A208" t="s">
        <v>3706</v>
      </c>
      <c r="B208" t="s">
        <v>3671</v>
      </c>
      <c r="C208" t="s">
        <v>797</v>
      </c>
      <c r="D208" t="s">
        <v>798</v>
      </c>
      <c r="E208" t="s">
        <v>114</v>
      </c>
    </row>
    <row r="209" spans="1:5" x14ac:dyDescent="0.3">
      <c r="A209" t="s">
        <v>3707</v>
      </c>
      <c r="B209" t="s">
        <v>3708</v>
      </c>
      <c r="C209" t="s">
        <v>889</v>
      </c>
      <c r="D209" t="s">
        <v>890</v>
      </c>
      <c r="E209" t="s">
        <v>34</v>
      </c>
    </row>
    <row r="210" spans="1:5" x14ac:dyDescent="0.3">
      <c r="A210" t="s">
        <v>3709</v>
      </c>
      <c r="B210" t="s">
        <v>3494</v>
      </c>
      <c r="C210" t="s">
        <v>624</v>
      </c>
      <c r="D210" t="s">
        <v>625</v>
      </c>
      <c r="E210" t="s">
        <v>34</v>
      </c>
    </row>
    <row r="211" spans="1:5" x14ac:dyDescent="0.3">
      <c r="A211" t="s">
        <v>3710</v>
      </c>
      <c r="B211" t="s">
        <v>1510</v>
      </c>
      <c r="C211" t="s">
        <v>1224</v>
      </c>
      <c r="D211" t="s">
        <v>1225</v>
      </c>
      <c r="E211" t="s">
        <v>301</v>
      </c>
    </row>
    <row r="212" spans="1:5" x14ac:dyDescent="0.3">
      <c r="A212" t="s">
        <v>3711</v>
      </c>
      <c r="B212" t="s">
        <v>3712</v>
      </c>
      <c r="C212" t="s">
        <v>624</v>
      </c>
      <c r="D212" t="s">
        <v>625</v>
      </c>
      <c r="E212" t="s">
        <v>34</v>
      </c>
    </row>
    <row r="213" spans="1:5" x14ac:dyDescent="0.3">
      <c r="A213" t="s">
        <v>3713</v>
      </c>
      <c r="B213" t="s">
        <v>3714</v>
      </c>
      <c r="C213" t="s">
        <v>3715</v>
      </c>
      <c r="D213" t="s">
        <v>3716</v>
      </c>
      <c r="E213" t="s">
        <v>14</v>
      </c>
    </row>
    <row r="214" spans="1:5" x14ac:dyDescent="0.3">
      <c r="A214" t="s">
        <v>3717</v>
      </c>
      <c r="B214" t="s">
        <v>3718</v>
      </c>
      <c r="C214" t="s">
        <v>1282</v>
      </c>
      <c r="D214" t="s">
        <v>1283</v>
      </c>
      <c r="E214" t="s">
        <v>244</v>
      </c>
    </row>
    <row r="215" spans="1:5" x14ac:dyDescent="0.3">
      <c r="A215" t="s">
        <v>3719</v>
      </c>
      <c r="B215" t="s">
        <v>3671</v>
      </c>
      <c r="C215" t="s">
        <v>3720</v>
      </c>
      <c r="D215" t="s">
        <v>3721</v>
      </c>
      <c r="E215" t="s">
        <v>1605</v>
      </c>
    </row>
    <row r="216" spans="1:5" x14ac:dyDescent="0.3">
      <c r="A216" t="s">
        <v>3722</v>
      </c>
      <c r="B216" t="s">
        <v>3723</v>
      </c>
      <c r="C216" t="s">
        <v>3724</v>
      </c>
      <c r="D216" t="s">
        <v>3725</v>
      </c>
      <c r="E216" t="s">
        <v>301</v>
      </c>
    </row>
    <row r="217" spans="1:5" x14ac:dyDescent="0.3">
      <c r="A217" t="s">
        <v>3726</v>
      </c>
      <c r="B217" t="s">
        <v>659</v>
      </c>
      <c r="C217" t="s">
        <v>3727</v>
      </c>
      <c r="D217" t="s">
        <v>3728</v>
      </c>
      <c r="E217" t="s">
        <v>3633</v>
      </c>
    </row>
    <row r="218" spans="1:5" x14ac:dyDescent="0.3">
      <c r="A218" t="s">
        <v>3729</v>
      </c>
      <c r="B218" t="s">
        <v>3730</v>
      </c>
    </row>
    <row r="219" spans="1:5" x14ac:dyDescent="0.3">
      <c r="A219" t="s">
        <v>3731</v>
      </c>
      <c r="B219" t="s">
        <v>3732</v>
      </c>
      <c r="C219" t="s">
        <v>3733</v>
      </c>
      <c r="D219" t="s">
        <v>3734</v>
      </c>
      <c r="E219" t="s">
        <v>69</v>
      </c>
    </row>
    <row r="220" spans="1:5" x14ac:dyDescent="0.3">
      <c r="A220" t="s">
        <v>3735</v>
      </c>
      <c r="B220" t="s">
        <v>3736</v>
      </c>
      <c r="C220" t="s">
        <v>3737</v>
      </c>
      <c r="D220" t="s">
        <v>3738</v>
      </c>
      <c r="E220" t="s">
        <v>2281</v>
      </c>
    </row>
    <row r="221" spans="1:5" x14ac:dyDescent="0.3">
      <c r="A221" t="s">
        <v>3739</v>
      </c>
      <c r="B221" t="s">
        <v>3740</v>
      </c>
      <c r="C221" t="s">
        <v>3741</v>
      </c>
      <c r="D221" t="s">
        <v>3742</v>
      </c>
      <c r="E221" t="s">
        <v>271</v>
      </c>
    </row>
    <row r="222" spans="1:5" x14ac:dyDescent="0.3">
      <c r="A222" t="s">
        <v>3743</v>
      </c>
      <c r="B222" t="s">
        <v>3744</v>
      </c>
      <c r="C222" t="s">
        <v>3745</v>
      </c>
      <c r="D222" t="s">
        <v>3746</v>
      </c>
      <c r="E222" t="s">
        <v>3069</v>
      </c>
    </row>
    <row r="223" spans="1:5" x14ac:dyDescent="0.3">
      <c r="A223" t="s">
        <v>3747</v>
      </c>
      <c r="B223" t="s">
        <v>3748</v>
      </c>
      <c r="C223" t="s">
        <v>3749</v>
      </c>
      <c r="D223" t="s">
        <v>3750</v>
      </c>
      <c r="E223" t="s">
        <v>59</v>
      </c>
    </row>
    <row r="224" spans="1:5" x14ac:dyDescent="0.3">
      <c r="A224" t="s">
        <v>3751</v>
      </c>
      <c r="B224" t="s">
        <v>3752</v>
      </c>
      <c r="C224" t="s">
        <v>3753</v>
      </c>
      <c r="D224" t="s">
        <v>3754</v>
      </c>
      <c r="E224" t="s">
        <v>212</v>
      </c>
    </row>
    <row r="225" spans="1:5" x14ac:dyDescent="0.3">
      <c r="A225" t="s">
        <v>3755</v>
      </c>
      <c r="B225" t="s">
        <v>3756</v>
      </c>
      <c r="C225" t="s">
        <v>3757</v>
      </c>
      <c r="D225" t="s">
        <v>3758</v>
      </c>
      <c r="E225" t="s">
        <v>1179</v>
      </c>
    </row>
    <row r="226" spans="1:5" x14ac:dyDescent="0.3">
      <c r="A226" t="s">
        <v>3759</v>
      </c>
      <c r="B226" t="s">
        <v>3760</v>
      </c>
      <c r="C226" t="s">
        <v>797</v>
      </c>
      <c r="D226" t="s">
        <v>798</v>
      </c>
      <c r="E226" t="s">
        <v>114</v>
      </c>
    </row>
    <row r="227" spans="1:5" x14ac:dyDescent="0.3">
      <c r="A227" t="s">
        <v>3761</v>
      </c>
      <c r="B227" t="s">
        <v>3762</v>
      </c>
      <c r="C227" t="s">
        <v>3763</v>
      </c>
      <c r="D227" t="s">
        <v>3764</v>
      </c>
      <c r="E227" t="s">
        <v>480</v>
      </c>
    </row>
    <row r="228" spans="1:5" x14ac:dyDescent="0.3">
      <c r="A228" t="s">
        <v>3765</v>
      </c>
      <c r="B228" t="s">
        <v>3255</v>
      </c>
      <c r="C228" t="s">
        <v>1228</v>
      </c>
      <c r="D228" t="s">
        <v>1229</v>
      </c>
      <c r="E228" t="s">
        <v>480</v>
      </c>
    </row>
    <row r="229" spans="1:5" x14ac:dyDescent="0.3">
      <c r="A229" t="s">
        <v>3766</v>
      </c>
      <c r="B229" t="s">
        <v>3767</v>
      </c>
      <c r="C229" t="s">
        <v>1327</v>
      </c>
      <c r="D229" t="s">
        <v>1328</v>
      </c>
      <c r="E229" t="s">
        <v>114</v>
      </c>
    </row>
    <row r="230" spans="1:5" x14ac:dyDescent="0.3">
      <c r="A230" t="s">
        <v>3768</v>
      </c>
      <c r="B230" t="s">
        <v>3712</v>
      </c>
      <c r="C230" t="s">
        <v>624</v>
      </c>
      <c r="D230" t="s">
        <v>625</v>
      </c>
      <c r="E230" t="s">
        <v>34</v>
      </c>
    </row>
    <row r="231" spans="1:5" x14ac:dyDescent="0.3">
      <c r="A231" t="s">
        <v>3769</v>
      </c>
      <c r="B231" t="s">
        <v>3770</v>
      </c>
      <c r="C231" t="s">
        <v>3771</v>
      </c>
      <c r="D231" t="s">
        <v>3772</v>
      </c>
      <c r="E231" t="s">
        <v>3686</v>
      </c>
    </row>
    <row r="232" spans="1:5" x14ac:dyDescent="0.3">
      <c r="A232" t="s">
        <v>3773</v>
      </c>
      <c r="B232" t="s">
        <v>3255</v>
      </c>
      <c r="C232" t="s">
        <v>3774</v>
      </c>
      <c r="D232" t="s">
        <v>3775</v>
      </c>
      <c r="E232" t="s">
        <v>1109</v>
      </c>
    </row>
    <row r="233" spans="1:5" x14ac:dyDescent="0.3">
      <c r="A233" t="s">
        <v>3776</v>
      </c>
      <c r="B233" t="s">
        <v>3777</v>
      </c>
      <c r="C233" t="s">
        <v>3341</v>
      </c>
      <c r="D233" t="s">
        <v>3342</v>
      </c>
      <c r="E233" t="s">
        <v>480</v>
      </c>
    </row>
    <row r="234" spans="1:5" x14ac:dyDescent="0.3">
      <c r="A234" t="s">
        <v>3778</v>
      </c>
      <c r="B234" t="s">
        <v>3255</v>
      </c>
      <c r="C234" t="s">
        <v>624</v>
      </c>
      <c r="D234" t="s">
        <v>625</v>
      </c>
      <c r="E234" t="s">
        <v>34</v>
      </c>
    </row>
    <row r="235" spans="1:5" x14ac:dyDescent="0.3">
      <c r="A235" t="s">
        <v>3779</v>
      </c>
      <c r="B235" t="s">
        <v>3780</v>
      </c>
    </row>
    <row r="236" spans="1:5" x14ac:dyDescent="0.3">
      <c r="A236" t="s">
        <v>3781</v>
      </c>
      <c r="B236" t="s">
        <v>3782</v>
      </c>
      <c r="C236" t="s">
        <v>32</v>
      </c>
      <c r="D236" t="s">
        <v>33</v>
      </c>
      <c r="E236" t="s">
        <v>34</v>
      </c>
    </row>
    <row r="237" spans="1:5" x14ac:dyDescent="0.3">
      <c r="A237" t="s">
        <v>3783</v>
      </c>
      <c r="B237" t="s">
        <v>3784</v>
      </c>
      <c r="C237" t="s">
        <v>3341</v>
      </c>
      <c r="D237" t="s">
        <v>3342</v>
      </c>
      <c r="E237" t="s">
        <v>480</v>
      </c>
    </row>
    <row r="238" spans="1:5" x14ac:dyDescent="0.3">
      <c r="A238" t="s">
        <v>3785</v>
      </c>
      <c r="B238" t="s">
        <v>3786</v>
      </c>
      <c r="C238" t="s">
        <v>3787</v>
      </c>
      <c r="D238" t="s">
        <v>3788</v>
      </c>
      <c r="E238" t="s">
        <v>306</v>
      </c>
    </row>
    <row r="239" spans="1:5" x14ac:dyDescent="0.3">
      <c r="A239" t="s">
        <v>3789</v>
      </c>
      <c r="B239" t="s">
        <v>3255</v>
      </c>
      <c r="C239" t="s">
        <v>624</v>
      </c>
      <c r="D239" t="s">
        <v>625</v>
      </c>
      <c r="E239" t="s">
        <v>34</v>
      </c>
    </row>
    <row r="240" spans="1:5" x14ac:dyDescent="0.3">
      <c r="A240" t="s">
        <v>3790</v>
      </c>
      <c r="B240" t="s">
        <v>3328</v>
      </c>
      <c r="C240" t="s">
        <v>1228</v>
      </c>
      <c r="D240" t="s">
        <v>1229</v>
      </c>
      <c r="E240" t="s">
        <v>480</v>
      </c>
    </row>
    <row r="241" spans="1:5" x14ac:dyDescent="0.3">
      <c r="A241" t="s">
        <v>3791</v>
      </c>
      <c r="B241" t="s">
        <v>748</v>
      </c>
      <c r="C241" t="s">
        <v>624</v>
      </c>
      <c r="D241" t="s">
        <v>625</v>
      </c>
      <c r="E241" t="s">
        <v>34</v>
      </c>
    </row>
    <row r="242" spans="1:5" x14ac:dyDescent="0.3">
      <c r="A242" t="s">
        <v>3792</v>
      </c>
      <c r="B242" t="s">
        <v>3793</v>
      </c>
      <c r="C242" t="s">
        <v>1399</v>
      </c>
      <c r="D242" t="s">
        <v>1400</v>
      </c>
      <c r="E242" t="s">
        <v>114</v>
      </c>
    </row>
    <row r="243" spans="1:5" x14ac:dyDescent="0.3">
      <c r="A243" t="s">
        <v>3794</v>
      </c>
      <c r="B243" t="s">
        <v>3459</v>
      </c>
      <c r="C243" t="s">
        <v>3341</v>
      </c>
      <c r="D243" t="s">
        <v>3342</v>
      </c>
      <c r="E243" t="s">
        <v>480</v>
      </c>
    </row>
    <row r="244" spans="1:5" x14ac:dyDescent="0.3">
      <c r="A244" t="s">
        <v>3795</v>
      </c>
      <c r="B244" t="s">
        <v>3796</v>
      </c>
      <c r="C244" t="s">
        <v>3486</v>
      </c>
      <c r="D244" t="s">
        <v>3487</v>
      </c>
      <c r="E244" t="s">
        <v>1424</v>
      </c>
    </row>
    <row r="245" spans="1:5" x14ac:dyDescent="0.3">
      <c r="A245" t="s">
        <v>3797</v>
      </c>
      <c r="B245" t="s">
        <v>3255</v>
      </c>
      <c r="C245" t="s">
        <v>3798</v>
      </c>
      <c r="D245" t="s">
        <v>3799</v>
      </c>
      <c r="E245" t="s">
        <v>231</v>
      </c>
    </row>
    <row r="246" spans="1:5" x14ac:dyDescent="0.3">
      <c r="A246" t="s">
        <v>3800</v>
      </c>
      <c r="B246" t="s">
        <v>3801</v>
      </c>
      <c r="C246" t="s">
        <v>3802</v>
      </c>
      <c r="D246" t="s">
        <v>3803</v>
      </c>
      <c r="E246" t="s">
        <v>261</v>
      </c>
    </row>
    <row r="247" spans="1:5" x14ac:dyDescent="0.3">
      <c r="A247" t="s">
        <v>3804</v>
      </c>
      <c r="B247" t="s">
        <v>3805</v>
      </c>
      <c r="C247" t="s">
        <v>624</v>
      </c>
      <c r="D247" t="s">
        <v>625</v>
      </c>
      <c r="E247" t="s">
        <v>34</v>
      </c>
    </row>
    <row r="248" spans="1:5" x14ac:dyDescent="0.3">
      <c r="A248" t="s">
        <v>3806</v>
      </c>
      <c r="B248" t="s">
        <v>3321</v>
      </c>
      <c r="C248" t="s">
        <v>3807</v>
      </c>
      <c r="D248" t="s">
        <v>3808</v>
      </c>
      <c r="E248" t="s">
        <v>49</v>
      </c>
    </row>
    <row r="249" spans="1:5" x14ac:dyDescent="0.3">
      <c r="A249" t="s">
        <v>3809</v>
      </c>
      <c r="B249" t="s">
        <v>3255</v>
      </c>
      <c r="C249" t="s">
        <v>624</v>
      </c>
      <c r="D249" t="s">
        <v>625</v>
      </c>
      <c r="E249" t="s">
        <v>34</v>
      </c>
    </row>
    <row r="250" spans="1:5" x14ac:dyDescent="0.3">
      <c r="A250" t="s">
        <v>3810</v>
      </c>
      <c r="B250" t="s">
        <v>3693</v>
      </c>
      <c r="C250" t="s">
        <v>3811</v>
      </c>
      <c r="D250" t="s">
        <v>3812</v>
      </c>
      <c r="E250" t="s">
        <v>249</v>
      </c>
    </row>
    <row r="251" spans="1:5" x14ac:dyDescent="0.3">
      <c r="A251" t="s">
        <v>3813</v>
      </c>
      <c r="B251" t="s">
        <v>3814</v>
      </c>
      <c r="C251" t="s">
        <v>954</v>
      </c>
      <c r="D251" t="s">
        <v>955</v>
      </c>
      <c r="E251" t="s">
        <v>956</v>
      </c>
    </row>
    <row r="252" spans="1:5" x14ac:dyDescent="0.3">
      <c r="A252" t="s">
        <v>3815</v>
      </c>
      <c r="B252" t="s">
        <v>3816</v>
      </c>
      <c r="C252" t="s">
        <v>3817</v>
      </c>
      <c r="D252" t="s">
        <v>3818</v>
      </c>
      <c r="E252" t="s">
        <v>24</v>
      </c>
    </row>
    <row r="253" spans="1:5" x14ac:dyDescent="0.3">
      <c r="A253" t="s">
        <v>3819</v>
      </c>
      <c r="B253" t="s">
        <v>3820</v>
      </c>
      <c r="C253" t="s">
        <v>1327</v>
      </c>
      <c r="D253" t="s">
        <v>1328</v>
      </c>
      <c r="E253" t="s">
        <v>114</v>
      </c>
    </row>
    <row r="254" spans="1:5" x14ac:dyDescent="0.3">
      <c r="A254" t="s">
        <v>3821</v>
      </c>
      <c r="B254" t="s">
        <v>3459</v>
      </c>
      <c r="C254" t="s">
        <v>624</v>
      </c>
      <c r="D254" t="s">
        <v>625</v>
      </c>
      <c r="E254" t="s">
        <v>34</v>
      </c>
    </row>
    <row r="255" spans="1:5" x14ac:dyDescent="0.3">
      <c r="A255" t="s">
        <v>3822</v>
      </c>
      <c r="B255" t="s">
        <v>3321</v>
      </c>
      <c r="C255" t="s">
        <v>624</v>
      </c>
      <c r="D255" t="s">
        <v>625</v>
      </c>
      <c r="E255" t="s">
        <v>34</v>
      </c>
    </row>
    <row r="256" spans="1:5" x14ac:dyDescent="0.3">
      <c r="A256" t="s">
        <v>3823</v>
      </c>
      <c r="B256" t="s">
        <v>3643</v>
      </c>
      <c r="C256" t="s">
        <v>624</v>
      </c>
      <c r="D256" t="s">
        <v>625</v>
      </c>
      <c r="E256" t="s">
        <v>34</v>
      </c>
    </row>
    <row r="257" spans="1:5" x14ac:dyDescent="0.3">
      <c r="A257" t="s">
        <v>3824</v>
      </c>
      <c r="B257" t="s">
        <v>3255</v>
      </c>
      <c r="C257" t="s">
        <v>3825</v>
      </c>
      <c r="D257" t="s">
        <v>3826</v>
      </c>
      <c r="E257" t="s">
        <v>301</v>
      </c>
    </row>
    <row r="258" spans="1:5" x14ac:dyDescent="0.3">
      <c r="A258" t="s">
        <v>3827</v>
      </c>
      <c r="B258" t="s">
        <v>3255</v>
      </c>
      <c r="C258" t="s">
        <v>624</v>
      </c>
      <c r="D258" t="s">
        <v>625</v>
      </c>
      <c r="E258" t="s">
        <v>34</v>
      </c>
    </row>
    <row r="259" spans="1:5" x14ac:dyDescent="0.3">
      <c r="A259" t="s">
        <v>3828</v>
      </c>
      <c r="B259" t="s">
        <v>3255</v>
      </c>
      <c r="C259" t="s">
        <v>1228</v>
      </c>
      <c r="D259" t="s">
        <v>1229</v>
      </c>
      <c r="E259" t="s">
        <v>480</v>
      </c>
    </row>
    <row r="260" spans="1:5" x14ac:dyDescent="0.3">
      <c r="A260" t="s">
        <v>3829</v>
      </c>
      <c r="B260" t="s">
        <v>3830</v>
      </c>
    </row>
    <row r="261" spans="1:5" x14ac:dyDescent="0.3">
      <c r="A261" t="s">
        <v>3831</v>
      </c>
      <c r="B261" t="s">
        <v>3255</v>
      </c>
      <c r="C261" t="s">
        <v>624</v>
      </c>
      <c r="D261" t="s">
        <v>625</v>
      </c>
      <c r="E261" t="s">
        <v>34</v>
      </c>
    </row>
    <row r="262" spans="1:5" x14ac:dyDescent="0.3">
      <c r="A262" t="s">
        <v>3832</v>
      </c>
      <c r="B262" t="s">
        <v>3833</v>
      </c>
      <c r="C262" t="s">
        <v>1255</v>
      </c>
      <c r="D262" t="s">
        <v>1256</v>
      </c>
      <c r="E262" t="s">
        <v>34</v>
      </c>
    </row>
    <row r="263" spans="1:5" x14ac:dyDescent="0.3">
      <c r="A263" t="s">
        <v>3834</v>
      </c>
      <c r="B263" t="s">
        <v>3835</v>
      </c>
      <c r="C263" t="s">
        <v>2418</v>
      </c>
      <c r="D263" t="s">
        <v>2419</v>
      </c>
      <c r="E263" t="s">
        <v>480</v>
      </c>
    </row>
    <row r="264" spans="1:5" x14ac:dyDescent="0.3">
      <c r="A264" t="s">
        <v>3836</v>
      </c>
      <c r="B264" t="s">
        <v>734</v>
      </c>
      <c r="C264" t="s">
        <v>735</v>
      </c>
      <c r="D264" t="s">
        <v>736</v>
      </c>
      <c r="E264" t="s">
        <v>301</v>
      </c>
    </row>
    <row r="265" spans="1:5" x14ac:dyDescent="0.3">
      <c r="A265" t="s">
        <v>3837</v>
      </c>
      <c r="B265" t="s">
        <v>3838</v>
      </c>
      <c r="C265" t="s">
        <v>1228</v>
      </c>
      <c r="D265" t="s">
        <v>1229</v>
      </c>
      <c r="E265" t="s">
        <v>480</v>
      </c>
    </row>
    <row r="266" spans="1:5" x14ac:dyDescent="0.3">
      <c r="A266" t="s">
        <v>3839</v>
      </c>
      <c r="B266" t="s">
        <v>3840</v>
      </c>
      <c r="C266" t="s">
        <v>3841</v>
      </c>
      <c r="D266" t="s">
        <v>3842</v>
      </c>
      <c r="E266" t="s">
        <v>541</v>
      </c>
    </row>
    <row r="267" spans="1:5" x14ac:dyDescent="0.3">
      <c r="A267" t="s">
        <v>3843</v>
      </c>
      <c r="B267" t="s">
        <v>3844</v>
      </c>
      <c r="C267" t="s">
        <v>3845</v>
      </c>
      <c r="D267" t="s">
        <v>3846</v>
      </c>
      <c r="E267" t="s">
        <v>231</v>
      </c>
    </row>
    <row r="268" spans="1:5" x14ac:dyDescent="0.3">
      <c r="A268" t="s">
        <v>3847</v>
      </c>
      <c r="B268" t="s">
        <v>3848</v>
      </c>
      <c r="C268" t="s">
        <v>624</v>
      </c>
      <c r="D268" t="s">
        <v>625</v>
      </c>
      <c r="E268" t="s">
        <v>34</v>
      </c>
    </row>
    <row r="269" spans="1:5" x14ac:dyDescent="0.3">
      <c r="A269" t="s">
        <v>3849</v>
      </c>
      <c r="B269" t="s">
        <v>3850</v>
      </c>
      <c r="C269" t="s">
        <v>624</v>
      </c>
      <c r="D269" t="s">
        <v>625</v>
      </c>
      <c r="E269" t="s">
        <v>34</v>
      </c>
    </row>
    <row r="270" spans="1:5" x14ac:dyDescent="0.3">
      <c r="A270" t="s">
        <v>3851</v>
      </c>
      <c r="B270" t="s">
        <v>3852</v>
      </c>
      <c r="C270" t="s">
        <v>3853</v>
      </c>
      <c r="D270" t="s">
        <v>3854</v>
      </c>
      <c r="E270" t="s">
        <v>130</v>
      </c>
    </row>
    <row r="271" spans="1:5" x14ac:dyDescent="0.3">
      <c r="A271" t="s">
        <v>3855</v>
      </c>
      <c r="B271" t="s">
        <v>3856</v>
      </c>
      <c r="C271" t="s">
        <v>3857</v>
      </c>
      <c r="D271" t="s">
        <v>3858</v>
      </c>
      <c r="E271" t="s">
        <v>1245</v>
      </c>
    </row>
    <row r="272" spans="1:5" x14ac:dyDescent="0.3">
      <c r="A272" t="s">
        <v>3859</v>
      </c>
      <c r="B272" t="s">
        <v>368</v>
      </c>
      <c r="C272" t="s">
        <v>3860</v>
      </c>
      <c r="D272" t="s">
        <v>3861</v>
      </c>
      <c r="E272" t="s">
        <v>109</v>
      </c>
    </row>
    <row r="273" spans="1:5" x14ac:dyDescent="0.3">
      <c r="A273" t="s">
        <v>3862</v>
      </c>
      <c r="B273" t="s">
        <v>3863</v>
      </c>
      <c r="C273" t="s">
        <v>2336</v>
      </c>
      <c r="D273" t="s">
        <v>2337</v>
      </c>
      <c r="E273" t="s">
        <v>114</v>
      </c>
    </row>
    <row r="274" spans="1:5" x14ac:dyDescent="0.3">
      <c r="A274" t="s">
        <v>3864</v>
      </c>
      <c r="B274" t="s">
        <v>3255</v>
      </c>
      <c r="C274" t="s">
        <v>3672</v>
      </c>
      <c r="D274" t="s">
        <v>3673</v>
      </c>
      <c r="E274" t="s">
        <v>2281</v>
      </c>
    </row>
    <row r="275" spans="1:5" x14ac:dyDescent="0.3">
      <c r="A275" t="s">
        <v>3865</v>
      </c>
      <c r="B275" t="s">
        <v>3866</v>
      </c>
      <c r="C275" t="s">
        <v>3867</v>
      </c>
      <c r="D275" t="s">
        <v>3868</v>
      </c>
      <c r="E275" t="s">
        <v>24</v>
      </c>
    </row>
    <row r="276" spans="1:5" x14ac:dyDescent="0.3">
      <c r="A276" t="s">
        <v>3869</v>
      </c>
      <c r="B276" t="s">
        <v>3255</v>
      </c>
      <c r="C276" t="s">
        <v>3870</v>
      </c>
      <c r="D276" t="s">
        <v>3871</v>
      </c>
      <c r="E276" t="s">
        <v>24</v>
      </c>
    </row>
    <row r="277" spans="1:5" x14ac:dyDescent="0.3">
      <c r="A277" t="s">
        <v>3872</v>
      </c>
      <c r="B277" t="s">
        <v>3873</v>
      </c>
    </row>
    <row r="278" spans="1:5" x14ac:dyDescent="0.3">
      <c r="A278" t="s">
        <v>3874</v>
      </c>
      <c r="B278" t="s">
        <v>3875</v>
      </c>
      <c r="C278" t="s">
        <v>3876</v>
      </c>
      <c r="D278" t="s">
        <v>3877</v>
      </c>
      <c r="E278" t="s">
        <v>3878</v>
      </c>
    </row>
    <row r="279" spans="1:5" x14ac:dyDescent="0.3">
      <c r="A279" t="s">
        <v>3879</v>
      </c>
      <c r="B279" t="s">
        <v>3880</v>
      </c>
      <c r="C279" t="s">
        <v>624</v>
      </c>
      <c r="D279" t="s">
        <v>625</v>
      </c>
      <c r="E279" t="s">
        <v>34</v>
      </c>
    </row>
    <row r="280" spans="1:5" x14ac:dyDescent="0.3">
      <c r="A280" t="s">
        <v>3881</v>
      </c>
      <c r="B280" t="s">
        <v>3882</v>
      </c>
      <c r="C280" t="s">
        <v>624</v>
      </c>
      <c r="D280" t="s">
        <v>625</v>
      </c>
      <c r="E280" t="s">
        <v>34</v>
      </c>
    </row>
    <row r="281" spans="1:5" x14ac:dyDescent="0.3">
      <c r="A281" t="s">
        <v>3883</v>
      </c>
      <c r="B281" t="s">
        <v>3884</v>
      </c>
      <c r="C281" t="s">
        <v>2336</v>
      </c>
      <c r="D281" t="s">
        <v>2337</v>
      </c>
      <c r="E281" t="s">
        <v>114</v>
      </c>
    </row>
    <row r="282" spans="1:5" x14ac:dyDescent="0.3">
      <c r="A282" t="s">
        <v>3885</v>
      </c>
      <c r="B282" t="s">
        <v>3511</v>
      </c>
      <c r="C282" t="s">
        <v>624</v>
      </c>
      <c r="D282" t="s">
        <v>625</v>
      </c>
      <c r="E282" t="s">
        <v>34</v>
      </c>
    </row>
    <row r="283" spans="1:5" x14ac:dyDescent="0.3">
      <c r="A283" t="s">
        <v>3886</v>
      </c>
      <c r="B283" t="s">
        <v>3887</v>
      </c>
      <c r="C283" t="s">
        <v>624</v>
      </c>
      <c r="D283" t="s">
        <v>625</v>
      </c>
      <c r="E283" t="s">
        <v>34</v>
      </c>
    </row>
    <row r="284" spans="1:5" x14ac:dyDescent="0.3">
      <c r="A284" t="s">
        <v>3888</v>
      </c>
      <c r="B284" t="s">
        <v>3643</v>
      </c>
      <c r="C284" t="s">
        <v>1327</v>
      </c>
      <c r="D284" t="s">
        <v>1328</v>
      </c>
      <c r="E284" t="s">
        <v>114</v>
      </c>
    </row>
    <row r="285" spans="1:5" x14ac:dyDescent="0.3">
      <c r="A285" t="s">
        <v>3889</v>
      </c>
      <c r="B285" t="s">
        <v>3890</v>
      </c>
      <c r="C285" t="s">
        <v>1282</v>
      </c>
      <c r="D285" t="s">
        <v>1283</v>
      </c>
      <c r="E285" t="s">
        <v>244</v>
      </c>
    </row>
    <row r="286" spans="1:5" x14ac:dyDescent="0.3">
      <c r="A286" t="s">
        <v>3891</v>
      </c>
      <c r="B286" t="s">
        <v>3255</v>
      </c>
      <c r="C286" t="s">
        <v>3892</v>
      </c>
      <c r="D286" t="s">
        <v>3893</v>
      </c>
      <c r="E286" t="s">
        <v>271</v>
      </c>
    </row>
    <row r="287" spans="1:5" x14ac:dyDescent="0.3">
      <c r="A287" t="s">
        <v>3894</v>
      </c>
      <c r="B287" t="s">
        <v>3895</v>
      </c>
      <c r="C287" t="s">
        <v>3341</v>
      </c>
      <c r="D287" t="s">
        <v>3342</v>
      </c>
      <c r="E287" t="s">
        <v>480</v>
      </c>
    </row>
    <row r="288" spans="1:5" x14ac:dyDescent="0.3">
      <c r="A288" t="s">
        <v>3896</v>
      </c>
      <c r="B288" t="s">
        <v>3897</v>
      </c>
      <c r="C288" t="s">
        <v>3898</v>
      </c>
      <c r="D288" t="s">
        <v>3899</v>
      </c>
      <c r="E288" t="s">
        <v>342</v>
      </c>
    </row>
    <row r="289" spans="1:5" x14ac:dyDescent="0.3">
      <c r="A289" t="s">
        <v>3900</v>
      </c>
      <c r="B289" t="s">
        <v>3901</v>
      </c>
      <c r="C289" t="s">
        <v>1224</v>
      </c>
      <c r="D289" t="s">
        <v>1225</v>
      </c>
      <c r="E289" t="s">
        <v>301</v>
      </c>
    </row>
    <row r="290" spans="1:5" x14ac:dyDescent="0.3">
      <c r="A290" t="s">
        <v>3902</v>
      </c>
      <c r="B290" t="s">
        <v>738</v>
      </c>
      <c r="C290" t="s">
        <v>739</v>
      </c>
      <c r="D290" t="s">
        <v>740</v>
      </c>
      <c r="E290" t="s">
        <v>472</v>
      </c>
    </row>
    <row r="291" spans="1:5" x14ac:dyDescent="0.3">
      <c r="A291" t="s">
        <v>3903</v>
      </c>
      <c r="B291" t="s">
        <v>3904</v>
      </c>
      <c r="C291" t="s">
        <v>624</v>
      </c>
      <c r="D291" t="s">
        <v>625</v>
      </c>
      <c r="E291" t="s">
        <v>34</v>
      </c>
    </row>
    <row r="292" spans="1:5" x14ac:dyDescent="0.3">
      <c r="A292" t="s">
        <v>3905</v>
      </c>
      <c r="B292" t="s">
        <v>3906</v>
      </c>
    </row>
    <row r="293" spans="1:5" x14ac:dyDescent="0.3">
      <c r="A293" t="s">
        <v>3907</v>
      </c>
      <c r="B293" t="s">
        <v>3908</v>
      </c>
      <c r="C293" t="s">
        <v>3909</v>
      </c>
      <c r="D293" t="s">
        <v>3910</v>
      </c>
      <c r="E293" t="s">
        <v>1022</v>
      </c>
    </row>
    <row r="294" spans="1:5" x14ac:dyDescent="0.3">
      <c r="A294" t="s">
        <v>3911</v>
      </c>
      <c r="B294" t="s">
        <v>3255</v>
      </c>
      <c r="C294" t="s">
        <v>3341</v>
      </c>
      <c r="D294" t="s">
        <v>3342</v>
      </c>
      <c r="E294" t="s">
        <v>480</v>
      </c>
    </row>
    <row r="295" spans="1:5" x14ac:dyDescent="0.3">
      <c r="A295" t="s">
        <v>3912</v>
      </c>
      <c r="B295" t="s">
        <v>3913</v>
      </c>
      <c r="C295" t="s">
        <v>3914</v>
      </c>
      <c r="D295" t="s">
        <v>3915</v>
      </c>
      <c r="E295" t="s">
        <v>144</v>
      </c>
    </row>
    <row r="296" spans="1:5" x14ac:dyDescent="0.3">
      <c r="A296" t="s">
        <v>3916</v>
      </c>
      <c r="B296" t="s">
        <v>3255</v>
      </c>
      <c r="C296" t="s">
        <v>3917</v>
      </c>
      <c r="D296" t="s">
        <v>3918</v>
      </c>
      <c r="E296" t="s">
        <v>130</v>
      </c>
    </row>
    <row r="297" spans="1:5" x14ac:dyDescent="0.3">
      <c r="A297" t="s">
        <v>3919</v>
      </c>
      <c r="B297" t="s">
        <v>3920</v>
      </c>
      <c r="C297" t="s">
        <v>624</v>
      </c>
      <c r="D297" t="s">
        <v>625</v>
      </c>
      <c r="E297" t="s">
        <v>34</v>
      </c>
    </row>
    <row r="298" spans="1:5" x14ac:dyDescent="0.3">
      <c r="A298" t="s">
        <v>3921</v>
      </c>
      <c r="B298" t="s">
        <v>3922</v>
      </c>
      <c r="C298" t="s">
        <v>624</v>
      </c>
      <c r="D298" t="s">
        <v>625</v>
      </c>
      <c r="E298" t="s">
        <v>34</v>
      </c>
    </row>
    <row r="299" spans="1:5" x14ac:dyDescent="0.3">
      <c r="A299" t="s">
        <v>3923</v>
      </c>
      <c r="B299" t="s">
        <v>3924</v>
      </c>
      <c r="C299" t="s">
        <v>3925</v>
      </c>
      <c r="D299" t="s">
        <v>3926</v>
      </c>
      <c r="E299" t="s">
        <v>761</v>
      </c>
    </row>
    <row r="300" spans="1:5" x14ac:dyDescent="0.3">
      <c r="A300" t="s">
        <v>3927</v>
      </c>
      <c r="B300" t="s">
        <v>3928</v>
      </c>
      <c r="C300" t="s">
        <v>3341</v>
      </c>
      <c r="D300" t="s">
        <v>3342</v>
      </c>
      <c r="E300" t="s">
        <v>480</v>
      </c>
    </row>
    <row r="301" spans="1:5" x14ac:dyDescent="0.3">
      <c r="A301" t="s">
        <v>3929</v>
      </c>
      <c r="B301" t="s">
        <v>3255</v>
      </c>
      <c r="C301" t="s">
        <v>3930</v>
      </c>
      <c r="D301" t="s">
        <v>3931</v>
      </c>
      <c r="E301" t="s">
        <v>353</v>
      </c>
    </row>
    <row r="302" spans="1:5" x14ac:dyDescent="0.3">
      <c r="A302" t="s">
        <v>3932</v>
      </c>
      <c r="B302" t="s">
        <v>3933</v>
      </c>
      <c r="C302" t="s">
        <v>624</v>
      </c>
      <c r="D302" t="s">
        <v>625</v>
      </c>
      <c r="E302" t="s">
        <v>34</v>
      </c>
    </row>
    <row r="303" spans="1:5" x14ac:dyDescent="0.3">
      <c r="A303" t="s">
        <v>3934</v>
      </c>
      <c r="B303" t="s">
        <v>3935</v>
      </c>
      <c r="C303" t="s">
        <v>3341</v>
      </c>
      <c r="D303" t="s">
        <v>3342</v>
      </c>
      <c r="E303" t="s">
        <v>480</v>
      </c>
    </row>
    <row r="304" spans="1:5" x14ac:dyDescent="0.3">
      <c r="A304" t="s">
        <v>3936</v>
      </c>
      <c r="B304" t="s">
        <v>3937</v>
      </c>
      <c r="C304" t="s">
        <v>624</v>
      </c>
      <c r="D304" t="s">
        <v>625</v>
      </c>
      <c r="E304" t="s">
        <v>34</v>
      </c>
    </row>
    <row r="305" spans="1:5" x14ac:dyDescent="0.3">
      <c r="A305" t="s">
        <v>3938</v>
      </c>
      <c r="B305" t="s">
        <v>714</v>
      </c>
      <c r="C305" t="s">
        <v>3939</v>
      </c>
      <c r="D305" t="s">
        <v>3940</v>
      </c>
      <c r="E305" t="s">
        <v>149</v>
      </c>
    </row>
    <row r="306" spans="1:5" x14ac:dyDescent="0.3">
      <c r="A306" t="s">
        <v>3941</v>
      </c>
      <c r="B306" t="s">
        <v>3942</v>
      </c>
      <c r="C306" t="s">
        <v>3943</v>
      </c>
      <c r="D306" t="s">
        <v>3944</v>
      </c>
      <c r="E306" t="s">
        <v>74</v>
      </c>
    </row>
    <row r="307" spans="1:5" x14ac:dyDescent="0.3">
      <c r="A307" t="s">
        <v>3945</v>
      </c>
      <c r="B307" t="s">
        <v>3946</v>
      </c>
      <c r="C307" t="s">
        <v>630</v>
      </c>
      <c r="D307" t="s">
        <v>631</v>
      </c>
      <c r="E307" t="s">
        <v>34</v>
      </c>
    </row>
    <row r="308" spans="1:5" x14ac:dyDescent="0.3">
      <c r="A308" t="s">
        <v>3947</v>
      </c>
      <c r="B308" t="s">
        <v>3948</v>
      </c>
      <c r="C308" t="s">
        <v>3949</v>
      </c>
      <c r="D308" t="s">
        <v>3950</v>
      </c>
      <c r="E308" t="s">
        <v>605</v>
      </c>
    </row>
    <row r="309" spans="1:5" x14ac:dyDescent="0.3">
      <c r="A309" t="s">
        <v>3951</v>
      </c>
      <c r="B309" t="s">
        <v>3255</v>
      </c>
      <c r="C309" t="s">
        <v>3737</v>
      </c>
      <c r="D309" t="s">
        <v>3738</v>
      </c>
      <c r="E309" t="s">
        <v>2281</v>
      </c>
    </row>
    <row r="310" spans="1:5" x14ac:dyDescent="0.3">
      <c r="A310" t="s">
        <v>3952</v>
      </c>
      <c r="B310" t="s">
        <v>3953</v>
      </c>
      <c r="C310" t="s">
        <v>3954</v>
      </c>
      <c r="D310" t="s">
        <v>3955</v>
      </c>
      <c r="E310" t="s">
        <v>3956</v>
      </c>
    </row>
    <row r="311" spans="1:5" x14ac:dyDescent="0.3">
      <c r="A311" t="s">
        <v>3957</v>
      </c>
      <c r="B311" t="s">
        <v>3958</v>
      </c>
      <c r="C311" t="s">
        <v>3341</v>
      </c>
      <c r="D311" t="s">
        <v>3342</v>
      </c>
      <c r="E311" t="s">
        <v>480</v>
      </c>
    </row>
    <row r="312" spans="1:5" x14ac:dyDescent="0.3">
      <c r="A312" t="s">
        <v>3959</v>
      </c>
      <c r="B312" t="s">
        <v>3960</v>
      </c>
      <c r="C312" t="s">
        <v>1228</v>
      </c>
      <c r="D312" t="s">
        <v>1229</v>
      </c>
      <c r="E312" t="s">
        <v>480</v>
      </c>
    </row>
    <row r="313" spans="1:5" x14ac:dyDescent="0.3">
      <c r="A313" t="s">
        <v>3961</v>
      </c>
      <c r="B313" t="s">
        <v>31</v>
      </c>
      <c r="C313" t="s">
        <v>32</v>
      </c>
      <c r="D313" t="s">
        <v>33</v>
      </c>
      <c r="E313" t="s">
        <v>34</v>
      </c>
    </row>
    <row r="314" spans="1:5" x14ac:dyDescent="0.3">
      <c r="A314" t="s">
        <v>3962</v>
      </c>
      <c r="B314" t="s">
        <v>3963</v>
      </c>
      <c r="C314" t="s">
        <v>3964</v>
      </c>
      <c r="D314" t="s">
        <v>3965</v>
      </c>
      <c r="E314" t="s">
        <v>375</v>
      </c>
    </row>
    <row r="315" spans="1:5" x14ac:dyDescent="0.3">
      <c r="A315" t="s">
        <v>3966</v>
      </c>
      <c r="B315" t="s">
        <v>820</v>
      </c>
      <c r="C315" t="s">
        <v>3967</v>
      </c>
      <c r="D315" t="s">
        <v>3968</v>
      </c>
      <c r="E315" t="s">
        <v>780</v>
      </c>
    </row>
    <row r="316" spans="1:5" x14ac:dyDescent="0.3">
      <c r="A316" t="s">
        <v>3969</v>
      </c>
      <c r="B316" t="s">
        <v>3970</v>
      </c>
      <c r="C316" t="s">
        <v>624</v>
      </c>
      <c r="D316" t="s">
        <v>625</v>
      </c>
      <c r="E316" t="s">
        <v>34</v>
      </c>
    </row>
    <row r="317" spans="1:5" x14ac:dyDescent="0.3">
      <c r="A317" t="s">
        <v>3971</v>
      </c>
      <c r="B317" t="s">
        <v>3972</v>
      </c>
      <c r="C317" t="s">
        <v>3973</v>
      </c>
      <c r="D317" t="s">
        <v>3974</v>
      </c>
      <c r="E317" t="s">
        <v>301</v>
      </c>
    </row>
    <row r="318" spans="1:5" x14ac:dyDescent="0.3">
      <c r="A318" t="s">
        <v>3975</v>
      </c>
      <c r="B318" t="s">
        <v>3557</v>
      </c>
      <c r="C318" t="s">
        <v>3976</v>
      </c>
      <c r="D318" t="s">
        <v>3977</v>
      </c>
      <c r="E318" t="s">
        <v>144</v>
      </c>
    </row>
    <row r="319" spans="1:5" x14ac:dyDescent="0.3">
      <c r="A319" t="s">
        <v>3978</v>
      </c>
      <c r="B319" t="s">
        <v>3979</v>
      </c>
      <c r="C319" t="s">
        <v>3825</v>
      </c>
      <c r="D319" t="s">
        <v>3826</v>
      </c>
      <c r="E319" t="s">
        <v>301</v>
      </c>
    </row>
    <row r="320" spans="1:5" x14ac:dyDescent="0.3">
      <c r="A320" t="s">
        <v>3980</v>
      </c>
      <c r="B320" t="s">
        <v>3981</v>
      </c>
      <c r="C320" t="s">
        <v>696</v>
      </c>
      <c r="D320" t="s">
        <v>697</v>
      </c>
      <c r="E320" t="s">
        <v>244</v>
      </c>
    </row>
    <row r="321" spans="1:5" x14ac:dyDescent="0.3">
      <c r="A321" t="s">
        <v>3982</v>
      </c>
      <c r="B321" t="s">
        <v>3983</v>
      </c>
      <c r="C321" t="s">
        <v>3984</v>
      </c>
      <c r="D321" t="s">
        <v>3985</v>
      </c>
      <c r="E321" t="s">
        <v>480</v>
      </c>
    </row>
    <row r="322" spans="1:5" x14ac:dyDescent="0.3">
      <c r="A322" t="s">
        <v>3986</v>
      </c>
      <c r="B322" t="s">
        <v>3987</v>
      </c>
      <c r="C322" t="s">
        <v>624</v>
      </c>
      <c r="D322" t="s">
        <v>625</v>
      </c>
      <c r="E322" t="s">
        <v>34</v>
      </c>
    </row>
    <row r="323" spans="1:5" x14ac:dyDescent="0.3">
      <c r="A323" t="s">
        <v>3988</v>
      </c>
      <c r="B323" t="s">
        <v>3989</v>
      </c>
      <c r="C323" t="s">
        <v>3990</v>
      </c>
      <c r="D323" t="s">
        <v>3991</v>
      </c>
      <c r="E323" t="s">
        <v>1245</v>
      </c>
    </row>
    <row r="324" spans="1:5" x14ac:dyDescent="0.3">
      <c r="A324" t="s">
        <v>3992</v>
      </c>
      <c r="B324" t="s">
        <v>3511</v>
      </c>
      <c r="C324" t="s">
        <v>3993</v>
      </c>
      <c r="D324" t="s">
        <v>3994</v>
      </c>
      <c r="E324" t="s">
        <v>2281</v>
      </c>
    </row>
    <row r="325" spans="1:5" x14ac:dyDescent="0.3">
      <c r="A325" t="s">
        <v>3995</v>
      </c>
      <c r="B325" t="s">
        <v>3922</v>
      </c>
      <c r="C325" t="s">
        <v>624</v>
      </c>
      <c r="D325" t="s">
        <v>625</v>
      </c>
      <c r="E325" t="s">
        <v>34</v>
      </c>
    </row>
    <row r="326" spans="1:5" x14ac:dyDescent="0.3">
      <c r="A326" t="s">
        <v>3996</v>
      </c>
      <c r="B326" t="s">
        <v>3321</v>
      </c>
      <c r="C326" t="s">
        <v>3341</v>
      </c>
      <c r="D326" t="s">
        <v>3342</v>
      </c>
      <c r="E326" t="s">
        <v>480</v>
      </c>
    </row>
    <row r="327" spans="1:5" x14ac:dyDescent="0.3">
      <c r="A327" t="s">
        <v>3997</v>
      </c>
      <c r="B327" t="s">
        <v>3998</v>
      </c>
      <c r="C327" t="s">
        <v>1960</v>
      </c>
      <c r="D327" t="s">
        <v>1961</v>
      </c>
      <c r="E327" t="s">
        <v>44</v>
      </c>
    </row>
    <row r="328" spans="1:5" x14ac:dyDescent="0.3">
      <c r="A328" t="s">
        <v>3999</v>
      </c>
      <c r="B328" t="s">
        <v>3691</v>
      </c>
      <c r="C328" t="s">
        <v>4000</v>
      </c>
      <c r="D328" t="s">
        <v>4001</v>
      </c>
      <c r="E328" t="s">
        <v>69</v>
      </c>
    </row>
    <row r="329" spans="1:5" x14ac:dyDescent="0.3">
      <c r="A329" t="s">
        <v>4002</v>
      </c>
      <c r="B329" t="s">
        <v>4003</v>
      </c>
      <c r="C329" t="s">
        <v>4004</v>
      </c>
      <c r="D329" t="s">
        <v>4005</v>
      </c>
      <c r="E329" t="s">
        <v>69</v>
      </c>
    </row>
    <row r="330" spans="1:5" x14ac:dyDescent="0.3">
      <c r="A330" t="s">
        <v>4006</v>
      </c>
      <c r="B330" t="s">
        <v>4007</v>
      </c>
      <c r="C330" t="s">
        <v>4008</v>
      </c>
      <c r="D330" t="s">
        <v>4009</v>
      </c>
      <c r="E330" t="s">
        <v>271</v>
      </c>
    </row>
    <row r="331" spans="1:5" x14ac:dyDescent="0.3">
      <c r="A331" t="s">
        <v>4010</v>
      </c>
      <c r="B331" t="s">
        <v>3942</v>
      </c>
      <c r="C331" t="s">
        <v>4011</v>
      </c>
      <c r="D331" t="s">
        <v>4012</v>
      </c>
      <c r="E331" t="s">
        <v>231</v>
      </c>
    </row>
    <row r="332" spans="1:5" x14ac:dyDescent="0.3">
      <c r="A332" t="s">
        <v>4013</v>
      </c>
      <c r="B332" t="s">
        <v>4014</v>
      </c>
      <c r="C332" t="s">
        <v>4015</v>
      </c>
      <c r="D332" t="s">
        <v>4016</v>
      </c>
      <c r="E332" t="s">
        <v>19</v>
      </c>
    </row>
    <row r="333" spans="1:5" x14ac:dyDescent="0.3">
      <c r="A333" t="s">
        <v>4017</v>
      </c>
      <c r="B333" t="s">
        <v>4018</v>
      </c>
      <c r="C333" t="s">
        <v>4019</v>
      </c>
      <c r="D333" t="s">
        <v>4020</v>
      </c>
      <c r="E333" t="s">
        <v>271</v>
      </c>
    </row>
    <row r="334" spans="1:5" x14ac:dyDescent="0.3">
      <c r="A334" t="s">
        <v>4021</v>
      </c>
      <c r="B334" t="s">
        <v>442</v>
      </c>
      <c r="C334" t="s">
        <v>4022</v>
      </c>
      <c r="D334" t="s">
        <v>4023</v>
      </c>
      <c r="E334" t="s">
        <v>9</v>
      </c>
    </row>
    <row r="335" spans="1:5" x14ac:dyDescent="0.3">
      <c r="A335" t="s">
        <v>4024</v>
      </c>
      <c r="B335" t="s">
        <v>4025</v>
      </c>
    </row>
    <row r="336" spans="1:5" x14ac:dyDescent="0.3">
      <c r="A336" t="s">
        <v>4026</v>
      </c>
      <c r="B336" t="s">
        <v>2458</v>
      </c>
      <c r="C336" t="s">
        <v>4027</v>
      </c>
      <c r="D336" t="s">
        <v>4028</v>
      </c>
      <c r="E336" t="s">
        <v>1179</v>
      </c>
    </row>
    <row r="337" spans="1:5" x14ac:dyDescent="0.3">
      <c r="A337" t="s">
        <v>4029</v>
      </c>
      <c r="B337" t="s">
        <v>4030</v>
      </c>
      <c r="C337" t="s">
        <v>1955</v>
      </c>
      <c r="D337" t="s">
        <v>1956</v>
      </c>
      <c r="E337" t="s">
        <v>49</v>
      </c>
    </row>
    <row r="338" spans="1:5" x14ac:dyDescent="0.3">
      <c r="A338" t="s">
        <v>4031</v>
      </c>
      <c r="B338" t="s">
        <v>4032</v>
      </c>
    </row>
    <row r="339" spans="1:5" x14ac:dyDescent="0.3">
      <c r="A339" t="s">
        <v>4033</v>
      </c>
      <c r="B339" t="s">
        <v>4034</v>
      </c>
    </row>
    <row r="340" spans="1:5" x14ac:dyDescent="0.3">
      <c r="A340" t="s">
        <v>4035</v>
      </c>
      <c r="B340" t="s">
        <v>4036</v>
      </c>
      <c r="C340" t="s">
        <v>1196</v>
      </c>
      <c r="D340" t="s">
        <v>1197</v>
      </c>
      <c r="E340" t="s">
        <v>217</v>
      </c>
    </row>
    <row r="341" spans="1:5" x14ac:dyDescent="0.3">
      <c r="A341" t="s">
        <v>4037</v>
      </c>
      <c r="B341" t="s">
        <v>4038</v>
      </c>
      <c r="C341" t="s">
        <v>3341</v>
      </c>
      <c r="D341" t="s">
        <v>3342</v>
      </c>
      <c r="E341" t="s">
        <v>480</v>
      </c>
    </row>
    <row r="342" spans="1:5" x14ac:dyDescent="0.3">
      <c r="A342" t="s">
        <v>4039</v>
      </c>
      <c r="B342" t="s">
        <v>4040</v>
      </c>
      <c r="C342" t="s">
        <v>4041</v>
      </c>
      <c r="D342" t="s">
        <v>4042</v>
      </c>
      <c r="E342" t="s">
        <v>732</v>
      </c>
    </row>
    <row r="343" spans="1:5" x14ac:dyDescent="0.3">
      <c r="A343" t="s">
        <v>4043</v>
      </c>
      <c r="B343" t="s">
        <v>3300</v>
      </c>
      <c r="C343" t="s">
        <v>3273</v>
      </c>
      <c r="D343" t="s">
        <v>3274</v>
      </c>
      <c r="E343" t="s">
        <v>261</v>
      </c>
    </row>
    <row r="344" spans="1:5" x14ac:dyDescent="0.3">
      <c r="A344" t="s">
        <v>4044</v>
      </c>
      <c r="B344" t="s">
        <v>3551</v>
      </c>
      <c r="C344" t="s">
        <v>624</v>
      </c>
      <c r="D344" t="s">
        <v>625</v>
      </c>
      <c r="E344" t="s">
        <v>34</v>
      </c>
    </row>
    <row r="345" spans="1:5" x14ac:dyDescent="0.3">
      <c r="A345" t="s">
        <v>4045</v>
      </c>
      <c r="B345" t="s">
        <v>4046</v>
      </c>
      <c r="C345" t="s">
        <v>4047</v>
      </c>
      <c r="D345" t="s">
        <v>4048</v>
      </c>
      <c r="E345" t="s">
        <v>69</v>
      </c>
    </row>
    <row r="346" spans="1:5" x14ac:dyDescent="0.3">
      <c r="A346" t="s">
        <v>4049</v>
      </c>
      <c r="B346" t="s">
        <v>4050</v>
      </c>
      <c r="C346" t="s">
        <v>4051</v>
      </c>
      <c r="D346" t="s">
        <v>4052</v>
      </c>
      <c r="E346" t="s">
        <v>74</v>
      </c>
    </row>
    <row r="347" spans="1:5" x14ac:dyDescent="0.3">
      <c r="A347" t="s">
        <v>4053</v>
      </c>
      <c r="B347" t="s">
        <v>4054</v>
      </c>
      <c r="C347" t="s">
        <v>3341</v>
      </c>
      <c r="D347" t="s">
        <v>3342</v>
      </c>
      <c r="E347" t="s">
        <v>480</v>
      </c>
    </row>
    <row r="348" spans="1:5" x14ac:dyDescent="0.3">
      <c r="A348" t="s">
        <v>4055</v>
      </c>
      <c r="B348" t="s">
        <v>4056</v>
      </c>
      <c r="C348" t="s">
        <v>4057</v>
      </c>
      <c r="D348" t="s">
        <v>4058</v>
      </c>
      <c r="E348" t="s">
        <v>472</v>
      </c>
    </row>
    <row r="349" spans="1:5" x14ac:dyDescent="0.3">
      <c r="A349" t="s">
        <v>4059</v>
      </c>
      <c r="B349" t="s">
        <v>937</v>
      </c>
    </row>
    <row r="350" spans="1:5" x14ac:dyDescent="0.3">
      <c r="A350" t="s">
        <v>4060</v>
      </c>
      <c r="B350" t="s">
        <v>4061</v>
      </c>
      <c r="C350" t="s">
        <v>1282</v>
      </c>
      <c r="D350" t="s">
        <v>1283</v>
      </c>
      <c r="E350" t="s">
        <v>244</v>
      </c>
    </row>
    <row r="351" spans="1:5" x14ac:dyDescent="0.3">
      <c r="A351" t="s">
        <v>4062</v>
      </c>
      <c r="B351" t="s">
        <v>4063</v>
      </c>
      <c r="C351" t="s">
        <v>624</v>
      </c>
      <c r="D351" t="s">
        <v>625</v>
      </c>
      <c r="E351" t="s">
        <v>34</v>
      </c>
    </row>
    <row r="352" spans="1:5" x14ac:dyDescent="0.3">
      <c r="A352" t="s">
        <v>4064</v>
      </c>
      <c r="B352" t="s">
        <v>4065</v>
      </c>
    </row>
    <row r="353" spans="1:5" x14ac:dyDescent="0.3">
      <c r="A353" t="s">
        <v>4066</v>
      </c>
      <c r="B353" t="s">
        <v>4061</v>
      </c>
      <c r="C353" t="s">
        <v>4067</v>
      </c>
      <c r="D353" t="s">
        <v>4068</v>
      </c>
      <c r="E353" t="s">
        <v>1245</v>
      </c>
    </row>
    <row r="354" spans="1:5" x14ac:dyDescent="0.3">
      <c r="A354" t="s">
        <v>4069</v>
      </c>
      <c r="B354" t="s">
        <v>4070</v>
      </c>
      <c r="C354" t="s">
        <v>4071</v>
      </c>
      <c r="D354" t="s">
        <v>4072</v>
      </c>
      <c r="E354" t="s">
        <v>231</v>
      </c>
    </row>
    <row r="355" spans="1:5" x14ac:dyDescent="0.3">
      <c r="A355" t="s">
        <v>4073</v>
      </c>
      <c r="B355" t="s">
        <v>3942</v>
      </c>
      <c r="C355" t="s">
        <v>873</v>
      </c>
      <c r="D355" t="s">
        <v>874</v>
      </c>
      <c r="E355" t="s">
        <v>74</v>
      </c>
    </row>
    <row r="356" spans="1:5" x14ac:dyDescent="0.3">
      <c r="A356" t="s">
        <v>4074</v>
      </c>
      <c r="B356" t="s">
        <v>3700</v>
      </c>
      <c r="C356" t="s">
        <v>4075</v>
      </c>
      <c r="D356" t="s">
        <v>4076</v>
      </c>
      <c r="E356" t="s">
        <v>4077</v>
      </c>
    </row>
    <row r="357" spans="1:5" x14ac:dyDescent="0.3">
      <c r="A357" t="s">
        <v>4078</v>
      </c>
      <c r="B357" t="s">
        <v>3321</v>
      </c>
      <c r="C357" t="s">
        <v>4079</v>
      </c>
      <c r="D357" t="s">
        <v>4080</v>
      </c>
      <c r="E357" t="s">
        <v>59</v>
      </c>
    </row>
    <row r="358" spans="1:5" x14ac:dyDescent="0.3">
      <c r="A358" t="s">
        <v>4081</v>
      </c>
      <c r="B358" t="s">
        <v>4082</v>
      </c>
      <c r="C358" t="s">
        <v>4083</v>
      </c>
      <c r="D358" t="s">
        <v>4084</v>
      </c>
      <c r="E358" t="s">
        <v>353</v>
      </c>
    </row>
    <row r="359" spans="1:5" x14ac:dyDescent="0.3">
      <c r="A359" t="s">
        <v>4085</v>
      </c>
      <c r="B359" t="s">
        <v>3321</v>
      </c>
      <c r="C359" t="s">
        <v>624</v>
      </c>
      <c r="D359" t="s">
        <v>625</v>
      </c>
      <c r="E359" t="s">
        <v>34</v>
      </c>
    </row>
    <row r="360" spans="1:5" x14ac:dyDescent="0.3">
      <c r="A360" t="s">
        <v>4086</v>
      </c>
      <c r="B360" t="s">
        <v>4087</v>
      </c>
      <c r="C360" t="s">
        <v>3341</v>
      </c>
      <c r="D360" t="s">
        <v>3342</v>
      </c>
      <c r="E360" t="s">
        <v>480</v>
      </c>
    </row>
    <row r="361" spans="1:5" x14ac:dyDescent="0.3">
      <c r="A361" t="s">
        <v>4088</v>
      </c>
      <c r="B361" t="s">
        <v>3852</v>
      </c>
      <c r="C361" t="s">
        <v>4089</v>
      </c>
      <c r="D361" t="s">
        <v>4090</v>
      </c>
      <c r="E361" t="s">
        <v>761</v>
      </c>
    </row>
    <row r="362" spans="1:5" x14ac:dyDescent="0.3">
      <c r="A362" t="s">
        <v>4091</v>
      </c>
      <c r="B362" t="s">
        <v>4092</v>
      </c>
      <c r="C362" t="s">
        <v>4093</v>
      </c>
      <c r="D362" t="s">
        <v>4094</v>
      </c>
      <c r="E362" t="s">
        <v>109</v>
      </c>
    </row>
    <row r="363" spans="1:5" x14ac:dyDescent="0.3">
      <c r="A363" t="s">
        <v>4095</v>
      </c>
      <c r="B363" t="s">
        <v>4096</v>
      </c>
      <c r="C363" t="s">
        <v>2169</v>
      </c>
      <c r="D363" t="s">
        <v>2170</v>
      </c>
      <c r="E363" t="s">
        <v>74</v>
      </c>
    </row>
    <row r="364" spans="1:5" x14ac:dyDescent="0.3">
      <c r="A364" t="s">
        <v>4097</v>
      </c>
      <c r="B364" t="s">
        <v>4098</v>
      </c>
      <c r="C364" t="s">
        <v>4099</v>
      </c>
      <c r="D364" t="s">
        <v>4100</v>
      </c>
      <c r="E364" t="s">
        <v>144</v>
      </c>
    </row>
    <row r="365" spans="1:5" x14ac:dyDescent="0.3">
      <c r="A365" t="s">
        <v>4101</v>
      </c>
      <c r="B365" t="s">
        <v>4102</v>
      </c>
      <c r="C365" t="s">
        <v>4103</v>
      </c>
      <c r="D365" t="s">
        <v>4104</v>
      </c>
      <c r="E365" t="s">
        <v>4105</v>
      </c>
    </row>
    <row r="366" spans="1:5" x14ac:dyDescent="0.3">
      <c r="A366" t="s">
        <v>4106</v>
      </c>
      <c r="B366" t="s">
        <v>4107</v>
      </c>
      <c r="C366" t="s">
        <v>954</v>
      </c>
      <c r="D366" t="s">
        <v>955</v>
      </c>
      <c r="E366" t="s">
        <v>956</v>
      </c>
    </row>
    <row r="367" spans="1:5" x14ac:dyDescent="0.3">
      <c r="A367" t="s">
        <v>4108</v>
      </c>
      <c r="B367" t="s">
        <v>4109</v>
      </c>
      <c r="C367" t="s">
        <v>4110</v>
      </c>
      <c r="D367" t="s">
        <v>4111</v>
      </c>
      <c r="E367" t="s">
        <v>130</v>
      </c>
    </row>
    <row r="368" spans="1:5" x14ac:dyDescent="0.3">
      <c r="A368" t="s">
        <v>4112</v>
      </c>
      <c r="B368" t="s">
        <v>748</v>
      </c>
      <c r="C368" t="s">
        <v>749</v>
      </c>
      <c r="D368" t="s">
        <v>750</v>
      </c>
      <c r="E368" t="s">
        <v>480</v>
      </c>
    </row>
    <row r="369" spans="1:5" x14ac:dyDescent="0.3">
      <c r="A369" t="s">
        <v>4113</v>
      </c>
      <c r="B369" t="s">
        <v>4114</v>
      </c>
      <c r="C369" t="s">
        <v>1507</v>
      </c>
      <c r="D369" t="s">
        <v>1508</v>
      </c>
      <c r="E369" t="s">
        <v>24</v>
      </c>
    </row>
    <row r="370" spans="1:5" x14ac:dyDescent="0.3">
      <c r="A370" t="s">
        <v>4115</v>
      </c>
      <c r="B370" t="s">
        <v>4116</v>
      </c>
      <c r="C370" t="s">
        <v>4117</v>
      </c>
      <c r="D370" t="s">
        <v>4118</v>
      </c>
      <c r="E370" t="s">
        <v>375</v>
      </c>
    </row>
    <row r="371" spans="1:5" x14ac:dyDescent="0.3">
      <c r="A371" t="s">
        <v>4119</v>
      </c>
      <c r="B371" t="s">
        <v>3255</v>
      </c>
    </row>
    <row r="372" spans="1:5" x14ac:dyDescent="0.3">
      <c r="A372" t="s">
        <v>4120</v>
      </c>
      <c r="B372" t="s">
        <v>4121</v>
      </c>
      <c r="C372" t="s">
        <v>624</v>
      </c>
      <c r="D372" t="s">
        <v>625</v>
      </c>
      <c r="E372" t="s">
        <v>34</v>
      </c>
    </row>
    <row r="373" spans="1:5" x14ac:dyDescent="0.3">
      <c r="A373" t="s">
        <v>4122</v>
      </c>
      <c r="B373" t="s">
        <v>4123</v>
      </c>
      <c r="C373" t="s">
        <v>4124</v>
      </c>
      <c r="D373" t="s">
        <v>4125</v>
      </c>
      <c r="E373" t="s">
        <v>4126</v>
      </c>
    </row>
    <row r="374" spans="1:5" x14ac:dyDescent="0.3">
      <c r="A374" t="s">
        <v>4127</v>
      </c>
      <c r="B374" t="s">
        <v>4128</v>
      </c>
      <c r="C374" t="s">
        <v>4129</v>
      </c>
      <c r="D374" t="s">
        <v>4130</v>
      </c>
      <c r="E374" t="s">
        <v>212</v>
      </c>
    </row>
    <row r="375" spans="1:5" x14ac:dyDescent="0.3">
      <c r="A375" t="s">
        <v>4131</v>
      </c>
      <c r="B375" t="s">
        <v>4132</v>
      </c>
    </row>
    <row r="376" spans="1:5" x14ac:dyDescent="0.3">
      <c r="A376" t="s">
        <v>4133</v>
      </c>
      <c r="B376" t="s">
        <v>4134</v>
      </c>
      <c r="C376" t="s">
        <v>4135</v>
      </c>
      <c r="D376" t="s">
        <v>4136</v>
      </c>
      <c r="E376" t="s">
        <v>2499</v>
      </c>
    </row>
    <row r="377" spans="1:5" x14ac:dyDescent="0.3">
      <c r="A377" t="s">
        <v>4137</v>
      </c>
      <c r="B377" t="s">
        <v>4138</v>
      </c>
    </row>
    <row r="378" spans="1:5" x14ac:dyDescent="0.3">
      <c r="A378" t="s">
        <v>4139</v>
      </c>
      <c r="B378" t="s">
        <v>4140</v>
      </c>
    </row>
    <row r="379" spans="1:5" x14ac:dyDescent="0.3">
      <c r="A379" t="s">
        <v>4141</v>
      </c>
      <c r="B379" t="s">
        <v>4142</v>
      </c>
      <c r="C379" t="s">
        <v>4143</v>
      </c>
      <c r="D379" t="s">
        <v>4144</v>
      </c>
      <c r="E379" t="s">
        <v>79</v>
      </c>
    </row>
    <row r="380" spans="1:5" x14ac:dyDescent="0.3">
      <c r="A380" t="s">
        <v>4145</v>
      </c>
      <c r="B380" t="s">
        <v>3736</v>
      </c>
      <c r="C380" t="s">
        <v>749</v>
      </c>
      <c r="D380" t="s">
        <v>750</v>
      </c>
      <c r="E380" t="s">
        <v>480</v>
      </c>
    </row>
    <row r="381" spans="1:5" x14ac:dyDescent="0.3">
      <c r="A381" t="s">
        <v>4146</v>
      </c>
      <c r="B381" t="s">
        <v>4147</v>
      </c>
      <c r="C381" t="s">
        <v>4148</v>
      </c>
      <c r="D381" t="s">
        <v>4149</v>
      </c>
      <c r="E381" t="s">
        <v>74</v>
      </c>
    </row>
    <row r="382" spans="1:5" x14ac:dyDescent="0.3">
      <c r="A382" t="s">
        <v>4150</v>
      </c>
      <c r="B382" t="s">
        <v>4151</v>
      </c>
      <c r="C382" t="s">
        <v>4152</v>
      </c>
      <c r="D382" t="s">
        <v>4153</v>
      </c>
      <c r="E382" t="s">
        <v>144</v>
      </c>
    </row>
    <row r="383" spans="1:5" x14ac:dyDescent="0.3">
      <c r="A383" t="s">
        <v>4154</v>
      </c>
      <c r="B383" t="s">
        <v>4155</v>
      </c>
      <c r="C383" t="s">
        <v>4156</v>
      </c>
      <c r="D383" t="s">
        <v>4157</v>
      </c>
      <c r="E383" t="s">
        <v>4126</v>
      </c>
    </row>
    <row r="384" spans="1:5" x14ac:dyDescent="0.3">
      <c r="A384" t="s">
        <v>4158</v>
      </c>
      <c r="B384" t="s">
        <v>4159</v>
      </c>
      <c r="C384" t="s">
        <v>4160</v>
      </c>
      <c r="D384" t="s">
        <v>4161</v>
      </c>
      <c r="E384" t="s">
        <v>4162</v>
      </c>
    </row>
    <row r="385" spans="1:5" x14ac:dyDescent="0.3">
      <c r="A385" t="s">
        <v>4163</v>
      </c>
      <c r="B385" t="s">
        <v>4164</v>
      </c>
      <c r="C385" t="s">
        <v>3341</v>
      </c>
      <c r="D385" t="s">
        <v>3342</v>
      </c>
      <c r="E385" t="s">
        <v>480</v>
      </c>
    </row>
    <row r="386" spans="1:5" x14ac:dyDescent="0.3">
      <c r="A386" t="s">
        <v>4165</v>
      </c>
      <c r="B386" t="s">
        <v>4038</v>
      </c>
      <c r="C386" t="s">
        <v>1228</v>
      </c>
      <c r="D386" t="s">
        <v>1229</v>
      </c>
      <c r="E386" t="s">
        <v>480</v>
      </c>
    </row>
    <row r="387" spans="1:5" x14ac:dyDescent="0.3">
      <c r="A387" t="s">
        <v>4166</v>
      </c>
      <c r="B387" t="s">
        <v>4167</v>
      </c>
      <c r="C387" t="s">
        <v>1327</v>
      </c>
      <c r="D387" t="s">
        <v>1328</v>
      </c>
      <c r="E387" t="s">
        <v>114</v>
      </c>
    </row>
    <row r="388" spans="1:5" x14ac:dyDescent="0.3">
      <c r="A388" t="s">
        <v>4168</v>
      </c>
      <c r="B388" t="s">
        <v>4169</v>
      </c>
      <c r="C388" t="s">
        <v>910</v>
      </c>
      <c r="D388" t="s">
        <v>911</v>
      </c>
      <c r="E388" t="s">
        <v>472</v>
      </c>
    </row>
    <row r="389" spans="1:5" x14ac:dyDescent="0.3">
      <c r="A389" t="s">
        <v>4170</v>
      </c>
      <c r="B389" t="s">
        <v>4171</v>
      </c>
      <c r="C389" t="s">
        <v>624</v>
      </c>
      <c r="D389" t="s">
        <v>625</v>
      </c>
      <c r="E389" t="s">
        <v>34</v>
      </c>
    </row>
    <row r="390" spans="1:5" x14ac:dyDescent="0.3">
      <c r="A390" t="s">
        <v>4172</v>
      </c>
      <c r="B390" t="s">
        <v>3321</v>
      </c>
      <c r="C390" t="s">
        <v>624</v>
      </c>
      <c r="D390" t="s">
        <v>625</v>
      </c>
      <c r="E390" t="s">
        <v>34</v>
      </c>
    </row>
    <row r="391" spans="1:5" x14ac:dyDescent="0.3">
      <c r="A391" t="s">
        <v>4173</v>
      </c>
      <c r="B391" t="s">
        <v>3321</v>
      </c>
      <c r="C391" t="s">
        <v>1228</v>
      </c>
      <c r="D391" t="s">
        <v>1229</v>
      </c>
      <c r="E391" t="s">
        <v>480</v>
      </c>
    </row>
    <row r="392" spans="1:5" x14ac:dyDescent="0.3">
      <c r="A392" t="s">
        <v>4174</v>
      </c>
      <c r="B392" t="s">
        <v>4175</v>
      </c>
      <c r="C392" t="s">
        <v>630</v>
      </c>
      <c r="D392" t="s">
        <v>631</v>
      </c>
      <c r="E392" t="s">
        <v>34</v>
      </c>
    </row>
    <row r="393" spans="1:5" x14ac:dyDescent="0.3">
      <c r="A393" t="s">
        <v>4176</v>
      </c>
      <c r="B393" t="s">
        <v>4177</v>
      </c>
      <c r="C393" t="s">
        <v>4178</v>
      </c>
      <c r="D393" t="s">
        <v>4179</v>
      </c>
      <c r="E393" t="s">
        <v>2142</v>
      </c>
    </row>
    <row r="394" spans="1:5" x14ac:dyDescent="0.3">
      <c r="A394" t="s">
        <v>4180</v>
      </c>
      <c r="B394" t="s">
        <v>4181</v>
      </c>
      <c r="C394" t="s">
        <v>4182</v>
      </c>
      <c r="D394" t="s">
        <v>4183</v>
      </c>
      <c r="E394" t="s">
        <v>975</v>
      </c>
    </row>
    <row r="395" spans="1:5" x14ac:dyDescent="0.3">
      <c r="A395" t="s">
        <v>4184</v>
      </c>
      <c r="B395" t="s">
        <v>4185</v>
      </c>
      <c r="C395" t="s">
        <v>624</v>
      </c>
      <c r="D395" t="s">
        <v>625</v>
      </c>
      <c r="E395" t="s">
        <v>34</v>
      </c>
    </row>
    <row r="396" spans="1:5" x14ac:dyDescent="0.3">
      <c r="A396" t="s">
        <v>4186</v>
      </c>
      <c r="B396" t="s">
        <v>4187</v>
      </c>
      <c r="C396" t="s">
        <v>4188</v>
      </c>
      <c r="D396" t="s">
        <v>4189</v>
      </c>
      <c r="E396" t="s">
        <v>19</v>
      </c>
    </row>
    <row r="397" spans="1:5" x14ac:dyDescent="0.3">
      <c r="A397" t="s">
        <v>4190</v>
      </c>
      <c r="B397" t="s">
        <v>4191</v>
      </c>
      <c r="C397" t="s">
        <v>3341</v>
      </c>
      <c r="D397" t="s">
        <v>3342</v>
      </c>
      <c r="E397" t="s">
        <v>480</v>
      </c>
    </row>
    <row r="398" spans="1:5" x14ac:dyDescent="0.3">
      <c r="A398" t="s">
        <v>4192</v>
      </c>
      <c r="B398" t="s">
        <v>4193</v>
      </c>
      <c r="C398" t="s">
        <v>4194</v>
      </c>
      <c r="D398" t="s">
        <v>4195</v>
      </c>
      <c r="E398" t="s">
        <v>144</v>
      </c>
    </row>
    <row r="399" spans="1:5" x14ac:dyDescent="0.3">
      <c r="A399" t="s">
        <v>4196</v>
      </c>
      <c r="B399" t="s">
        <v>4197</v>
      </c>
      <c r="C399" t="s">
        <v>4198</v>
      </c>
      <c r="D399" t="s">
        <v>4199</v>
      </c>
      <c r="E399" t="s">
        <v>244</v>
      </c>
    </row>
    <row r="400" spans="1:5" x14ac:dyDescent="0.3">
      <c r="A400" t="s">
        <v>4200</v>
      </c>
      <c r="B400" t="s">
        <v>4201</v>
      </c>
      <c r="C400" t="s">
        <v>4202</v>
      </c>
      <c r="D400" t="s">
        <v>4203</v>
      </c>
      <c r="E400" t="s">
        <v>34</v>
      </c>
    </row>
    <row r="401" spans="1:5" x14ac:dyDescent="0.3">
      <c r="A401" t="s">
        <v>4204</v>
      </c>
      <c r="B401" t="s">
        <v>3255</v>
      </c>
      <c r="C401" t="s">
        <v>4205</v>
      </c>
      <c r="D401" t="s">
        <v>4206</v>
      </c>
      <c r="E401" t="s">
        <v>418</v>
      </c>
    </row>
    <row r="402" spans="1:5" x14ac:dyDescent="0.3">
      <c r="A402" t="s">
        <v>4207</v>
      </c>
      <c r="B402" t="s">
        <v>4208</v>
      </c>
      <c r="C402" t="s">
        <v>4209</v>
      </c>
      <c r="D402" t="s">
        <v>4210</v>
      </c>
      <c r="E402" t="s">
        <v>74</v>
      </c>
    </row>
    <row r="403" spans="1:5" x14ac:dyDescent="0.3">
      <c r="A403" t="s">
        <v>4211</v>
      </c>
      <c r="B403" t="s">
        <v>4212</v>
      </c>
      <c r="C403" t="s">
        <v>797</v>
      </c>
      <c r="D403" t="s">
        <v>798</v>
      </c>
      <c r="E403" t="s">
        <v>114</v>
      </c>
    </row>
    <row r="404" spans="1:5" x14ac:dyDescent="0.3">
      <c r="A404" t="s">
        <v>4213</v>
      </c>
      <c r="B404" t="s">
        <v>621</v>
      </c>
    </row>
    <row r="405" spans="1:5" x14ac:dyDescent="0.3">
      <c r="A405" t="s">
        <v>4214</v>
      </c>
      <c r="B405" t="s">
        <v>3459</v>
      </c>
      <c r="C405" t="s">
        <v>3341</v>
      </c>
      <c r="D405" t="s">
        <v>3342</v>
      </c>
      <c r="E405" t="s">
        <v>480</v>
      </c>
    </row>
    <row r="406" spans="1:5" x14ac:dyDescent="0.3">
      <c r="A406" t="s">
        <v>4215</v>
      </c>
      <c r="B406" t="s">
        <v>4216</v>
      </c>
      <c r="C406" t="s">
        <v>624</v>
      </c>
      <c r="D406" t="s">
        <v>625</v>
      </c>
      <c r="E406" t="s">
        <v>34</v>
      </c>
    </row>
    <row r="407" spans="1:5" x14ac:dyDescent="0.3">
      <c r="A407" t="s">
        <v>4217</v>
      </c>
      <c r="B407" t="s">
        <v>482</v>
      </c>
      <c r="C407" t="s">
        <v>4218</v>
      </c>
      <c r="D407" t="s">
        <v>4219</v>
      </c>
      <c r="E407" t="s">
        <v>271</v>
      </c>
    </row>
    <row r="408" spans="1:5" x14ac:dyDescent="0.3">
      <c r="A408" t="s">
        <v>4220</v>
      </c>
      <c r="B408" t="s">
        <v>4221</v>
      </c>
      <c r="C408" t="s">
        <v>4222</v>
      </c>
      <c r="D408" t="s">
        <v>4223</v>
      </c>
      <c r="E408" t="s">
        <v>4224</v>
      </c>
    </row>
    <row r="409" spans="1:5" x14ac:dyDescent="0.3">
      <c r="A409" t="s">
        <v>4225</v>
      </c>
      <c r="B409" t="s">
        <v>4226</v>
      </c>
      <c r="C409" t="s">
        <v>749</v>
      </c>
      <c r="D409" t="s">
        <v>750</v>
      </c>
      <c r="E409" t="s">
        <v>480</v>
      </c>
    </row>
    <row r="410" spans="1:5" x14ac:dyDescent="0.3">
      <c r="A410" t="s">
        <v>4227</v>
      </c>
      <c r="B410" t="s">
        <v>4228</v>
      </c>
      <c r="C410" t="s">
        <v>4229</v>
      </c>
      <c r="D410" t="s">
        <v>4230</v>
      </c>
      <c r="E410" t="s">
        <v>74</v>
      </c>
    </row>
    <row r="411" spans="1:5" x14ac:dyDescent="0.3">
      <c r="A411" t="s">
        <v>4231</v>
      </c>
      <c r="B411" t="s">
        <v>4171</v>
      </c>
      <c r="C411" t="s">
        <v>624</v>
      </c>
      <c r="D411" t="s">
        <v>625</v>
      </c>
      <c r="E411" t="s">
        <v>34</v>
      </c>
    </row>
    <row r="412" spans="1:5" x14ac:dyDescent="0.3">
      <c r="A412" t="s">
        <v>4232</v>
      </c>
      <c r="B412" t="s">
        <v>4233</v>
      </c>
      <c r="C412" t="s">
        <v>4234</v>
      </c>
      <c r="D412" t="s">
        <v>4235</v>
      </c>
      <c r="E412" t="s">
        <v>301</v>
      </c>
    </row>
    <row r="413" spans="1:5" x14ac:dyDescent="0.3">
      <c r="A413" t="s">
        <v>4236</v>
      </c>
      <c r="B413" t="s">
        <v>4237</v>
      </c>
      <c r="C413" t="s">
        <v>4238</v>
      </c>
      <c r="D413" t="s">
        <v>4239</v>
      </c>
      <c r="E413" t="s">
        <v>975</v>
      </c>
    </row>
    <row r="414" spans="1:5" x14ac:dyDescent="0.3">
      <c r="A414" t="s">
        <v>4240</v>
      </c>
      <c r="B414" t="s">
        <v>4241</v>
      </c>
      <c r="C414" t="s">
        <v>4182</v>
      </c>
      <c r="D414" t="s">
        <v>4183</v>
      </c>
      <c r="E414" t="s">
        <v>975</v>
      </c>
    </row>
    <row r="415" spans="1:5" x14ac:dyDescent="0.3">
      <c r="A415" t="s">
        <v>4242</v>
      </c>
      <c r="B415" t="s">
        <v>4243</v>
      </c>
      <c r="C415" t="s">
        <v>4244</v>
      </c>
      <c r="D415" t="s">
        <v>4245</v>
      </c>
      <c r="E415" t="s">
        <v>900</v>
      </c>
    </row>
    <row r="416" spans="1:5" x14ac:dyDescent="0.3">
      <c r="A416" t="s">
        <v>4246</v>
      </c>
      <c r="B416" t="s">
        <v>4247</v>
      </c>
    </row>
    <row r="417" spans="1:5" x14ac:dyDescent="0.3">
      <c r="A417" t="s">
        <v>4248</v>
      </c>
      <c r="B417" t="s">
        <v>4249</v>
      </c>
      <c r="C417" t="s">
        <v>4250</v>
      </c>
      <c r="D417" t="s">
        <v>4251</v>
      </c>
      <c r="E417" t="s">
        <v>109</v>
      </c>
    </row>
    <row r="418" spans="1:5" x14ac:dyDescent="0.3">
      <c r="A418" t="s">
        <v>4252</v>
      </c>
      <c r="B418" t="s">
        <v>4253</v>
      </c>
      <c r="C418" t="s">
        <v>4254</v>
      </c>
      <c r="D418" t="s">
        <v>4255</v>
      </c>
      <c r="E418" t="s">
        <v>761</v>
      </c>
    </row>
    <row r="419" spans="1:5" x14ac:dyDescent="0.3">
      <c r="A419" t="s">
        <v>4256</v>
      </c>
      <c r="B419" t="s">
        <v>4257</v>
      </c>
      <c r="C419" t="s">
        <v>4258</v>
      </c>
      <c r="D419" t="s">
        <v>4259</v>
      </c>
      <c r="E419" t="s">
        <v>397</v>
      </c>
    </row>
    <row r="420" spans="1:5" x14ac:dyDescent="0.3">
      <c r="A420" t="s">
        <v>4260</v>
      </c>
      <c r="B420" t="s">
        <v>4261</v>
      </c>
      <c r="C420" t="s">
        <v>4262</v>
      </c>
      <c r="D420" t="s">
        <v>4263</v>
      </c>
      <c r="E420" t="s">
        <v>24</v>
      </c>
    </row>
    <row r="421" spans="1:5" x14ac:dyDescent="0.3">
      <c r="A421" t="s">
        <v>4264</v>
      </c>
      <c r="B421" t="s">
        <v>1106</v>
      </c>
      <c r="C421" t="s">
        <v>4182</v>
      </c>
      <c r="D421" t="s">
        <v>4183</v>
      </c>
      <c r="E421" t="s">
        <v>975</v>
      </c>
    </row>
    <row r="422" spans="1:5" x14ac:dyDescent="0.3">
      <c r="A422" t="s">
        <v>4265</v>
      </c>
      <c r="B422" t="s">
        <v>4266</v>
      </c>
      <c r="C422" t="s">
        <v>624</v>
      </c>
      <c r="D422" t="s">
        <v>625</v>
      </c>
      <c r="E422" t="s">
        <v>34</v>
      </c>
    </row>
    <row r="423" spans="1:5" x14ac:dyDescent="0.3">
      <c r="A423" t="s">
        <v>4267</v>
      </c>
      <c r="B423" t="s">
        <v>1227</v>
      </c>
      <c r="C423" t="s">
        <v>4268</v>
      </c>
      <c r="D423" t="s">
        <v>4269</v>
      </c>
      <c r="E423" t="s">
        <v>69</v>
      </c>
    </row>
    <row r="424" spans="1:5" x14ac:dyDescent="0.3">
      <c r="A424" t="s">
        <v>4270</v>
      </c>
      <c r="B424" t="s">
        <v>4271</v>
      </c>
      <c r="C424" t="s">
        <v>4272</v>
      </c>
      <c r="D424" t="s">
        <v>4273</v>
      </c>
      <c r="E424" t="s">
        <v>342</v>
      </c>
    </row>
    <row r="425" spans="1:5" x14ac:dyDescent="0.3">
      <c r="A425" t="s">
        <v>4274</v>
      </c>
      <c r="B425" t="s">
        <v>4275</v>
      </c>
      <c r="C425" t="s">
        <v>624</v>
      </c>
      <c r="D425" t="s">
        <v>625</v>
      </c>
      <c r="E425" t="s">
        <v>34</v>
      </c>
    </row>
    <row r="426" spans="1:5" x14ac:dyDescent="0.3">
      <c r="A426" t="s">
        <v>4276</v>
      </c>
      <c r="B426" t="s">
        <v>4277</v>
      </c>
      <c r="C426" t="s">
        <v>4278</v>
      </c>
      <c r="D426" t="s">
        <v>4279</v>
      </c>
      <c r="E426" t="s">
        <v>64</v>
      </c>
    </row>
    <row r="427" spans="1:5" x14ac:dyDescent="0.3">
      <c r="A427" t="s">
        <v>4280</v>
      </c>
      <c r="B427" t="s">
        <v>4281</v>
      </c>
      <c r="C427" t="s">
        <v>624</v>
      </c>
      <c r="D427" t="s">
        <v>625</v>
      </c>
      <c r="E427" t="s">
        <v>34</v>
      </c>
    </row>
    <row r="428" spans="1:5" x14ac:dyDescent="0.3">
      <c r="A428" t="s">
        <v>4282</v>
      </c>
      <c r="B428" t="s">
        <v>1539</v>
      </c>
      <c r="C428" t="s">
        <v>4283</v>
      </c>
      <c r="D428" t="s">
        <v>4284</v>
      </c>
      <c r="E428" t="s">
        <v>4285</v>
      </c>
    </row>
    <row r="429" spans="1:5" x14ac:dyDescent="0.3">
      <c r="A429" t="s">
        <v>4286</v>
      </c>
      <c r="B429" t="s">
        <v>3459</v>
      </c>
      <c r="C429" t="s">
        <v>3341</v>
      </c>
      <c r="D429" t="s">
        <v>3342</v>
      </c>
      <c r="E429" t="s">
        <v>480</v>
      </c>
    </row>
    <row r="430" spans="1:5" x14ac:dyDescent="0.3">
      <c r="A430" t="s">
        <v>4287</v>
      </c>
      <c r="B430" t="s">
        <v>4288</v>
      </c>
      <c r="C430" t="s">
        <v>4289</v>
      </c>
      <c r="D430" t="s">
        <v>4290</v>
      </c>
      <c r="E430" t="s">
        <v>3451</v>
      </c>
    </row>
    <row r="431" spans="1:5" x14ac:dyDescent="0.3">
      <c r="A431" t="s">
        <v>4291</v>
      </c>
      <c r="B431" t="s">
        <v>3752</v>
      </c>
      <c r="C431" t="s">
        <v>4292</v>
      </c>
      <c r="D431" t="s">
        <v>4293</v>
      </c>
      <c r="E431" t="s">
        <v>4294</v>
      </c>
    </row>
    <row r="432" spans="1:5" x14ac:dyDescent="0.3">
      <c r="A432" t="s">
        <v>4295</v>
      </c>
      <c r="B432" t="s">
        <v>4296</v>
      </c>
      <c r="C432" t="s">
        <v>4297</v>
      </c>
      <c r="D432" t="s">
        <v>4298</v>
      </c>
      <c r="E432" t="s">
        <v>375</v>
      </c>
    </row>
    <row r="433" spans="1:5" x14ac:dyDescent="0.3">
      <c r="A433" t="s">
        <v>4299</v>
      </c>
      <c r="B433" t="s">
        <v>4300</v>
      </c>
      <c r="C433" t="s">
        <v>4301</v>
      </c>
      <c r="D433" t="s">
        <v>4302</v>
      </c>
      <c r="E433" t="s">
        <v>4303</v>
      </c>
    </row>
    <row r="434" spans="1:5" x14ac:dyDescent="0.3">
      <c r="A434" t="s">
        <v>4304</v>
      </c>
      <c r="B434" t="s">
        <v>4305</v>
      </c>
      <c r="C434" t="s">
        <v>4306</v>
      </c>
      <c r="D434" t="s">
        <v>4307</v>
      </c>
      <c r="E434" t="s">
        <v>4308</v>
      </c>
    </row>
    <row r="435" spans="1:5" x14ac:dyDescent="0.3">
      <c r="A435" t="s">
        <v>4309</v>
      </c>
      <c r="B435" t="s">
        <v>4181</v>
      </c>
      <c r="C435" t="s">
        <v>4310</v>
      </c>
      <c r="D435" t="s">
        <v>4311</v>
      </c>
      <c r="E435" t="s">
        <v>59</v>
      </c>
    </row>
    <row r="436" spans="1:5" x14ac:dyDescent="0.3">
      <c r="A436" t="s">
        <v>4312</v>
      </c>
      <c r="B436" t="s">
        <v>4313</v>
      </c>
    </row>
    <row r="437" spans="1:5" x14ac:dyDescent="0.3">
      <c r="A437" t="s">
        <v>4314</v>
      </c>
      <c r="B437" t="s">
        <v>748</v>
      </c>
      <c r="C437" t="s">
        <v>624</v>
      </c>
      <c r="D437" t="s">
        <v>625</v>
      </c>
      <c r="E437" t="s">
        <v>34</v>
      </c>
    </row>
    <row r="438" spans="1:5" x14ac:dyDescent="0.3">
      <c r="A438" t="s">
        <v>4315</v>
      </c>
      <c r="B438" t="s">
        <v>4316</v>
      </c>
    </row>
    <row r="439" spans="1:5" x14ac:dyDescent="0.3">
      <c r="A439" t="s">
        <v>4317</v>
      </c>
      <c r="B439" t="s">
        <v>3942</v>
      </c>
      <c r="C439" t="s">
        <v>3943</v>
      </c>
      <c r="D439" t="s">
        <v>3944</v>
      </c>
      <c r="E439" t="s">
        <v>74</v>
      </c>
    </row>
    <row r="440" spans="1:5" x14ac:dyDescent="0.3">
      <c r="A440" t="s">
        <v>4318</v>
      </c>
      <c r="B440" t="s">
        <v>4319</v>
      </c>
      <c r="C440" t="s">
        <v>4320</v>
      </c>
      <c r="D440" t="s">
        <v>4321</v>
      </c>
      <c r="E440" t="s">
        <v>384</v>
      </c>
    </row>
    <row r="441" spans="1:5" x14ac:dyDescent="0.3">
      <c r="A441" t="s">
        <v>4322</v>
      </c>
      <c r="B441" t="s">
        <v>3321</v>
      </c>
      <c r="C441" t="s">
        <v>624</v>
      </c>
      <c r="D441" t="s">
        <v>625</v>
      </c>
      <c r="E441" t="s">
        <v>34</v>
      </c>
    </row>
    <row r="442" spans="1:5" x14ac:dyDescent="0.3">
      <c r="A442" t="s">
        <v>4323</v>
      </c>
      <c r="B442" t="s">
        <v>3255</v>
      </c>
      <c r="C442" t="s">
        <v>4324</v>
      </c>
      <c r="D442" t="s">
        <v>4325</v>
      </c>
      <c r="E442" t="s">
        <v>271</v>
      </c>
    </row>
    <row r="443" spans="1:5" x14ac:dyDescent="0.3">
      <c r="A443" t="s">
        <v>4326</v>
      </c>
      <c r="B443" t="s">
        <v>4327</v>
      </c>
      <c r="C443" t="s">
        <v>4328</v>
      </c>
      <c r="D443" t="s">
        <v>4329</v>
      </c>
      <c r="E443" t="s">
        <v>4330</v>
      </c>
    </row>
    <row r="444" spans="1:5" x14ac:dyDescent="0.3">
      <c r="A444" t="s">
        <v>4331</v>
      </c>
      <c r="B444" t="s">
        <v>4332</v>
      </c>
      <c r="C444" t="s">
        <v>4333</v>
      </c>
      <c r="D444" t="s">
        <v>4334</v>
      </c>
      <c r="E444" t="s">
        <v>24</v>
      </c>
    </row>
    <row r="445" spans="1:5" x14ac:dyDescent="0.3">
      <c r="A445" t="s">
        <v>4335</v>
      </c>
      <c r="B445" t="s">
        <v>1426</v>
      </c>
      <c r="C445" t="s">
        <v>624</v>
      </c>
      <c r="D445" t="s">
        <v>625</v>
      </c>
      <c r="E445" t="s">
        <v>34</v>
      </c>
    </row>
    <row r="446" spans="1:5" x14ac:dyDescent="0.3">
      <c r="A446" t="s">
        <v>4336</v>
      </c>
      <c r="B446" t="s">
        <v>4171</v>
      </c>
      <c r="C446" t="s">
        <v>624</v>
      </c>
      <c r="D446" t="s">
        <v>625</v>
      </c>
      <c r="E446" t="s">
        <v>34</v>
      </c>
    </row>
    <row r="447" spans="1:5" x14ac:dyDescent="0.3">
      <c r="A447" t="s">
        <v>4337</v>
      </c>
      <c r="B447" t="s">
        <v>4338</v>
      </c>
      <c r="C447" t="s">
        <v>4339</v>
      </c>
      <c r="D447" t="s">
        <v>4340</v>
      </c>
      <c r="E447" t="s">
        <v>149</v>
      </c>
    </row>
    <row r="448" spans="1:5" x14ac:dyDescent="0.3">
      <c r="A448" t="s">
        <v>4341</v>
      </c>
      <c r="B448" t="s">
        <v>4342</v>
      </c>
      <c r="C448" t="s">
        <v>32</v>
      </c>
      <c r="D448" t="s">
        <v>33</v>
      </c>
      <c r="E448" t="s">
        <v>34</v>
      </c>
    </row>
    <row r="449" spans="1:5" x14ac:dyDescent="0.3">
      <c r="A449" t="s">
        <v>4343</v>
      </c>
      <c r="B449" t="s">
        <v>4344</v>
      </c>
      <c r="C449" t="s">
        <v>4238</v>
      </c>
      <c r="D449" t="s">
        <v>4239</v>
      </c>
      <c r="E449" t="s">
        <v>975</v>
      </c>
    </row>
    <row r="450" spans="1:5" x14ac:dyDescent="0.3">
      <c r="A450" t="s">
        <v>4345</v>
      </c>
      <c r="B450" t="s">
        <v>4346</v>
      </c>
    </row>
    <row r="451" spans="1:5" x14ac:dyDescent="0.3">
      <c r="A451" t="s">
        <v>4347</v>
      </c>
      <c r="B451" t="s">
        <v>4348</v>
      </c>
      <c r="C451" t="s">
        <v>4349</v>
      </c>
      <c r="D451" t="s">
        <v>4350</v>
      </c>
      <c r="E451" t="s">
        <v>2142</v>
      </c>
    </row>
    <row r="452" spans="1:5" x14ac:dyDescent="0.3">
      <c r="A452" t="s">
        <v>4351</v>
      </c>
      <c r="B452" t="s">
        <v>4352</v>
      </c>
      <c r="C452" t="s">
        <v>4353</v>
      </c>
      <c r="D452" t="s">
        <v>4354</v>
      </c>
      <c r="E452" t="s">
        <v>69</v>
      </c>
    </row>
    <row r="453" spans="1:5" x14ac:dyDescent="0.3">
      <c r="A453" t="s">
        <v>4355</v>
      </c>
      <c r="B453" t="s">
        <v>4356</v>
      </c>
      <c r="C453" t="s">
        <v>4357</v>
      </c>
      <c r="D453" t="s">
        <v>4358</v>
      </c>
      <c r="E453" t="s">
        <v>109</v>
      </c>
    </row>
    <row r="454" spans="1:5" x14ac:dyDescent="0.3">
      <c r="A454" t="s">
        <v>4359</v>
      </c>
      <c r="B454" t="s">
        <v>4360</v>
      </c>
      <c r="C454" t="s">
        <v>624</v>
      </c>
      <c r="D454" t="s">
        <v>625</v>
      </c>
      <c r="E454" t="s">
        <v>34</v>
      </c>
    </row>
    <row r="455" spans="1:5" x14ac:dyDescent="0.3">
      <c r="A455" t="s">
        <v>4361</v>
      </c>
      <c r="B455" t="s">
        <v>3979</v>
      </c>
      <c r="C455" t="s">
        <v>4362</v>
      </c>
      <c r="D455" t="s">
        <v>4363</v>
      </c>
      <c r="E455" t="s">
        <v>144</v>
      </c>
    </row>
    <row r="456" spans="1:5" x14ac:dyDescent="0.3">
      <c r="A456" t="s">
        <v>4364</v>
      </c>
      <c r="B456" t="s">
        <v>4365</v>
      </c>
      <c r="C456" t="s">
        <v>3341</v>
      </c>
      <c r="D456" t="s">
        <v>3342</v>
      </c>
      <c r="E456" t="s">
        <v>480</v>
      </c>
    </row>
    <row r="457" spans="1:5" x14ac:dyDescent="0.3">
      <c r="A457" t="s">
        <v>4366</v>
      </c>
      <c r="B457" t="s">
        <v>4367</v>
      </c>
      <c r="C457" t="s">
        <v>4368</v>
      </c>
      <c r="D457" t="s">
        <v>4369</v>
      </c>
      <c r="E457" t="s">
        <v>4370</v>
      </c>
    </row>
    <row r="458" spans="1:5" x14ac:dyDescent="0.3">
      <c r="A458" t="s">
        <v>4371</v>
      </c>
      <c r="B458" t="s">
        <v>3255</v>
      </c>
    </row>
    <row r="459" spans="1:5" x14ac:dyDescent="0.3">
      <c r="A459" t="s">
        <v>4372</v>
      </c>
      <c r="B459" t="s">
        <v>4373</v>
      </c>
      <c r="C459" t="s">
        <v>4374</v>
      </c>
      <c r="D459" t="s">
        <v>4375</v>
      </c>
      <c r="E459" t="s">
        <v>4376</v>
      </c>
    </row>
    <row r="460" spans="1:5" x14ac:dyDescent="0.3">
      <c r="A460" t="s">
        <v>4377</v>
      </c>
      <c r="B460" t="s">
        <v>4378</v>
      </c>
      <c r="C460" t="s">
        <v>1080</v>
      </c>
      <c r="D460" t="s">
        <v>1081</v>
      </c>
      <c r="E460" t="s">
        <v>69</v>
      </c>
    </row>
    <row r="461" spans="1:5" x14ac:dyDescent="0.3">
      <c r="A461" t="s">
        <v>4379</v>
      </c>
      <c r="B461" t="s">
        <v>4380</v>
      </c>
      <c r="C461" t="s">
        <v>624</v>
      </c>
      <c r="D461" t="s">
        <v>625</v>
      </c>
      <c r="E461" t="s">
        <v>34</v>
      </c>
    </row>
    <row r="462" spans="1:5" x14ac:dyDescent="0.3">
      <c r="A462" t="s">
        <v>4381</v>
      </c>
      <c r="B462" t="s">
        <v>4382</v>
      </c>
      <c r="C462" t="s">
        <v>624</v>
      </c>
      <c r="D462" t="s">
        <v>625</v>
      </c>
      <c r="E462" t="s">
        <v>34</v>
      </c>
    </row>
    <row r="463" spans="1:5" x14ac:dyDescent="0.3">
      <c r="A463" t="s">
        <v>4383</v>
      </c>
      <c r="B463" t="s">
        <v>4384</v>
      </c>
    </row>
    <row r="464" spans="1:5" x14ac:dyDescent="0.3">
      <c r="A464" t="s">
        <v>4385</v>
      </c>
      <c r="B464" t="s">
        <v>4386</v>
      </c>
      <c r="C464" t="s">
        <v>4387</v>
      </c>
      <c r="D464" t="s">
        <v>4388</v>
      </c>
      <c r="E464" t="s">
        <v>4389</v>
      </c>
    </row>
    <row r="465" spans="1:5" x14ac:dyDescent="0.3">
      <c r="A465" t="s">
        <v>4390</v>
      </c>
      <c r="B465" t="s">
        <v>4391</v>
      </c>
      <c r="C465" t="s">
        <v>4392</v>
      </c>
      <c r="D465" t="s">
        <v>4393</v>
      </c>
      <c r="E465" t="s">
        <v>375</v>
      </c>
    </row>
    <row r="466" spans="1:5" x14ac:dyDescent="0.3">
      <c r="A466" t="s">
        <v>4394</v>
      </c>
      <c r="B466" t="s">
        <v>4395</v>
      </c>
      <c r="C466" t="s">
        <v>4396</v>
      </c>
      <c r="D466" t="s">
        <v>4397</v>
      </c>
      <c r="E466" t="s">
        <v>74</v>
      </c>
    </row>
    <row r="467" spans="1:5" x14ac:dyDescent="0.3">
      <c r="A467" t="s">
        <v>4398</v>
      </c>
      <c r="B467" t="s">
        <v>4399</v>
      </c>
      <c r="C467" t="s">
        <v>4400</v>
      </c>
      <c r="D467" t="s">
        <v>4401</v>
      </c>
      <c r="E467" t="s">
        <v>3686</v>
      </c>
    </row>
    <row r="468" spans="1:5" x14ac:dyDescent="0.3">
      <c r="A468" t="s">
        <v>4402</v>
      </c>
      <c r="B468" t="s">
        <v>3255</v>
      </c>
      <c r="C468" t="s">
        <v>4403</v>
      </c>
      <c r="D468" t="s">
        <v>4404</v>
      </c>
      <c r="E468" t="s">
        <v>74</v>
      </c>
    </row>
    <row r="469" spans="1:5" x14ac:dyDescent="0.3">
      <c r="A469" t="s">
        <v>4405</v>
      </c>
      <c r="B469" t="s">
        <v>4406</v>
      </c>
      <c r="C469" t="s">
        <v>1282</v>
      </c>
      <c r="D469" t="s">
        <v>1283</v>
      </c>
      <c r="E469" t="s">
        <v>244</v>
      </c>
    </row>
    <row r="470" spans="1:5" x14ac:dyDescent="0.3">
      <c r="A470" t="s">
        <v>4407</v>
      </c>
      <c r="B470" t="s">
        <v>4408</v>
      </c>
      <c r="C470" t="s">
        <v>1167</v>
      </c>
      <c r="D470" t="s">
        <v>1168</v>
      </c>
      <c r="E470" t="s">
        <v>24</v>
      </c>
    </row>
    <row r="471" spans="1:5" x14ac:dyDescent="0.3">
      <c r="A471" t="s">
        <v>4409</v>
      </c>
      <c r="B471" t="s">
        <v>3321</v>
      </c>
    </row>
    <row r="472" spans="1:5" x14ac:dyDescent="0.3">
      <c r="A472" t="s">
        <v>4410</v>
      </c>
      <c r="B472" t="s">
        <v>4411</v>
      </c>
      <c r="C472" t="s">
        <v>624</v>
      </c>
      <c r="D472" t="s">
        <v>625</v>
      </c>
      <c r="E472" t="s">
        <v>34</v>
      </c>
    </row>
    <row r="473" spans="1:5" x14ac:dyDescent="0.3">
      <c r="A473" t="s">
        <v>4412</v>
      </c>
      <c r="B473" t="s">
        <v>4413</v>
      </c>
      <c r="C473" t="s">
        <v>4414</v>
      </c>
      <c r="D473" t="s">
        <v>4415</v>
      </c>
      <c r="E473" t="s">
        <v>1568</v>
      </c>
    </row>
    <row r="474" spans="1:5" x14ac:dyDescent="0.3">
      <c r="A474" t="s">
        <v>4416</v>
      </c>
      <c r="B474" t="s">
        <v>4417</v>
      </c>
      <c r="C474" t="s">
        <v>4418</v>
      </c>
      <c r="D474" t="s">
        <v>4419</v>
      </c>
      <c r="E474" t="s">
        <v>397</v>
      </c>
    </row>
    <row r="475" spans="1:5" x14ac:dyDescent="0.3">
      <c r="A475" t="s">
        <v>4420</v>
      </c>
      <c r="B475" t="s">
        <v>4421</v>
      </c>
      <c r="C475" t="s">
        <v>680</v>
      </c>
      <c r="D475" t="s">
        <v>681</v>
      </c>
      <c r="E475" t="s">
        <v>114</v>
      </c>
    </row>
    <row r="476" spans="1:5" x14ac:dyDescent="0.3">
      <c r="A476" t="s">
        <v>4422</v>
      </c>
      <c r="B476" t="s">
        <v>3255</v>
      </c>
      <c r="C476" t="s">
        <v>624</v>
      </c>
      <c r="D476" t="s">
        <v>625</v>
      </c>
      <c r="E476" t="s">
        <v>34</v>
      </c>
    </row>
    <row r="477" spans="1:5" x14ac:dyDescent="0.3">
      <c r="A477" t="s">
        <v>4423</v>
      </c>
      <c r="B477" t="s">
        <v>4038</v>
      </c>
      <c r="C477" t="s">
        <v>3282</v>
      </c>
      <c r="D477" t="s">
        <v>3283</v>
      </c>
      <c r="E477" t="s">
        <v>74</v>
      </c>
    </row>
    <row r="478" spans="1:5" x14ac:dyDescent="0.3">
      <c r="A478" t="s">
        <v>4424</v>
      </c>
      <c r="B478" t="s">
        <v>4425</v>
      </c>
      <c r="C478" t="s">
        <v>4426</v>
      </c>
      <c r="D478" t="s">
        <v>4427</v>
      </c>
      <c r="E478" t="s">
        <v>1568</v>
      </c>
    </row>
    <row r="479" spans="1:5" x14ac:dyDescent="0.3">
      <c r="A479" t="s">
        <v>4428</v>
      </c>
      <c r="B479" t="s">
        <v>4429</v>
      </c>
      <c r="C479" t="s">
        <v>4430</v>
      </c>
      <c r="D479" t="s">
        <v>4431</v>
      </c>
      <c r="E479" t="s">
        <v>271</v>
      </c>
    </row>
    <row r="480" spans="1:5" x14ac:dyDescent="0.3">
      <c r="A480" t="s">
        <v>4432</v>
      </c>
      <c r="B480" t="s">
        <v>1159</v>
      </c>
      <c r="C480" t="s">
        <v>680</v>
      </c>
      <c r="D480" t="s">
        <v>681</v>
      </c>
      <c r="E480" t="s">
        <v>114</v>
      </c>
    </row>
    <row r="481" spans="1:5" x14ac:dyDescent="0.3">
      <c r="A481" t="s">
        <v>4433</v>
      </c>
      <c r="B481" t="s">
        <v>4382</v>
      </c>
    </row>
    <row r="482" spans="1:5" x14ac:dyDescent="0.3">
      <c r="A482" t="s">
        <v>4434</v>
      </c>
      <c r="B482" t="s">
        <v>4435</v>
      </c>
    </row>
    <row r="483" spans="1:5" x14ac:dyDescent="0.3">
      <c r="A483" t="s">
        <v>4436</v>
      </c>
      <c r="B483" t="s">
        <v>4437</v>
      </c>
      <c r="C483" t="s">
        <v>4438</v>
      </c>
      <c r="D483" t="s">
        <v>4439</v>
      </c>
      <c r="E483" t="s">
        <v>130</v>
      </c>
    </row>
    <row r="484" spans="1:5" x14ac:dyDescent="0.3">
      <c r="A484" t="s">
        <v>4440</v>
      </c>
      <c r="B484" t="s">
        <v>3671</v>
      </c>
      <c r="C484" t="s">
        <v>4441</v>
      </c>
      <c r="D484" t="s">
        <v>4442</v>
      </c>
      <c r="E484" t="s">
        <v>480</v>
      </c>
    </row>
    <row r="485" spans="1:5" x14ac:dyDescent="0.3">
      <c r="A485" t="s">
        <v>4443</v>
      </c>
      <c r="B485" t="s">
        <v>4444</v>
      </c>
      <c r="C485" t="s">
        <v>624</v>
      </c>
      <c r="D485" t="s">
        <v>625</v>
      </c>
      <c r="E485" t="s">
        <v>34</v>
      </c>
    </row>
    <row r="486" spans="1:5" x14ac:dyDescent="0.3">
      <c r="A486" t="s">
        <v>4445</v>
      </c>
      <c r="B486" t="s">
        <v>4446</v>
      </c>
    </row>
    <row r="487" spans="1:5" x14ac:dyDescent="0.3">
      <c r="A487" t="s">
        <v>4447</v>
      </c>
      <c r="B487" t="s">
        <v>4448</v>
      </c>
      <c r="C487" t="s">
        <v>624</v>
      </c>
      <c r="D487" t="s">
        <v>625</v>
      </c>
      <c r="E487" t="s">
        <v>34</v>
      </c>
    </row>
    <row r="488" spans="1:5" x14ac:dyDescent="0.3">
      <c r="A488" t="s">
        <v>4449</v>
      </c>
      <c r="B488" t="s">
        <v>4450</v>
      </c>
      <c r="C488" t="s">
        <v>2336</v>
      </c>
      <c r="D488" t="s">
        <v>2337</v>
      </c>
      <c r="E488" t="s">
        <v>114</v>
      </c>
    </row>
    <row r="489" spans="1:5" x14ac:dyDescent="0.3">
      <c r="A489" t="s">
        <v>4451</v>
      </c>
      <c r="B489" t="s">
        <v>4175</v>
      </c>
      <c r="C489" t="s">
        <v>1228</v>
      </c>
      <c r="D489" t="s">
        <v>1229</v>
      </c>
      <c r="E489" t="s">
        <v>480</v>
      </c>
    </row>
    <row r="490" spans="1:5" x14ac:dyDescent="0.3">
      <c r="A490" t="s">
        <v>4452</v>
      </c>
      <c r="B490" t="s">
        <v>4453</v>
      </c>
      <c r="C490" t="s">
        <v>1255</v>
      </c>
      <c r="D490" t="s">
        <v>1256</v>
      </c>
      <c r="E490" t="s">
        <v>34</v>
      </c>
    </row>
    <row r="491" spans="1:5" x14ac:dyDescent="0.3">
      <c r="A491" t="s">
        <v>4454</v>
      </c>
      <c r="B491" t="s">
        <v>1539</v>
      </c>
      <c r="C491" t="s">
        <v>4283</v>
      </c>
      <c r="D491" t="s">
        <v>4284</v>
      </c>
      <c r="E491" t="s">
        <v>4285</v>
      </c>
    </row>
    <row r="492" spans="1:5" x14ac:dyDescent="0.3">
      <c r="A492" t="s">
        <v>4455</v>
      </c>
      <c r="B492" t="s">
        <v>4175</v>
      </c>
      <c r="C492" t="s">
        <v>624</v>
      </c>
      <c r="D492" t="s">
        <v>625</v>
      </c>
      <c r="E492" t="s">
        <v>34</v>
      </c>
    </row>
    <row r="493" spans="1:5" x14ac:dyDescent="0.3">
      <c r="A493" t="s">
        <v>4456</v>
      </c>
      <c r="B493" t="s">
        <v>1539</v>
      </c>
    </row>
    <row r="494" spans="1:5" x14ac:dyDescent="0.3">
      <c r="A494" t="s">
        <v>4457</v>
      </c>
      <c r="B494" t="s">
        <v>4458</v>
      </c>
      <c r="C494" t="s">
        <v>1224</v>
      </c>
      <c r="D494" t="s">
        <v>1225</v>
      </c>
      <c r="E494" t="s">
        <v>301</v>
      </c>
    </row>
    <row r="495" spans="1:5" x14ac:dyDescent="0.3">
      <c r="A495" t="s">
        <v>4459</v>
      </c>
      <c r="B495" t="s">
        <v>3255</v>
      </c>
      <c r="C495" t="s">
        <v>624</v>
      </c>
      <c r="D495" t="s">
        <v>625</v>
      </c>
      <c r="E495" t="s">
        <v>34</v>
      </c>
    </row>
    <row r="496" spans="1:5" x14ac:dyDescent="0.3">
      <c r="A496" t="s">
        <v>4460</v>
      </c>
      <c r="B496" t="s">
        <v>1510</v>
      </c>
      <c r="C496" t="s">
        <v>1955</v>
      </c>
      <c r="D496" t="s">
        <v>1956</v>
      </c>
      <c r="E496" t="s">
        <v>49</v>
      </c>
    </row>
    <row r="497" spans="1:5" x14ac:dyDescent="0.3">
      <c r="A497" t="s">
        <v>4461</v>
      </c>
      <c r="B497" t="s">
        <v>4462</v>
      </c>
      <c r="C497" t="s">
        <v>1327</v>
      </c>
      <c r="D497" t="s">
        <v>1328</v>
      </c>
      <c r="E497" t="s">
        <v>114</v>
      </c>
    </row>
    <row r="498" spans="1:5" x14ac:dyDescent="0.3">
      <c r="A498" t="s">
        <v>4463</v>
      </c>
      <c r="B498" t="s">
        <v>4464</v>
      </c>
      <c r="C498" t="s">
        <v>4465</v>
      </c>
      <c r="D498" t="s">
        <v>4466</v>
      </c>
      <c r="E498" t="s">
        <v>4077</v>
      </c>
    </row>
    <row r="499" spans="1:5" x14ac:dyDescent="0.3">
      <c r="A499" t="s">
        <v>4467</v>
      </c>
      <c r="B499" t="s">
        <v>4468</v>
      </c>
      <c r="C499" t="s">
        <v>1276</v>
      </c>
      <c r="D499" t="s">
        <v>1277</v>
      </c>
      <c r="E499" t="s">
        <v>24</v>
      </c>
    </row>
    <row r="500" spans="1:5" x14ac:dyDescent="0.3">
      <c r="A500" t="s">
        <v>4469</v>
      </c>
      <c r="B500" t="s">
        <v>4470</v>
      </c>
      <c r="C500" t="s">
        <v>1167</v>
      </c>
      <c r="D500" t="s">
        <v>1168</v>
      </c>
      <c r="E500" t="s">
        <v>24</v>
      </c>
    </row>
    <row r="501" spans="1:5" x14ac:dyDescent="0.3">
      <c r="A501" t="s">
        <v>4471</v>
      </c>
      <c r="B501" t="s">
        <v>4472</v>
      </c>
      <c r="C501" t="s">
        <v>4473</v>
      </c>
      <c r="D501" t="s">
        <v>4474</v>
      </c>
      <c r="E501" t="s">
        <v>24</v>
      </c>
    </row>
    <row r="502" spans="1:5" x14ac:dyDescent="0.3">
      <c r="A502" t="s">
        <v>4475</v>
      </c>
      <c r="B502" t="s">
        <v>4476</v>
      </c>
      <c r="C502" t="s">
        <v>4477</v>
      </c>
      <c r="D502" t="s">
        <v>4478</v>
      </c>
      <c r="E502" t="s">
        <v>4479</v>
      </c>
    </row>
    <row r="503" spans="1:5" x14ac:dyDescent="0.3">
      <c r="A503" t="s">
        <v>4480</v>
      </c>
      <c r="B503" t="s">
        <v>4481</v>
      </c>
      <c r="C503" t="s">
        <v>215</v>
      </c>
      <c r="D503" t="s">
        <v>216</v>
      </c>
      <c r="E503" t="s">
        <v>217</v>
      </c>
    </row>
    <row r="504" spans="1:5" x14ac:dyDescent="0.3">
      <c r="A504" t="s">
        <v>4482</v>
      </c>
      <c r="B504" t="s">
        <v>4483</v>
      </c>
    </row>
    <row r="505" spans="1:5" x14ac:dyDescent="0.3">
      <c r="A505" t="s">
        <v>4484</v>
      </c>
      <c r="B505" t="s">
        <v>4485</v>
      </c>
      <c r="C505" t="s">
        <v>4486</v>
      </c>
      <c r="D505" t="s">
        <v>4487</v>
      </c>
      <c r="E505" t="s">
        <v>4488</v>
      </c>
    </row>
    <row r="506" spans="1:5" x14ac:dyDescent="0.3">
      <c r="A506" t="s">
        <v>4489</v>
      </c>
      <c r="B506" t="s">
        <v>4490</v>
      </c>
      <c r="C506" t="s">
        <v>624</v>
      </c>
      <c r="D506" t="s">
        <v>625</v>
      </c>
      <c r="E506" t="s">
        <v>34</v>
      </c>
    </row>
    <row r="507" spans="1:5" x14ac:dyDescent="0.3">
      <c r="A507" t="s">
        <v>4491</v>
      </c>
      <c r="B507" t="s">
        <v>1388</v>
      </c>
      <c r="C507" t="s">
        <v>1389</v>
      </c>
      <c r="D507" t="s">
        <v>1390</v>
      </c>
      <c r="E507" t="s">
        <v>418</v>
      </c>
    </row>
    <row r="508" spans="1:5" x14ac:dyDescent="0.3">
      <c r="A508" t="s">
        <v>4492</v>
      </c>
      <c r="B508" t="s">
        <v>4493</v>
      </c>
      <c r="C508" t="s">
        <v>3341</v>
      </c>
      <c r="D508" t="s">
        <v>3342</v>
      </c>
      <c r="E508" t="s">
        <v>480</v>
      </c>
    </row>
    <row r="509" spans="1:5" x14ac:dyDescent="0.3">
      <c r="A509" t="s">
        <v>4494</v>
      </c>
      <c r="B509" t="s">
        <v>995</v>
      </c>
      <c r="C509" t="s">
        <v>4495</v>
      </c>
      <c r="D509" t="s">
        <v>4496</v>
      </c>
      <c r="E509" t="s">
        <v>301</v>
      </c>
    </row>
    <row r="510" spans="1:5" x14ac:dyDescent="0.3">
      <c r="A510" t="s">
        <v>4497</v>
      </c>
      <c r="B510" t="s">
        <v>4380</v>
      </c>
      <c r="C510" t="s">
        <v>4498</v>
      </c>
      <c r="D510" t="s">
        <v>4499</v>
      </c>
      <c r="E510" t="s">
        <v>301</v>
      </c>
    </row>
    <row r="511" spans="1:5" x14ac:dyDescent="0.3">
      <c r="A511" t="s">
        <v>4500</v>
      </c>
      <c r="B511" t="s">
        <v>4501</v>
      </c>
      <c r="C511" t="s">
        <v>4502</v>
      </c>
      <c r="D511" t="s">
        <v>4503</v>
      </c>
      <c r="E511" t="s">
        <v>271</v>
      </c>
    </row>
    <row r="512" spans="1:5" x14ac:dyDescent="0.3">
      <c r="A512" t="s">
        <v>4504</v>
      </c>
      <c r="B512" t="s">
        <v>4505</v>
      </c>
      <c r="C512" t="s">
        <v>4506</v>
      </c>
      <c r="D512" t="s">
        <v>4507</v>
      </c>
      <c r="E512" t="s">
        <v>59</v>
      </c>
    </row>
    <row r="513" spans="1:5" x14ac:dyDescent="0.3">
      <c r="A513" t="s">
        <v>4508</v>
      </c>
      <c r="B513" t="s">
        <v>3255</v>
      </c>
      <c r="C513" t="s">
        <v>4509</v>
      </c>
      <c r="D513" t="s">
        <v>4510</v>
      </c>
      <c r="E513" t="s">
        <v>109</v>
      </c>
    </row>
    <row r="514" spans="1:5" x14ac:dyDescent="0.3">
      <c r="A514" t="s">
        <v>4511</v>
      </c>
      <c r="B514" t="s">
        <v>4512</v>
      </c>
      <c r="C514" t="s">
        <v>4513</v>
      </c>
      <c r="D514" t="s">
        <v>4514</v>
      </c>
      <c r="E514" t="s">
        <v>1215</v>
      </c>
    </row>
    <row r="515" spans="1:5" x14ac:dyDescent="0.3">
      <c r="A515" t="s">
        <v>4515</v>
      </c>
      <c r="B515" t="s">
        <v>4516</v>
      </c>
      <c r="C515" t="s">
        <v>4517</v>
      </c>
      <c r="D515" t="s">
        <v>4518</v>
      </c>
      <c r="E515" t="s">
        <v>605</v>
      </c>
    </row>
    <row r="516" spans="1:5" x14ac:dyDescent="0.3">
      <c r="A516" t="s">
        <v>4519</v>
      </c>
      <c r="B516" t="s">
        <v>2585</v>
      </c>
      <c r="C516" t="s">
        <v>624</v>
      </c>
      <c r="D516" t="s">
        <v>625</v>
      </c>
      <c r="E516" t="s">
        <v>34</v>
      </c>
    </row>
    <row r="517" spans="1:5" x14ac:dyDescent="0.3">
      <c r="A517" t="s">
        <v>4520</v>
      </c>
      <c r="B517" t="s">
        <v>1539</v>
      </c>
      <c r="C517" t="s">
        <v>4521</v>
      </c>
      <c r="D517" t="s">
        <v>4522</v>
      </c>
      <c r="E517" t="s">
        <v>1466</v>
      </c>
    </row>
    <row r="518" spans="1:5" x14ac:dyDescent="0.3">
      <c r="A518" t="s">
        <v>4523</v>
      </c>
      <c r="B518" t="s">
        <v>4524</v>
      </c>
    </row>
    <row r="519" spans="1:5" x14ac:dyDescent="0.3">
      <c r="A519" t="s">
        <v>4525</v>
      </c>
      <c r="B519" t="s">
        <v>4526</v>
      </c>
      <c r="C519" t="s">
        <v>4527</v>
      </c>
      <c r="D519" t="s">
        <v>4528</v>
      </c>
      <c r="E519" t="s">
        <v>397</v>
      </c>
    </row>
    <row r="520" spans="1:5" x14ac:dyDescent="0.3">
      <c r="A520" t="s">
        <v>4529</v>
      </c>
      <c r="B520" t="s">
        <v>4530</v>
      </c>
      <c r="C520" t="s">
        <v>1255</v>
      </c>
      <c r="D520" t="s">
        <v>1256</v>
      </c>
      <c r="E520" t="s">
        <v>34</v>
      </c>
    </row>
    <row r="521" spans="1:5" x14ac:dyDescent="0.3">
      <c r="A521" t="s">
        <v>4531</v>
      </c>
      <c r="B521" t="s">
        <v>4532</v>
      </c>
      <c r="C521" t="s">
        <v>4533</v>
      </c>
      <c r="D521" t="s">
        <v>4534</v>
      </c>
      <c r="E521" t="s">
        <v>231</v>
      </c>
    </row>
    <row r="522" spans="1:5" x14ac:dyDescent="0.3">
      <c r="A522" t="s">
        <v>4535</v>
      </c>
      <c r="B522" t="s">
        <v>659</v>
      </c>
      <c r="C522" t="s">
        <v>669</v>
      </c>
      <c r="D522" t="s">
        <v>670</v>
      </c>
      <c r="E522" t="s">
        <v>671</v>
      </c>
    </row>
    <row r="523" spans="1:5" x14ac:dyDescent="0.3">
      <c r="A523" t="s">
        <v>4536</v>
      </c>
      <c r="B523" t="s">
        <v>1891</v>
      </c>
      <c r="C523" t="s">
        <v>624</v>
      </c>
      <c r="D523" t="s">
        <v>625</v>
      </c>
      <c r="E523" t="s">
        <v>34</v>
      </c>
    </row>
    <row r="524" spans="1:5" x14ac:dyDescent="0.3">
      <c r="A524" t="s">
        <v>4537</v>
      </c>
      <c r="B524" t="s">
        <v>4538</v>
      </c>
      <c r="C524" t="s">
        <v>4539</v>
      </c>
      <c r="D524" t="s">
        <v>4540</v>
      </c>
      <c r="E524" t="s">
        <v>780</v>
      </c>
    </row>
    <row r="525" spans="1:5" x14ac:dyDescent="0.3">
      <c r="A525" t="s">
        <v>4541</v>
      </c>
      <c r="B525" t="s">
        <v>3255</v>
      </c>
      <c r="C525" t="s">
        <v>624</v>
      </c>
      <c r="D525" t="s">
        <v>625</v>
      </c>
      <c r="E525" t="s">
        <v>34</v>
      </c>
    </row>
    <row r="526" spans="1:5" x14ac:dyDescent="0.3">
      <c r="A526" t="s">
        <v>4542</v>
      </c>
      <c r="B526" t="s">
        <v>1079</v>
      </c>
      <c r="C526" t="s">
        <v>1393</v>
      </c>
      <c r="D526" t="s">
        <v>1394</v>
      </c>
      <c r="E526" t="s">
        <v>74</v>
      </c>
    </row>
    <row r="527" spans="1:5" x14ac:dyDescent="0.3">
      <c r="A527" t="s">
        <v>4543</v>
      </c>
      <c r="B527" t="s">
        <v>3255</v>
      </c>
      <c r="C527" t="s">
        <v>797</v>
      </c>
      <c r="D527" t="s">
        <v>798</v>
      </c>
      <c r="E527" t="s">
        <v>114</v>
      </c>
    </row>
    <row r="528" spans="1:5" x14ac:dyDescent="0.3">
      <c r="A528" t="s">
        <v>4544</v>
      </c>
      <c r="B528" t="s">
        <v>4545</v>
      </c>
    </row>
    <row r="529" spans="1:5" x14ac:dyDescent="0.3">
      <c r="A529" t="s">
        <v>4546</v>
      </c>
      <c r="B529" t="s">
        <v>4547</v>
      </c>
      <c r="C529" t="s">
        <v>4548</v>
      </c>
      <c r="D529" t="s">
        <v>4549</v>
      </c>
      <c r="E529" t="s">
        <v>109</v>
      </c>
    </row>
    <row r="530" spans="1:5" x14ac:dyDescent="0.3">
      <c r="A530" t="s">
        <v>4550</v>
      </c>
      <c r="B530" t="s">
        <v>4551</v>
      </c>
      <c r="C530" t="s">
        <v>4552</v>
      </c>
      <c r="D530" t="s">
        <v>4553</v>
      </c>
      <c r="E530" t="s">
        <v>780</v>
      </c>
    </row>
    <row r="531" spans="1:5" x14ac:dyDescent="0.3">
      <c r="A531" t="s">
        <v>4554</v>
      </c>
      <c r="B531" t="s">
        <v>4555</v>
      </c>
    </row>
    <row r="532" spans="1:5" x14ac:dyDescent="0.3">
      <c r="A532" t="s">
        <v>4556</v>
      </c>
      <c r="B532" t="s">
        <v>4557</v>
      </c>
      <c r="C532" t="s">
        <v>624</v>
      </c>
      <c r="D532" t="s">
        <v>625</v>
      </c>
      <c r="E532" t="s">
        <v>34</v>
      </c>
    </row>
    <row r="533" spans="1:5" x14ac:dyDescent="0.3">
      <c r="A533" t="s">
        <v>4558</v>
      </c>
      <c r="B533" t="s">
        <v>1273</v>
      </c>
      <c r="C533" t="s">
        <v>1051</v>
      </c>
      <c r="D533" t="s">
        <v>1052</v>
      </c>
      <c r="E533" t="s">
        <v>74</v>
      </c>
    </row>
    <row r="534" spans="1:5" x14ac:dyDescent="0.3">
      <c r="A534" t="s">
        <v>4559</v>
      </c>
      <c r="B534" t="s">
        <v>1010</v>
      </c>
      <c r="C534" t="s">
        <v>624</v>
      </c>
      <c r="D534" t="s">
        <v>625</v>
      </c>
      <c r="E534" t="s">
        <v>34</v>
      </c>
    </row>
    <row r="535" spans="1:5" x14ac:dyDescent="0.3">
      <c r="A535" t="s">
        <v>4560</v>
      </c>
      <c r="B535" t="s">
        <v>4561</v>
      </c>
      <c r="C535" t="s">
        <v>4562</v>
      </c>
      <c r="D535" t="s">
        <v>4563</v>
      </c>
      <c r="E535" t="s">
        <v>375</v>
      </c>
    </row>
    <row r="536" spans="1:5" x14ac:dyDescent="0.3">
      <c r="A536" t="s">
        <v>4564</v>
      </c>
      <c r="B536" t="s">
        <v>4565</v>
      </c>
      <c r="C536" t="s">
        <v>4566</v>
      </c>
      <c r="D536" t="s">
        <v>4567</v>
      </c>
      <c r="E536" t="s">
        <v>1466</v>
      </c>
    </row>
    <row r="537" spans="1:5" x14ac:dyDescent="0.3">
      <c r="A537" t="s">
        <v>4568</v>
      </c>
      <c r="B537" t="s">
        <v>4569</v>
      </c>
      <c r="C537" t="s">
        <v>4570</v>
      </c>
      <c r="D537" t="s">
        <v>4571</v>
      </c>
      <c r="E537" t="s">
        <v>375</v>
      </c>
    </row>
    <row r="538" spans="1:5" x14ac:dyDescent="0.3">
      <c r="A538" t="s">
        <v>4572</v>
      </c>
      <c r="B538" t="s">
        <v>4573</v>
      </c>
      <c r="C538" t="s">
        <v>1955</v>
      </c>
      <c r="D538" t="s">
        <v>1956</v>
      </c>
      <c r="E538" t="s">
        <v>49</v>
      </c>
    </row>
    <row r="539" spans="1:5" x14ac:dyDescent="0.3">
      <c r="A539" t="s">
        <v>4574</v>
      </c>
      <c r="B539" t="s">
        <v>4575</v>
      </c>
      <c r="C539" t="s">
        <v>624</v>
      </c>
      <c r="D539" t="s">
        <v>625</v>
      </c>
      <c r="E539" t="s">
        <v>34</v>
      </c>
    </row>
    <row r="540" spans="1:5" x14ac:dyDescent="0.3">
      <c r="A540" t="s">
        <v>4576</v>
      </c>
      <c r="B540" t="s">
        <v>4577</v>
      </c>
      <c r="C540" t="s">
        <v>3672</v>
      </c>
      <c r="D540" t="s">
        <v>3673</v>
      </c>
      <c r="E540" t="s">
        <v>2281</v>
      </c>
    </row>
    <row r="541" spans="1:5" x14ac:dyDescent="0.3">
      <c r="A541" t="s">
        <v>4578</v>
      </c>
      <c r="B541" t="s">
        <v>4579</v>
      </c>
      <c r="C541" t="s">
        <v>4580</v>
      </c>
      <c r="D541" t="s">
        <v>4581</v>
      </c>
      <c r="E541" t="s">
        <v>49</v>
      </c>
    </row>
    <row r="542" spans="1:5" x14ac:dyDescent="0.3">
      <c r="A542" t="s">
        <v>4582</v>
      </c>
      <c r="B542" t="s">
        <v>4583</v>
      </c>
      <c r="C542" t="s">
        <v>4584</v>
      </c>
      <c r="D542" t="s">
        <v>4585</v>
      </c>
      <c r="E542" t="s">
        <v>2456</v>
      </c>
    </row>
    <row r="543" spans="1:5" x14ac:dyDescent="0.3">
      <c r="A543" t="s">
        <v>4586</v>
      </c>
      <c r="B543" t="s">
        <v>4587</v>
      </c>
    </row>
    <row r="544" spans="1:5" x14ac:dyDescent="0.3">
      <c r="A544" t="s">
        <v>4588</v>
      </c>
      <c r="B544" t="s">
        <v>4589</v>
      </c>
    </row>
    <row r="545" spans="1:5" x14ac:dyDescent="0.3">
      <c r="A545" t="s">
        <v>4590</v>
      </c>
      <c r="B545" t="s">
        <v>4591</v>
      </c>
      <c r="C545" t="s">
        <v>4592</v>
      </c>
      <c r="D545" t="s">
        <v>4593</v>
      </c>
      <c r="E545" t="s">
        <v>69</v>
      </c>
    </row>
    <row r="546" spans="1:5" x14ac:dyDescent="0.3">
      <c r="A546" t="s">
        <v>4594</v>
      </c>
      <c r="B546" t="s">
        <v>4595</v>
      </c>
      <c r="C546" t="s">
        <v>797</v>
      </c>
      <c r="D546" t="s">
        <v>798</v>
      </c>
      <c r="E546" t="s">
        <v>114</v>
      </c>
    </row>
    <row r="547" spans="1:5" x14ac:dyDescent="0.3">
      <c r="A547" t="s">
        <v>4596</v>
      </c>
      <c r="B547" t="s">
        <v>4597</v>
      </c>
      <c r="C547" t="s">
        <v>3787</v>
      </c>
      <c r="D547" t="s">
        <v>3788</v>
      </c>
      <c r="E547" t="s">
        <v>306</v>
      </c>
    </row>
    <row r="548" spans="1:5" x14ac:dyDescent="0.3">
      <c r="A548" t="s">
        <v>4598</v>
      </c>
      <c r="B548" t="s">
        <v>4599</v>
      </c>
      <c r="C548" t="s">
        <v>4600</v>
      </c>
      <c r="D548" t="s">
        <v>4601</v>
      </c>
      <c r="E548" t="s">
        <v>24</v>
      </c>
    </row>
    <row r="549" spans="1:5" x14ac:dyDescent="0.3">
      <c r="A549" t="s">
        <v>4602</v>
      </c>
      <c r="B549" t="s">
        <v>4603</v>
      </c>
      <c r="C549" t="s">
        <v>1228</v>
      </c>
      <c r="D549" t="s">
        <v>1229</v>
      </c>
      <c r="E549" t="s">
        <v>480</v>
      </c>
    </row>
    <row r="550" spans="1:5" x14ac:dyDescent="0.3">
      <c r="A550" t="s">
        <v>4604</v>
      </c>
      <c r="B550" t="s">
        <v>4605</v>
      </c>
      <c r="C550" t="s">
        <v>4606</v>
      </c>
      <c r="D550" t="s">
        <v>4607</v>
      </c>
      <c r="E550" t="s">
        <v>249</v>
      </c>
    </row>
    <row r="551" spans="1:5" x14ac:dyDescent="0.3">
      <c r="A551" t="s">
        <v>4608</v>
      </c>
      <c r="B551" t="s">
        <v>4609</v>
      </c>
      <c r="C551" t="s">
        <v>4610</v>
      </c>
      <c r="D551" t="s">
        <v>4611</v>
      </c>
      <c r="E551" t="s">
        <v>4612</v>
      </c>
    </row>
    <row r="552" spans="1:5" x14ac:dyDescent="0.3">
      <c r="A552" t="s">
        <v>4613</v>
      </c>
      <c r="B552" t="s">
        <v>4614</v>
      </c>
      <c r="C552" t="s">
        <v>4615</v>
      </c>
      <c r="D552" t="s">
        <v>4616</v>
      </c>
      <c r="E552" t="s">
        <v>353</v>
      </c>
    </row>
    <row r="553" spans="1:5" x14ac:dyDescent="0.3">
      <c r="A553" t="s">
        <v>4617</v>
      </c>
      <c r="B553" t="s">
        <v>4618</v>
      </c>
      <c r="C553" t="s">
        <v>4619</v>
      </c>
      <c r="D553" t="s">
        <v>4620</v>
      </c>
      <c r="E553" t="s">
        <v>79</v>
      </c>
    </row>
    <row r="554" spans="1:5" x14ac:dyDescent="0.3">
      <c r="A554" t="s">
        <v>4621</v>
      </c>
      <c r="B554" t="s">
        <v>4622</v>
      </c>
      <c r="C554" t="s">
        <v>3341</v>
      </c>
      <c r="D554" t="s">
        <v>3342</v>
      </c>
      <c r="E554" t="s">
        <v>480</v>
      </c>
    </row>
    <row r="555" spans="1:5" x14ac:dyDescent="0.3">
      <c r="A555" t="s">
        <v>4623</v>
      </c>
      <c r="B555" t="s">
        <v>4624</v>
      </c>
    </row>
    <row r="556" spans="1:5" x14ac:dyDescent="0.3">
      <c r="A556" t="s">
        <v>4625</v>
      </c>
      <c r="B556" t="s">
        <v>4626</v>
      </c>
    </row>
    <row r="557" spans="1:5" x14ac:dyDescent="0.3">
      <c r="A557" t="s">
        <v>4627</v>
      </c>
      <c r="B557" t="s">
        <v>4628</v>
      </c>
      <c r="C557" t="s">
        <v>4629</v>
      </c>
      <c r="D557" t="s">
        <v>894</v>
      </c>
      <c r="E557" t="s">
        <v>104</v>
      </c>
    </row>
    <row r="558" spans="1:5" x14ac:dyDescent="0.3">
      <c r="A558" t="s">
        <v>4630</v>
      </c>
      <c r="B558" t="s">
        <v>4631</v>
      </c>
      <c r="C558" t="s">
        <v>4632</v>
      </c>
      <c r="D558" t="s">
        <v>4633</v>
      </c>
      <c r="E558" t="s">
        <v>480</v>
      </c>
    </row>
    <row r="559" spans="1:5" x14ac:dyDescent="0.3">
      <c r="A559" t="s">
        <v>4634</v>
      </c>
      <c r="B559" t="s">
        <v>4622</v>
      </c>
      <c r="C559" t="s">
        <v>3341</v>
      </c>
      <c r="D559" t="s">
        <v>3342</v>
      </c>
      <c r="E559" t="s">
        <v>480</v>
      </c>
    </row>
    <row r="560" spans="1:5" x14ac:dyDescent="0.3">
      <c r="A560" t="s">
        <v>4635</v>
      </c>
      <c r="B560" t="s">
        <v>4636</v>
      </c>
      <c r="C560" t="s">
        <v>3341</v>
      </c>
      <c r="D560" t="s">
        <v>3342</v>
      </c>
      <c r="E560" t="s">
        <v>480</v>
      </c>
    </row>
    <row r="561" spans="1:5" x14ac:dyDescent="0.3">
      <c r="A561" t="s">
        <v>4637</v>
      </c>
      <c r="B561" t="s">
        <v>4638</v>
      </c>
      <c r="C561" t="s">
        <v>4639</v>
      </c>
      <c r="D561" t="s">
        <v>4640</v>
      </c>
      <c r="E561" t="s">
        <v>149</v>
      </c>
    </row>
    <row r="562" spans="1:5" x14ac:dyDescent="0.3">
      <c r="A562" t="s">
        <v>4641</v>
      </c>
      <c r="B562" t="s">
        <v>4642</v>
      </c>
      <c r="C562" t="s">
        <v>4643</v>
      </c>
      <c r="D562" t="s">
        <v>4644</v>
      </c>
      <c r="E562" t="s">
        <v>271</v>
      </c>
    </row>
    <row r="563" spans="1:5" x14ac:dyDescent="0.3">
      <c r="A563" t="s">
        <v>4645</v>
      </c>
      <c r="B563" t="s">
        <v>3321</v>
      </c>
      <c r="C563" t="s">
        <v>4646</v>
      </c>
      <c r="D563" t="s">
        <v>4647</v>
      </c>
      <c r="E563" t="s">
        <v>900</v>
      </c>
    </row>
    <row r="564" spans="1:5" x14ac:dyDescent="0.3">
      <c r="A564" t="s">
        <v>4648</v>
      </c>
      <c r="B564" t="s">
        <v>4649</v>
      </c>
      <c r="C564" t="s">
        <v>4570</v>
      </c>
      <c r="D564" t="s">
        <v>4571</v>
      </c>
      <c r="E564" t="s">
        <v>375</v>
      </c>
    </row>
    <row r="565" spans="1:5" x14ac:dyDescent="0.3">
      <c r="A565" t="s">
        <v>4650</v>
      </c>
      <c r="B565" t="s">
        <v>4651</v>
      </c>
      <c r="C565" t="s">
        <v>4652</v>
      </c>
      <c r="D565" t="s">
        <v>4653</v>
      </c>
      <c r="E565" t="s">
        <v>975</v>
      </c>
    </row>
    <row r="566" spans="1:5" x14ac:dyDescent="0.3">
      <c r="A566" t="s">
        <v>4654</v>
      </c>
      <c r="B566" t="s">
        <v>4655</v>
      </c>
    </row>
    <row r="567" spans="1:5" x14ac:dyDescent="0.3">
      <c r="A567" t="s">
        <v>4656</v>
      </c>
      <c r="B567" t="s">
        <v>4657</v>
      </c>
    </row>
    <row r="568" spans="1:5" x14ac:dyDescent="0.3">
      <c r="A568" t="s">
        <v>4658</v>
      </c>
      <c r="B568" t="s">
        <v>4659</v>
      </c>
      <c r="C568" t="s">
        <v>4660</v>
      </c>
      <c r="D568" t="s">
        <v>4661</v>
      </c>
      <c r="E568" t="s">
        <v>29</v>
      </c>
    </row>
    <row r="569" spans="1:5" x14ac:dyDescent="0.3">
      <c r="A569" t="s">
        <v>4662</v>
      </c>
      <c r="B569" t="s">
        <v>4663</v>
      </c>
      <c r="C569" t="s">
        <v>1255</v>
      </c>
      <c r="D569" t="s">
        <v>1256</v>
      </c>
      <c r="E569" t="s">
        <v>34</v>
      </c>
    </row>
    <row r="570" spans="1:5" x14ac:dyDescent="0.3">
      <c r="A570" t="s">
        <v>4664</v>
      </c>
      <c r="B570" t="s">
        <v>4665</v>
      </c>
      <c r="C570" t="s">
        <v>4666</v>
      </c>
      <c r="D570" t="s">
        <v>4667</v>
      </c>
      <c r="E570" t="s">
        <v>301</v>
      </c>
    </row>
    <row r="571" spans="1:5" x14ac:dyDescent="0.3">
      <c r="A571" t="s">
        <v>4668</v>
      </c>
      <c r="B571" t="s">
        <v>4669</v>
      </c>
    </row>
    <row r="572" spans="1:5" x14ac:dyDescent="0.3">
      <c r="A572" t="s">
        <v>4670</v>
      </c>
      <c r="B572" t="s">
        <v>4671</v>
      </c>
      <c r="C572" t="s">
        <v>624</v>
      </c>
      <c r="D572" t="s">
        <v>625</v>
      </c>
      <c r="E572" t="s">
        <v>34</v>
      </c>
    </row>
    <row r="573" spans="1:5" x14ac:dyDescent="0.3">
      <c r="A573" t="s">
        <v>4672</v>
      </c>
      <c r="B573" t="s">
        <v>4673</v>
      </c>
      <c r="C573" t="s">
        <v>4674</v>
      </c>
      <c r="D573" t="s">
        <v>4675</v>
      </c>
      <c r="E573" t="s">
        <v>24</v>
      </c>
    </row>
    <row r="574" spans="1:5" x14ac:dyDescent="0.3">
      <c r="A574" t="s">
        <v>4676</v>
      </c>
      <c r="B574" t="s">
        <v>4677</v>
      </c>
    </row>
    <row r="575" spans="1:5" x14ac:dyDescent="0.3">
      <c r="A575" t="s">
        <v>4678</v>
      </c>
      <c r="B575" t="s">
        <v>4679</v>
      </c>
      <c r="C575" t="s">
        <v>4680</v>
      </c>
      <c r="D575" t="s">
        <v>4681</v>
      </c>
      <c r="E575" t="s">
        <v>104</v>
      </c>
    </row>
    <row r="576" spans="1:5" x14ac:dyDescent="0.3">
      <c r="A576" t="s">
        <v>4682</v>
      </c>
      <c r="B576" t="s">
        <v>4683</v>
      </c>
      <c r="C576" t="s">
        <v>4684</v>
      </c>
      <c r="D576" t="s">
        <v>4685</v>
      </c>
      <c r="E576" t="s">
        <v>301</v>
      </c>
    </row>
    <row r="577" spans="1:5" x14ac:dyDescent="0.3">
      <c r="A577" t="s">
        <v>4686</v>
      </c>
      <c r="B577" t="s">
        <v>4687</v>
      </c>
    </row>
    <row r="578" spans="1:5" x14ac:dyDescent="0.3">
      <c r="A578" t="s">
        <v>4688</v>
      </c>
      <c r="B578" t="s">
        <v>3459</v>
      </c>
    </row>
    <row r="579" spans="1:5" x14ac:dyDescent="0.3">
      <c r="A579" t="s">
        <v>4689</v>
      </c>
      <c r="B579" t="s">
        <v>4690</v>
      </c>
      <c r="C579" t="s">
        <v>4691</v>
      </c>
      <c r="D579" t="s">
        <v>4692</v>
      </c>
      <c r="E579" t="s">
        <v>231</v>
      </c>
    </row>
    <row r="580" spans="1:5" x14ac:dyDescent="0.3">
      <c r="A580" t="s">
        <v>4693</v>
      </c>
      <c r="B580" t="s">
        <v>4694</v>
      </c>
      <c r="C580" t="s">
        <v>1393</v>
      </c>
      <c r="D580" t="s">
        <v>1394</v>
      </c>
      <c r="E580" t="s">
        <v>74</v>
      </c>
    </row>
    <row r="581" spans="1:5" x14ac:dyDescent="0.3">
      <c r="A581" t="s">
        <v>4695</v>
      </c>
      <c r="B581" t="s">
        <v>4696</v>
      </c>
    </row>
    <row r="582" spans="1:5" x14ac:dyDescent="0.3">
      <c r="A582" t="s">
        <v>4697</v>
      </c>
      <c r="B582" t="s">
        <v>4698</v>
      </c>
    </row>
    <row r="583" spans="1:5" x14ac:dyDescent="0.3">
      <c r="A583" t="s">
        <v>4699</v>
      </c>
      <c r="B583" t="s">
        <v>4700</v>
      </c>
      <c r="C583" t="s">
        <v>624</v>
      </c>
      <c r="D583" t="s">
        <v>625</v>
      </c>
      <c r="E583" t="s">
        <v>34</v>
      </c>
    </row>
    <row r="584" spans="1:5" x14ac:dyDescent="0.3">
      <c r="A584" t="s">
        <v>4701</v>
      </c>
      <c r="B584" t="s">
        <v>4702</v>
      </c>
      <c r="C584" t="s">
        <v>893</v>
      </c>
      <c r="D584" t="s">
        <v>894</v>
      </c>
      <c r="E584" t="s">
        <v>895</v>
      </c>
    </row>
    <row r="585" spans="1:5" x14ac:dyDescent="0.3">
      <c r="A585" t="s">
        <v>4703</v>
      </c>
      <c r="B585" t="s">
        <v>4704</v>
      </c>
      <c r="C585" t="s">
        <v>624</v>
      </c>
      <c r="D585" t="s">
        <v>625</v>
      </c>
      <c r="E585" t="s">
        <v>34</v>
      </c>
    </row>
    <row r="586" spans="1:5" x14ac:dyDescent="0.3">
      <c r="A586" t="s">
        <v>4705</v>
      </c>
      <c r="B586" t="s">
        <v>4706</v>
      </c>
    </row>
    <row r="587" spans="1:5" x14ac:dyDescent="0.3">
      <c r="A587" t="s">
        <v>4707</v>
      </c>
      <c r="B587" t="s">
        <v>4708</v>
      </c>
      <c r="C587" t="s">
        <v>624</v>
      </c>
      <c r="D587" t="s">
        <v>625</v>
      </c>
      <c r="E587" t="s">
        <v>34</v>
      </c>
    </row>
    <row r="588" spans="1:5" x14ac:dyDescent="0.3">
      <c r="A588" t="s">
        <v>4709</v>
      </c>
      <c r="B588" t="s">
        <v>4710</v>
      </c>
      <c r="C588" t="s">
        <v>1228</v>
      </c>
      <c r="D588" t="s">
        <v>1229</v>
      </c>
      <c r="E588" t="s">
        <v>480</v>
      </c>
    </row>
    <row r="589" spans="1:5" x14ac:dyDescent="0.3">
      <c r="A589" t="s">
        <v>4711</v>
      </c>
      <c r="B589" t="s">
        <v>4712</v>
      </c>
      <c r="C589" t="s">
        <v>2050</v>
      </c>
      <c r="D589" t="s">
        <v>2051</v>
      </c>
      <c r="E589" t="s">
        <v>74</v>
      </c>
    </row>
    <row r="590" spans="1:5" x14ac:dyDescent="0.3">
      <c r="A590" t="s">
        <v>4713</v>
      </c>
      <c r="B590" t="s">
        <v>4714</v>
      </c>
      <c r="C590" t="s">
        <v>624</v>
      </c>
      <c r="D590" t="s">
        <v>625</v>
      </c>
      <c r="E590" t="s">
        <v>34</v>
      </c>
    </row>
    <row r="591" spans="1:5" x14ac:dyDescent="0.3">
      <c r="A591" t="s">
        <v>4715</v>
      </c>
      <c r="B591" t="s">
        <v>4716</v>
      </c>
    </row>
    <row r="592" spans="1:5" x14ac:dyDescent="0.3">
      <c r="A592" t="s">
        <v>4717</v>
      </c>
      <c r="B592" t="s">
        <v>4718</v>
      </c>
    </row>
    <row r="593" spans="1:5" x14ac:dyDescent="0.3">
      <c r="A593" t="s">
        <v>4719</v>
      </c>
      <c r="B593" t="s">
        <v>4720</v>
      </c>
      <c r="C593" t="s">
        <v>4721</v>
      </c>
      <c r="D593" t="s">
        <v>4722</v>
      </c>
      <c r="E593" t="s">
        <v>480</v>
      </c>
    </row>
    <row r="594" spans="1:5" x14ac:dyDescent="0.3">
      <c r="A594" t="s">
        <v>4723</v>
      </c>
      <c r="B594" t="s">
        <v>4724</v>
      </c>
      <c r="C594" t="s">
        <v>220</v>
      </c>
      <c r="D594" t="s">
        <v>221</v>
      </c>
      <c r="E594" t="s">
        <v>44</v>
      </c>
    </row>
    <row r="595" spans="1:5" x14ac:dyDescent="0.3">
      <c r="A595" t="s">
        <v>4725</v>
      </c>
      <c r="B595" t="s">
        <v>4726</v>
      </c>
      <c r="C595" t="s">
        <v>4727</v>
      </c>
      <c r="D595" t="s">
        <v>4728</v>
      </c>
      <c r="E595" t="s">
        <v>418</v>
      </c>
    </row>
    <row r="596" spans="1:5" x14ac:dyDescent="0.3">
      <c r="A596" t="s">
        <v>4729</v>
      </c>
      <c r="B596" t="s">
        <v>4730</v>
      </c>
      <c r="C596" t="s">
        <v>4731</v>
      </c>
      <c r="D596" t="s">
        <v>4732</v>
      </c>
      <c r="E596" t="s">
        <v>418</v>
      </c>
    </row>
    <row r="597" spans="1:5" x14ac:dyDescent="0.3">
      <c r="A597" t="s">
        <v>4733</v>
      </c>
      <c r="B597" t="s">
        <v>4734</v>
      </c>
      <c r="C597" t="s">
        <v>4735</v>
      </c>
      <c r="D597" t="s">
        <v>4736</v>
      </c>
      <c r="E597" t="s">
        <v>397</v>
      </c>
    </row>
    <row r="598" spans="1:5" x14ac:dyDescent="0.3">
      <c r="A598" t="s">
        <v>4737</v>
      </c>
      <c r="B598" t="s">
        <v>4738</v>
      </c>
      <c r="C598" t="s">
        <v>624</v>
      </c>
      <c r="D598" t="s">
        <v>625</v>
      </c>
      <c r="E598" t="s">
        <v>34</v>
      </c>
    </row>
    <row r="599" spans="1:5" x14ac:dyDescent="0.3">
      <c r="A599" t="s">
        <v>4739</v>
      </c>
      <c r="B599" t="s">
        <v>4444</v>
      </c>
    </row>
    <row r="600" spans="1:5" x14ac:dyDescent="0.3">
      <c r="A600" t="s">
        <v>4740</v>
      </c>
      <c r="B600" t="s">
        <v>4741</v>
      </c>
      <c r="C600" t="s">
        <v>634</v>
      </c>
      <c r="D600" t="s">
        <v>635</v>
      </c>
      <c r="E600" t="s">
        <v>34</v>
      </c>
    </row>
    <row r="601" spans="1:5" x14ac:dyDescent="0.3">
      <c r="A601" t="s">
        <v>4742</v>
      </c>
      <c r="B601" t="s">
        <v>1891</v>
      </c>
      <c r="C601" t="s">
        <v>624</v>
      </c>
      <c r="D601" t="s">
        <v>625</v>
      </c>
      <c r="E601" t="s">
        <v>34</v>
      </c>
    </row>
    <row r="602" spans="1:5" x14ac:dyDescent="0.3">
      <c r="A602" t="s">
        <v>4743</v>
      </c>
      <c r="B602" t="s">
        <v>4744</v>
      </c>
      <c r="C602" t="s">
        <v>1173</v>
      </c>
      <c r="D602" t="s">
        <v>1174</v>
      </c>
      <c r="E602" t="s">
        <v>144</v>
      </c>
    </row>
    <row r="603" spans="1:5" x14ac:dyDescent="0.3">
      <c r="A603" t="s">
        <v>4745</v>
      </c>
      <c r="B603" t="s">
        <v>1010</v>
      </c>
      <c r="C603" t="s">
        <v>624</v>
      </c>
      <c r="D603" t="s">
        <v>625</v>
      </c>
      <c r="E603" t="s">
        <v>34</v>
      </c>
    </row>
    <row r="604" spans="1:5" x14ac:dyDescent="0.3">
      <c r="A604" t="s">
        <v>4746</v>
      </c>
      <c r="B604" t="s">
        <v>4747</v>
      </c>
      <c r="C604" t="s">
        <v>624</v>
      </c>
      <c r="D604" t="s">
        <v>625</v>
      </c>
      <c r="E604" t="s">
        <v>34</v>
      </c>
    </row>
    <row r="605" spans="1:5" x14ac:dyDescent="0.3">
      <c r="A605" t="s">
        <v>4748</v>
      </c>
      <c r="B605" t="s">
        <v>4749</v>
      </c>
      <c r="C605" t="s">
        <v>893</v>
      </c>
      <c r="D605" t="s">
        <v>894</v>
      </c>
      <c r="E605" t="s">
        <v>895</v>
      </c>
    </row>
    <row r="606" spans="1:5" x14ac:dyDescent="0.3">
      <c r="A606" t="s">
        <v>4750</v>
      </c>
      <c r="B606" t="s">
        <v>4751</v>
      </c>
      <c r="C606" t="s">
        <v>4752</v>
      </c>
      <c r="D606" t="s">
        <v>4753</v>
      </c>
      <c r="E606" t="s">
        <v>1022</v>
      </c>
    </row>
    <row r="607" spans="1:5" x14ac:dyDescent="0.3">
      <c r="A607" t="s">
        <v>4754</v>
      </c>
      <c r="B607" t="s">
        <v>4755</v>
      </c>
      <c r="C607" t="s">
        <v>4756</v>
      </c>
      <c r="D607" t="s">
        <v>4757</v>
      </c>
      <c r="E607" t="s">
        <v>231</v>
      </c>
    </row>
    <row r="608" spans="1:5" x14ac:dyDescent="0.3">
      <c r="A608" t="s">
        <v>4758</v>
      </c>
      <c r="B608" t="s">
        <v>4448</v>
      </c>
    </row>
    <row r="609" spans="1:5" x14ac:dyDescent="0.3">
      <c r="A609" t="s">
        <v>4759</v>
      </c>
      <c r="B609" t="s">
        <v>4760</v>
      </c>
      <c r="C609" t="s">
        <v>4761</v>
      </c>
      <c r="D609" t="s">
        <v>4762</v>
      </c>
      <c r="E609" t="s">
        <v>249</v>
      </c>
    </row>
    <row r="610" spans="1:5" x14ac:dyDescent="0.3">
      <c r="A610" t="s">
        <v>4763</v>
      </c>
      <c r="B610" t="s">
        <v>3321</v>
      </c>
    </row>
    <row r="611" spans="1:5" x14ac:dyDescent="0.3">
      <c r="A611" t="s">
        <v>4764</v>
      </c>
      <c r="B611" t="s">
        <v>1358</v>
      </c>
      <c r="C611" t="s">
        <v>624</v>
      </c>
      <c r="D611" t="s">
        <v>625</v>
      </c>
      <c r="E611" t="s">
        <v>34</v>
      </c>
    </row>
    <row r="612" spans="1:5" x14ac:dyDescent="0.3">
      <c r="A612" t="s">
        <v>4765</v>
      </c>
      <c r="B612" t="s">
        <v>4766</v>
      </c>
      <c r="C612" t="s">
        <v>1224</v>
      </c>
      <c r="D612" t="s">
        <v>1225</v>
      </c>
      <c r="E612" t="s">
        <v>301</v>
      </c>
    </row>
    <row r="613" spans="1:5" x14ac:dyDescent="0.3">
      <c r="A613" t="s">
        <v>4767</v>
      </c>
      <c r="B613" t="s">
        <v>1609</v>
      </c>
    </row>
    <row r="614" spans="1:5" x14ac:dyDescent="0.3">
      <c r="A614" t="s">
        <v>4768</v>
      </c>
      <c r="B614" t="s">
        <v>4769</v>
      </c>
      <c r="C614" t="s">
        <v>624</v>
      </c>
      <c r="D614" t="s">
        <v>625</v>
      </c>
      <c r="E614" t="s">
        <v>34</v>
      </c>
    </row>
    <row r="615" spans="1:5" x14ac:dyDescent="0.3">
      <c r="A615" t="s">
        <v>4770</v>
      </c>
      <c r="B615" t="s">
        <v>4771</v>
      </c>
      <c r="C615" t="s">
        <v>4772</v>
      </c>
      <c r="D615" t="s">
        <v>4773</v>
      </c>
      <c r="E615" t="s">
        <v>109</v>
      </c>
    </row>
    <row r="616" spans="1:5" x14ac:dyDescent="0.3">
      <c r="A616" t="s">
        <v>4774</v>
      </c>
      <c r="B616" t="s">
        <v>1434</v>
      </c>
      <c r="C616" t="s">
        <v>4775</v>
      </c>
      <c r="D616" t="s">
        <v>4776</v>
      </c>
      <c r="E616" t="s">
        <v>4777</v>
      </c>
    </row>
    <row r="617" spans="1:5" x14ac:dyDescent="0.3">
      <c r="A617" t="s">
        <v>4778</v>
      </c>
      <c r="B617" t="s">
        <v>4779</v>
      </c>
      <c r="C617" t="s">
        <v>4780</v>
      </c>
      <c r="D617" t="s">
        <v>4781</v>
      </c>
      <c r="E617" t="s">
        <v>780</v>
      </c>
    </row>
    <row r="618" spans="1:5" x14ac:dyDescent="0.3">
      <c r="A618" t="s">
        <v>4782</v>
      </c>
      <c r="B618" t="s">
        <v>4783</v>
      </c>
      <c r="C618" t="s">
        <v>4784</v>
      </c>
      <c r="D618" t="s">
        <v>4785</v>
      </c>
      <c r="E618" t="s">
        <v>144</v>
      </c>
    </row>
    <row r="619" spans="1:5" x14ac:dyDescent="0.3">
      <c r="A619" t="s">
        <v>4786</v>
      </c>
      <c r="B619" t="s">
        <v>4257</v>
      </c>
      <c r="C619" t="s">
        <v>1224</v>
      </c>
      <c r="D619" t="s">
        <v>1225</v>
      </c>
      <c r="E619" t="s">
        <v>301</v>
      </c>
    </row>
    <row r="620" spans="1:5" x14ac:dyDescent="0.3">
      <c r="A620" t="s">
        <v>4787</v>
      </c>
      <c r="B620" t="s">
        <v>4788</v>
      </c>
      <c r="C620" t="s">
        <v>624</v>
      </c>
      <c r="D620" t="s">
        <v>625</v>
      </c>
      <c r="E620" t="s">
        <v>34</v>
      </c>
    </row>
    <row r="621" spans="1:5" x14ac:dyDescent="0.3">
      <c r="A621" t="s">
        <v>4789</v>
      </c>
      <c r="B621" t="s">
        <v>1504</v>
      </c>
      <c r="C621" t="s">
        <v>624</v>
      </c>
      <c r="D621" t="s">
        <v>625</v>
      </c>
      <c r="E621" t="s">
        <v>34</v>
      </c>
    </row>
    <row r="622" spans="1:5" x14ac:dyDescent="0.3">
      <c r="A622" t="s">
        <v>4790</v>
      </c>
      <c r="B622" t="s">
        <v>4791</v>
      </c>
      <c r="C622" t="s">
        <v>2020</v>
      </c>
      <c r="D622" t="s">
        <v>2021</v>
      </c>
      <c r="E622" t="s">
        <v>301</v>
      </c>
    </row>
    <row r="623" spans="1:5" x14ac:dyDescent="0.3">
      <c r="A623" t="s">
        <v>4792</v>
      </c>
      <c r="B623" t="s">
        <v>4365</v>
      </c>
      <c r="C623" t="s">
        <v>4793</v>
      </c>
      <c r="D623" t="s">
        <v>4794</v>
      </c>
      <c r="E623" t="s">
        <v>74</v>
      </c>
    </row>
    <row r="624" spans="1:5" x14ac:dyDescent="0.3">
      <c r="A624" t="s">
        <v>4795</v>
      </c>
      <c r="B624" t="s">
        <v>4734</v>
      </c>
      <c r="C624" t="s">
        <v>4796</v>
      </c>
      <c r="D624" t="s">
        <v>4797</v>
      </c>
      <c r="E624" t="s">
        <v>249</v>
      </c>
    </row>
    <row r="625" spans="1:5" x14ac:dyDescent="0.3">
      <c r="A625" t="s">
        <v>4798</v>
      </c>
      <c r="B625" t="s">
        <v>4799</v>
      </c>
      <c r="C625" t="s">
        <v>4800</v>
      </c>
      <c r="D625" t="s">
        <v>4801</v>
      </c>
      <c r="E625" t="s">
        <v>109</v>
      </c>
    </row>
    <row r="626" spans="1:5" x14ac:dyDescent="0.3">
      <c r="A626" t="s">
        <v>4802</v>
      </c>
      <c r="B626" t="s">
        <v>4803</v>
      </c>
      <c r="C626" t="s">
        <v>1706</v>
      </c>
      <c r="D626" t="s">
        <v>1707</v>
      </c>
      <c r="E626" t="s">
        <v>301</v>
      </c>
    </row>
    <row r="627" spans="1:5" x14ac:dyDescent="0.3">
      <c r="A627" t="s">
        <v>4804</v>
      </c>
      <c r="B627" t="s">
        <v>4805</v>
      </c>
    </row>
    <row r="628" spans="1:5" x14ac:dyDescent="0.3">
      <c r="A628" t="s">
        <v>4806</v>
      </c>
      <c r="B628" t="s">
        <v>4807</v>
      </c>
      <c r="C628" t="s">
        <v>4808</v>
      </c>
      <c r="D628" t="s">
        <v>4809</v>
      </c>
      <c r="E628" t="s">
        <v>74</v>
      </c>
    </row>
    <row r="629" spans="1:5" x14ac:dyDescent="0.3">
      <c r="A629" t="s">
        <v>4810</v>
      </c>
      <c r="B629" t="s">
        <v>4811</v>
      </c>
      <c r="C629" t="s">
        <v>2169</v>
      </c>
      <c r="D629" t="s">
        <v>2170</v>
      </c>
      <c r="E629" t="s">
        <v>74</v>
      </c>
    </row>
    <row r="630" spans="1:5" x14ac:dyDescent="0.3">
      <c r="A630" t="s">
        <v>4812</v>
      </c>
      <c r="B630" t="s">
        <v>1539</v>
      </c>
      <c r="C630" t="s">
        <v>4813</v>
      </c>
      <c r="D630" t="s">
        <v>4814</v>
      </c>
      <c r="E630" t="s">
        <v>217</v>
      </c>
    </row>
    <row r="631" spans="1:5" x14ac:dyDescent="0.3">
      <c r="A631" t="s">
        <v>4815</v>
      </c>
      <c r="B631" t="s">
        <v>4087</v>
      </c>
      <c r="C631" t="s">
        <v>797</v>
      </c>
      <c r="D631" t="s">
        <v>798</v>
      </c>
      <c r="E631" t="s">
        <v>114</v>
      </c>
    </row>
    <row r="632" spans="1:5" x14ac:dyDescent="0.3">
      <c r="A632" t="s">
        <v>4816</v>
      </c>
      <c r="B632" t="s">
        <v>4817</v>
      </c>
    </row>
    <row r="633" spans="1:5" x14ac:dyDescent="0.3">
      <c r="A633" t="s">
        <v>4818</v>
      </c>
      <c r="B633" t="s">
        <v>4819</v>
      </c>
    </row>
    <row r="634" spans="1:5" x14ac:dyDescent="0.3">
      <c r="A634" t="s">
        <v>4820</v>
      </c>
      <c r="B634" t="s">
        <v>4631</v>
      </c>
    </row>
    <row r="635" spans="1:5" x14ac:dyDescent="0.3">
      <c r="A635" t="s">
        <v>4821</v>
      </c>
      <c r="B635" t="s">
        <v>1265</v>
      </c>
    </row>
    <row r="636" spans="1:5" x14ac:dyDescent="0.3">
      <c r="A636" t="s">
        <v>4822</v>
      </c>
      <c r="B636" t="s">
        <v>4823</v>
      </c>
      <c r="C636" t="s">
        <v>4824</v>
      </c>
      <c r="D636" t="s">
        <v>4825</v>
      </c>
      <c r="E636" t="s">
        <v>24</v>
      </c>
    </row>
    <row r="637" spans="1:5" x14ac:dyDescent="0.3">
      <c r="A637" t="s">
        <v>4826</v>
      </c>
      <c r="B637" t="s">
        <v>4827</v>
      </c>
      <c r="C637" t="s">
        <v>3341</v>
      </c>
      <c r="D637" t="s">
        <v>3342</v>
      </c>
      <c r="E637" t="s">
        <v>480</v>
      </c>
    </row>
    <row r="638" spans="1:5" x14ac:dyDescent="0.3">
      <c r="A638" t="s">
        <v>4828</v>
      </c>
      <c r="B638" t="s">
        <v>1463</v>
      </c>
      <c r="C638" t="s">
        <v>1464</v>
      </c>
      <c r="D638" t="s">
        <v>1465</v>
      </c>
      <c r="E638" t="s">
        <v>1466</v>
      </c>
    </row>
    <row r="639" spans="1:5" x14ac:dyDescent="0.3">
      <c r="A639" t="s">
        <v>4829</v>
      </c>
      <c r="B639" t="s">
        <v>4830</v>
      </c>
      <c r="C639" t="s">
        <v>680</v>
      </c>
      <c r="D639" t="s">
        <v>681</v>
      </c>
      <c r="E639" t="s">
        <v>114</v>
      </c>
    </row>
    <row r="640" spans="1:5" x14ac:dyDescent="0.3">
      <c r="A640" t="s">
        <v>4831</v>
      </c>
      <c r="B640" t="s">
        <v>4832</v>
      </c>
      <c r="C640" t="s">
        <v>4833</v>
      </c>
      <c r="D640" t="s">
        <v>4834</v>
      </c>
      <c r="E640" t="s">
        <v>2537</v>
      </c>
    </row>
    <row r="641" spans="1:5" x14ac:dyDescent="0.3">
      <c r="A641" t="s">
        <v>4835</v>
      </c>
      <c r="B641" t="s">
        <v>1396</v>
      </c>
      <c r="C641" t="s">
        <v>4836</v>
      </c>
      <c r="D641" t="s">
        <v>4837</v>
      </c>
      <c r="E641" t="s">
        <v>4838</v>
      </c>
    </row>
    <row r="642" spans="1:5" x14ac:dyDescent="0.3">
      <c r="A642" t="s">
        <v>4839</v>
      </c>
      <c r="B642" t="s">
        <v>4840</v>
      </c>
      <c r="C642" t="s">
        <v>4841</v>
      </c>
      <c r="D642" t="s">
        <v>4842</v>
      </c>
      <c r="E642" t="s">
        <v>29</v>
      </c>
    </row>
    <row r="643" spans="1:5" x14ac:dyDescent="0.3">
      <c r="A643" t="s">
        <v>4843</v>
      </c>
      <c r="B643" t="s">
        <v>3321</v>
      </c>
    </row>
    <row r="644" spans="1:5" x14ac:dyDescent="0.3">
      <c r="A644" t="s">
        <v>4844</v>
      </c>
      <c r="B644" t="s">
        <v>4840</v>
      </c>
      <c r="C644" t="s">
        <v>4845</v>
      </c>
      <c r="D644" t="s">
        <v>4846</v>
      </c>
      <c r="E644" t="s">
        <v>271</v>
      </c>
    </row>
    <row r="645" spans="1:5" x14ac:dyDescent="0.3">
      <c r="A645" t="s">
        <v>4847</v>
      </c>
      <c r="B645" t="s">
        <v>4848</v>
      </c>
      <c r="C645" t="s">
        <v>624</v>
      </c>
      <c r="D645" t="s">
        <v>625</v>
      </c>
      <c r="E645" t="s">
        <v>34</v>
      </c>
    </row>
    <row r="646" spans="1:5" x14ac:dyDescent="0.3">
      <c r="A646" t="s">
        <v>4849</v>
      </c>
      <c r="B646" t="s">
        <v>4850</v>
      </c>
      <c r="C646" t="s">
        <v>515</v>
      </c>
      <c r="D646" t="s">
        <v>516</v>
      </c>
      <c r="E646" t="s">
        <v>517</v>
      </c>
    </row>
    <row r="647" spans="1:5" x14ac:dyDescent="0.3">
      <c r="A647" t="s">
        <v>4851</v>
      </c>
      <c r="B647" t="s">
        <v>4852</v>
      </c>
      <c r="C647" t="s">
        <v>4853</v>
      </c>
      <c r="D647" t="s">
        <v>4854</v>
      </c>
      <c r="E647" t="s">
        <v>256</v>
      </c>
    </row>
    <row r="648" spans="1:5" x14ac:dyDescent="0.3">
      <c r="A648" t="s">
        <v>4855</v>
      </c>
      <c r="B648" t="s">
        <v>4856</v>
      </c>
      <c r="C648" t="s">
        <v>4857</v>
      </c>
      <c r="D648" t="s">
        <v>4858</v>
      </c>
      <c r="E648" t="s">
        <v>271</v>
      </c>
    </row>
    <row r="649" spans="1:5" x14ac:dyDescent="0.3">
      <c r="A649" t="s">
        <v>4859</v>
      </c>
      <c r="B649" t="s">
        <v>4860</v>
      </c>
      <c r="C649" t="s">
        <v>4861</v>
      </c>
      <c r="D649" t="s">
        <v>4862</v>
      </c>
      <c r="E649" t="s">
        <v>353</v>
      </c>
    </row>
    <row r="650" spans="1:5" x14ac:dyDescent="0.3">
      <c r="A650" t="s">
        <v>4863</v>
      </c>
      <c r="B650" t="s">
        <v>4864</v>
      </c>
      <c r="C650" t="s">
        <v>910</v>
      </c>
      <c r="D650" t="s">
        <v>911</v>
      </c>
      <c r="E650" t="s">
        <v>472</v>
      </c>
    </row>
    <row r="651" spans="1:5" x14ac:dyDescent="0.3">
      <c r="A651" t="s">
        <v>4865</v>
      </c>
      <c r="B651" t="s">
        <v>4866</v>
      </c>
      <c r="C651" t="s">
        <v>4867</v>
      </c>
      <c r="D651" t="s">
        <v>4868</v>
      </c>
      <c r="E651" t="s">
        <v>204</v>
      </c>
    </row>
    <row r="652" spans="1:5" x14ac:dyDescent="0.3">
      <c r="A652" t="s">
        <v>4869</v>
      </c>
      <c r="B652" t="s">
        <v>4870</v>
      </c>
      <c r="C652" t="s">
        <v>4871</v>
      </c>
      <c r="D652" t="s">
        <v>4872</v>
      </c>
      <c r="E652" t="s">
        <v>541</v>
      </c>
    </row>
    <row r="653" spans="1:5" x14ac:dyDescent="0.3">
      <c r="A653" t="s">
        <v>4873</v>
      </c>
      <c r="B653" t="s">
        <v>4874</v>
      </c>
      <c r="C653" t="s">
        <v>4875</v>
      </c>
      <c r="D653" t="s">
        <v>4876</v>
      </c>
      <c r="E653" t="s">
        <v>4877</v>
      </c>
    </row>
    <row r="654" spans="1:5" x14ac:dyDescent="0.3">
      <c r="A654" t="s">
        <v>4878</v>
      </c>
      <c r="B654" t="s">
        <v>4879</v>
      </c>
      <c r="C654" t="s">
        <v>1883</v>
      </c>
      <c r="D654" t="s">
        <v>1884</v>
      </c>
      <c r="E654" t="s">
        <v>517</v>
      </c>
    </row>
    <row r="655" spans="1:5" x14ac:dyDescent="0.3">
      <c r="A655" t="s">
        <v>4880</v>
      </c>
      <c r="B655" t="s">
        <v>4881</v>
      </c>
      <c r="C655" t="s">
        <v>293</v>
      </c>
      <c r="D655" t="s">
        <v>294</v>
      </c>
      <c r="E655" t="s">
        <v>74</v>
      </c>
    </row>
    <row r="656" spans="1:5" x14ac:dyDescent="0.3">
      <c r="A656" t="s">
        <v>4882</v>
      </c>
      <c r="B656" t="s">
        <v>4883</v>
      </c>
      <c r="C656" t="s">
        <v>984</v>
      </c>
      <c r="D656" t="s">
        <v>985</v>
      </c>
      <c r="E656" t="s">
        <v>24</v>
      </c>
    </row>
    <row r="657" spans="1:5" x14ac:dyDescent="0.3">
      <c r="A657" t="s">
        <v>4884</v>
      </c>
      <c r="B657" t="s">
        <v>4885</v>
      </c>
      <c r="C657" t="s">
        <v>624</v>
      </c>
      <c r="D657" t="s">
        <v>625</v>
      </c>
      <c r="E657" t="s">
        <v>34</v>
      </c>
    </row>
    <row r="658" spans="1:5" x14ac:dyDescent="0.3">
      <c r="A658" t="s">
        <v>4886</v>
      </c>
      <c r="B658" t="s">
        <v>2053</v>
      </c>
      <c r="C658" t="s">
        <v>1686</v>
      </c>
      <c r="D658" t="s">
        <v>1687</v>
      </c>
      <c r="E658" t="s">
        <v>413</v>
      </c>
    </row>
    <row r="659" spans="1:5" x14ac:dyDescent="0.3">
      <c r="A659" t="s">
        <v>4887</v>
      </c>
      <c r="B659" t="s">
        <v>4888</v>
      </c>
    </row>
    <row r="660" spans="1:5" x14ac:dyDescent="0.3">
      <c r="A660" t="s">
        <v>4889</v>
      </c>
      <c r="B660" t="s">
        <v>4890</v>
      </c>
      <c r="C660" t="s">
        <v>4891</v>
      </c>
      <c r="D660" t="s">
        <v>4892</v>
      </c>
      <c r="E660" t="s">
        <v>271</v>
      </c>
    </row>
    <row r="661" spans="1:5" x14ac:dyDescent="0.3">
      <c r="A661" t="s">
        <v>4893</v>
      </c>
      <c r="B661" t="s">
        <v>4894</v>
      </c>
      <c r="C661" t="s">
        <v>4895</v>
      </c>
      <c r="D661" t="s">
        <v>4896</v>
      </c>
      <c r="E661" t="s">
        <v>301</v>
      </c>
    </row>
    <row r="662" spans="1:5" x14ac:dyDescent="0.3">
      <c r="A662" t="s">
        <v>4897</v>
      </c>
      <c r="B662" t="s">
        <v>4898</v>
      </c>
      <c r="C662" t="s">
        <v>4899</v>
      </c>
      <c r="D662" t="s">
        <v>4900</v>
      </c>
      <c r="E662" t="s">
        <v>261</v>
      </c>
    </row>
    <row r="663" spans="1:5" x14ac:dyDescent="0.3">
      <c r="A663" t="s">
        <v>4901</v>
      </c>
      <c r="B663" t="s">
        <v>1891</v>
      </c>
      <c r="C663" t="s">
        <v>4902</v>
      </c>
      <c r="D663" t="s">
        <v>4903</v>
      </c>
      <c r="E663" t="s">
        <v>217</v>
      </c>
    </row>
    <row r="664" spans="1:5" x14ac:dyDescent="0.3">
      <c r="A664" t="s">
        <v>4904</v>
      </c>
      <c r="B664" t="s">
        <v>4905</v>
      </c>
      <c r="C664" t="s">
        <v>1706</v>
      </c>
      <c r="D664" t="s">
        <v>1707</v>
      </c>
      <c r="E664" t="s">
        <v>301</v>
      </c>
    </row>
    <row r="665" spans="1:5" x14ac:dyDescent="0.3">
      <c r="A665" t="s">
        <v>4906</v>
      </c>
      <c r="B665" t="s">
        <v>4907</v>
      </c>
    </row>
    <row r="666" spans="1:5" x14ac:dyDescent="0.3">
      <c r="A666" t="s">
        <v>4908</v>
      </c>
      <c r="B666" t="s">
        <v>4909</v>
      </c>
      <c r="C666" t="s">
        <v>4910</v>
      </c>
      <c r="D666" t="s">
        <v>4911</v>
      </c>
      <c r="E666" t="s">
        <v>2281</v>
      </c>
    </row>
    <row r="667" spans="1:5" x14ac:dyDescent="0.3">
      <c r="A667" t="s">
        <v>4912</v>
      </c>
      <c r="B667" t="s">
        <v>3155</v>
      </c>
      <c r="C667" t="s">
        <v>195</v>
      </c>
      <c r="D667" t="s">
        <v>196</v>
      </c>
      <c r="E667" t="s">
        <v>49</v>
      </c>
    </row>
    <row r="668" spans="1:5" x14ac:dyDescent="0.3">
      <c r="A668" t="s">
        <v>4913</v>
      </c>
      <c r="B668" t="s">
        <v>4914</v>
      </c>
      <c r="C668" t="s">
        <v>4915</v>
      </c>
      <c r="D668" t="s">
        <v>4916</v>
      </c>
      <c r="E668" t="s">
        <v>3244</v>
      </c>
    </row>
    <row r="669" spans="1:5" x14ac:dyDescent="0.3">
      <c r="A669" t="s">
        <v>4917</v>
      </c>
      <c r="B669" t="s">
        <v>4918</v>
      </c>
    </row>
    <row r="670" spans="1:5" x14ac:dyDescent="0.3">
      <c r="A670" t="s">
        <v>4919</v>
      </c>
      <c r="B670" t="s">
        <v>4920</v>
      </c>
    </row>
    <row r="671" spans="1:5" x14ac:dyDescent="0.3">
      <c r="A671" t="s">
        <v>4921</v>
      </c>
      <c r="B671" t="s">
        <v>4922</v>
      </c>
      <c r="C671" t="s">
        <v>1837</v>
      </c>
      <c r="D671" t="s">
        <v>1838</v>
      </c>
      <c r="E671" t="s">
        <v>24</v>
      </c>
    </row>
    <row r="672" spans="1:5" x14ac:dyDescent="0.3">
      <c r="A672" t="s">
        <v>4923</v>
      </c>
      <c r="B672" t="s">
        <v>4924</v>
      </c>
      <c r="C672" t="s">
        <v>1282</v>
      </c>
      <c r="D672" t="s">
        <v>1283</v>
      </c>
      <c r="E672" t="s">
        <v>244</v>
      </c>
    </row>
    <row r="673" spans="1:5" x14ac:dyDescent="0.3">
      <c r="A673" t="s">
        <v>4925</v>
      </c>
      <c r="B673" t="s">
        <v>4926</v>
      </c>
      <c r="C673" t="s">
        <v>4927</v>
      </c>
      <c r="D673" t="s">
        <v>4928</v>
      </c>
      <c r="E673" t="s">
        <v>342</v>
      </c>
    </row>
    <row r="674" spans="1:5" x14ac:dyDescent="0.3">
      <c r="A674" t="s">
        <v>4929</v>
      </c>
      <c r="B674" t="s">
        <v>4930</v>
      </c>
      <c r="C674" t="s">
        <v>2073</v>
      </c>
      <c r="D674" t="s">
        <v>2074</v>
      </c>
      <c r="E674" t="s">
        <v>24</v>
      </c>
    </row>
    <row r="675" spans="1:5" x14ac:dyDescent="0.3">
      <c r="A675" t="s">
        <v>4931</v>
      </c>
      <c r="B675" t="s">
        <v>4932</v>
      </c>
    </row>
    <row r="676" spans="1:5" x14ac:dyDescent="0.3">
      <c r="A676" t="s">
        <v>4933</v>
      </c>
      <c r="B676" t="s">
        <v>4934</v>
      </c>
      <c r="C676" t="s">
        <v>4935</v>
      </c>
      <c r="D676" t="s">
        <v>4936</v>
      </c>
      <c r="E676" t="s">
        <v>34</v>
      </c>
    </row>
    <row r="677" spans="1:5" x14ac:dyDescent="0.3">
      <c r="A677" t="s">
        <v>4937</v>
      </c>
      <c r="B677" t="s">
        <v>3255</v>
      </c>
      <c r="C677" t="s">
        <v>797</v>
      </c>
      <c r="D677" t="s">
        <v>798</v>
      </c>
      <c r="E677" t="s">
        <v>114</v>
      </c>
    </row>
    <row r="678" spans="1:5" x14ac:dyDescent="0.3">
      <c r="A678" t="s">
        <v>4938</v>
      </c>
      <c r="B678" t="s">
        <v>4879</v>
      </c>
      <c r="C678" t="s">
        <v>1883</v>
      </c>
      <c r="D678" t="s">
        <v>1884</v>
      </c>
      <c r="E678" t="s">
        <v>517</v>
      </c>
    </row>
    <row r="679" spans="1:5" x14ac:dyDescent="0.3">
      <c r="A679" t="s">
        <v>4939</v>
      </c>
      <c r="B679" t="s">
        <v>4940</v>
      </c>
      <c r="C679" t="s">
        <v>4941</v>
      </c>
      <c r="D679" t="s">
        <v>4942</v>
      </c>
      <c r="E679" t="s">
        <v>24</v>
      </c>
    </row>
    <row r="680" spans="1:5" x14ac:dyDescent="0.3">
      <c r="A680" t="s">
        <v>4943</v>
      </c>
      <c r="B680" t="s">
        <v>4944</v>
      </c>
      <c r="C680" t="s">
        <v>4945</v>
      </c>
      <c r="D680" t="s">
        <v>4946</v>
      </c>
      <c r="E680" t="s">
        <v>480</v>
      </c>
    </row>
    <row r="681" spans="1:5" x14ac:dyDescent="0.3">
      <c r="A681" t="s">
        <v>4947</v>
      </c>
      <c r="B681" t="s">
        <v>4948</v>
      </c>
      <c r="C681" t="s">
        <v>4949</v>
      </c>
      <c r="D681" t="s">
        <v>4950</v>
      </c>
      <c r="E681" t="s">
        <v>109</v>
      </c>
    </row>
    <row r="682" spans="1:5" x14ac:dyDescent="0.3">
      <c r="A682" t="s">
        <v>4951</v>
      </c>
      <c r="B682" t="s">
        <v>4952</v>
      </c>
      <c r="C682" t="s">
        <v>2073</v>
      </c>
      <c r="D682" t="s">
        <v>2074</v>
      </c>
      <c r="E682" t="s">
        <v>24</v>
      </c>
    </row>
    <row r="683" spans="1:5" x14ac:dyDescent="0.3">
      <c r="A683" t="s">
        <v>4953</v>
      </c>
      <c r="B683" t="s">
        <v>4954</v>
      </c>
      <c r="C683" t="s">
        <v>4955</v>
      </c>
      <c r="D683" t="s">
        <v>4956</v>
      </c>
      <c r="E683" t="s">
        <v>480</v>
      </c>
    </row>
    <row r="684" spans="1:5" x14ac:dyDescent="0.3">
      <c r="A684" t="s">
        <v>4957</v>
      </c>
      <c r="B684" t="s">
        <v>4958</v>
      </c>
      <c r="C684" t="s">
        <v>2010</v>
      </c>
      <c r="D684" t="s">
        <v>2011</v>
      </c>
      <c r="E684" t="s">
        <v>895</v>
      </c>
    </row>
    <row r="685" spans="1:5" x14ac:dyDescent="0.3">
      <c r="A685" t="s">
        <v>4959</v>
      </c>
      <c r="B685" t="s">
        <v>4960</v>
      </c>
      <c r="C685" t="s">
        <v>4961</v>
      </c>
      <c r="D685" t="s">
        <v>4962</v>
      </c>
      <c r="E685" t="s">
        <v>231</v>
      </c>
    </row>
    <row r="686" spans="1:5" x14ac:dyDescent="0.3">
      <c r="A686" t="s">
        <v>4963</v>
      </c>
      <c r="B686" t="s">
        <v>4964</v>
      </c>
      <c r="C686" t="s">
        <v>4965</v>
      </c>
      <c r="D686" t="s">
        <v>4966</v>
      </c>
      <c r="E686" t="s">
        <v>244</v>
      </c>
    </row>
    <row r="687" spans="1:5" x14ac:dyDescent="0.3">
      <c r="A687" t="s">
        <v>4967</v>
      </c>
      <c r="B687" t="s">
        <v>4968</v>
      </c>
      <c r="C687" t="s">
        <v>1888</v>
      </c>
      <c r="D687" t="s">
        <v>1889</v>
      </c>
      <c r="E687" t="s">
        <v>34</v>
      </c>
    </row>
    <row r="688" spans="1:5" x14ac:dyDescent="0.3">
      <c r="A688" t="s">
        <v>4969</v>
      </c>
      <c r="B688" t="s">
        <v>2571</v>
      </c>
      <c r="C688" t="s">
        <v>184</v>
      </c>
      <c r="D688" t="s">
        <v>185</v>
      </c>
      <c r="E688" t="s">
        <v>44</v>
      </c>
    </row>
    <row r="689" spans="1:5" x14ac:dyDescent="0.3">
      <c r="A689" t="s">
        <v>4970</v>
      </c>
      <c r="B689" t="s">
        <v>4971</v>
      </c>
      <c r="C689" t="s">
        <v>1255</v>
      </c>
      <c r="D689" t="s">
        <v>1256</v>
      </c>
      <c r="E689" t="s">
        <v>34</v>
      </c>
    </row>
    <row r="690" spans="1:5" x14ac:dyDescent="0.3">
      <c r="A690" t="s">
        <v>4972</v>
      </c>
      <c r="B690" t="s">
        <v>4973</v>
      </c>
      <c r="C690" t="s">
        <v>1399</v>
      </c>
      <c r="D690" t="s">
        <v>1400</v>
      </c>
      <c r="E690" t="s">
        <v>114</v>
      </c>
    </row>
    <row r="691" spans="1:5" x14ac:dyDescent="0.3">
      <c r="A691" t="s">
        <v>4974</v>
      </c>
      <c r="B691" t="s">
        <v>2700</v>
      </c>
      <c r="C691" t="s">
        <v>624</v>
      </c>
      <c r="D691" t="s">
        <v>625</v>
      </c>
      <c r="E691" t="s">
        <v>34</v>
      </c>
    </row>
    <row r="692" spans="1:5" x14ac:dyDescent="0.3">
      <c r="A692" t="s">
        <v>4975</v>
      </c>
      <c r="B692" t="s">
        <v>4976</v>
      </c>
      <c r="C692" t="s">
        <v>3269</v>
      </c>
      <c r="D692" t="s">
        <v>3270</v>
      </c>
      <c r="E692" t="s">
        <v>480</v>
      </c>
    </row>
    <row r="693" spans="1:5" x14ac:dyDescent="0.3">
      <c r="A693" t="s">
        <v>4977</v>
      </c>
      <c r="B693" t="s">
        <v>4978</v>
      </c>
      <c r="C693" t="s">
        <v>4979</v>
      </c>
      <c r="D693" t="s">
        <v>4980</v>
      </c>
      <c r="E693" t="s">
        <v>550</v>
      </c>
    </row>
    <row r="694" spans="1:5" x14ac:dyDescent="0.3">
      <c r="A694" t="s">
        <v>4981</v>
      </c>
      <c r="B694" t="s">
        <v>1904</v>
      </c>
      <c r="C694" t="s">
        <v>1255</v>
      </c>
      <c r="D694" t="s">
        <v>1256</v>
      </c>
      <c r="E694" t="s">
        <v>34</v>
      </c>
    </row>
    <row r="695" spans="1:5" x14ac:dyDescent="0.3">
      <c r="A695" t="s">
        <v>4982</v>
      </c>
      <c r="B695" t="s">
        <v>1878</v>
      </c>
      <c r="C695" t="s">
        <v>2020</v>
      </c>
      <c r="D695" t="s">
        <v>2021</v>
      </c>
      <c r="E695" t="s">
        <v>301</v>
      </c>
    </row>
    <row r="696" spans="1:5" x14ac:dyDescent="0.3">
      <c r="A696" t="s">
        <v>4983</v>
      </c>
      <c r="B696" t="s">
        <v>4984</v>
      </c>
      <c r="C696" t="s">
        <v>4985</v>
      </c>
      <c r="D696" t="s">
        <v>4986</v>
      </c>
      <c r="E696" t="s">
        <v>4987</v>
      </c>
    </row>
    <row r="697" spans="1:5" x14ac:dyDescent="0.3">
      <c r="A697" t="s">
        <v>4988</v>
      </c>
      <c r="B697" t="s">
        <v>4989</v>
      </c>
      <c r="C697" t="s">
        <v>4990</v>
      </c>
      <c r="D697" t="s">
        <v>4991</v>
      </c>
      <c r="E697" t="s">
        <v>1424</v>
      </c>
    </row>
    <row r="698" spans="1:5" x14ac:dyDescent="0.3">
      <c r="A698" t="s">
        <v>4992</v>
      </c>
      <c r="B698" t="s">
        <v>4993</v>
      </c>
    </row>
    <row r="699" spans="1:5" x14ac:dyDescent="0.3">
      <c r="A699" t="s">
        <v>4994</v>
      </c>
      <c r="B699" t="s">
        <v>4995</v>
      </c>
      <c r="C699" t="s">
        <v>4996</v>
      </c>
      <c r="D699" t="s">
        <v>4997</v>
      </c>
      <c r="E699" t="s">
        <v>1118</v>
      </c>
    </row>
    <row r="700" spans="1:5" x14ac:dyDescent="0.3">
      <c r="A700" t="s">
        <v>4998</v>
      </c>
      <c r="B700" t="s">
        <v>4999</v>
      </c>
    </row>
    <row r="701" spans="1:5" x14ac:dyDescent="0.3">
      <c r="A701" t="s">
        <v>5000</v>
      </c>
      <c r="B701" t="s">
        <v>5001</v>
      </c>
      <c r="C701" t="s">
        <v>5002</v>
      </c>
      <c r="D701" t="s">
        <v>5003</v>
      </c>
      <c r="E701" t="s">
        <v>144</v>
      </c>
    </row>
    <row r="702" spans="1:5" x14ac:dyDescent="0.3">
      <c r="A702" t="s">
        <v>5004</v>
      </c>
      <c r="B702" t="s">
        <v>3255</v>
      </c>
    </row>
    <row r="703" spans="1:5" x14ac:dyDescent="0.3">
      <c r="A703" t="s">
        <v>5005</v>
      </c>
      <c r="B703" t="s">
        <v>5006</v>
      </c>
      <c r="C703" t="s">
        <v>5007</v>
      </c>
      <c r="D703" t="s">
        <v>5008</v>
      </c>
      <c r="E703" t="s">
        <v>249</v>
      </c>
    </row>
    <row r="704" spans="1:5" x14ac:dyDescent="0.3">
      <c r="A704" t="s">
        <v>5009</v>
      </c>
      <c r="B704" t="s">
        <v>3328</v>
      </c>
    </row>
    <row r="705" spans="1:5" x14ac:dyDescent="0.3">
      <c r="A705" t="s">
        <v>5010</v>
      </c>
      <c r="B705" t="s">
        <v>5011</v>
      </c>
    </row>
    <row r="706" spans="1:5" x14ac:dyDescent="0.3">
      <c r="A706" t="s">
        <v>5012</v>
      </c>
      <c r="B706" t="s">
        <v>2053</v>
      </c>
      <c r="C706" t="s">
        <v>1650</v>
      </c>
      <c r="D706" t="s">
        <v>1651</v>
      </c>
      <c r="E706" t="s">
        <v>249</v>
      </c>
    </row>
    <row r="707" spans="1:5" x14ac:dyDescent="0.3">
      <c r="A707" t="s">
        <v>5013</v>
      </c>
      <c r="B707" t="s">
        <v>5014</v>
      </c>
      <c r="C707" t="s">
        <v>1399</v>
      </c>
      <c r="D707" t="s">
        <v>1400</v>
      </c>
      <c r="E707" t="s">
        <v>114</v>
      </c>
    </row>
    <row r="708" spans="1:5" x14ac:dyDescent="0.3">
      <c r="A708" t="s">
        <v>5015</v>
      </c>
      <c r="B708" t="s">
        <v>5016</v>
      </c>
      <c r="C708" t="s">
        <v>624</v>
      </c>
      <c r="D708" t="s">
        <v>625</v>
      </c>
      <c r="E708" t="s">
        <v>34</v>
      </c>
    </row>
    <row r="709" spans="1:5" x14ac:dyDescent="0.3">
      <c r="A709" t="s">
        <v>5017</v>
      </c>
      <c r="B709" t="s">
        <v>5018</v>
      </c>
      <c r="C709" t="s">
        <v>5019</v>
      </c>
      <c r="D709" t="s">
        <v>5020</v>
      </c>
      <c r="E709" t="s">
        <v>619</v>
      </c>
    </row>
    <row r="710" spans="1:5" x14ac:dyDescent="0.3">
      <c r="A710" t="s">
        <v>5021</v>
      </c>
      <c r="B710" t="s">
        <v>5022</v>
      </c>
      <c r="C710" t="s">
        <v>478</v>
      </c>
      <c r="D710" t="s">
        <v>479</v>
      </c>
      <c r="E710" t="s">
        <v>480</v>
      </c>
    </row>
    <row r="711" spans="1:5" x14ac:dyDescent="0.3">
      <c r="A711" t="s">
        <v>5023</v>
      </c>
      <c r="B711" t="s">
        <v>5024</v>
      </c>
      <c r="C711" t="s">
        <v>5025</v>
      </c>
      <c r="D711" t="s">
        <v>5026</v>
      </c>
      <c r="E711" t="s">
        <v>24</v>
      </c>
    </row>
    <row r="712" spans="1:5" x14ac:dyDescent="0.3">
      <c r="A712" t="s">
        <v>5027</v>
      </c>
      <c r="B712" t="s">
        <v>5028</v>
      </c>
      <c r="C712" t="s">
        <v>3138</v>
      </c>
      <c r="D712" t="s">
        <v>3139</v>
      </c>
      <c r="E712" t="s">
        <v>472</v>
      </c>
    </row>
    <row r="713" spans="1:5" x14ac:dyDescent="0.3">
      <c r="A713" t="s">
        <v>5029</v>
      </c>
      <c r="B713" t="s">
        <v>5030</v>
      </c>
      <c r="C713" t="s">
        <v>5031</v>
      </c>
      <c r="D713" t="s">
        <v>5032</v>
      </c>
      <c r="E713" t="s">
        <v>5033</v>
      </c>
    </row>
    <row r="714" spans="1:5" x14ac:dyDescent="0.3">
      <c r="A714" t="s">
        <v>5034</v>
      </c>
      <c r="B714" t="s">
        <v>5035</v>
      </c>
      <c r="C714" t="s">
        <v>5036</v>
      </c>
      <c r="D714" t="s">
        <v>5037</v>
      </c>
      <c r="E714" t="s">
        <v>5038</v>
      </c>
    </row>
    <row r="715" spans="1:5" x14ac:dyDescent="0.3">
      <c r="A715" t="s">
        <v>5039</v>
      </c>
      <c r="B715" t="s">
        <v>5040</v>
      </c>
      <c r="C715" t="s">
        <v>5041</v>
      </c>
      <c r="D715" t="s">
        <v>5042</v>
      </c>
      <c r="E715" t="s">
        <v>74</v>
      </c>
    </row>
    <row r="716" spans="1:5" x14ac:dyDescent="0.3">
      <c r="A716" t="s">
        <v>5043</v>
      </c>
      <c r="B716" t="s">
        <v>5044</v>
      </c>
      <c r="C716" t="s">
        <v>5045</v>
      </c>
      <c r="D716" t="s">
        <v>5046</v>
      </c>
      <c r="E716" t="s">
        <v>5047</v>
      </c>
    </row>
    <row r="717" spans="1:5" x14ac:dyDescent="0.3">
      <c r="A717" t="s">
        <v>5048</v>
      </c>
      <c r="B717" t="s">
        <v>5049</v>
      </c>
      <c r="C717" t="s">
        <v>5050</v>
      </c>
      <c r="D717" t="s">
        <v>5051</v>
      </c>
      <c r="E717" t="s">
        <v>261</v>
      </c>
    </row>
    <row r="718" spans="1:5" x14ac:dyDescent="0.3">
      <c r="A718" t="s">
        <v>5052</v>
      </c>
      <c r="B718" t="s">
        <v>4879</v>
      </c>
      <c r="C718" t="s">
        <v>1883</v>
      </c>
      <c r="D718" t="s">
        <v>1884</v>
      </c>
      <c r="E718" t="s">
        <v>517</v>
      </c>
    </row>
    <row r="719" spans="1:5" x14ac:dyDescent="0.3">
      <c r="A719" t="s">
        <v>5053</v>
      </c>
      <c r="B719" t="s">
        <v>5054</v>
      </c>
      <c r="C719" t="s">
        <v>1706</v>
      </c>
      <c r="D719" t="s">
        <v>1707</v>
      </c>
      <c r="E719" t="s">
        <v>301</v>
      </c>
    </row>
    <row r="720" spans="1:5" x14ac:dyDescent="0.3">
      <c r="A720" t="s">
        <v>5055</v>
      </c>
      <c r="B720" t="s">
        <v>5056</v>
      </c>
      <c r="C720" t="s">
        <v>5057</v>
      </c>
      <c r="D720" t="s">
        <v>5058</v>
      </c>
      <c r="E720" t="s">
        <v>1179</v>
      </c>
    </row>
    <row r="721" spans="1:5" x14ac:dyDescent="0.3">
      <c r="A721" t="s">
        <v>5059</v>
      </c>
      <c r="B721" t="s">
        <v>5060</v>
      </c>
      <c r="C721" t="s">
        <v>624</v>
      </c>
      <c r="D721" t="s">
        <v>625</v>
      </c>
      <c r="E721" t="s">
        <v>34</v>
      </c>
    </row>
    <row r="722" spans="1:5" x14ac:dyDescent="0.3">
      <c r="A722" t="s">
        <v>5061</v>
      </c>
      <c r="B722" t="s">
        <v>5062</v>
      </c>
      <c r="C722" t="s">
        <v>293</v>
      </c>
      <c r="D722" t="s">
        <v>294</v>
      </c>
      <c r="E722" t="s">
        <v>74</v>
      </c>
    </row>
    <row r="723" spans="1:5" x14ac:dyDescent="0.3">
      <c r="A723" t="s">
        <v>5063</v>
      </c>
      <c r="B723" t="s">
        <v>5064</v>
      </c>
      <c r="C723" t="s">
        <v>5065</v>
      </c>
      <c r="D723" t="s">
        <v>5066</v>
      </c>
      <c r="E723" t="s">
        <v>271</v>
      </c>
    </row>
    <row r="724" spans="1:5" x14ac:dyDescent="0.3">
      <c r="A724" t="s">
        <v>5067</v>
      </c>
      <c r="B724" t="s">
        <v>5068</v>
      </c>
      <c r="C724" t="s">
        <v>3269</v>
      </c>
      <c r="D724" t="s">
        <v>3270</v>
      </c>
      <c r="E724" t="s">
        <v>480</v>
      </c>
    </row>
    <row r="725" spans="1:5" x14ac:dyDescent="0.3">
      <c r="A725" t="s">
        <v>5069</v>
      </c>
      <c r="B725" t="s">
        <v>1721</v>
      </c>
      <c r="C725" t="s">
        <v>624</v>
      </c>
      <c r="D725" t="s">
        <v>625</v>
      </c>
      <c r="E725" t="s">
        <v>34</v>
      </c>
    </row>
    <row r="726" spans="1:5" x14ac:dyDescent="0.3">
      <c r="A726" t="s">
        <v>5070</v>
      </c>
      <c r="B726" t="s">
        <v>5071</v>
      </c>
      <c r="C726" t="s">
        <v>5072</v>
      </c>
      <c r="D726" t="s">
        <v>5073</v>
      </c>
      <c r="E726" t="s">
        <v>74</v>
      </c>
    </row>
    <row r="727" spans="1:5" x14ac:dyDescent="0.3">
      <c r="A727" t="s">
        <v>5074</v>
      </c>
      <c r="B727" t="s">
        <v>5075</v>
      </c>
      <c r="C727" t="s">
        <v>5076</v>
      </c>
      <c r="D727" t="s">
        <v>5077</v>
      </c>
      <c r="E727" t="s">
        <v>301</v>
      </c>
    </row>
    <row r="728" spans="1:5" x14ac:dyDescent="0.3">
      <c r="A728" t="s">
        <v>5078</v>
      </c>
      <c r="B728" t="s">
        <v>5079</v>
      </c>
    </row>
    <row r="729" spans="1:5" x14ac:dyDescent="0.3">
      <c r="A729" t="s">
        <v>5080</v>
      </c>
      <c r="B729" t="s">
        <v>5081</v>
      </c>
    </row>
    <row r="730" spans="1:5" x14ac:dyDescent="0.3">
      <c r="A730" t="s">
        <v>5082</v>
      </c>
      <c r="B730" t="s">
        <v>1829</v>
      </c>
      <c r="C730" t="s">
        <v>1255</v>
      </c>
      <c r="D730" t="s">
        <v>1256</v>
      </c>
      <c r="E730" t="s">
        <v>34</v>
      </c>
    </row>
    <row r="731" spans="1:5" x14ac:dyDescent="0.3">
      <c r="A731" t="s">
        <v>5083</v>
      </c>
      <c r="B731" t="s">
        <v>5084</v>
      </c>
      <c r="C731" t="s">
        <v>1255</v>
      </c>
      <c r="D731" t="s">
        <v>1256</v>
      </c>
      <c r="E731" t="s">
        <v>34</v>
      </c>
    </row>
    <row r="732" spans="1:5" x14ac:dyDescent="0.3">
      <c r="A732" t="s">
        <v>5085</v>
      </c>
      <c r="B732" t="s">
        <v>5086</v>
      </c>
      <c r="C732" t="s">
        <v>5087</v>
      </c>
      <c r="D732" t="s">
        <v>5088</v>
      </c>
      <c r="E732" t="s">
        <v>2302</v>
      </c>
    </row>
    <row r="733" spans="1:5" x14ac:dyDescent="0.3">
      <c r="A733" t="s">
        <v>5089</v>
      </c>
      <c r="B733" t="s">
        <v>5090</v>
      </c>
      <c r="C733" t="s">
        <v>215</v>
      </c>
      <c r="D733" t="s">
        <v>216</v>
      </c>
      <c r="E733" t="s">
        <v>217</v>
      </c>
    </row>
    <row r="734" spans="1:5" x14ac:dyDescent="0.3">
      <c r="A734" t="s">
        <v>5091</v>
      </c>
      <c r="B734" t="s">
        <v>5092</v>
      </c>
      <c r="C734" t="s">
        <v>5093</v>
      </c>
      <c r="D734" t="s">
        <v>5094</v>
      </c>
      <c r="E734" t="s">
        <v>144</v>
      </c>
    </row>
    <row r="735" spans="1:5" x14ac:dyDescent="0.3">
      <c r="A735" t="s">
        <v>5095</v>
      </c>
      <c r="B735" t="s">
        <v>5096</v>
      </c>
      <c r="C735" t="s">
        <v>1255</v>
      </c>
      <c r="D735" t="s">
        <v>1256</v>
      </c>
      <c r="E735" t="s">
        <v>34</v>
      </c>
    </row>
    <row r="736" spans="1:5" x14ac:dyDescent="0.3">
      <c r="A736" t="s">
        <v>5097</v>
      </c>
      <c r="B736" t="s">
        <v>5098</v>
      </c>
    </row>
    <row r="737" spans="1:5" x14ac:dyDescent="0.3">
      <c r="A737" t="s">
        <v>5099</v>
      </c>
      <c r="B737" t="s">
        <v>5086</v>
      </c>
      <c r="C737" t="s">
        <v>5100</v>
      </c>
      <c r="D737" t="s">
        <v>5101</v>
      </c>
      <c r="E737" t="s">
        <v>1834</v>
      </c>
    </row>
    <row r="738" spans="1:5" x14ac:dyDescent="0.3">
      <c r="A738" t="s">
        <v>5102</v>
      </c>
      <c r="B738" t="s">
        <v>5103</v>
      </c>
      <c r="C738" t="s">
        <v>4396</v>
      </c>
      <c r="D738" t="s">
        <v>4397</v>
      </c>
      <c r="E738" t="s">
        <v>74</v>
      </c>
    </row>
    <row r="739" spans="1:5" x14ac:dyDescent="0.3">
      <c r="A739" t="s">
        <v>5104</v>
      </c>
      <c r="B739" t="s">
        <v>5105</v>
      </c>
      <c r="C739" t="s">
        <v>893</v>
      </c>
      <c r="D739" t="s">
        <v>894</v>
      </c>
      <c r="E739" t="s">
        <v>895</v>
      </c>
    </row>
    <row r="740" spans="1:5" x14ac:dyDescent="0.3">
      <c r="A740" t="s">
        <v>5106</v>
      </c>
      <c r="B740" t="s">
        <v>5107</v>
      </c>
      <c r="C740" t="s">
        <v>1955</v>
      </c>
      <c r="D740" t="s">
        <v>1956</v>
      </c>
      <c r="E740" t="s">
        <v>49</v>
      </c>
    </row>
    <row r="741" spans="1:5" x14ac:dyDescent="0.3">
      <c r="A741" t="s">
        <v>5108</v>
      </c>
      <c r="B741" t="s">
        <v>5103</v>
      </c>
      <c r="C741" t="s">
        <v>4396</v>
      </c>
      <c r="D741" t="s">
        <v>4397</v>
      </c>
      <c r="E741" t="s">
        <v>74</v>
      </c>
    </row>
    <row r="742" spans="1:5" x14ac:dyDescent="0.3">
      <c r="A742" t="s">
        <v>5109</v>
      </c>
      <c r="B742" t="s">
        <v>5110</v>
      </c>
      <c r="C742" t="s">
        <v>5111</v>
      </c>
      <c r="D742" t="s">
        <v>5112</v>
      </c>
      <c r="E742" t="s">
        <v>49</v>
      </c>
    </row>
    <row r="743" spans="1:5" x14ac:dyDescent="0.3">
      <c r="A743" t="s">
        <v>5113</v>
      </c>
      <c r="B743" t="s">
        <v>5114</v>
      </c>
      <c r="C743" t="s">
        <v>1837</v>
      </c>
      <c r="D743" t="s">
        <v>1838</v>
      </c>
      <c r="E743" t="s">
        <v>24</v>
      </c>
    </row>
    <row r="744" spans="1:5" x14ac:dyDescent="0.3">
      <c r="A744" t="s">
        <v>5115</v>
      </c>
      <c r="B744" t="s">
        <v>31</v>
      </c>
      <c r="C744" t="s">
        <v>32</v>
      </c>
      <c r="D744" t="s">
        <v>33</v>
      </c>
      <c r="E744" t="s">
        <v>34</v>
      </c>
    </row>
    <row r="745" spans="1:5" x14ac:dyDescent="0.3">
      <c r="A745" t="s">
        <v>5116</v>
      </c>
      <c r="B745" t="s">
        <v>5117</v>
      </c>
      <c r="C745" t="s">
        <v>5118</v>
      </c>
      <c r="D745" t="s">
        <v>5119</v>
      </c>
      <c r="E745" t="s">
        <v>610</v>
      </c>
    </row>
    <row r="746" spans="1:5" x14ac:dyDescent="0.3">
      <c r="A746" t="s">
        <v>5120</v>
      </c>
      <c r="B746" t="s">
        <v>5121</v>
      </c>
      <c r="C746" t="s">
        <v>5122</v>
      </c>
      <c r="D746" t="s">
        <v>5123</v>
      </c>
      <c r="E746" t="s">
        <v>4488</v>
      </c>
    </row>
    <row r="747" spans="1:5" x14ac:dyDescent="0.3">
      <c r="A747" t="s">
        <v>5124</v>
      </c>
      <c r="B747" t="s">
        <v>5125</v>
      </c>
      <c r="C747" t="s">
        <v>5126</v>
      </c>
      <c r="D747" t="s">
        <v>5127</v>
      </c>
      <c r="E747" t="s">
        <v>249</v>
      </c>
    </row>
    <row r="748" spans="1:5" x14ac:dyDescent="0.3">
      <c r="A748" t="s">
        <v>5128</v>
      </c>
      <c r="B748" t="s">
        <v>5129</v>
      </c>
      <c r="C748" t="s">
        <v>624</v>
      </c>
      <c r="D748" t="s">
        <v>625</v>
      </c>
      <c r="E748" t="s">
        <v>34</v>
      </c>
    </row>
    <row r="749" spans="1:5" x14ac:dyDescent="0.3">
      <c r="A749" t="s">
        <v>5130</v>
      </c>
      <c r="B749" t="s">
        <v>5131</v>
      </c>
      <c r="C749" t="s">
        <v>5132</v>
      </c>
      <c r="D749" t="s">
        <v>5133</v>
      </c>
      <c r="E749" t="s">
        <v>1125</v>
      </c>
    </row>
    <row r="750" spans="1:5" x14ac:dyDescent="0.3">
      <c r="A750" t="s">
        <v>5134</v>
      </c>
      <c r="B750" t="s">
        <v>1396</v>
      </c>
      <c r="C750" t="s">
        <v>1255</v>
      </c>
      <c r="D750" t="s">
        <v>1256</v>
      </c>
      <c r="E750" t="s">
        <v>34</v>
      </c>
    </row>
    <row r="751" spans="1:5" x14ac:dyDescent="0.3">
      <c r="A751" t="s">
        <v>5135</v>
      </c>
      <c r="B751" t="s">
        <v>1294</v>
      </c>
      <c r="C751" t="s">
        <v>624</v>
      </c>
      <c r="D751" t="s">
        <v>625</v>
      </c>
      <c r="E751" t="s">
        <v>34</v>
      </c>
    </row>
    <row r="752" spans="1:5" x14ac:dyDescent="0.3">
      <c r="A752" t="s">
        <v>5136</v>
      </c>
      <c r="B752" t="s">
        <v>5137</v>
      </c>
      <c r="C752" t="s">
        <v>624</v>
      </c>
      <c r="D752" t="s">
        <v>625</v>
      </c>
      <c r="E752" t="s">
        <v>34</v>
      </c>
    </row>
    <row r="753" spans="1:5" x14ac:dyDescent="0.3">
      <c r="A753" t="s">
        <v>5138</v>
      </c>
      <c r="B753" t="s">
        <v>5139</v>
      </c>
      <c r="C753" t="s">
        <v>1507</v>
      </c>
      <c r="D753" t="s">
        <v>1508</v>
      </c>
      <c r="E753" t="s">
        <v>24</v>
      </c>
    </row>
    <row r="754" spans="1:5" x14ac:dyDescent="0.3">
      <c r="A754" t="s">
        <v>5140</v>
      </c>
      <c r="B754" t="s">
        <v>5141</v>
      </c>
    </row>
    <row r="755" spans="1:5" x14ac:dyDescent="0.3">
      <c r="A755" t="s">
        <v>5142</v>
      </c>
      <c r="B755" t="s">
        <v>5143</v>
      </c>
      <c r="C755" t="s">
        <v>5144</v>
      </c>
      <c r="D755" t="s">
        <v>5145</v>
      </c>
      <c r="E755" t="s">
        <v>24</v>
      </c>
    </row>
    <row r="756" spans="1:5" x14ac:dyDescent="0.3">
      <c r="A756" t="s">
        <v>5146</v>
      </c>
      <c r="B756" t="s">
        <v>31</v>
      </c>
      <c r="C756" t="s">
        <v>32</v>
      </c>
      <c r="D756" t="s">
        <v>33</v>
      </c>
      <c r="E756" t="s">
        <v>34</v>
      </c>
    </row>
    <row r="757" spans="1:5" x14ac:dyDescent="0.3">
      <c r="A757" t="s">
        <v>5147</v>
      </c>
      <c r="B757" t="s">
        <v>5148</v>
      </c>
      <c r="C757" t="s">
        <v>5149</v>
      </c>
      <c r="D757" t="s">
        <v>5150</v>
      </c>
      <c r="E757" t="s">
        <v>34</v>
      </c>
    </row>
    <row r="758" spans="1:5" x14ac:dyDescent="0.3">
      <c r="A758" t="s">
        <v>5151</v>
      </c>
      <c r="B758" t="s">
        <v>5152</v>
      </c>
      <c r="C758" t="s">
        <v>5153</v>
      </c>
      <c r="D758" t="s">
        <v>5154</v>
      </c>
      <c r="E758" t="s">
        <v>2361</v>
      </c>
    </row>
    <row r="759" spans="1:5" x14ac:dyDescent="0.3">
      <c r="A759" t="s">
        <v>5155</v>
      </c>
      <c r="B759" t="s">
        <v>5156</v>
      </c>
      <c r="C759" t="s">
        <v>1255</v>
      </c>
      <c r="D759" t="s">
        <v>1256</v>
      </c>
      <c r="E759" t="s">
        <v>34</v>
      </c>
    </row>
    <row r="760" spans="1:5" x14ac:dyDescent="0.3">
      <c r="A760" t="s">
        <v>5157</v>
      </c>
      <c r="B760" t="s">
        <v>5158</v>
      </c>
      <c r="C760" t="s">
        <v>5159</v>
      </c>
      <c r="D760" t="s">
        <v>5160</v>
      </c>
      <c r="E760" t="s">
        <v>114</v>
      </c>
    </row>
    <row r="761" spans="1:5" x14ac:dyDescent="0.3">
      <c r="A761" t="s">
        <v>5161</v>
      </c>
      <c r="B761" t="s">
        <v>1526</v>
      </c>
      <c r="C761" t="s">
        <v>5162</v>
      </c>
      <c r="D761" t="s">
        <v>5163</v>
      </c>
      <c r="E761" t="s">
        <v>353</v>
      </c>
    </row>
    <row r="762" spans="1:5" x14ac:dyDescent="0.3">
      <c r="A762" t="s">
        <v>5164</v>
      </c>
      <c r="B762" t="s">
        <v>5165</v>
      </c>
      <c r="C762" t="s">
        <v>680</v>
      </c>
      <c r="D762" t="s">
        <v>681</v>
      </c>
      <c r="E762" t="s">
        <v>114</v>
      </c>
    </row>
    <row r="763" spans="1:5" x14ac:dyDescent="0.3">
      <c r="A763" t="s">
        <v>5166</v>
      </c>
      <c r="B763" t="s">
        <v>5167</v>
      </c>
    </row>
    <row r="764" spans="1:5" x14ac:dyDescent="0.3">
      <c r="A764" t="s">
        <v>5168</v>
      </c>
      <c r="B764" t="s">
        <v>5169</v>
      </c>
    </row>
    <row r="765" spans="1:5" x14ac:dyDescent="0.3">
      <c r="A765" t="s">
        <v>5170</v>
      </c>
      <c r="B765" t="s">
        <v>5171</v>
      </c>
      <c r="C765" t="s">
        <v>5172</v>
      </c>
      <c r="D765" t="s">
        <v>5173</v>
      </c>
      <c r="E765" t="s">
        <v>605</v>
      </c>
    </row>
    <row r="766" spans="1:5" x14ac:dyDescent="0.3">
      <c r="A766" t="s">
        <v>5174</v>
      </c>
      <c r="B766" t="s">
        <v>5175</v>
      </c>
      <c r="C766" t="s">
        <v>5176</v>
      </c>
      <c r="D766" t="s">
        <v>5177</v>
      </c>
      <c r="E766" t="s">
        <v>109</v>
      </c>
    </row>
    <row r="767" spans="1:5" x14ac:dyDescent="0.3">
      <c r="A767" t="s">
        <v>5178</v>
      </c>
      <c r="B767" t="s">
        <v>4976</v>
      </c>
      <c r="C767" t="s">
        <v>1255</v>
      </c>
      <c r="D767" t="s">
        <v>1256</v>
      </c>
      <c r="E767" t="s">
        <v>34</v>
      </c>
    </row>
    <row r="768" spans="1:5" x14ac:dyDescent="0.3">
      <c r="A768" t="s">
        <v>5179</v>
      </c>
      <c r="B768" t="s">
        <v>5180</v>
      </c>
      <c r="C768" t="s">
        <v>680</v>
      </c>
      <c r="D768" t="s">
        <v>681</v>
      </c>
      <c r="E768" t="s">
        <v>114</v>
      </c>
    </row>
    <row r="769" spans="1:5" x14ac:dyDescent="0.3">
      <c r="A769" t="s">
        <v>5181</v>
      </c>
      <c r="B769" t="s">
        <v>5182</v>
      </c>
      <c r="C769" t="s">
        <v>5183</v>
      </c>
      <c r="D769" t="s">
        <v>5184</v>
      </c>
      <c r="E769" t="s">
        <v>29</v>
      </c>
    </row>
    <row r="770" spans="1:5" x14ac:dyDescent="0.3">
      <c r="A770" t="s">
        <v>5185</v>
      </c>
      <c r="B770" t="s">
        <v>5186</v>
      </c>
      <c r="C770" t="s">
        <v>5187</v>
      </c>
      <c r="D770" t="s">
        <v>5188</v>
      </c>
      <c r="E770" t="s">
        <v>49</v>
      </c>
    </row>
    <row r="771" spans="1:5" x14ac:dyDescent="0.3">
      <c r="A771" t="s">
        <v>5189</v>
      </c>
      <c r="B771" t="s">
        <v>5190</v>
      </c>
    </row>
    <row r="772" spans="1:5" x14ac:dyDescent="0.3">
      <c r="A772" t="s">
        <v>5191</v>
      </c>
      <c r="B772" t="s">
        <v>5192</v>
      </c>
      <c r="C772" t="s">
        <v>5193</v>
      </c>
      <c r="D772" t="s">
        <v>5194</v>
      </c>
      <c r="E772" t="s">
        <v>480</v>
      </c>
    </row>
    <row r="773" spans="1:5" x14ac:dyDescent="0.3">
      <c r="A773" t="s">
        <v>5195</v>
      </c>
      <c r="B773" t="s">
        <v>5196</v>
      </c>
      <c r="C773" t="s">
        <v>5197</v>
      </c>
      <c r="D773" t="s">
        <v>5198</v>
      </c>
      <c r="E773" t="s">
        <v>144</v>
      </c>
    </row>
    <row r="774" spans="1:5" x14ac:dyDescent="0.3">
      <c r="A774" t="s">
        <v>5199</v>
      </c>
      <c r="B774" t="s">
        <v>5200</v>
      </c>
      <c r="C774" t="s">
        <v>893</v>
      </c>
      <c r="D774" t="s">
        <v>894</v>
      </c>
      <c r="E774" t="s">
        <v>895</v>
      </c>
    </row>
    <row r="775" spans="1:5" x14ac:dyDescent="0.3">
      <c r="A775" t="s">
        <v>5201</v>
      </c>
      <c r="B775" t="s">
        <v>5202</v>
      </c>
      <c r="C775" t="s">
        <v>5203</v>
      </c>
      <c r="D775" t="s">
        <v>5204</v>
      </c>
      <c r="E775" t="s">
        <v>5205</v>
      </c>
    </row>
    <row r="776" spans="1:5" x14ac:dyDescent="0.3">
      <c r="A776" t="s">
        <v>5206</v>
      </c>
      <c r="B776" t="s">
        <v>5207</v>
      </c>
      <c r="C776" t="s">
        <v>5208</v>
      </c>
      <c r="D776" t="s">
        <v>5209</v>
      </c>
      <c r="E776" t="s">
        <v>1466</v>
      </c>
    </row>
    <row r="777" spans="1:5" x14ac:dyDescent="0.3">
      <c r="A777" t="s">
        <v>5210</v>
      </c>
      <c r="B777" t="s">
        <v>5211</v>
      </c>
      <c r="C777" t="s">
        <v>5212</v>
      </c>
      <c r="D777" t="s">
        <v>5213</v>
      </c>
      <c r="E777" t="s">
        <v>375</v>
      </c>
    </row>
    <row r="778" spans="1:5" x14ac:dyDescent="0.3">
      <c r="A778" t="s">
        <v>5214</v>
      </c>
      <c r="B778" t="s">
        <v>5215</v>
      </c>
      <c r="C778" t="s">
        <v>3715</v>
      </c>
      <c r="D778" t="s">
        <v>3716</v>
      </c>
      <c r="E778" t="s">
        <v>14</v>
      </c>
    </row>
    <row r="779" spans="1:5" x14ac:dyDescent="0.3">
      <c r="A779" t="s">
        <v>5216</v>
      </c>
      <c r="B779" t="s">
        <v>5217</v>
      </c>
      <c r="C779" t="s">
        <v>797</v>
      </c>
      <c r="D779" t="s">
        <v>798</v>
      </c>
      <c r="E779" t="s">
        <v>114</v>
      </c>
    </row>
    <row r="780" spans="1:5" x14ac:dyDescent="0.3">
      <c r="A780" t="s">
        <v>5218</v>
      </c>
      <c r="B780" t="s">
        <v>5219</v>
      </c>
    </row>
    <row r="781" spans="1:5" x14ac:dyDescent="0.3">
      <c r="A781" t="s">
        <v>5220</v>
      </c>
      <c r="B781" t="s">
        <v>5221</v>
      </c>
    </row>
    <row r="782" spans="1:5" x14ac:dyDescent="0.3">
      <c r="A782" t="s">
        <v>5222</v>
      </c>
      <c r="B782" t="s">
        <v>5223</v>
      </c>
    </row>
    <row r="783" spans="1:5" x14ac:dyDescent="0.3">
      <c r="A783" t="s">
        <v>5224</v>
      </c>
      <c r="B783" t="s">
        <v>5225</v>
      </c>
      <c r="C783" t="s">
        <v>5226</v>
      </c>
      <c r="D783" t="s">
        <v>5227</v>
      </c>
      <c r="E783" t="s">
        <v>74</v>
      </c>
    </row>
    <row r="784" spans="1:5" x14ac:dyDescent="0.3">
      <c r="A784" t="s">
        <v>5228</v>
      </c>
      <c r="B784" t="s">
        <v>1609</v>
      </c>
    </row>
    <row r="785" spans="1:5" x14ac:dyDescent="0.3">
      <c r="A785" t="s">
        <v>5229</v>
      </c>
      <c r="B785" t="s">
        <v>5230</v>
      </c>
      <c r="C785" t="s">
        <v>5231</v>
      </c>
      <c r="D785" t="s">
        <v>5232</v>
      </c>
      <c r="E785" t="s">
        <v>5233</v>
      </c>
    </row>
    <row r="786" spans="1:5" x14ac:dyDescent="0.3">
      <c r="A786" t="s">
        <v>5234</v>
      </c>
      <c r="B786" t="s">
        <v>2188</v>
      </c>
    </row>
    <row r="787" spans="1:5" x14ac:dyDescent="0.3">
      <c r="A787" t="s">
        <v>5235</v>
      </c>
      <c r="B787" t="s">
        <v>5236</v>
      </c>
    </row>
    <row r="788" spans="1:5" x14ac:dyDescent="0.3">
      <c r="A788" t="s">
        <v>5237</v>
      </c>
      <c r="B788" t="s">
        <v>5238</v>
      </c>
      <c r="C788" t="s">
        <v>5239</v>
      </c>
      <c r="D788" t="s">
        <v>5240</v>
      </c>
      <c r="E788" t="s">
        <v>104</v>
      </c>
    </row>
    <row r="789" spans="1:5" x14ac:dyDescent="0.3">
      <c r="A789" t="s">
        <v>5241</v>
      </c>
      <c r="B789" t="s">
        <v>5242</v>
      </c>
      <c r="C789" t="s">
        <v>954</v>
      </c>
      <c r="D789" t="s">
        <v>955</v>
      </c>
      <c r="E789" t="s">
        <v>956</v>
      </c>
    </row>
    <row r="790" spans="1:5" x14ac:dyDescent="0.3">
      <c r="A790" t="s">
        <v>5243</v>
      </c>
      <c r="B790" t="s">
        <v>5244</v>
      </c>
    </row>
    <row r="791" spans="1:5" x14ac:dyDescent="0.3">
      <c r="A791" t="s">
        <v>5245</v>
      </c>
      <c r="B791" t="s">
        <v>5246</v>
      </c>
    </row>
    <row r="792" spans="1:5" x14ac:dyDescent="0.3">
      <c r="A792" t="s">
        <v>5247</v>
      </c>
      <c r="B792" t="s">
        <v>5248</v>
      </c>
      <c r="C792" t="s">
        <v>2073</v>
      </c>
      <c r="D792" t="s">
        <v>2074</v>
      </c>
      <c r="E792" t="s">
        <v>24</v>
      </c>
    </row>
    <row r="793" spans="1:5" x14ac:dyDescent="0.3">
      <c r="A793" t="s">
        <v>5249</v>
      </c>
      <c r="B793" t="s">
        <v>5250</v>
      </c>
    </row>
    <row r="794" spans="1:5" x14ac:dyDescent="0.3">
      <c r="A794" t="s">
        <v>5251</v>
      </c>
      <c r="B794" t="s">
        <v>5252</v>
      </c>
      <c r="C794" t="s">
        <v>5253</v>
      </c>
      <c r="D794" t="s">
        <v>5254</v>
      </c>
      <c r="E794" t="s">
        <v>29</v>
      </c>
    </row>
    <row r="795" spans="1:5" x14ac:dyDescent="0.3">
      <c r="A795" t="s">
        <v>5255</v>
      </c>
      <c r="B795" t="s">
        <v>5256</v>
      </c>
    </row>
    <row r="796" spans="1:5" x14ac:dyDescent="0.3">
      <c r="A796" t="s">
        <v>5257</v>
      </c>
      <c r="B796" t="s">
        <v>5258</v>
      </c>
      <c r="C796" t="s">
        <v>624</v>
      </c>
      <c r="D796" t="s">
        <v>625</v>
      </c>
      <c r="E796" t="s">
        <v>34</v>
      </c>
    </row>
    <row r="797" spans="1:5" x14ac:dyDescent="0.3">
      <c r="A797" t="s">
        <v>5259</v>
      </c>
      <c r="B797" t="s">
        <v>5260</v>
      </c>
      <c r="C797" t="s">
        <v>624</v>
      </c>
      <c r="D797" t="s">
        <v>625</v>
      </c>
      <c r="E797" t="s">
        <v>34</v>
      </c>
    </row>
    <row r="798" spans="1:5" x14ac:dyDescent="0.3">
      <c r="A798" t="s">
        <v>5261</v>
      </c>
      <c r="B798" t="s">
        <v>5246</v>
      </c>
    </row>
    <row r="799" spans="1:5" x14ac:dyDescent="0.3">
      <c r="A799" t="s">
        <v>5262</v>
      </c>
      <c r="B799" t="s">
        <v>5263</v>
      </c>
      <c r="C799" t="s">
        <v>4328</v>
      </c>
      <c r="D799" t="s">
        <v>4329</v>
      </c>
      <c r="E799" t="s">
        <v>4330</v>
      </c>
    </row>
    <row r="800" spans="1:5" x14ac:dyDescent="0.3">
      <c r="A800" t="s">
        <v>5264</v>
      </c>
      <c r="B800" t="s">
        <v>5265</v>
      </c>
    </row>
    <row r="801" spans="1:5" x14ac:dyDescent="0.3">
      <c r="A801" t="s">
        <v>5266</v>
      </c>
      <c r="B801" t="s">
        <v>5267</v>
      </c>
    </row>
    <row r="802" spans="1:5" x14ac:dyDescent="0.3">
      <c r="A802" t="s">
        <v>5268</v>
      </c>
      <c r="B802" t="s">
        <v>5269</v>
      </c>
      <c r="C802" t="s">
        <v>5270</v>
      </c>
      <c r="D802" t="s">
        <v>5271</v>
      </c>
      <c r="E802" t="s">
        <v>244</v>
      </c>
    </row>
    <row r="803" spans="1:5" x14ac:dyDescent="0.3">
      <c r="A803" t="s">
        <v>5272</v>
      </c>
      <c r="B803" t="s">
        <v>5273</v>
      </c>
      <c r="C803" t="s">
        <v>1327</v>
      </c>
      <c r="D803" t="s">
        <v>1328</v>
      </c>
      <c r="E803" t="s">
        <v>114</v>
      </c>
    </row>
    <row r="804" spans="1:5" x14ac:dyDescent="0.3">
      <c r="A804" t="s">
        <v>5274</v>
      </c>
      <c r="B804" t="s">
        <v>5275</v>
      </c>
    </row>
    <row r="805" spans="1:5" x14ac:dyDescent="0.3">
      <c r="A805" t="s">
        <v>5276</v>
      </c>
      <c r="B805" t="s">
        <v>5277</v>
      </c>
      <c r="C805" t="s">
        <v>4643</v>
      </c>
      <c r="D805" t="s">
        <v>4644</v>
      </c>
      <c r="E805" t="s">
        <v>271</v>
      </c>
    </row>
    <row r="806" spans="1:5" x14ac:dyDescent="0.3">
      <c r="A806" t="s">
        <v>5278</v>
      </c>
      <c r="B806" t="s">
        <v>5279</v>
      </c>
    </row>
    <row r="807" spans="1:5" x14ac:dyDescent="0.3">
      <c r="A807" t="s">
        <v>5280</v>
      </c>
      <c r="B807" t="s">
        <v>5281</v>
      </c>
      <c r="C807" t="s">
        <v>1255</v>
      </c>
      <c r="D807" t="s">
        <v>1256</v>
      </c>
      <c r="E807" t="s">
        <v>34</v>
      </c>
    </row>
    <row r="808" spans="1:5" x14ac:dyDescent="0.3">
      <c r="A808" t="s">
        <v>5282</v>
      </c>
      <c r="B808" t="s">
        <v>5283</v>
      </c>
      <c r="C808" t="s">
        <v>797</v>
      </c>
      <c r="D808" t="s">
        <v>798</v>
      </c>
      <c r="E808" t="s">
        <v>114</v>
      </c>
    </row>
    <row r="809" spans="1:5" x14ac:dyDescent="0.3">
      <c r="A809" t="s">
        <v>5284</v>
      </c>
      <c r="B809" t="s">
        <v>5285</v>
      </c>
      <c r="C809" t="s">
        <v>624</v>
      </c>
      <c r="D809" t="s">
        <v>625</v>
      </c>
      <c r="E809" t="s">
        <v>34</v>
      </c>
    </row>
    <row r="810" spans="1:5" x14ac:dyDescent="0.3">
      <c r="A810" t="s">
        <v>5286</v>
      </c>
      <c r="B810" t="s">
        <v>5287</v>
      </c>
      <c r="C810" t="s">
        <v>5288</v>
      </c>
      <c r="D810" t="s">
        <v>5289</v>
      </c>
      <c r="E810" t="s">
        <v>24</v>
      </c>
    </row>
    <row r="811" spans="1:5" x14ac:dyDescent="0.3">
      <c r="A811" t="s">
        <v>5290</v>
      </c>
      <c r="B811" t="s">
        <v>5291</v>
      </c>
      <c r="C811" t="s">
        <v>5292</v>
      </c>
      <c r="D811" t="s">
        <v>5293</v>
      </c>
      <c r="E811" t="s">
        <v>5294</v>
      </c>
    </row>
    <row r="812" spans="1:5" x14ac:dyDescent="0.3">
      <c r="A812" t="s">
        <v>5295</v>
      </c>
      <c r="B812" t="s">
        <v>5296</v>
      </c>
      <c r="C812" t="s">
        <v>5297</v>
      </c>
      <c r="D812" t="s">
        <v>5298</v>
      </c>
      <c r="E812" t="s">
        <v>761</v>
      </c>
    </row>
    <row r="813" spans="1:5" x14ac:dyDescent="0.3">
      <c r="A813" t="s">
        <v>5299</v>
      </c>
      <c r="B813" t="s">
        <v>5300</v>
      </c>
      <c r="C813" t="s">
        <v>5301</v>
      </c>
      <c r="D813" t="s">
        <v>5302</v>
      </c>
      <c r="E813" t="s">
        <v>5303</v>
      </c>
    </row>
    <row r="814" spans="1:5" x14ac:dyDescent="0.3">
      <c r="A814" t="s">
        <v>5304</v>
      </c>
      <c r="B814" t="s">
        <v>5305</v>
      </c>
      <c r="C814" t="s">
        <v>5306</v>
      </c>
      <c r="D814" t="s">
        <v>5307</v>
      </c>
      <c r="E814" t="s">
        <v>74</v>
      </c>
    </row>
    <row r="815" spans="1:5" x14ac:dyDescent="0.3">
      <c r="A815" t="s">
        <v>5308</v>
      </c>
      <c r="B815" t="s">
        <v>5309</v>
      </c>
      <c r="C815" t="s">
        <v>797</v>
      </c>
      <c r="D815" t="s">
        <v>798</v>
      </c>
      <c r="E815" t="s">
        <v>114</v>
      </c>
    </row>
    <row r="816" spans="1:5" x14ac:dyDescent="0.3">
      <c r="A816" t="s">
        <v>5310</v>
      </c>
      <c r="B816" t="s">
        <v>5311</v>
      </c>
      <c r="C816" t="s">
        <v>5312</v>
      </c>
      <c r="D816" t="s">
        <v>5313</v>
      </c>
      <c r="E816" t="s">
        <v>5314</v>
      </c>
    </row>
    <row r="817" spans="1:5" x14ac:dyDescent="0.3">
      <c r="A817" t="s">
        <v>5315</v>
      </c>
      <c r="B817" t="s">
        <v>5316</v>
      </c>
      <c r="C817" t="s">
        <v>797</v>
      </c>
      <c r="D817" t="s">
        <v>798</v>
      </c>
      <c r="E817" t="s">
        <v>114</v>
      </c>
    </row>
    <row r="818" spans="1:5" x14ac:dyDescent="0.3">
      <c r="A818" t="s">
        <v>5317</v>
      </c>
      <c r="B818" t="s">
        <v>1609</v>
      </c>
    </row>
    <row r="819" spans="1:5" x14ac:dyDescent="0.3">
      <c r="A819" t="s">
        <v>5318</v>
      </c>
      <c r="B819" t="s">
        <v>5319</v>
      </c>
      <c r="C819" t="s">
        <v>5320</v>
      </c>
      <c r="D819" t="s">
        <v>5321</v>
      </c>
      <c r="E819" t="s">
        <v>472</v>
      </c>
    </row>
    <row r="820" spans="1:5" x14ac:dyDescent="0.3">
      <c r="A820" t="s">
        <v>5322</v>
      </c>
      <c r="B820" t="s">
        <v>5323</v>
      </c>
      <c r="C820" t="s">
        <v>2377</v>
      </c>
      <c r="D820" t="s">
        <v>2378</v>
      </c>
      <c r="E820" t="s">
        <v>2379</v>
      </c>
    </row>
    <row r="821" spans="1:5" x14ac:dyDescent="0.3">
      <c r="A821" t="s">
        <v>5324</v>
      </c>
      <c r="B821" t="s">
        <v>5325</v>
      </c>
      <c r="C821" t="s">
        <v>5326</v>
      </c>
      <c r="D821" t="s">
        <v>5327</v>
      </c>
      <c r="E821" t="s">
        <v>24</v>
      </c>
    </row>
    <row r="822" spans="1:5" x14ac:dyDescent="0.3">
      <c r="A822" t="s">
        <v>5328</v>
      </c>
      <c r="B822" t="s">
        <v>5329</v>
      </c>
      <c r="C822" t="s">
        <v>624</v>
      </c>
      <c r="D822" t="s">
        <v>625</v>
      </c>
      <c r="E822" t="s">
        <v>34</v>
      </c>
    </row>
    <row r="823" spans="1:5" x14ac:dyDescent="0.3">
      <c r="A823" t="s">
        <v>5330</v>
      </c>
      <c r="B823" t="s">
        <v>5331</v>
      </c>
      <c r="C823" t="s">
        <v>5332</v>
      </c>
      <c r="D823" t="s">
        <v>5333</v>
      </c>
      <c r="E823" t="s">
        <v>4488</v>
      </c>
    </row>
    <row r="824" spans="1:5" x14ac:dyDescent="0.3">
      <c r="A824" t="s">
        <v>5334</v>
      </c>
      <c r="B824" t="s">
        <v>1609</v>
      </c>
    </row>
    <row r="825" spans="1:5" x14ac:dyDescent="0.3">
      <c r="A825" t="s">
        <v>5335</v>
      </c>
      <c r="B825" t="s">
        <v>1609</v>
      </c>
    </row>
    <row r="826" spans="1:5" x14ac:dyDescent="0.3">
      <c r="A826" t="s">
        <v>5336</v>
      </c>
      <c r="B826" t="s">
        <v>5337</v>
      </c>
    </row>
    <row r="827" spans="1:5" x14ac:dyDescent="0.3">
      <c r="A827" t="s">
        <v>5338</v>
      </c>
      <c r="B827" t="s">
        <v>5339</v>
      </c>
      <c r="C827" t="s">
        <v>5340</v>
      </c>
      <c r="D827" t="s">
        <v>5341</v>
      </c>
      <c r="E827" t="s">
        <v>568</v>
      </c>
    </row>
    <row r="828" spans="1:5" x14ac:dyDescent="0.3">
      <c r="A828" t="s">
        <v>5342</v>
      </c>
      <c r="B828" t="s">
        <v>5343</v>
      </c>
    </row>
    <row r="829" spans="1:5" x14ac:dyDescent="0.3">
      <c r="A829" t="s">
        <v>5344</v>
      </c>
      <c r="B829" t="s">
        <v>4530</v>
      </c>
      <c r="C829" t="s">
        <v>1255</v>
      </c>
      <c r="D829" t="s">
        <v>1256</v>
      </c>
      <c r="E829" t="s">
        <v>34</v>
      </c>
    </row>
    <row r="830" spans="1:5" x14ac:dyDescent="0.3">
      <c r="A830" t="s">
        <v>5345</v>
      </c>
      <c r="B830" t="s">
        <v>1543</v>
      </c>
      <c r="C830" t="s">
        <v>624</v>
      </c>
      <c r="D830" t="s">
        <v>625</v>
      </c>
      <c r="E830" t="s">
        <v>34</v>
      </c>
    </row>
    <row r="831" spans="1:5" x14ac:dyDescent="0.3">
      <c r="A831" t="s">
        <v>5346</v>
      </c>
      <c r="B831" t="s">
        <v>5347</v>
      </c>
      <c r="C831" t="s">
        <v>5348</v>
      </c>
      <c r="D831" t="s">
        <v>5349</v>
      </c>
      <c r="E831" t="s">
        <v>249</v>
      </c>
    </row>
    <row r="832" spans="1:5" x14ac:dyDescent="0.3">
      <c r="A832" t="s">
        <v>5350</v>
      </c>
      <c r="B832" t="s">
        <v>5351</v>
      </c>
    </row>
    <row r="833" spans="1:5" x14ac:dyDescent="0.3">
      <c r="A833" t="s">
        <v>5352</v>
      </c>
      <c r="B833" t="s">
        <v>5353</v>
      </c>
    </row>
    <row r="834" spans="1:5" x14ac:dyDescent="0.3">
      <c r="A834" t="s">
        <v>5354</v>
      </c>
      <c r="B834" t="s">
        <v>5355</v>
      </c>
      <c r="C834" t="s">
        <v>5356</v>
      </c>
      <c r="D834" t="s">
        <v>5357</v>
      </c>
      <c r="E834" t="s">
        <v>109</v>
      </c>
    </row>
    <row r="835" spans="1:5" x14ac:dyDescent="0.3">
      <c r="A835" t="s">
        <v>5358</v>
      </c>
      <c r="B835" t="s">
        <v>5359</v>
      </c>
    </row>
    <row r="836" spans="1:5" x14ac:dyDescent="0.3">
      <c r="A836" t="s">
        <v>5360</v>
      </c>
      <c r="B836" t="s">
        <v>1609</v>
      </c>
    </row>
    <row r="837" spans="1:5" x14ac:dyDescent="0.3">
      <c r="A837" t="s">
        <v>5361</v>
      </c>
      <c r="B837" t="s">
        <v>5362</v>
      </c>
    </row>
    <row r="838" spans="1:5" x14ac:dyDescent="0.3">
      <c r="A838" t="s">
        <v>5363</v>
      </c>
      <c r="B838" t="s">
        <v>5364</v>
      </c>
    </row>
    <row r="839" spans="1:5" x14ac:dyDescent="0.3">
      <c r="A839" t="s">
        <v>5365</v>
      </c>
      <c r="B839" t="s">
        <v>5277</v>
      </c>
      <c r="C839" t="s">
        <v>4643</v>
      </c>
      <c r="D839" t="s">
        <v>4644</v>
      </c>
      <c r="E839" t="s">
        <v>271</v>
      </c>
    </row>
    <row r="840" spans="1:5" x14ac:dyDescent="0.3">
      <c r="A840" t="s">
        <v>5366</v>
      </c>
      <c r="B840" t="s">
        <v>5367</v>
      </c>
      <c r="C840" t="s">
        <v>1327</v>
      </c>
      <c r="D840" t="s">
        <v>1328</v>
      </c>
      <c r="E840" t="s">
        <v>114</v>
      </c>
    </row>
    <row r="841" spans="1:5" x14ac:dyDescent="0.3">
      <c r="A841" t="s">
        <v>5368</v>
      </c>
      <c r="B841" t="s">
        <v>5369</v>
      </c>
      <c r="C841" t="s">
        <v>5370</v>
      </c>
      <c r="D841" t="s">
        <v>5371</v>
      </c>
      <c r="E841" t="s">
        <v>1118</v>
      </c>
    </row>
    <row r="842" spans="1:5" x14ac:dyDescent="0.3">
      <c r="A842" t="s">
        <v>5372</v>
      </c>
      <c r="B842" t="s">
        <v>1609</v>
      </c>
    </row>
    <row r="843" spans="1:5" x14ac:dyDescent="0.3">
      <c r="A843" t="s">
        <v>5373</v>
      </c>
      <c r="B843" t="s">
        <v>5374</v>
      </c>
      <c r="C843" t="s">
        <v>5375</v>
      </c>
      <c r="D843" t="s">
        <v>5376</v>
      </c>
      <c r="E843" t="s">
        <v>144</v>
      </c>
    </row>
    <row r="844" spans="1:5" x14ac:dyDescent="0.3">
      <c r="A844" t="s">
        <v>5377</v>
      </c>
      <c r="B844" t="s">
        <v>5378</v>
      </c>
    </row>
    <row r="845" spans="1:5" x14ac:dyDescent="0.3">
      <c r="A845" t="s">
        <v>5379</v>
      </c>
      <c r="B845" t="s">
        <v>5380</v>
      </c>
      <c r="C845" t="s">
        <v>5381</v>
      </c>
      <c r="D845" t="s">
        <v>5382</v>
      </c>
      <c r="E845" t="s">
        <v>5383</v>
      </c>
    </row>
    <row r="846" spans="1:5" x14ac:dyDescent="0.3">
      <c r="A846" t="s">
        <v>5384</v>
      </c>
      <c r="B846" t="s">
        <v>5385</v>
      </c>
      <c r="C846" t="s">
        <v>515</v>
      </c>
      <c r="D846" t="s">
        <v>516</v>
      </c>
      <c r="E846" t="s">
        <v>517</v>
      </c>
    </row>
    <row r="847" spans="1:5" x14ac:dyDescent="0.3">
      <c r="A847" t="s">
        <v>5386</v>
      </c>
      <c r="B847" t="s">
        <v>1609</v>
      </c>
    </row>
    <row r="848" spans="1:5" x14ac:dyDescent="0.3">
      <c r="A848" t="s">
        <v>5387</v>
      </c>
      <c r="B848" t="s">
        <v>1609</v>
      </c>
    </row>
    <row r="849" spans="1:5" x14ac:dyDescent="0.3">
      <c r="A849" t="s">
        <v>5388</v>
      </c>
      <c r="B849" t="s">
        <v>5389</v>
      </c>
      <c r="C849" t="s">
        <v>1960</v>
      </c>
      <c r="D849" t="s">
        <v>1961</v>
      </c>
      <c r="E849" t="s">
        <v>44</v>
      </c>
    </row>
    <row r="850" spans="1:5" x14ac:dyDescent="0.3">
      <c r="A850" t="s">
        <v>5390</v>
      </c>
      <c r="B850" t="s">
        <v>5391</v>
      </c>
      <c r="C850" t="s">
        <v>5392</v>
      </c>
      <c r="D850" t="s">
        <v>5393</v>
      </c>
      <c r="E850" t="s">
        <v>472</v>
      </c>
    </row>
    <row r="851" spans="1:5" x14ac:dyDescent="0.3">
      <c r="A851" t="s">
        <v>5394</v>
      </c>
      <c r="B851" t="s">
        <v>1609</v>
      </c>
    </row>
    <row r="852" spans="1:5" x14ac:dyDescent="0.3">
      <c r="A852" t="s">
        <v>5395</v>
      </c>
      <c r="B852" t="s">
        <v>1609</v>
      </c>
    </row>
    <row r="853" spans="1:5" x14ac:dyDescent="0.3">
      <c r="A853" t="s">
        <v>5396</v>
      </c>
      <c r="B853" t="s">
        <v>5397</v>
      </c>
      <c r="C853" t="s">
        <v>5398</v>
      </c>
      <c r="D853" t="s">
        <v>5399</v>
      </c>
      <c r="E853" t="s">
        <v>5400</v>
      </c>
    </row>
    <row r="854" spans="1:5" x14ac:dyDescent="0.3">
      <c r="A854" t="s">
        <v>5401</v>
      </c>
      <c r="B854" t="s">
        <v>1609</v>
      </c>
    </row>
    <row r="855" spans="1:5" x14ac:dyDescent="0.3">
      <c r="A855" t="s">
        <v>5402</v>
      </c>
      <c r="B855" t="s">
        <v>5403</v>
      </c>
    </row>
    <row r="856" spans="1:5" x14ac:dyDescent="0.3">
      <c r="A856" t="s">
        <v>5404</v>
      </c>
      <c r="B856" t="s">
        <v>5405</v>
      </c>
      <c r="C856" t="s">
        <v>5406</v>
      </c>
      <c r="D856" t="s">
        <v>5407</v>
      </c>
      <c r="E856" t="s">
        <v>480</v>
      </c>
    </row>
    <row r="857" spans="1:5" x14ac:dyDescent="0.3">
      <c r="A857" t="s">
        <v>5408</v>
      </c>
      <c r="B857" t="s">
        <v>1609</v>
      </c>
    </row>
    <row r="858" spans="1:5" x14ac:dyDescent="0.3">
      <c r="A858" t="s">
        <v>5409</v>
      </c>
      <c r="B858" t="s">
        <v>5410</v>
      </c>
      <c r="C858" t="s">
        <v>797</v>
      </c>
      <c r="D858" t="s">
        <v>798</v>
      </c>
      <c r="E858" t="s">
        <v>114</v>
      </c>
    </row>
    <row r="859" spans="1:5" x14ac:dyDescent="0.3">
      <c r="A859" t="s">
        <v>5411</v>
      </c>
      <c r="B859" t="s">
        <v>5412</v>
      </c>
      <c r="C859" t="s">
        <v>2252</v>
      </c>
      <c r="D859" t="s">
        <v>2253</v>
      </c>
      <c r="E859" t="s">
        <v>24</v>
      </c>
    </row>
    <row r="860" spans="1:5" x14ac:dyDescent="0.3">
      <c r="A860" t="s">
        <v>5413</v>
      </c>
      <c r="B860" t="s">
        <v>5414</v>
      </c>
    </row>
    <row r="861" spans="1:5" x14ac:dyDescent="0.3">
      <c r="A861" t="s">
        <v>5415</v>
      </c>
      <c r="B861" t="s">
        <v>5416</v>
      </c>
      <c r="C861" t="s">
        <v>5417</v>
      </c>
      <c r="D861" t="s">
        <v>5418</v>
      </c>
      <c r="E861" t="s">
        <v>109</v>
      </c>
    </row>
    <row r="862" spans="1:5" x14ac:dyDescent="0.3">
      <c r="A862" t="s">
        <v>5419</v>
      </c>
      <c r="B862" t="s">
        <v>5420</v>
      </c>
      <c r="C862" t="s">
        <v>1960</v>
      </c>
      <c r="D862" t="s">
        <v>1961</v>
      </c>
      <c r="E862" t="s">
        <v>44</v>
      </c>
    </row>
    <row r="863" spans="1:5" x14ac:dyDescent="0.3">
      <c r="A863" t="s">
        <v>5421</v>
      </c>
      <c r="B863" t="s">
        <v>5422</v>
      </c>
    </row>
    <row r="864" spans="1:5" x14ac:dyDescent="0.3">
      <c r="A864" t="s">
        <v>5423</v>
      </c>
      <c r="B864" t="s">
        <v>5424</v>
      </c>
      <c r="C864" t="s">
        <v>5425</v>
      </c>
      <c r="D864" t="s">
        <v>5426</v>
      </c>
      <c r="E864" t="s">
        <v>74</v>
      </c>
    </row>
    <row r="865" spans="1:5" x14ac:dyDescent="0.3">
      <c r="A865" t="s">
        <v>5427</v>
      </c>
      <c r="B865" t="s">
        <v>5428</v>
      </c>
      <c r="C865" t="s">
        <v>797</v>
      </c>
      <c r="D865" t="s">
        <v>798</v>
      </c>
      <c r="E865" t="s">
        <v>114</v>
      </c>
    </row>
    <row r="866" spans="1:5" x14ac:dyDescent="0.3">
      <c r="A866" t="s">
        <v>5429</v>
      </c>
      <c r="B866" t="s">
        <v>1670</v>
      </c>
      <c r="C866" t="s">
        <v>624</v>
      </c>
      <c r="D866" t="s">
        <v>625</v>
      </c>
      <c r="E866" t="s">
        <v>34</v>
      </c>
    </row>
    <row r="867" spans="1:5" x14ac:dyDescent="0.3">
      <c r="A867" t="s">
        <v>5430</v>
      </c>
      <c r="B867" t="s">
        <v>1609</v>
      </c>
    </row>
    <row r="868" spans="1:5" x14ac:dyDescent="0.3">
      <c r="A868" t="s">
        <v>5431</v>
      </c>
      <c r="B868" t="s">
        <v>4811</v>
      </c>
      <c r="C868" t="s">
        <v>1431</v>
      </c>
      <c r="D868" t="s">
        <v>1432</v>
      </c>
      <c r="E868" t="s">
        <v>217</v>
      </c>
    </row>
    <row r="869" spans="1:5" x14ac:dyDescent="0.3">
      <c r="A869" t="s">
        <v>5432</v>
      </c>
      <c r="B869" t="s">
        <v>5433</v>
      </c>
    </row>
    <row r="870" spans="1:5" x14ac:dyDescent="0.3">
      <c r="A870" t="s">
        <v>5434</v>
      </c>
      <c r="B870" t="s">
        <v>1609</v>
      </c>
    </row>
    <row r="871" spans="1:5" x14ac:dyDescent="0.3">
      <c r="A871" t="s">
        <v>5435</v>
      </c>
      <c r="B871" t="s">
        <v>1609</v>
      </c>
    </row>
    <row r="872" spans="1:5" x14ac:dyDescent="0.3">
      <c r="A872" t="s">
        <v>5436</v>
      </c>
      <c r="B872" t="s">
        <v>5437</v>
      </c>
    </row>
    <row r="873" spans="1:5" x14ac:dyDescent="0.3">
      <c r="A873" t="s">
        <v>5438</v>
      </c>
      <c r="B873" t="s">
        <v>5439</v>
      </c>
    </row>
    <row r="874" spans="1:5" x14ac:dyDescent="0.3">
      <c r="A874" t="s">
        <v>5440</v>
      </c>
      <c r="B874" t="s">
        <v>5441</v>
      </c>
      <c r="C874" t="s">
        <v>797</v>
      </c>
      <c r="D874" t="s">
        <v>798</v>
      </c>
      <c r="E874" t="s">
        <v>114</v>
      </c>
    </row>
    <row r="875" spans="1:5" x14ac:dyDescent="0.3">
      <c r="A875" t="s">
        <v>5442</v>
      </c>
      <c r="B875" t="s">
        <v>4811</v>
      </c>
    </row>
    <row r="876" spans="1:5" x14ac:dyDescent="0.3">
      <c r="A876" t="s">
        <v>5443</v>
      </c>
      <c r="B876" t="s">
        <v>5444</v>
      </c>
      <c r="C876" t="s">
        <v>624</v>
      </c>
      <c r="D876" t="s">
        <v>625</v>
      </c>
      <c r="E876" t="s">
        <v>34</v>
      </c>
    </row>
    <row r="877" spans="1:5" x14ac:dyDescent="0.3">
      <c r="A877" t="s">
        <v>5445</v>
      </c>
      <c r="B877" t="s">
        <v>5446</v>
      </c>
    </row>
    <row r="878" spans="1:5" x14ac:dyDescent="0.3">
      <c r="A878" t="s">
        <v>5447</v>
      </c>
      <c r="B878" t="s">
        <v>5448</v>
      </c>
    </row>
    <row r="879" spans="1:5" x14ac:dyDescent="0.3">
      <c r="A879" t="s">
        <v>5449</v>
      </c>
      <c r="B879" t="s">
        <v>5450</v>
      </c>
    </row>
    <row r="880" spans="1:5" x14ac:dyDescent="0.3">
      <c r="A880" t="s">
        <v>5451</v>
      </c>
      <c r="B880" t="s">
        <v>5452</v>
      </c>
    </row>
    <row r="881" spans="1:5" x14ac:dyDescent="0.3">
      <c r="A881" t="s">
        <v>5453</v>
      </c>
      <c r="B881" t="s">
        <v>5454</v>
      </c>
      <c r="C881" t="s">
        <v>5455</v>
      </c>
      <c r="D881" t="s">
        <v>5456</v>
      </c>
      <c r="E881" t="s">
        <v>1424</v>
      </c>
    </row>
    <row r="882" spans="1:5" x14ac:dyDescent="0.3">
      <c r="A882" t="s">
        <v>5457</v>
      </c>
      <c r="B882" t="s">
        <v>5458</v>
      </c>
    </row>
    <row r="883" spans="1:5" x14ac:dyDescent="0.3">
      <c r="A883" t="s">
        <v>5459</v>
      </c>
      <c r="B883" t="s">
        <v>1609</v>
      </c>
    </row>
    <row r="884" spans="1:5" x14ac:dyDescent="0.3">
      <c r="A884" t="s">
        <v>5460</v>
      </c>
      <c r="B884" t="s">
        <v>5461</v>
      </c>
    </row>
    <row r="885" spans="1:5" x14ac:dyDescent="0.3">
      <c r="A885" t="s">
        <v>5462</v>
      </c>
      <c r="B885" t="s">
        <v>5463</v>
      </c>
    </row>
    <row r="886" spans="1:5" x14ac:dyDescent="0.3">
      <c r="A886" t="s">
        <v>5464</v>
      </c>
      <c r="B886" t="s">
        <v>5465</v>
      </c>
      <c r="C886" t="s">
        <v>5466</v>
      </c>
      <c r="D886" t="s">
        <v>5467</v>
      </c>
      <c r="E886" t="s">
        <v>1245</v>
      </c>
    </row>
    <row r="887" spans="1:5" x14ac:dyDescent="0.3">
      <c r="A887" t="s">
        <v>5468</v>
      </c>
      <c r="B887" t="s">
        <v>5469</v>
      </c>
    </row>
    <row r="888" spans="1:5" x14ac:dyDescent="0.3">
      <c r="A888" t="s">
        <v>5470</v>
      </c>
      <c r="B888" t="s">
        <v>5471</v>
      </c>
    </row>
    <row r="889" spans="1:5" x14ac:dyDescent="0.3">
      <c r="A889" t="s">
        <v>5472</v>
      </c>
      <c r="B889" t="s">
        <v>5473</v>
      </c>
      <c r="C889" t="s">
        <v>3341</v>
      </c>
      <c r="D889" t="s">
        <v>3342</v>
      </c>
      <c r="E889" t="s">
        <v>480</v>
      </c>
    </row>
    <row r="890" spans="1:5" x14ac:dyDescent="0.3">
      <c r="A890" t="s">
        <v>5474</v>
      </c>
      <c r="B890" t="s">
        <v>5475</v>
      </c>
    </row>
    <row r="891" spans="1:5" x14ac:dyDescent="0.3">
      <c r="A891" t="s">
        <v>5476</v>
      </c>
      <c r="B891" t="s">
        <v>2434</v>
      </c>
      <c r="C891" t="s">
        <v>1883</v>
      </c>
      <c r="D891" t="s">
        <v>1884</v>
      </c>
      <c r="E891" t="s">
        <v>517</v>
      </c>
    </row>
    <row r="892" spans="1:5" x14ac:dyDescent="0.3">
      <c r="A892" t="s">
        <v>5477</v>
      </c>
      <c r="B892" t="s">
        <v>2677</v>
      </c>
      <c r="C892" t="s">
        <v>5478</v>
      </c>
      <c r="D892" t="s">
        <v>5479</v>
      </c>
      <c r="E892" t="s">
        <v>3686</v>
      </c>
    </row>
    <row r="893" spans="1:5" x14ac:dyDescent="0.3">
      <c r="A893" t="s">
        <v>5480</v>
      </c>
      <c r="B893" t="s">
        <v>1609</v>
      </c>
    </row>
    <row r="894" spans="1:5" x14ac:dyDescent="0.3">
      <c r="A894" t="s">
        <v>5481</v>
      </c>
      <c r="B894" t="s">
        <v>5482</v>
      </c>
    </row>
    <row r="895" spans="1:5" x14ac:dyDescent="0.3">
      <c r="A895" t="s">
        <v>5483</v>
      </c>
      <c r="B895" t="s">
        <v>1609</v>
      </c>
    </row>
    <row r="896" spans="1:5" x14ac:dyDescent="0.3">
      <c r="A896" t="s">
        <v>5484</v>
      </c>
      <c r="B896" t="s">
        <v>2985</v>
      </c>
      <c r="C896" t="s">
        <v>5485</v>
      </c>
      <c r="D896" t="s">
        <v>5486</v>
      </c>
      <c r="E896" t="s">
        <v>480</v>
      </c>
    </row>
    <row r="897" spans="1:5" x14ac:dyDescent="0.3">
      <c r="A897" t="s">
        <v>5487</v>
      </c>
      <c r="B897" t="s">
        <v>1609</v>
      </c>
    </row>
    <row r="898" spans="1:5" x14ac:dyDescent="0.3">
      <c r="A898" t="s">
        <v>5488</v>
      </c>
      <c r="B898" t="s">
        <v>1609</v>
      </c>
    </row>
    <row r="899" spans="1:5" x14ac:dyDescent="0.3">
      <c r="A899" t="s">
        <v>5489</v>
      </c>
      <c r="B899" t="s">
        <v>5490</v>
      </c>
      <c r="C899" t="s">
        <v>5491</v>
      </c>
      <c r="D899" t="s">
        <v>5492</v>
      </c>
      <c r="E899" t="s">
        <v>59</v>
      </c>
    </row>
    <row r="900" spans="1:5" x14ac:dyDescent="0.3">
      <c r="A900" t="s">
        <v>5493</v>
      </c>
      <c r="B900" t="s">
        <v>5494</v>
      </c>
      <c r="C900" t="s">
        <v>5495</v>
      </c>
      <c r="D900" t="s">
        <v>5496</v>
      </c>
      <c r="E900" t="s">
        <v>217</v>
      </c>
    </row>
    <row r="901" spans="1:5" x14ac:dyDescent="0.3">
      <c r="A901" t="s">
        <v>5497</v>
      </c>
      <c r="B901" t="s">
        <v>5498</v>
      </c>
    </row>
    <row r="902" spans="1:5" x14ac:dyDescent="0.3">
      <c r="A902" t="s">
        <v>5499</v>
      </c>
      <c r="B902" t="s">
        <v>5500</v>
      </c>
      <c r="C902" t="s">
        <v>5495</v>
      </c>
      <c r="D902" t="s">
        <v>5496</v>
      </c>
      <c r="E902" t="s">
        <v>217</v>
      </c>
    </row>
    <row r="903" spans="1:5" x14ac:dyDescent="0.3">
      <c r="A903" t="s">
        <v>5501</v>
      </c>
      <c r="B903" t="s">
        <v>1609</v>
      </c>
    </row>
    <row r="904" spans="1:5" x14ac:dyDescent="0.3">
      <c r="A904" t="s">
        <v>5502</v>
      </c>
      <c r="B904" t="s">
        <v>5503</v>
      </c>
      <c r="C904" t="s">
        <v>3138</v>
      </c>
      <c r="D904" t="s">
        <v>3139</v>
      </c>
      <c r="E904" t="s">
        <v>472</v>
      </c>
    </row>
    <row r="905" spans="1:5" x14ac:dyDescent="0.3">
      <c r="A905" t="s">
        <v>5504</v>
      </c>
      <c r="B905" t="s">
        <v>5505</v>
      </c>
      <c r="C905" t="s">
        <v>5506</v>
      </c>
      <c r="D905" t="s">
        <v>5507</v>
      </c>
      <c r="E905" t="s">
        <v>418</v>
      </c>
    </row>
    <row r="906" spans="1:5" x14ac:dyDescent="0.3">
      <c r="A906" t="s">
        <v>5508</v>
      </c>
      <c r="B906" t="s">
        <v>1609</v>
      </c>
    </row>
    <row r="907" spans="1:5" x14ac:dyDescent="0.3">
      <c r="A907" t="s">
        <v>5509</v>
      </c>
      <c r="B907" t="s">
        <v>1609</v>
      </c>
    </row>
    <row r="908" spans="1:5" x14ac:dyDescent="0.3">
      <c r="A908" t="s">
        <v>5510</v>
      </c>
      <c r="B908" t="s">
        <v>1609</v>
      </c>
    </row>
    <row r="909" spans="1:5" x14ac:dyDescent="0.3">
      <c r="A909" t="s">
        <v>5511</v>
      </c>
      <c r="B909" t="s">
        <v>1609</v>
      </c>
    </row>
    <row r="910" spans="1:5" x14ac:dyDescent="0.3">
      <c r="A910" t="s">
        <v>5512</v>
      </c>
      <c r="B910" t="s">
        <v>5513</v>
      </c>
      <c r="C910" t="s">
        <v>2336</v>
      </c>
      <c r="D910" t="s">
        <v>2337</v>
      </c>
      <c r="E910" t="s">
        <v>114</v>
      </c>
    </row>
    <row r="911" spans="1:5" x14ac:dyDescent="0.3">
      <c r="A911" t="s">
        <v>5514</v>
      </c>
      <c r="B911" t="s">
        <v>2627</v>
      </c>
      <c r="C911" t="s">
        <v>5515</v>
      </c>
      <c r="D911" t="s">
        <v>5516</v>
      </c>
      <c r="E911" t="s">
        <v>74</v>
      </c>
    </row>
    <row r="912" spans="1:5" x14ac:dyDescent="0.3">
      <c r="A912" t="s">
        <v>5517</v>
      </c>
      <c r="B912" t="s">
        <v>2627</v>
      </c>
      <c r="C912" t="s">
        <v>984</v>
      </c>
      <c r="D912" t="s">
        <v>985</v>
      </c>
      <c r="E912" t="s">
        <v>24</v>
      </c>
    </row>
    <row r="913" spans="1:5" x14ac:dyDescent="0.3">
      <c r="A913" t="s">
        <v>5518</v>
      </c>
      <c r="B913" t="s">
        <v>5519</v>
      </c>
      <c r="C913" t="s">
        <v>634</v>
      </c>
      <c r="D913" t="s">
        <v>635</v>
      </c>
      <c r="E913" t="s">
        <v>34</v>
      </c>
    </row>
    <row r="914" spans="1:5" x14ac:dyDescent="0.3">
      <c r="A914" t="s">
        <v>5520</v>
      </c>
      <c r="B914" t="s">
        <v>5521</v>
      </c>
    </row>
    <row r="915" spans="1:5" x14ac:dyDescent="0.3">
      <c r="A915" t="s">
        <v>5522</v>
      </c>
      <c r="B915" t="s">
        <v>5523</v>
      </c>
      <c r="C915" t="s">
        <v>1327</v>
      </c>
      <c r="D915" t="s">
        <v>1328</v>
      </c>
      <c r="E915" t="s">
        <v>114</v>
      </c>
    </row>
    <row r="916" spans="1:5" x14ac:dyDescent="0.3">
      <c r="A916" t="s">
        <v>5524</v>
      </c>
      <c r="B916" t="s">
        <v>5525</v>
      </c>
      <c r="C916" t="s">
        <v>5526</v>
      </c>
      <c r="D916" t="s">
        <v>5527</v>
      </c>
      <c r="E916" t="s">
        <v>59</v>
      </c>
    </row>
    <row r="917" spans="1:5" x14ac:dyDescent="0.3">
      <c r="A917" t="s">
        <v>5528</v>
      </c>
      <c r="B917" t="s">
        <v>1609</v>
      </c>
    </row>
    <row r="918" spans="1:5" x14ac:dyDescent="0.3">
      <c r="A918" t="s">
        <v>5529</v>
      </c>
      <c r="B918" t="s">
        <v>5530</v>
      </c>
    </row>
    <row r="919" spans="1:5" x14ac:dyDescent="0.3">
      <c r="A919" t="s">
        <v>5531</v>
      </c>
      <c r="B919" t="s">
        <v>5532</v>
      </c>
    </row>
    <row r="920" spans="1:5" x14ac:dyDescent="0.3">
      <c r="A920" t="s">
        <v>5533</v>
      </c>
      <c r="B920" t="s">
        <v>1609</v>
      </c>
    </row>
    <row r="921" spans="1:5" x14ac:dyDescent="0.3">
      <c r="A921" t="s">
        <v>5534</v>
      </c>
      <c r="B921" t="s">
        <v>5535</v>
      </c>
      <c r="C921" t="s">
        <v>5536</v>
      </c>
      <c r="D921" t="s">
        <v>5537</v>
      </c>
      <c r="E921" t="s">
        <v>353</v>
      </c>
    </row>
    <row r="922" spans="1:5" x14ac:dyDescent="0.3">
      <c r="A922" t="s">
        <v>5538</v>
      </c>
      <c r="B922" t="s">
        <v>1609</v>
      </c>
    </row>
    <row r="923" spans="1:5" x14ac:dyDescent="0.3">
      <c r="A923" t="s">
        <v>5539</v>
      </c>
      <c r="B923" t="s">
        <v>5540</v>
      </c>
    </row>
    <row r="924" spans="1:5" x14ac:dyDescent="0.3">
      <c r="A924" t="s">
        <v>5541</v>
      </c>
      <c r="B924" t="s">
        <v>5542</v>
      </c>
    </row>
    <row r="925" spans="1:5" x14ac:dyDescent="0.3">
      <c r="A925" t="s">
        <v>5543</v>
      </c>
      <c r="B925" t="s">
        <v>1609</v>
      </c>
    </row>
    <row r="926" spans="1:5" x14ac:dyDescent="0.3">
      <c r="A926" t="s">
        <v>5544</v>
      </c>
      <c r="B926" t="s">
        <v>1609</v>
      </c>
    </row>
    <row r="927" spans="1:5" x14ac:dyDescent="0.3">
      <c r="A927" t="s">
        <v>5545</v>
      </c>
      <c r="B927" t="s">
        <v>5546</v>
      </c>
      <c r="C927" t="s">
        <v>5547</v>
      </c>
      <c r="D927" t="s">
        <v>5548</v>
      </c>
      <c r="E927" t="s">
        <v>1179</v>
      </c>
    </row>
    <row r="928" spans="1:5" x14ac:dyDescent="0.3">
      <c r="A928" t="s">
        <v>5549</v>
      </c>
      <c r="B928" t="s">
        <v>1609</v>
      </c>
    </row>
    <row r="929" spans="1:5" x14ac:dyDescent="0.3">
      <c r="A929" t="s">
        <v>5550</v>
      </c>
      <c r="B929" t="s">
        <v>1609</v>
      </c>
    </row>
    <row r="930" spans="1:5" x14ac:dyDescent="0.3">
      <c r="A930" t="s">
        <v>5551</v>
      </c>
      <c r="B930" t="s">
        <v>5552</v>
      </c>
    </row>
    <row r="931" spans="1:5" x14ac:dyDescent="0.3">
      <c r="A931" t="s">
        <v>5553</v>
      </c>
      <c r="B931" t="s">
        <v>5554</v>
      </c>
    </row>
    <row r="932" spans="1:5" x14ac:dyDescent="0.3">
      <c r="A932" t="s">
        <v>5555</v>
      </c>
      <c r="B932" t="s">
        <v>5556</v>
      </c>
      <c r="C932" t="s">
        <v>5392</v>
      </c>
      <c r="D932" t="s">
        <v>5393</v>
      </c>
      <c r="E932" t="s">
        <v>472</v>
      </c>
    </row>
    <row r="933" spans="1:5" x14ac:dyDescent="0.3">
      <c r="A933" t="s">
        <v>5557</v>
      </c>
      <c r="B933" t="s">
        <v>5558</v>
      </c>
    </row>
    <row r="934" spans="1:5" x14ac:dyDescent="0.3">
      <c r="A934" t="s">
        <v>5559</v>
      </c>
      <c r="B934" t="s">
        <v>1609</v>
      </c>
    </row>
    <row r="935" spans="1:5" x14ac:dyDescent="0.3">
      <c r="A935" t="s">
        <v>5560</v>
      </c>
      <c r="B935" t="s">
        <v>1609</v>
      </c>
    </row>
    <row r="936" spans="1:5" x14ac:dyDescent="0.3">
      <c r="A936" t="s">
        <v>5561</v>
      </c>
      <c r="B936" t="s">
        <v>5562</v>
      </c>
    </row>
    <row r="937" spans="1:5" x14ac:dyDescent="0.3">
      <c r="A937" t="s">
        <v>5563</v>
      </c>
      <c r="B937" t="s">
        <v>1609</v>
      </c>
    </row>
    <row r="938" spans="1:5" x14ac:dyDescent="0.3">
      <c r="A938" t="s">
        <v>5564</v>
      </c>
      <c r="B938" t="s">
        <v>2029</v>
      </c>
    </row>
    <row r="939" spans="1:5" x14ac:dyDescent="0.3">
      <c r="A939" t="s">
        <v>5565</v>
      </c>
      <c r="B939" t="s">
        <v>5566</v>
      </c>
    </row>
    <row r="940" spans="1:5" x14ac:dyDescent="0.3">
      <c r="A940" t="s">
        <v>5567</v>
      </c>
      <c r="B940" t="s">
        <v>5568</v>
      </c>
      <c r="C940" t="s">
        <v>5569</v>
      </c>
      <c r="D940" t="s">
        <v>5570</v>
      </c>
      <c r="E940" t="s">
        <v>472</v>
      </c>
    </row>
    <row r="941" spans="1:5" x14ac:dyDescent="0.3">
      <c r="A941" t="s">
        <v>5571</v>
      </c>
      <c r="B941" t="s">
        <v>1609</v>
      </c>
    </row>
    <row r="942" spans="1:5" x14ac:dyDescent="0.3">
      <c r="A942" t="s">
        <v>5572</v>
      </c>
      <c r="B942" t="s">
        <v>5573</v>
      </c>
    </row>
    <row r="943" spans="1:5" x14ac:dyDescent="0.3">
      <c r="A943" t="s">
        <v>5574</v>
      </c>
      <c r="B943" t="s">
        <v>5575</v>
      </c>
      <c r="C943" t="s">
        <v>5576</v>
      </c>
      <c r="D943" t="s">
        <v>5577</v>
      </c>
      <c r="E943" t="s">
        <v>24</v>
      </c>
    </row>
    <row r="944" spans="1:5" x14ac:dyDescent="0.3">
      <c r="A944" t="s">
        <v>5578</v>
      </c>
      <c r="B944" t="s">
        <v>5519</v>
      </c>
      <c r="C944" t="s">
        <v>5579</v>
      </c>
      <c r="D944" t="s">
        <v>5580</v>
      </c>
      <c r="E944" t="s">
        <v>44</v>
      </c>
    </row>
    <row r="945" spans="1:5" x14ac:dyDescent="0.3">
      <c r="A945" t="s">
        <v>5581</v>
      </c>
      <c r="B945" t="s">
        <v>1609</v>
      </c>
    </row>
    <row r="946" spans="1:5" x14ac:dyDescent="0.3">
      <c r="A946" t="s">
        <v>5582</v>
      </c>
      <c r="B946" t="s">
        <v>1609</v>
      </c>
    </row>
    <row r="947" spans="1:5" x14ac:dyDescent="0.3">
      <c r="A947" t="s">
        <v>5583</v>
      </c>
      <c r="B947" t="s">
        <v>5584</v>
      </c>
      <c r="C947" t="s">
        <v>1399</v>
      </c>
      <c r="D947" t="s">
        <v>1400</v>
      </c>
      <c r="E947" t="s">
        <v>114</v>
      </c>
    </row>
    <row r="948" spans="1:5" x14ac:dyDescent="0.3">
      <c r="A948" t="s">
        <v>5585</v>
      </c>
      <c r="B948" t="s">
        <v>5586</v>
      </c>
      <c r="C948" t="s">
        <v>2214</v>
      </c>
      <c r="D948" t="s">
        <v>2215</v>
      </c>
      <c r="E948" t="s">
        <v>74</v>
      </c>
    </row>
    <row r="949" spans="1:5" x14ac:dyDescent="0.3">
      <c r="A949" t="s">
        <v>5587</v>
      </c>
      <c r="B949" t="s">
        <v>1609</v>
      </c>
    </row>
    <row r="950" spans="1:5" x14ac:dyDescent="0.3">
      <c r="A950" t="s">
        <v>5588</v>
      </c>
      <c r="B950" t="s">
        <v>1609</v>
      </c>
    </row>
    <row r="951" spans="1:5" x14ac:dyDescent="0.3">
      <c r="A951" t="s">
        <v>5589</v>
      </c>
      <c r="B951" t="s">
        <v>5590</v>
      </c>
    </row>
    <row r="952" spans="1:5" x14ac:dyDescent="0.3">
      <c r="A952" t="s">
        <v>5591</v>
      </c>
      <c r="B952" t="s">
        <v>1609</v>
      </c>
    </row>
    <row r="953" spans="1:5" x14ac:dyDescent="0.3">
      <c r="A953" t="s">
        <v>5592</v>
      </c>
      <c r="B953" t="s">
        <v>5593</v>
      </c>
    </row>
    <row r="954" spans="1:5" x14ac:dyDescent="0.3">
      <c r="A954" t="s">
        <v>5594</v>
      </c>
      <c r="B954" t="s">
        <v>5595</v>
      </c>
      <c r="C954" t="s">
        <v>2336</v>
      </c>
      <c r="D954" t="s">
        <v>2337</v>
      </c>
      <c r="E954" t="s">
        <v>114</v>
      </c>
    </row>
    <row r="955" spans="1:5" x14ac:dyDescent="0.3">
      <c r="A955" t="s">
        <v>5596</v>
      </c>
      <c r="B955" t="s">
        <v>5597</v>
      </c>
      <c r="C955" t="s">
        <v>1399</v>
      </c>
      <c r="D955" t="s">
        <v>1400</v>
      </c>
      <c r="E955" t="s">
        <v>114</v>
      </c>
    </row>
    <row r="956" spans="1:5" x14ac:dyDescent="0.3">
      <c r="A956" t="s">
        <v>5598</v>
      </c>
      <c r="B956" t="s">
        <v>1609</v>
      </c>
    </row>
    <row r="957" spans="1:5" x14ac:dyDescent="0.3">
      <c r="A957" t="s">
        <v>5599</v>
      </c>
      <c r="B957" t="s">
        <v>5600</v>
      </c>
    </row>
    <row r="958" spans="1:5" x14ac:dyDescent="0.3">
      <c r="A958" t="s">
        <v>5601</v>
      </c>
      <c r="B958" t="s">
        <v>5584</v>
      </c>
      <c r="C958" t="s">
        <v>2336</v>
      </c>
      <c r="D958" t="s">
        <v>2337</v>
      </c>
      <c r="E958" t="s">
        <v>114</v>
      </c>
    </row>
    <row r="959" spans="1:5" x14ac:dyDescent="0.3">
      <c r="A959" t="s">
        <v>5602</v>
      </c>
      <c r="B959" t="s">
        <v>1609</v>
      </c>
    </row>
    <row r="960" spans="1:5" x14ac:dyDescent="0.3">
      <c r="A960" t="s">
        <v>5603</v>
      </c>
      <c r="B960" t="s">
        <v>1609</v>
      </c>
    </row>
    <row r="961" spans="1:5" x14ac:dyDescent="0.3">
      <c r="A961" t="s">
        <v>5604</v>
      </c>
      <c r="B961" t="s">
        <v>1609</v>
      </c>
    </row>
    <row r="962" spans="1:5" x14ac:dyDescent="0.3">
      <c r="A962" t="s">
        <v>5605</v>
      </c>
      <c r="B962" t="s">
        <v>5606</v>
      </c>
      <c r="C962" t="s">
        <v>174</v>
      </c>
      <c r="D962" t="s">
        <v>175</v>
      </c>
      <c r="E962" t="s">
        <v>34</v>
      </c>
    </row>
    <row r="963" spans="1:5" x14ac:dyDescent="0.3">
      <c r="A963" t="s">
        <v>5607</v>
      </c>
      <c r="B963" t="s">
        <v>1609</v>
      </c>
    </row>
    <row r="964" spans="1:5" x14ac:dyDescent="0.3">
      <c r="A964" t="s">
        <v>5608</v>
      </c>
      <c r="B964" t="s">
        <v>5609</v>
      </c>
    </row>
    <row r="965" spans="1:5" x14ac:dyDescent="0.3">
      <c r="A965" t="s">
        <v>5610</v>
      </c>
      <c r="B965" t="s">
        <v>1609</v>
      </c>
    </row>
    <row r="966" spans="1:5" x14ac:dyDescent="0.3">
      <c r="A966" t="s">
        <v>5611</v>
      </c>
      <c r="B966" t="s">
        <v>5612</v>
      </c>
    </row>
    <row r="967" spans="1:5" x14ac:dyDescent="0.3">
      <c r="A967" t="s">
        <v>5613</v>
      </c>
      <c r="B967" t="s">
        <v>5614</v>
      </c>
      <c r="C967" t="s">
        <v>797</v>
      </c>
      <c r="D967" t="s">
        <v>798</v>
      </c>
      <c r="E967" t="s">
        <v>114</v>
      </c>
    </row>
    <row r="968" spans="1:5" x14ac:dyDescent="0.3">
      <c r="A968" t="s">
        <v>5615</v>
      </c>
      <c r="B968" t="s">
        <v>5616</v>
      </c>
    </row>
    <row r="969" spans="1:5" x14ac:dyDescent="0.3">
      <c r="A969" t="s">
        <v>5617</v>
      </c>
      <c r="B969" t="s">
        <v>5618</v>
      </c>
      <c r="C969" t="s">
        <v>5619</v>
      </c>
      <c r="D969" t="s">
        <v>5620</v>
      </c>
      <c r="E969" t="s">
        <v>109</v>
      </c>
    </row>
    <row r="970" spans="1:5" x14ac:dyDescent="0.3">
      <c r="A970" t="s">
        <v>5621</v>
      </c>
      <c r="B970" t="s">
        <v>1609</v>
      </c>
    </row>
    <row r="971" spans="1:5" x14ac:dyDescent="0.3">
      <c r="A971" t="s">
        <v>5622</v>
      </c>
      <c r="B971" t="s">
        <v>5623</v>
      </c>
      <c r="C971" t="s">
        <v>5624</v>
      </c>
      <c r="D971" t="s">
        <v>5625</v>
      </c>
      <c r="E971" t="s">
        <v>5626</v>
      </c>
    </row>
    <row r="972" spans="1:5" x14ac:dyDescent="0.3">
      <c r="A972" t="s">
        <v>5627</v>
      </c>
      <c r="B972" t="s">
        <v>5628</v>
      </c>
    </row>
    <row r="973" spans="1:5" x14ac:dyDescent="0.3">
      <c r="A973" t="s">
        <v>5629</v>
      </c>
      <c r="B973" t="s">
        <v>5630</v>
      </c>
      <c r="C973" t="s">
        <v>5631</v>
      </c>
      <c r="D973" t="s">
        <v>5632</v>
      </c>
      <c r="E973" t="s">
        <v>1179</v>
      </c>
    </row>
    <row r="974" spans="1:5" x14ac:dyDescent="0.3">
      <c r="A974" t="s">
        <v>5633</v>
      </c>
      <c r="B974" t="s">
        <v>5634</v>
      </c>
      <c r="C974" t="s">
        <v>1327</v>
      </c>
      <c r="D974" t="s">
        <v>1328</v>
      </c>
      <c r="E974" t="s">
        <v>114</v>
      </c>
    </row>
    <row r="975" spans="1:5" x14ac:dyDescent="0.3">
      <c r="A975" t="s">
        <v>5635</v>
      </c>
      <c r="B975" t="s">
        <v>1609</v>
      </c>
    </row>
    <row r="976" spans="1:5" x14ac:dyDescent="0.3">
      <c r="A976" t="s">
        <v>5636</v>
      </c>
      <c r="B976" t="s">
        <v>1609</v>
      </c>
    </row>
    <row r="977" spans="1:5" x14ac:dyDescent="0.3">
      <c r="A977" t="s">
        <v>5637</v>
      </c>
      <c r="B977" t="s">
        <v>1609</v>
      </c>
    </row>
    <row r="978" spans="1:5" x14ac:dyDescent="0.3">
      <c r="A978" t="s">
        <v>5638</v>
      </c>
      <c r="B978" t="s">
        <v>1609</v>
      </c>
    </row>
    <row r="979" spans="1:5" x14ac:dyDescent="0.3">
      <c r="A979" t="s">
        <v>5639</v>
      </c>
      <c r="B979" t="s">
        <v>5640</v>
      </c>
      <c r="C979" t="s">
        <v>5495</v>
      </c>
      <c r="D979" t="s">
        <v>5496</v>
      </c>
      <c r="E979" t="s">
        <v>217</v>
      </c>
    </row>
    <row r="980" spans="1:5" x14ac:dyDescent="0.3">
      <c r="A980" t="s">
        <v>5641</v>
      </c>
      <c r="B980" t="s">
        <v>1609</v>
      </c>
    </row>
    <row r="981" spans="1:5" x14ac:dyDescent="0.3">
      <c r="A981" t="s">
        <v>5642</v>
      </c>
      <c r="B981" t="s">
        <v>1609</v>
      </c>
    </row>
    <row r="982" spans="1:5" x14ac:dyDescent="0.3">
      <c r="A982" t="s">
        <v>5643</v>
      </c>
      <c r="B982" t="s">
        <v>5644</v>
      </c>
      <c r="C982" t="s">
        <v>5645</v>
      </c>
      <c r="D982" t="s">
        <v>5646</v>
      </c>
      <c r="E982" t="s">
        <v>2147</v>
      </c>
    </row>
    <row r="983" spans="1:5" x14ac:dyDescent="0.3">
      <c r="A983" t="s">
        <v>5647</v>
      </c>
      <c r="B983" t="s">
        <v>1609</v>
      </c>
    </row>
    <row r="984" spans="1:5" x14ac:dyDescent="0.3">
      <c r="A984" t="s">
        <v>5648</v>
      </c>
      <c r="B984" t="s">
        <v>5649</v>
      </c>
    </row>
    <row r="985" spans="1:5" x14ac:dyDescent="0.3">
      <c r="A985" t="s">
        <v>5650</v>
      </c>
      <c r="B985" t="s">
        <v>5651</v>
      </c>
    </row>
    <row r="986" spans="1:5" x14ac:dyDescent="0.3">
      <c r="A986" t="s">
        <v>5652</v>
      </c>
      <c r="B986" t="s">
        <v>1609</v>
      </c>
    </row>
    <row r="987" spans="1:5" x14ac:dyDescent="0.3">
      <c r="A987" t="s">
        <v>5653</v>
      </c>
      <c r="B987" t="s">
        <v>5654</v>
      </c>
      <c r="C987" t="s">
        <v>2336</v>
      </c>
      <c r="D987" t="s">
        <v>2337</v>
      </c>
      <c r="E987" t="s">
        <v>114</v>
      </c>
    </row>
    <row r="988" spans="1:5" x14ac:dyDescent="0.3">
      <c r="A988" t="s">
        <v>5655</v>
      </c>
      <c r="B988" t="s">
        <v>5656</v>
      </c>
    </row>
    <row r="989" spans="1:5" x14ac:dyDescent="0.3">
      <c r="A989" t="s">
        <v>5657</v>
      </c>
      <c r="B989" t="s">
        <v>1609</v>
      </c>
    </row>
    <row r="990" spans="1:5" x14ac:dyDescent="0.3">
      <c r="A990" t="s">
        <v>5658</v>
      </c>
      <c r="B990" t="s">
        <v>5659</v>
      </c>
      <c r="C990" t="s">
        <v>1399</v>
      </c>
      <c r="D990" t="s">
        <v>1400</v>
      </c>
      <c r="E990" t="s">
        <v>114</v>
      </c>
    </row>
    <row r="991" spans="1:5" x14ac:dyDescent="0.3">
      <c r="A991" t="s">
        <v>5660</v>
      </c>
      <c r="B991" t="s">
        <v>5661</v>
      </c>
      <c r="C991" t="s">
        <v>1706</v>
      </c>
      <c r="D991" t="s">
        <v>1707</v>
      </c>
      <c r="E991" t="s">
        <v>301</v>
      </c>
    </row>
    <row r="992" spans="1:5" x14ac:dyDescent="0.3">
      <c r="A992" t="s">
        <v>5662</v>
      </c>
      <c r="B992" t="s">
        <v>1609</v>
      </c>
    </row>
    <row r="993" spans="1:5" x14ac:dyDescent="0.3">
      <c r="A993" t="s">
        <v>5663</v>
      </c>
      <c r="B993" t="s">
        <v>1609</v>
      </c>
    </row>
    <row r="994" spans="1:5" x14ac:dyDescent="0.3">
      <c r="A994" t="s">
        <v>5664</v>
      </c>
      <c r="B994" t="s">
        <v>5665</v>
      </c>
      <c r="C994" t="s">
        <v>5666</v>
      </c>
      <c r="D994" t="s">
        <v>5667</v>
      </c>
      <c r="E994" t="s">
        <v>34</v>
      </c>
    </row>
    <row r="995" spans="1:5" x14ac:dyDescent="0.3">
      <c r="A995" t="s">
        <v>5668</v>
      </c>
      <c r="B995" t="s">
        <v>5669</v>
      </c>
      <c r="C995" t="s">
        <v>5670</v>
      </c>
      <c r="D995" t="s">
        <v>5671</v>
      </c>
      <c r="E995" t="s">
        <v>1834</v>
      </c>
    </row>
    <row r="996" spans="1:5" x14ac:dyDescent="0.3">
      <c r="A996" t="s">
        <v>5672</v>
      </c>
      <c r="B996" t="s">
        <v>1609</v>
      </c>
    </row>
    <row r="997" spans="1:5" x14ac:dyDescent="0.3">
      <c r="A997" t="s">
        <v>5673</v>
      </c>
      <c r="B997" t="s">
        <v>1609</v>
      </c>
    </row>
    <row r="998" spans="1:5" x14ac:dyDescent="0.3">
      <c r="A998" t="s">
        <v>5674</v>
      </c>
      <c r="B998" t="s">
        <v>5675</v>
      </c>
      <c r="C998" t="s">
        <v>220</v>
      </c>
      <c r="D998" t="s">
        <v>221</v>
      </c>
      <c r="E998" t="s">
        <v>44</v>
      </c>
    </row>
    <row r="999" spans="1:5" x14ac:dyDescent="0.3">
      <c r="A999" t="s">
        <v>5676</v>
      </c>
      <c r="B999" t="s">
        <v>5677</v>
      </c>
    </row>
    <row r="1000" spans="1:5" x14ac:dyDescent="0.3">
      <c r="A1000" t="s">
        <v>5678</v>
      </c>
      <c r="B1000" t="s">
        <v>1609</v>
      </c>
    </row>
    <row r="1001" spans="1:5" x14ac:dyDescent="0.3">
      <c r="A1001" t="s">
        <v>5679</v>
      </c>
      <c r="B1001" t="s">
        <v>5680</v>
      </c>
    </row>
    <row r="1002" spans="1:5" x14ac:dyDescent="0.3">
      <c r="A1002" t="s">
        <v>5681</v>
      </c>
      <c r="B1002" t="s">
        <v>1609</v>
      </c>
    </row>
    <row r="1003" spans="1:5" x14ac:dyDescent="0.3">
      <c r="A1003" t="s">
        <v>5682</v>
      </c>
      <c r="B1003" t="s">
        <v>1609</v>
      </c>
    </row>
    <row r="1004" spans="1:5" x14ac:dyDescent="0.3">
      <c r="A1004" t="s">
        <v>5683</v>
      </c>
      <c r="B1004" t="s">
        <v>1609</v>
      </c>
    </row>
    <row r="1005" spans="1:5" x14ac:dyDescent="0.3">
      <c r="A1005" t="s">
        <v>5684</v>
      </c>
      <c r="B1005" t="s">
        <v>5685</v>
      </c>
      <c r="C1005" t="s">
        <v>5686</v>
      </c>
      <c r="D1005" t="s">
        <v>5687</v>
      </c>
      <c r="E1005" t="s">
        <v>5688</v>
      </c>
    </row>
    <row r="1006" spans="1:5" x14ac:dyDescent="0.3">
      <c r="A1006" t="s">
        <v>5689</v>
      </c>
      <c r="B1006" t="s">
        <v>1609</v>
      </c>
    </row>
    <row r="1007" spans="1:5" x14ac:dyDescent="0.3">
      <c r="A1007" t="s">
        <v>5690</v>
      </c>
      <c r="B1007" t="s">
        <v>5691</v>
      </c>
      <c r="C1007" t="s">
        <v>5692</v>
      </c>
      <c r="D1007" t="s">
        <v>5693</v>
      </c>
      <c r="E1007" t="s">
        <v>732</v>
      </c>
    </row>
    <row r="1008" spans="1:5" x14ac:dyDescent="0.3">
      <c r="A1008" t="s">
        <v>5694</v>
      </c>
      <c r="B1008" t="s">
        <v>1609</v>
      </c>
    </row>
    <row r="1009" spans="1:5" x14ac:dyDescent="0.3">
      <c r="A1009" t="s">
        <v>5695</v>
      </c>
      <c r="B1009" t="s">
        <v>5696</v>
      </c>
      <c r="C1009" t="s">
        <v>5697</v>
      </c>
      <c r="D1009" t="s">
        <v>5698</v>
      </c>
      <c r="E1009" t="s">
        <v>130</v>
      </c>
    </row>
    <row r="1010" spans="1:5" x14ac:dyDescent="0.3">
      <c r="A1010" t="s">
        <v>5699</v>
      </c>
      <c r="B1010" t="s">
        <v>5700</v>
      </c>
      <c r="C1010" t="s">
        <v>5701</v>
      </c>
      <c r="D1010" t="s">
        <v>5702</v>
      </c>
      <c r="E1010" t="s">
        <v>5703</v>
      </c>
    </row>
    <row r="1011" spans="1:5" x14ac:dyDescent="0.3">
      <c r="A1011" t="s">
        <v>5704</v>
      </c>
      <c r="B1011" t="s">
        <v>5705</v>
      </c>
    </row>
    <row r="1012" spans="1:5" x14ac:dyDescent="0.3">
      <c r="A1012" t="s">
        <v>5706</v>
      </c>
      <c r="B1012" t="s">
        <v>1609</v>
      </c>
    </row>
    <row r="1013" spans="1:5" x14ac:dyDescent="0.3">
      <c r="A1013" t="s">
        <v>5707</v>
      </c>
      <c r="B1013" t="s">
        <v>5708</v>
      </c>
    </row>
    <row r="1014" spans="1:5" x14ac:dyDescent="0.3">
      <c r="A1014" t="s">
        <v>5709</v>
      </c>
      <c r="B1014" t="s">
        <v>3025</v>
      </c>
    </row>
    <row r="1015" spans="1:5" x14ac:dyDescent="0.3">
      <c r="A1015" t="s">
        <v>5710</v>
      </c>
      <c r="B1015" t="s">
        <v>5711</v>
      </c>
      <c r="C1015" t="s">
        <v>5712</v>
      </c>
      <c r="D1015" t="s">
        <v>5713</v>
      </c>
      <c r="E1015" t="s">
        <v>204</v>
      </c>
    </row>
    <row r="1016" spans="1:5" x14ac:dyDescent="0.3">
      <c r="A1016" t="s">
        <v>5714</v>
      </c>
      <c r="B1016" t="s">
        <v>1609</v>
      </c>
    </row>
    <row r="1017" spans="1:5" x14ac:dyDescent="0.3">
      <c r="A1017" t="s">
        <v>5715</v>
      </c>
      <c r="B1017" t="s">
        <v>1609</v>
      </c>
    </row>
    <row r="1018" spans="1:5" x14ac:dyDescent="0.3">
      <c r="A1018" t="s">
        <v>5716</v>
      </c>
      <c r="B1018" t="s">
        <v>1609</v>
      </c>
    </row>
    <row r="1019" spans="1:5" x14ac:dyDescent="0.3">
      <c r="A1019" t="s">
        <v>5717</v>
      </c>
      <c r="B1019" t="s">
        <v>1609</v>
      </c>
    </row>
    <row r="1020" spans="1:5" x14ac:dyDescent="0.3">
      <c r="A1020" t="s">
        <v>5718</v>
      </c>
      <c r="B1020" t="s">
        <v>1609</v>
      </c>
    </row>
    <row r="1021" spans="1:5" x14ac:dyDescent="0.3">
      <c r="A1021" t="s">
        <v>5719</v>
      </c>
      <c r="B1021" t="s">
        <v>1609</v>
      </c>
    </row>
    <row r="1022" spans="1:5" x14ac:dyDescent="0.3">
      <c r="A1022" t="s">
        <v>5720</v>
      </c>
      <c r="B1022" t="s">
        <v>1609</v>
      </c>
    </row>
    <row r="1023" spans="1:5" x14ac:dyDescent="0.3">
      <c r="A1023" t="s">
        <v>5721</v>
      </c>
      <c r="B1023" t="s">
        <v>1609</v>
      </c>
    </row>
    <row r="1024" spans="1:5" x14ac:dyDescent="0.3">
      <c r="A1024" t="s">
        <v>5722</v>
      </c>
      <c r="B1024" t="s">
        <v>1609</v>
      </c>
    </row>
    <row r="1025" spans="1:5" x14ac:dyDescent="0.3">
      <c r="A1025" t="s">
        <v>5723</v>
      </c>
      <c r="B1025" t="s">
        <v>1609</v>
      </c>
    </row>
    <row r="1026" spans="1:5" x14ac:dyDescent="0.3">
      <c r="A1026" t="s">
        <v>5724</v>
      </c>
      <c r="B1026" t="s">
        <v>1609</v>
      </c>
    </row>
    <row r="1027" spans="1:5" x14ac:dyDescent="0.3">
      <c r="A1027" t="s">
        <v>5725</v>
      </c>
      <c r="B1027" t="s">
        <v>5726</v>
      </c>
    </row>
    <row r="1028" spans="1:5" x14ac:dyDescent="0.3">
      <c r="A1028" t="s">
        <v>5727</v>
      </c>
      <c r="B1028" t="s">
        <v>1609</v>
      </c>
    </row>
    <row r="1029" spans="1:5" x14ac:dyDescent="0.3">
      <c r="A1029" t="s">
        <v>5728</v>
      </c>
      <c r="B1029" t="s">
        <v>1609</v>
      </c>
    </row>
    <row r="1030" spans="1:5" x14ac:dyDescent="0.3">
      <c r="A1030" t="s">
        <v>5729</v>
      </c>
      <c r="B1030" t="s">
        <v>1609</v>
      </c>
    </row>
    <row r="1031" spans="1:5" x14ac:dyDescent="0.3">
      <c r="A1031" t="s">
        <v>5730</v>
      </c>
      <c r="B1031" t="s">
        <v>5556</v>
      </c>
      <c r="C1031" t="s">
        <v>5392</v>
      </c>
      <c r="D1031" t="s">
        <v>5393</v>
      </c>
      <c r="E1031" t="s">
        <v>472</v>
      </c>
    </row>
    <row r="1032" spans="1:5" x14ac:dyDescent="0.3">
      <c r="A1032" t="s">
        <v>5731</v>
      </c>
      <c r="B1032" t="s">
        <v>5732</v>
      </c>
    </row>
    <row r="1033" spans="1:5" x14ac:dyDescent="0.3">
      <c r="A1033" t="s">
        <v>5733</v>
      </c>
      <c r="B1033" t="s">
        <v>1609</v>
      </c>
    </row>
    <row r="1034" spans="1:5" x14ac:dyDescent="0.3">
      <c r="A1034" t="s">
        <v>5734</v>
      </c>
      <c r="B1034" t="s">
        <v>3714</v>
      </c>
      <c r="C1034" t="s">
        <v>5735</v>
      </c>
      <c r="D1034" t="s">
        <v>5736</v>
      </c>
      <c r="E1034" t="s">
        <v>1605</v>
      </c>
    </row>
    <row r="1035" spans="1:5" x14ac:dyDescent="0.3">
      <c r="A1035" t="s">
        <v>5737</v>
      </c>
      <c r="B1035" t="s">
        <v>5738</v>
      </c>
    </row>
    <row r="1036" spans="1:5" x14ac:dyDescent="0.3">
      <c r="A1036" t="s">
        <v>5739</v>
      </c>
      <c r="B1036" t="s">
        <v>5740</v>
      </c>
      <c r="C1036" t="s">
        <v>797</v>
      </c>
      <c r="D1036" t="s">
        <v>798</v>
      </c>
      <c r="E1036" t="s">
        <v>114</v>
      </c>
    </row>
    <row r="1037" spans="1:5" x14ac:dyDescent="0.3">
      <c r="A1037" t="s">
        <v>5741</v>
      </c>
      <c r="B1037" t="s">
        <v>1609</v>
      </c>
    </row>
    <row r="1038" spans="1:5" x14ac:dyDescent="0.3">
      <c r="A1038" t="s">
        <v>5742</v>
      </c>
      <c r="B1038" t="s">
        <v>1609</v>
      </c>
    </row>
    <row r="1039" spans="1:5" x14ac:dyDescent="0.3">
      <c r="A1039" t="s">
        <v>5743</v>
      </c>
      <c r="B1039" t="s">
        <v>1609</v>
      </c>
    </row>
    <row r="1040" spans="1:5" x14ac:dyDescent="0.3">
      <c r="A1040" t="s">
        <v>5744</v>
      </c>
      <c r="B1040" t="s">
        <v>5745</v>
      </c>
      <c r="C1040" t="s">
        <v>797</v>
      </c>
      <c r="D1040" t="s">
        <v>798</v>
      </c>
      <c r="E1040" t="s">
        <v>114</v>
      </c>
    </row>
    <row r="1041" spans="1:5" x14ac:dyDescent="0.3">
      <c r="A1041" t="s">
        <v>5746</v>
      </c>
      <c r="B1041" t="s">
        <v>1609</v>
      </c>
    </row>
    <row r="1042" spans="1:5" x14ac:dyDescent="0.3">
      <c r="A1042" t="s">
        <v>5747</v>
      </c>
      <c r="B1042" t="s">
        <v>5748</v>
      </c>
    </row>
    <row r="1043" spans="1:5" x14ac:dyDescent="0.3">
      <c r="A1043" t="s">
        <v>5749</v>
      </c>
      <c r="B1043" t="s">
        <v>1609</v>
      </c>
    </row>
    <row r="1044" spans="1:5" x14ac:dyDescent="0.3">
      <c r="A1044" t="s">
        <v>5750</v>
      </c>
      <c r="B1044" t="s">
        <v>1609</v>
      </c>
    </row>
    <row r="1045" spans="1:5" x14ac:dyDescent="0.3">
      <c r="A1045" t="s">
        <v>5751</v>
      </c>
      <c r="B1045" t="s">
        <v>1609</v>
      </c>
    </row>
    <row r="1046" spans="1:5" x14ac:dyDescent="0.3">
      <c r="A1046" t="s">
        <v>5752</v>
      </c>
      <c r="B1046" t="s">
        <v>2458</v>
      </c>
    </row>
    <row r="1047" spans="1:5" x14ac:dyDescent="0.3">
      <c r="A1047" t="s">
        <v>5753</v>
      </c>
      <c r="B1047" t="s">
        <v>5754</v>
      </c>
      <c r="C1047" t="s">
        <v>797</v>
      </c>
      <c r="D1047" t="s">
        <v>798</v>
      </c>
      <c r="E1047" t="s">
        <v>114</v>
      </c>
    </row>
    <row r="1048" spans="1:5" x14ac:dyDescent="0.3">
      <c r="A1048" t="s">
        <v>5755</v>
      </c>
      <c r="B1048" t="s">
        <v>1609</v>
      </c>
    </row>
    <row r="1049" spans="1:5" x14ac:dyDescent="0.3">
      <c r="A1049" t="s">
        <v>5756</v>
      </c>
      <c r="B1049" t="s">
        <v>1609</v>
      </c>
    </row>
    <row r="1050" spans="1:5" x14ac:dyDescent="0.3">
      <c r="A1050" t="s">
        <v>5757</v>
      </c>
      <c r="B1050" t="s">
        <v>1609</v>
      </c>
    </row>
    <row r="1051" spans="1:5" x14ac:dyDescent="0.3">
      <c r="A1051" t="s">
        <v>5758</v>
      </c>
      <c r="B1051" t="s">
        <v>5759</v>
      </c>
      <c r="C1051" t="s">
        <v>797</v>
      </c>
      <c r="D1051" t="s">
        <v>798</v>
      </c>
      <c r="E1051" t="s">
        <v>114</v>
      </c>
    </row>
    <row r="1052" spans="1:5" x14ac:dyDescent="0.3">
      <c r="A1052" t="s">
        <v>5760</v>
      </c>
      <c r="B1052" t="s">
        <v>1609</v>
      </c>
    </row>
    <row r="1053" spans="1:5" x14ac:dyDescent="0.3">
      <c r="A1053" t="s">
        <v>5761</v>
      </c>
      <c r="B1053" t="s">
        <v>1609</v>
      </c>
    </row>
    <row r="1054" spans="1:5" x14ac:dyDescent="0.3">
      <c r="A1054" t="s">
        <v>5762</v>
      </c>
      <c r="B1054" t="s">
        <v>1609</v>
      </c>
    </row>
    <row r="1055" spans="1:5" x14ac:dyDescent="0.3">
      <c r="A1055" t="s">
        <v>5763</v>
      </c>
      <c r="B1055" t="s">
        <v>1609</v>
      </c>
    </row>
    <row r="1056" spans="1:5" x14ac:dyDescent="0.3">
      <c r="A1056" t="s">
        <v>5764</v>
      </c>
      <c r="B1056" t="s">
        <v>1609</v>
      </c>
    </row>
    <row r="1057" spans="1:5" x14ac:dyDescent="0.3">
      <c r="A1057" t="s">
        <v>5765</v>
      </c>
      <c r="B1057" t="s">
        <v>5766</v>
      </c>
      <c r="C1057" t="s">
        <v>2522</v>
      </c>
      <c r="D1057" t="s">
        <v>2523</v>
      </c>
      <c r="E1057" t="s">
        <v>217</v>
      </c>
    </row>
    <row r="1058" spans="1:5" x14ac:dyDescent="0.3">
      <c r="A1058" t="s">
        <v>5767</v>
      </c>
      <c r="B1058" t="s">
        <v>1609</v>
      </c>
    </row>
    <row r="1059" spans="1:5" x14ac:dyDescent="0.3">
      <c r="A1059" t="s">
        <v>5768</v>
      </c>
      <c r="B1059" t="s">
        <v>5769</v>
      </c>
    </row>
    <row r="1060" spans="1:5" x14ac:dyDescent="0.3">
      <c r="A1060" t="s">
        <v>5770</v>
      </c>
      <c r="B1060" t="s">
        <v>1609</v>
      </c>
    </row>
    <row r="1061" spans="1:5" x14ac:dyDescent="0.3">
      <c r="A1061" t="s">
        <v>5771</v>
      </c>
      <c r="B1061" t="s">
        <v>1609</v>
      </c>
    </row>
    <row r="1062" spans="1:5" x14ac:dyDescent="0.3">
      <c r="A1062" t="s">
        <v>5772</v>
      </c>
      <c r="B1062" t="s">
        <v>5773</v>
      </c>
      <c r="C1062" t="s">
        <v>5774</v>
      </c>
      <c r="D1062" t="s">
        <v>5775</v>
      </c>
      <c r="E1062" t="s">
        <v>5776</v>
      </c>
    </row>
    <row r="1063" spans="1:5" x14ac:dyDescent="0.3">
      <c r="A1063" t="s">
        <v>5777</v>
      </c>
      <c r="B1063" t="s">
        <v>5778</v>
      </c>
      <c r="C1063" t="s">
        <v>5779</v>
      </c>
      <c r="D1063" t="s">
        <v>5780</v>
      </c>
      <c r="E1063" t="s">
        <v>5781</v>
      </c>
    </row>
    <row r="1064" spans="1:5" x14ac:dyDescent="0.3">
      <c r="A1064" t="s">
        <v>5782</v>
      </c>
      <c r="B1064" t="s">
        <v>1609</v>
      </c>
    </row>
    <row r="1065" spans="1:5" x14ac:dyDescent="0.3">
      <c r="A1065" t="s">
        <v>5783</v>
      </c>
      <c r="B1065" t="s">
        <v>5784</v>
      </c>
      <c r="C1065" t="s">
        <v>5785</v>
      </c>
      <c r="D1065" t="s">
        <v>5786</v>
      </c>
      <c r="E1065" t="s">
        <v>587</v>
      </c>
    </row>
    <row r="1066" spans="1:5" x14ac:dyDescent="0.3">
      <c r="A1066" t="s">
        <v>5787</v>
      </c>
      <c r="B1066" t="s">
        <v>1609</v>
      </c>
    </row>
    <row r="1067" spans="1:5" x14ac:dyDescent="0.3">
      <c r="A1067" t="s">
        <v>5788</v>
      </c>
      <c r="B1067" t="s">
        <v>5789</v>
      </c>
      <c r="C1067" t="s">
        <v>5790</v>
      </c>
      <c r="D1067" t="s">
        <v>5791</v>
      </c>
      <c r="E1067" t="s">
        <v>104</v>
      </c>
    </row>
    <row r="1068" spans="1:5" x14ac:dyDescent="0.3">
      <c r="A1068" t="s">
        <v>5792</v>
      </c>
      <c r="B1068" t="s">
        <v>1609</v>
      </c>
    </row>
    <row r="1069" spans="1:5" x14ac:dyDescent="0.3">
      <c r="A1069" t="s">
        <v>5793</v>
      </c>
      <c r="B1069" t="s">
        <v>5794</v>
      </c>
    </row>
    <row r="1070" spans="1:5" x14ac:dyDescent="0.3">
      <c r="A1070" t="s">
        <v>5795</v>
      </c>
      <c r="B1070" t="s">
        <v>1609</v>
      </c>
    </row>
    <row r="1071" spans="1:5" x14ac:dyDescent="0.3">
      <c r="A1071" t="s">
        <v>5796</v>
      </c>
      <c r="B1071" t="s">
        <v>1609</v>
      </c>
    </row>
    <row r="1072" spans="1:5" x14ac:dyDescent="0.3">
      <c r="A1072" t="s">
        <v>5797</v>
      </c>
      <c r="B1072" t="s">
        <v>5798</v>
      </c>
      <c r="C1072" t="s">
        <v>5799</v>
      </c>
      <c r="D1072" t="s">
        <v>5800</v>
      </c>
      <c r="E1072" t="s">
        <v>29</v>
      </c>
    </row>
    <row r="1073" spans="1:5" x14ac:dyDescent="0.3">
      <c r="A1073" t="s">
        <v>5801</v>
      </c>
      <c r="B1073" t="s">
        <v>5802</v>
      </c>
      <c r="C1073" t="s">
        <v>174</v>
      </c>
      <c r="D1073" t="s">
        <v>175</v>
      </c>
      <c r="E1073" t="s">
        <v>34</v>
      </c>
    </row>
    <row r="1074" spans="1:5" x14ac:dyDescent="0.3">
      <c r="A1074" t="s">
        <v>5803</v>
      </c>
      <c r="B1074" t="s">
        <v>1609</v>
      </c>
    </row>
    <row r="1075" spans="1:5" x14ac:dyDescent="0.3">
      <c r="A1075" t="s">
        <v>5804</v>
      </c>
      <c r="B1075" t="s">
        <v>5805</v>
      </c>
    </row>
    <row r="1076" spans="1:5" x14ac:dyDescent="0.3">
      <c r="A1076" t="s">
        <v>5806</v>
      </c>
      <c r="B1076" t="s">
        <v>5807</v>
      </c>
      <c r="C1076" t="s">
        <v>1399</v>
      </c>
      <c r="D1076" t="s">
        <v>1400</v>
      </c>
      <c r="E1076" t="s">
        <v>114</v>
      </c>
    </row>
    <row r="1077" spans="1:5" x14ac:dyDescent="0.3">
      <c r="A1077" t="s">
        <v>5808</v>
      </c>
      <c r="B1077" t="s">
        <v>1609</v>
      </c>
    </row>
    <row r="1078" spans="1:5" x14ac:dyDescent="0.3">
      <c r="A1078" t="s">
        <v>5809</v>
      </c>
      <c r="B1078" t="s">
        <v>1609</v>
      </c>
    </row>
    <row r="1079" spans="1:5" x14ac:dyDescent="0.3">
      <c r="A1079" t="s">
        <v>5810</v>
      </c>
      <c r="B1079" t="s">
        <v>1609</v>
      </c>
    </row>
    <row r="1080" spans="1:5" x14ac:dyDescent="0.3">
      <c r="A1080" t="s">
        <v>5811</v>
      </c>
      <c r="B1080" t="s">
        <v>1609</v>
      </c>
    </row>
    <row r="1081" spans="1:5" x14ac:dyDescent="0.3">
      <c r="A1081" t="s">
        <v>5812</v>
      </c>
      <c r="B1081" t="s">
        <v>1609</v>
      </c>
    </row>
    <row r="1082" spans="1:5" x14ac:dyDescent="0.3">
      <c r="A1082" t="s">
        <v>5813</v>
      </c>
      <c r="B1082" t="s">
        <v>5814</v>
      </c>
      <c r="C1082" t="s">
        <v>680</v>
      </c>
      <c r="D1082" t="s">
        <v>681</v>
      </c>
      <c r="E1082" t="s">
        <v>114</v>
      </c>
    </row>
    <row r="1083" spans="1:5" x14ac:dyDescent="0.3">
      <c r="A1083" t="s">
        <v>5815</v>
      </c>
      <c r="B1083" t="s">
        <v>5816</v>
      </c>
    </row>
    <row r="1084" spans="1:5" x14ac:dyDescent="0.3">
      <c r="A1084" t="s">
        <v>5817</v>
      </c>
      <c r="B1084" t="s">
        <v>1609</v>
      </c>
    </row>
    <row r="1085" spans="1:5" x14ac:dyDescent="0.3">
      <c r="A1085" t="s">
        <v>5818</v>
      </c>
      <c r="B1085" t="s">
        <v>1609</v>
      </c>
    </row>
    <row r="1086" spans="1:5" x14ac:dyDescent="0.3">
      <c r="A1086" t="s">
        <v>5819</v>
      </c>
      <c r="B1086" t="s">
        <v>5820</v>
      </c>
    </row>
    <row r="1087" spans="1:5" x14ac:dyDescent="0.3">
      <c r="A1087" t="s">
        <v>5821</v>
      </c>
      <c r="B1087" t="s">
        <v>1609</v>
      </c>
    </row>
    <row r="1088" spans="1:5" x14ac:dyDescent="0.3">
      <c r="A1088" t="s">
        <v>5822</v>
      </c>
      <c r="B1088" t="s">
        <v>5823</v>
      </c>
    </row>
    <row r="1089" spans="1:2" x14ac:dyDescent="0.3">
      <c r="A1089" t="s">
        <v>5824</v>
      </c>
      <c r="B1089" t="s">
        <v>1609</v>
      </c>
    </row>
    <row r="1090" spans="1:2" x14ac:dyDescent="0.3">
      <c r="A1090" t="s">
        <v>5825</v>
      </c>
      <c r="B1090" t="s">
        <v>1609</v>
      </c>
    </row>
  </sheetData>
  <mergeCells count="1">
    <mergeCell ref="A1:E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025"/>
  <sheetViews>
    <sheetView workbookViewId="0">
      <selection sqref="A1:E1"/>
    </sheetView>
  </sheetViews>
  <sheetFormatPr defaultColWidth="8.77734375" defaultRowHeight="14.4" x14ac:dyDescent="0.3"/>
  <cols>
    <col min="1" max="1" width="15.6640625" customWidth="1"/>
    <col min="2" max="2" width="37" customWidth="1"/>
    <col min="3" max="3" width="21.77734375" customWidth="1"/>
    <col min="4" max="4" width="53.33203125" customWidth="1"/>
    <col min="5" max="5" width="28.33203125" customWidth="1"/>
  </cols>
  <sheetData>
    <row r="1" spans="1:5" ht="36" customHeight="1" x14ac:dyDescent="0.35">
      <c r="A1" s="4" t="s">
        <v>59504</v>
      </c>
      <c r="B1" s="4"/>
      <c r="C1" s="4"/>
      <c r="D1" s="4"/>
      <c r="E1" s="4"/>
    </row>
    <row r="2" spans="1:5" s="1" customFormat="1" ht="28.95" customHeight="1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</row>
    <row r="3" spans="1:5" x14ac:dyDescent="0.3">
      <c r="A3" t="s">
        <v>5826</v>
      </c>
      <c r="B3" t="s">
        <v>5022</v>
      </c>
      <c r="C3" t="s">
        <v>32</v>
      </c>
      <c r="D3" t="s">
        <v>33</v>
      </c>
      <c r="E3" t="s">
        <v>34</v>
      </c>
    </row>
    <row r="4" spans="1:5" x14ac:dyDescent="0.3">
      <c r="A4" t="s">
        <v>5827</v>
      </c>
      <c r="B4" t="s">
        <v>5828</v>
      </c>
      <c r="C4" t="s">
        <v>5829</v>
      </c>
      <c r="D4" t="s">
        <v>5830</v>
      </c>
      <c r="E4" t="s">
        <v>301</v>
      </c>
    </row>
    <row r="5" spans="1:5" x14ac:dyDescent="0.3">
      <c r="A5" t="s">
        <v>5831</v>
      </c>
      <c r="B5" t="s">
        <v>5832</v>
      </c>
      <c r="C5" t="s">
        <v>5833</v>
      </c>
      <c r="D5" t="s">
        <v>5834</v>
      </c>
      <c r="E5" t="s">
        <v>261</v>
      </c>
    </row>
    <row r="6" spans="1:5" x14ac:dyDescent="0.3">
      <c r="A6" t="s">
        <v>5835</v>
      </c>
      <c r="B6" t="s">
        <v>5836</v>
      </c>
      <c r="C6" t="s">
        <v>5837</v>
      </c>
      <c r="D6" t="s">
        <v>5838</v>
      </c>
      <c r="E6" t="s">
        <v>104</v>
      </c>
    </row>
    <row r="7" spans="1:5" x14ac:dyDescent="0.3">
      <c r="A7" t="s">
        <v>5839</v>
      </c>
      <c r="B7" t="s">
        <v>5840</v>
      </c>
      <c r="C7" t="s">
        <v>138</v>
      </c>
      <c r="D7" t="s">
        <v>139</v>
      </c>
      <c r="E7" t="s">
        <v>109</v>
      </c>
    </row>
    <row r="8" spans="1:5" x14ac:dyDescent="0.3">
      <c r="A8" t="s">
        <v>5841</v>
      </c>
      <c r="B8" t="s">
        <v>3208</v>
      </c>
      <c r="C8" t="s">
        <v>5842</v>
      </c>
      <c r="D8" t="s">
        <v>5843</v>
      </c>
      <c r="E8" t="s">
        <v>5844</v>
      </c>
    </row>
    <row r="9" spans="1:5" x14ac:dyDescent="0.3">
      <c r="A9" t="s">
        <v>5845</v>
      </c>
      <c r="B9" t="s">
        <v>3208</v>
      </c>
      <c r="C9" t="s">
        <v>5842</v>
      </c>
      <c r="D9" t="s">
        <v>5843</v>
      </c>
      <c r="E9" t="s">
        <v>5844</v>
      </c>
    </row>
    <row r="10" spans="1:5" x14ac:dyDescent="0.3">
      <c r="A10" t="s">
        <v>5846</v>
      </c>
      <c r="B10" t="s">
        <v>5847</v>
      </c>
      <c r="C10" t="s">
        <v>138</v>
      </c>
      <c r="D10" t="s">
        <v>139</v>
      </c>
      <c r="E10" t="s">
        <v>109</v>
      </c>
    </row>
    <row r="11" spans="1:5" x14ac:dyDescent="0.3">
      <c r="A11" t="s">
        <v>5848</v>
      </c>
      <c r="B11" t="s">
        <v>5849</v>
      </c>
      <c r="C11" t="s">
        <v>954</v>
      </c>
      <c r="D11" t="s">
        <v>955</v>
      </c>
      <c r="E11" t="s">
        <v>956</v>
      </c>
    </row>
    <row r="12" spans="1:5" x14ac:dyDescent="0.3">
      <c r="A12" t="s">
        <v>5850</v>
      </c>
      <c r="B12" t="s">
        <v>5851</v>
      </c>
      <c r="C12" t="s">
        <v>3449</v>
      </c>
      <c r="D12" t="s">
        <v>3450</v>
      </c>
      <c r="E12" t="s">
        <v>3451</v>
      </c>
    </row>
    <row r="13" spans="1:5" x14ac:dyDescent="0.3">
      <c r="A13" t="s">
        <v>5852</v>
      </c>
      <c r="B13" t="s">
        <v>5853</v>
      </c>
      <c r="C13" t="s">
        <v>5854</v>
      </c>
      <c r="D13" t="s">
        <v>5855</v>
      </c>
      <c r="E13" t="s">
        <v>353</v>
      </c>
    </row>
    <row r="14" spans="1:5" x14ac:dyDescent="0.3">
      <c r="A14" t="s">
        <v>5856</v>
      </c>
      <c r="B14" t="s">
        <v>5857</v>
      </c>
      <c r="C14" t="s">
        <v>5858</v>
      </c>
      <c r="D14" t="s">
        <v>5859</v>
      </c>
      <c r="E14" t="s">
        <v>4877</v>
      </c>
    </row>
    <row r="15" spans="1:5" x14ac:dyDescent="0.3">
      <c r="A15" t="s">
        <v>5860</v>
      </c>
      <c r="B15" t="s">
        <v>5861</v>
      </c>
      <c r="C15" t="s">
        <v>5862</v>
      </c>
      <c r="D15" t="s">
        <v>5863</v>
      </c>
      <c r="E15" t="s">
        <v>19</v>
      </c>
    </row>
    <row r="16" spans="1:5" x14ac:dyDescent="0.3">
      <c r="A16" t="s">
        <v>5864</v>
      </c>
      <c r="B16" t="s">
        <v>5865</v>
      </c>
    </row>
    <row r="17" spans="1:5" x14ac:dyDescent="0.3">
      <c r="A17" t="s">
        <v>5866</v>
      </c>
      <c r="B17" t="s">
        <v>5867</v>
      </c>
      <c r="C17" t="s">
        <v>3406</v>
      </c>
      <c r="D17" t="s">
        <v>3407</v>
      </c>
      <c r="E17" t="s">
        <v>109</v>
      </c>
    </row>
    <row r="18" spans="1:5" x14ac:dyDescent="0.3">
      <c r="A18" t="s">
        <v>5868</v>
      </c>
      <c r="B18" t="s">
        <v>534</v>
      </c>
      <c r="C18" t="s">
        <v>5869</v>
      </c>
      <c r="D18" t="s">
        <v>5870</v>
      </c>
      <c r="E18" t="s">
        <v>1109</v>
      </c>
    </row>
    <row r="19" spans="1:5" x14ac:dyDescent="0.3">
      <c r="A19" t="s">
        <v>5871</v>
      </c>
      <c r="B19" t="s">
        <v>3693</v>
      </c>
      <c r="C19" t="s">
        <v>147</v>
      </c>
      <c r="D19" t="s">
        <v>148</v>
      </c>
      <c r="E19" t="s">
        <v>149</v>
      </c>
    </row>
    <row r="20" spans="1:5" x14ac:dyDescent="0.3">
      <c r="A20" t="s">
        <v>5872</v>
      </c>
      <c r="B20" t="s">
        <v>3351</v>
      </c>
    </row>
    <row r="21" spans="1:5" x14ac:dyDescent="0.3">
      <c r="A21" t="s">
        <v>5873</v>
      </c>
      <c r="B21" t="s">
        <v>194</v>
      </c>
      <c r="C21" t="s">
        <v>195</v>
      </c>
      <c r="D21" t="s">
        <v>196</v>
      </c>
      <c r="E21" t="s">
        <v>49</v>
      </c>
    </row>
    <row r="22" spans="1:5" x14ac:dyDescent="0.3">
      <c r="A22" t="s">
        <v>5874</v>
      </c>
      <c r="B22" t="s">
        <v>3300</v>
      </c>
      <c r="C22" t="s">
        <v>210</v>
      </c>
      <c r="D22" t="s">
        <v>211</v>
      </c>
      <c r="E22" t="s">
        <v>212</v>
      </c>
    </row>
    <row r="23" spans="1:5" x14ac:dyDescent="0.3">
      <c r="A23" t="s">
        <v>5875</v>
      </c>
      <c r="B23" t="s">
        <v>5876</v>
      </c>
      <c r="C23" t="s">
        <v>5877</v>
      </c>
      <c r="D23" t="s">
        <v>5878</v>
      </c>
      <c r="E23" t="s">
        <v>74</v>
      </c>
    </row>
    <row r="24" spans="1:5" x14ac:dyDescent="0.3">
      <c r="A24" t="s">
        <v>5879</v>
      </c>
      <c r="B24" t="s">
        <v>5880</v>
      </c>
      <c r="C24" t="s">
        <v>5881</v>
      </c>
      <c r="D24" t="s">
        <v>5882</v>
      </c>
      <c r="E24" t="s">
        <v>5883</v>
      </c>
    </row>
    <row r="25" spans="1:5" x14ac:dyDescent="0.3">
      <c r="A25" t="s">
        <v>5884</v>
      </c>
      <c r="B25" t="s">
        <v>5885</v>
      </c>
      <c r="C25" t="s">
        <v>5886</v>
      </c>
      <c r="D25" t="s">
        <v>5887</v>
      </c>
      <c r="E25" t="s">
        <v>301</v>
      </c>
    </row>
    <row r="26" spans="1:5" x14ac:dyDescent="0.3">
      <c r="A26" t="s">
        <v>5888</v>
      </c>
      <c r="B26" t="s">
        <v>3300</v>
      </c>
      <c r="C26" t="s">
        <v>5889</v>
      </c>
      <c r="D26" t="s">
        <v>5890</v>
      </c>
      <c r="E26" t="s">
        <v>144</v>
      </c>
    </row>
    <row r="27" spans="1:5" x14ac:dyDescent="0.3">
      <c r="A27" t="s">
        <v>5891</v>
      </c>
      <c r="B27" t="s">
        <v>5892</v>
      </c>
      <c r="C27" t="s">
        <v>5893</v>
      </c>
      <c r="D27" t="s">
        <v>5894</v>
      </c>
      <c r="E27" t="s">
        <v>5895</v>
      </c>
    </row>
    <row r="28" spans="1:5" x14ac:dyDescent="0.3">
      <c r="A28" t="s">
        <v>5896</v>
      </c>
      <c r="B28" t="s">
        <v>5897</v>
      </c>
      <c r="C28" t="s">
        <v>5898</v>
      </c>
      <c r="D28" t="s">
        <v>5899</v>
      </c>
      <c r="E28" t="s">
        <v>5900</v>
      </c>
    </row>
    <row r="29" spans="1:5" x14ac:dyDescent="0.3">
      <c r="A29" t="s">
        <v>5901</v>
      </c>
      <c r="B29" t="s">
        <v>5902</v>
      </c>
    </row>
    <row r="30" spans="1:5" x14ac:dyDescent="0.3">
      <c r="A30" t="s">
        <v>5903</v>
      </c>
      <c r="B30" t="s">
        <v>3637</v>
      </c>
      <c r="C30" t="s">
        <v>5904</v>
      </c>
      <c r="D30" t="s">
        <v>5905</v>
      </c>
      <c r="E30" t="s">
        <v>384</v>
      </c>
    </row>
    <row r="31" spans="1:5" x14ac:dyDescent="0.3">
      <c r="A31" t="s">
        <v>5906</v>
      </c>
      <c r="B31" t="s">
        <v>284</v>
      </c>
      <c r="C31" t="s">
        <v>32</v>
      </c>
      <c r="D31" t="s">
        <v>33</v>
      </c>
      <c r="E31" t="s">
        <v>34</v>
      </c>
    </row>
    <row r="32" spans="1:5" x14ac:dyDescent="0.3">
      <c r="A32" t="s">
        <v>5907</v>
      </c>
      <c r="B32" t="s">
        <v>3465</v>
      </c>
      <c r="C32" t="s">
        <v>5908</v>
      </c>
      <c r="D32" t="s">
        <v>5909</v>
      </c>
      <c r="E32" t="s">
        <v>249</v>
      </c>
    </row>
    <row r="33" spans="1:5" x14ac:dyDescent="0.3">
      <c r="A33" t="s">
        <v>5910</v>
      </c>
      <c r="B33" t="s">
        <v>5911</v>
      </c>
      <c r="C33" t="s">
        <v>5912</v>
      </c>
      <c r="D33" t="s">
        <v>5913</v>
      </c>
      <c r="E33" t="s">
        <v>19</v>
      </c>
    </row>
    <row r="34" spans="1:5" x14ac:dyDescent="0.3">
      <c r="A34" t="s">
        <v>5914</v>
      </c>
      <c r="B34" t="s">
        <v>5915</v>
      </c>
      <c r="C34" t="s">
        <v>3470</v>
      </c>
      <c r="D34" t="s">
        <v>3471</v>
      </c>
      <c r="E34" t="s">
        <v>44</v>
      </c>
    </row>
    <row r="35" spans="1:5" x14ac:dyDescent="0.3">
      <c r="A35" t="s">
        <v>5916</v>
      </c>
      <c r="B35" t="s">
        <v>5917</v>
      </c>
      <c r="C35" t="s">
        <v>5918</v>
      </c>
      <c r="D35" t="s">
        <v>5919</v>
      </c>
      <c r="E35" t="s">
        <v>587</v>
      </c>
    </row>
    <row r="36" spans="1:5" x14ac:dyDescent="0.3">
      <c r="A36" t="s">
        <v>5920</v>
      </c>
      <c r="B36" t="s">
        <v>5921</v>
      </c>
      <c r="C36" t="s">
        <v>5922</v>
      </c>
      <c r="D36" t="s">
        <v>5923</v>
      </c>
      <c r="E36" t="s">
        <v>5924</v>
      </c>
    </row>
    <row r="37" spans="1:5" x14ac:dyDescent="0.3">
      <c r="A37" t="s">
        <v>5925</v>
      </c>
      <c r="B37" t="s">
        <v>3518</v>
      </c>
      <c r="C37" t="s">
        <v>5926</v>
      </c>
      <c r="D37" t="s">
        <v>5927</v>
      </c>
      <c r="E37" t="s">
        <v>413</v>
      </c>
    </row>
    <row r="38" spans="1:5" x14ac:dyDescent="0.3">
      <c r="A38" t="s">
        <v>5928</v>
      </c>
      <c r="B38" t="s">
        <v>5929</v>
      </c>
      <c r="C38" t="s">
        <v>4615</v>
      </c>
      <c r="D38" t="s">
        <v>4616</v>
      </c>
      <c r="E38" t="s">
        <v>353</v>
      </c>
    </row>
    <row r="39" spans="1:5" x14ac:dyDescent="0.3">
      <c r="A39" t="s">
        <v>5930</v>
      </c>
      <c r="B39" t="s">
        <v>5931</v>
      </c>
      <c r="C39" t="s">
        <v>5932</v>
      </c>
      <c r="D39" t="s">
        <v>5933</v>
      </c>
      <c r="E39" t="s">
        <v>5934</v>
      </c>
    </row>
    <row r="40" spans="1:5" x14ac:dyDescent="0.3">
      <c r="A40" t="s">
        <v>5935</v>
      </c>
      <c r="B40" t="s">
        <v>5936</v>
      </c>
      <c r="C40" t="s">
        <v>5937</v>
      </c>
      <c r="D40" t="s">
        <v>5938</v>
      </c>
      <c r="E40" t="s">
        <v>1179</v>
      </c>
    </row>
    <row r="41" spans="1:5" x14ac:dyDescent="0.3">
      <c r="A41" t="s">
        <v>5939</v>
      </c>
      <c r="B41" t="s">
        <v>5940</v>
      </c>
      <c r="C41" t="s">
        <v>400</v>
      </c>
      <c r="D41" t="s">
        <v>401</v>
      </c>
      <c r="E41" t="s">
        <v>402</v>
      </c>
    </row>
    <row r="42" spans="1:5" x14ac:dyDescent="0.3">
      <c r="A42" t="s">
        <v>5941</v>
      </c>
      <c r="B42" t="s">
        <v>5942</v>
      </c>
      <c r="C42" t="s">
        <v>5943</v>
      </c>
      <c r="D42" t="s">
        <v>5944</v>
      </c>
      <c r="E42" t="s">
        <v>261</v>
      </c>
    </row>
    <row r="43" spans="1:5" x14ac:dyDescent="0.3">
      <c r="A43" t="s">
        <v>5945</v>
      </c>
      <c r="B43" t="s">
        <v>5946</v>
      </c>
    </row>
    <row r="44" spans="1:5" x14ac:dyDescent="0.3">
      <c r="A44" t="s">
        <v>5947</v>
      </c>
      <c r="B44" t="s">
        <v>5948</v>
      </c>
      <c r="C44" t="s">
        <v>5949</v>
      </c>
      <c r="D44" t="s">
        <v>5950</v>
      </c>
      <c r="E44" t="s">
        <v>231</v>
      </c>
    </row>
    <row r="45" spans="1:5" x14ac:dyDescent="0.3">
      <c r="A45" t="s">
        <v>5951</v>
      </c>
      <c r="B45" t="s">
        <v>5952</v>
      </c>
      <c r="C45" t="s">
        <v>5953</v>
      </c>
      <c r="D45" t="s">
        <v>5954</v>
      </c>
      <c r="E45" t="s">
        <v>1240</v>
      </c>
    </row>
    <row r="46" spans="1:5" x14ac:dyDescent="0.3">
      <c r="A46" t="s">
        <v>5955</v>
      </c>
      <c r="B46" t="s">
        <v>5956</v>
      </c>
      <c r="C46" t="s">
        <v>5957</v>
      </c>
      <c r="D46" t="s">
        <v>5958</v>
      </c>
      <c r="E46" t="s">
        <v>5959</v>
      </c>
    </row>
    <row r="47" spans="1:5" x14ac:dyDescent="0.3">
      <c r="A47" t="s">
        <v>5960</v>
      </c>
      <c r="B47" t="s">
        <v>5961</v>
      </c>
      <c r="C47" t="s">
        <v>5962</v>
      </c>
      <c r="D47" t="s">
        <v>5963</v>
      </c>
      <c r="E47" t="s">
        <v>1118</v>
      </c>
    </row>
    <row r="48" spans="1:5" x14ac:dyDescent="0.3">
      <c r="A48" t="s">
        <v>5964</v>
      </c>
      <c r="B48" t="s">
        <v>5965</v>
      </c>
    </row>
    <row r="49" spans="1:5" x14ac:dyDescent="0.3">
      <c r="A49" t="s">
        <v>5966</v>
      </c>
      <c r="B49" t="s">
        <v>5967</v>
      </c>
      <c r="C49" t="s">
        <v>5968</v>
      </c>
      <c r="D49" t="s">
        <v>5969</v>
      </c>
      <c r="E49" t="s">
        <v>5970</v>
      </c>
    </row>
    <row r="50" spans="1:5" x14ac:dyDescent="0.3">
      <c r="A50" t="s">
        <v>5971</v>
      </c>
      <c r="B50" t="s">
        <v>5972</v>
      </c>
      <c r="C50" t="s">
        <v>5973</v>
      </c>
      <c r="D50" t="s">
        <v>5974</v>
      </c>
      <c r="E50" t="s">
        <v>271</v>
      </c>
    </row>
    <row r="51" spans="1:5" x14ac:dyDescent="0.3">
      <c r="A51" t="s">
        <v>5975</v>
      </c>
      <c r="B51" t="s">
        <v>5976</v>
      </c>
      <c r="C51" t="s">
        <v>5977</v>
      </c>
      <c r="D51" t="s">
        <v>5978</v>
      </c>
      <c r="E51" t="s">
        <v>5979</v>
      </c>
    </row>
    <row r="52" spans="1:5" x14ac:dyDescent="0.3">
      <c r="A52" t="s">
        <v>5980</v>
      </c>
      <c r="B52" t="s">
        <v>5981</v>
      </c>
      <c r="C52" t="s">
        <v>5025</v>
      </c>
      <c r="D52" t="s">
        <v>5026</v>
      </c>
      <c r="E52" t="s">
        <v>24</v>
      </c>
    </row>
    <row r="53" spans="1:5" x14ac:dyDescent="0.3">
      <c r="A53" t="s">
        <v>5982</v>
      </c>
      <c r="B53" t="s">
        <v>5983</v>
      </c>
      <c r="C53" t="s">
        <v>730</v>
      </c>
      <c r="D53" t="s">
        <v>731</v>
      </c>
      <c r="E53" t="s">
        <v>732</v>
      </c>
    </row>
    <row r="54" spans="1:5" x14ac:dyDescent="0.3">
      <c r="A54" t="s">
        <v>5984</v>
      </c>
      <c r="B54" t="s">
        <v>5985</v>
      </c>
      <c r="C54" t="s">
        <v>5986</v>
      </c>
      <c r="D54" t="s">
        <v>5987</v>
      </c>
      <c r="E54" t="s">
        <v>217</v>
      </c>
    </row>
    <row r="55" spans="1:5" x14ac:dyDescent="0.3">
      <c r="A55" t="s">
        <v>5988</v>
      </c>
      <c r="B55" t="s">
        <v>5989</v>
      </c>
      <c r="C55" t="s">
        <v>5990</v>
      </c>
      <c r="D55" t="s">
        <v>5991</v>
      </c>
      <c r="E55" t="s">
        <v>900</v>
      </c>
    </row>
    <row r="56" spans="1:5" x14ac:dyDescent="0.3">
      <c r="A56" t="s">
        <v>5992</v>
      </c>
      <c r="B56" t="s">
        <v>5993</v>
      </c>
      <c r="C56" t="s">
        <v>3406</v>
      </c>
      <c r="D56" t="s">
        <v>3407</v>
      </c>
      <c r="E56" t="s">
        <v>109</v>
      </c>
    </row>
    <row r="57" spans="1:5" x14ac:dyDescent="0.3">
      <c r="A57" t="s">
        <v>5994</v>
      </c>
      <c r="B57" t="s">
        <v>5995</v>
      </c>
      <c r="C57" t="s">
        <v>1196</v>
      </c>
      <c r="D57" t="s">
        <v>1197</v>
      </c>
      <c r="E57" t="s">
        <v>217</v>
      </c>
    </row>
    <row r="58" spans="1:5" x14ac:dyDescent="0.3">
      <c r="A58" t="s">
        <v>5996</v>
      </c>
      <c r="B58" t="s">
        <v>5997</v>
      </c>
      <c r="C58" t="s">
        <v>1224</v>
      </c>
      <c r="D58" t="s">
        <v>1225</v>
      </c>
      <c r="E58" t="s">
        <v>301</v>
      </c>
    </row>
    <row r="59" spans="1:5" x14ac:dyDescent="0.3">
      <c r="A59" t="s">
        <v>5998</v>
      </c>
      <c r="B59" t="s">
        <v>5999</v>
      </c>
    </row>
    <row r="60" spans="1:5" x14ac:dyDescent="0.3">
      <c r="A60" t="s">
        <v>6000</v>
      </c>
      <c r="B60" t="s">
        <v>6001</v>
      </c>
      <c r="C60" t="s">
        <v>6002</v>
      </c>
      <c r="D60" t="s">
        <v>6003</v>
      </c>
      <c r="E60" t="s">
        <v>2327</v>
      </c>
    </row>
    <row r="61" spans="1:5" x14ac:dyDescent="0.3">
      <c r="A61" t="s">
        <v>6004</v>
      </c>
      <c r="B61" t="s">
        <v>6005</v>
      </c>
    </row>
    <row r="62" spans="1:5" x14ac:dyDescent="0.3">
      <c r="A62" t="s">
        <v>6006</v>
      </c>
      <c r="B62" t="s">
        <v>6007</v>
      </c>
      <c r="C62" t="s">
        <v>669</v>
      </c>
      <c r="D62" t="s">
        <v>670</v>
      </c>
      <c r="E62" t="s">
        <v>671</v>
      </c>
    </row>
    <row r="63" spans="1:5" x14ac:dyDescent="0.3">
      <c r="A63" t="s">
        <v>6008</v>
      </c>
      <c r="B63" t="s">
        <v>6009</v>
      </c>
      <c r="C63" t="s">
        <v>5953</v>
      </c>
      <c r="D63" t="s">
        <v>5954</v>
      </c>
      <c r="E63" t="s">
        <v>1240</v>
      </c>
    </row>
    <row r="64" spans="1:5" x14ac:dyDescent="0.3">
      <c r="A64" t="s">
        <v>6010</v>
      </c>
      <c r="B64" t="s">
        <v>6011</v>
      </c>
      <c r="C64" t="s">
        <v>1327</v>
      </c>
      <c r="D64" t="s">
        <v>1328</v>
      </c>
      <c r="E64" t="s">
        <v>114</v>
      </c>
    </row>
    <row r="65" spans="1:5" x14ac:dyDescent="0.3">
      <c r="A65" t="s">
        <v>6012</v>
      </c>
      <c r="B65" t="s">
        <v>3637</v>
      </c>
      <c r="C65" t="s">
        <v>3638</v>
      </c>
      <c r="D65" t="s">
        <v>3639</v>
      </c>
      <c r="E65" t="s">
        <v>1318</v>
      </c>
    </row>
    <row r="66" spans="1:5" x14ac:dyDescent="0.3">
      <c r="A66" t="s">
        <v>6013</v>
      </c>
      <c r="B66" t="s">
        <v>6014</v>
      </c>
      <c r="C66" t="s">
        <v>395</v>
      </c>
      <c r="D66" t="s">
        <v>396</v>
      </c>
      <c r="E66" t="s">
        <v>397</v>
      </c>
    </row>
    <row r="67" spans="1:5" x14ac:dyDescent="0.3">
      <c r="A67" t="s">
        <v>6015</v>
      </c>
      <c r="B67" t="s">
        <v>6016</v>
      </c>
      <c r="C67" t="s">
        <v>6017</v>
      </c>
      <c r="D67" t="s">
        <v>6018</v>
      </c>
      <c r="E67" t="s">
        <v>900</v>
      </c>
    </row>
    <row r="68" spans="1:5" x14ac:dyDescent="0.3">
      <c r="A68" t="s">
        <v>6019</v>
      </c>
      <c r="B68" t="s">
        <v>6020</v>
      </c>
      <c r="C68" t="s">
        <v>6021</v>
      </c>
      <c r="D68" t="s">
        <v>6022</v>
      </c>
      <c r="E68" t="s">
        <v>5883</v>
      </c>
    </row>
    <row r="69" spans="1:5" x14ac:dyDescent="0.3">
      <c r="A69" t="s">
        <v>6023</v>
      </c>
      <c r="B69" t="s">
        <v>3528</v>
      </c>
      <c r="C69" t="s">
        <v>6024</v>
      </c>
      <c r="D69" t="s">
        <v>6025</v>
      </c>
      <c r="E69" t="s">
        <v>497</v>
      </c>
    </row>
    <row r="70" spans="1:5" x14ac:dyDescent="0.3">
      <c r="A70" t="s">
        <v>6026</v>
      </c>
      <c r="B70" t="s">
        <v>6027</v>
      </c>
    </row>
    <row r="71" spans="1:5" x14ac:dyDescent="0.3">
      <c r="A71" t="s">
        <v>6028</v>
      </c>
      <c r="B71" t="s">
        <v>3752</v>
      </c>
      <c r="C71" t="s">
        <v>660</v>
      </c>
      <c r="D71" t="s">
        <v>661</v>
      </c>
      <c r="E71" t="s">
        <v>249</v>
      </c>
    </row>
    <row r="72" spans="1:5" x14ac:dyDescent="0.3">
      <c r="A72" t="s">
        <v>6029</v>
      </c>
      <c r="B72" t="s">
        <v>6030</v>
      </c>
      <c r="C72" t="s">
        <v>6031</v>
      </c>
      <c r="D72" t="s">
        <v>6032</v>
      </c>
      <c r="E72" t="s">
        <v>261</v>
      </c>
    </row>
    <row r="73" spans="1:5" x14ac:dyDescent="0.3">
      <c r="A73" t="s">
        <v>6033</v>
      </c>
      <c r="B73" t="s">
        <v>6034</v>
      </c>
      <c r="C73" t="s">
        <v>6035</v>
      </c>
      <c r="D73" t="s">
        <v>6036</v>
      </c>
      <c r="E73" t="s">
        <v>6037</v>
      </c>
    </row>
    <row r="74" spans="1:5" x14ac:dyDescent="0.3">
      <c r="A74" t="s">
        <v>6038</v>
      </c>
      <c r="B74" t="s">
        <v>6014</v>
      </c>
      <c r="C74" t="s">
        <v>395</v>
      </c>
      <c r="D74" t="s">
        <v>396</v>
      </c>
      <c r="E74" t="s">
        <v>397</v>
      </c>
    </row>
    <row r="75" spans="1:5" x14ac:dyDescent="0.3">
      <c r="A75" t="s">
        <v>6039</v>
      </c>
      <c r="B75" t="s">
        <v>6040</v>
      </c>
      <c r="C75" t="s">
        <v>6041</v>
      </c>
      <c r="D75" t="s">
        <v>6042</v>
      </c>
      <c r="E75" t="s">
        <v>587</v>
      </c>
    </row>
    <row r="76" spans="1:5" x14ac:dyDescent="0.3">
      <c r="A76" t="s">
        <v>6043</v>
      </c>
      <c r="B76" t="s">
        <v>6030</v>
      </c>
      <c r="C76" t="s">
        <v>6044</v>
      </c>
      <c r="D76" t="s">
        <v>6045</v>
      </c>
      <c r="E76" t="s">
        <v>261</v>
      </c>
    </row>
    <row r="77" spans="1:5" x14ac:dyDescent="0.3">
      <c r="A77" t="s">
        <v>6046</v>
      </c>
      <c r="B77" t="s">
        <v>6047</v>
      </c>
      <c r="C77" t="s">
        <v>535</v>
      </c>
      <c r="D77" t="s">
        <v>536</v>
      </c>
      <c r="E77" t="s">
        <v>526</v>
      </c>
    </row>
    <row r="78" spans="1:5" x14ac:dyDescent="0.3">
      <c r="A78" t="s">
        <v>6048</v>
      </c>
      <c r="B78" t="s">
        <v>6049</v>
      </c>
      <c r="C78" t="s">
        <v>6050</v>
      </c>
      <c r="D78" t="s">
        <v>6051</v>
      </c>
      <c r="E78" t="s">
        <v>24</v>
      </c>
    </row>
    <row r="79" spans="1:5" x14ac:dyDescent="0.3">
      <c r="A79" t="s">
        <v>6052</v>
      </c>
      <c r="B79" t="s">
        <v>3981</v>
      </c>
      <c r="C79" t="s">
        <v>6053</v>
      </c>
      <c r="D79" t="s">
        <v>6054</v>
      </c>
      <c r="E79" t="s">
        <v>1245</v>
      </c>
    </row>
    <row r="80" spans="1:5" x14ac:dyDescent="0.3">
      <c r="A80" t="s">
        <v>6055</v>
      </c>
      <c r="B80" t="s">
        <v>659</v>
      </c>
      <c r="C80" t="s">
        <v>6056</v>
      </c>
      <c r="D80" t="s">
        <v>6057</v>
      </c>
      <c r="E80" t="s">
        <v>666</v>
      </c>
    </row>
    <row r="81" spans="1:5" x14ac:dyDescent="0.3">
      <c r="A81" t="s">
        <v>6058</v>
      </c>
      <c r="B81" t="s">
        <v>6059</v>
      </c>
    </row>
    <row r="82" spans="1:5" x14ac:dyDescent="0.3">
      <c r="A82" t="s">
        <v>6060</v>
      </c>
      <c r="B82" t="s">
        <v>6061</v>
      </c>
      <c r="C82" t="s">
        <v>660</v>
      </c>
      <c r="D82" t="s">
        <v>661</v>
      </c>
      <c r="E82" t="s">
        <v>249</v>
      </c>
    </row>
    <row r="83" spans="1:5" x14ac:dyDescent="0.3">
      <c r="A83" t="s">
        <v>6062</v>
      </c>
      <c r="B83" t="s">
        <v>6063</v>
      </c>
      <c r="C83" t="s">
        <v>3771</v>
      </c>
      <c r="D83" t="s">
        <v>3772</v>
      </c>
      <c r="E83" t="s">
        <v>3686</v>
      </c>
    </row>
    <row r="84" spans="1:5" x14ac:dyDescent="0.3">
      <c r="A84" t="s">
        <v>6064</v>
      </c>
      <c r="B84" t="s">
        <v>6065</v>
      </c>
      <c r="C84" t="s">
        <v>6066</v>
      </c>
      <c r="D84" t="s">
        <v>6067</v>
      </c>
      <c r="E84" t="s">
        <v>64</v>
      </c>
    </row>
    <row r="85" spans="1:5" x14ac:dyDescent="0.3">
      <c r="A85" t="s">
        <v>6068</v>
      </c>
      <c r="B85" t="s">
        <v>6069</v>
      </c>
      <c r="C85" t="s">
        <v>6070</v>
      </c>
      <c r="D85" t="s">
        <v>6071</v>
      </c>
      <c r="E85" t="s">
        <v>104</v>
      </c>
    </row>
    <row r="86" spans="1:5" x14ac:dyDescent="0.3">
      <c r="A86" t="s">
        <v>6072</v>
      </c>
      <c r="B86" t="s">
        <v>453</v>
      </c>
      <c r="C86" t="s">
        <v>454</v>
      </c>
      <c r="D86" t="s">
        <v>455</v>
      </c>
      <c r="E86" t="s">
        <v>44</v>
      </c>
    </row>
    <row r="87" spans="1:5" x14ac:dyDescent="0.3">
      <c r="A87" t="s">
        <v>6073</v>
      </c>
      <c r="B87" t="s">
        <v>6074</v>
      </c>
      <c r="C87" t="s">
        <v>6075</v>
      </c>
      <c r="D87" t="s">
        <v>6076</v>
      </c>
      <c r="E87" t="s">
        <v>605</v>
      </c>
    </row>
    <row r="88" spans="1:5" x14ac:dyDescent="0.3">
      <c r="A88" t="s">
        <v>6077</v>
      </c>
      <c r="B88" t="s">
        <v>6078</v>
      </c>
      <c r="C88" t="s">
        <v>6079</v>
      </c>
      <c r="D88" t="s">
        <v>6080</v>
      </c>
      <c r="E88" t="s">
        <v>74</v>
      </c>
    </row>
    <row r="89" spans="1:5" x14ac:dyDescent="0.3">
      <c r="A89" t="s">
        <v>6081</v>
      </c>
      <c r="B89" t="s">
        <v>6082</v>
      </c>
      <c r="C89" t="s">
        <v>1758</v>
      </c>
      <c r="D89" t="s">
        <v>1759</v>
      </c>
      <c r="E89" t="s">
        <v>526</v>
      </c>
    </row>
    <row r="90" spans="1:5" x14ac:dyDescent="0.3">
      <c r="A90" t="s">
        <v>6083</v>
      </c>
      <c r="B90" t="s">
        <v>6084</v>
      </c>
      <c r="C90" t="s">
        <v>1228</v>
      </c>
      <c r="D90" t="s">
        <v>1229</v>
      </c>
      <c r="E90" t="s">
        <v>480</v>
      </c>
    </row>
    <row r="91" spans="1:5" x14ac:dyDescent="0.3">
      <c r="A91" t="s">
        <v>6085</v>
      </c>
      <c r="B91" t="s">
        <v>3833</v>
      </c>
      <c r="C91" t="s">
        <v>1255</v>
      </c>
      <c r="D91" t="s">
        <v>1256</v>
      </c>
      <c r="E91" t="s">
        <v>34</v>
      </c>
    </row>
    <row r="92" spans="1:5" x14ac:dyDescent="0.3">
      <c r="A92" t="s">
        <v>6086</v>
      </c>
      <c r="B92" t="s">
        <v>5258</v>
      </c>
      <c r="C92" t="s">
        <v>624</v>
      </c>
      <c r="D92" t="s">
        <v>625</v>
      </c>
      <c r="E92" t="s">
        <v>34</v>
      </c>
    </row>
    <row r="93" spans="1:5" x14ac:dyDescent="0.3">
      <c r="A93" t="s">
        <v>6087</v>
      </c>
      <c r="B93" t="s">
        <v>6088</v>
      </c>
    </row>
    <row r="94" spans="1:5" x14ac:dyDescent="0.3">
      <c r="A94" t="s">
        <v>6089</v>
      </c>
      <c r="B94" t="s">
        <v>6090</v>
      </c>
      <c r="C94" t="s">
        <v>1282</v>
      </c>
      <c r="D94" t="s">
        <v>1283</v>
      </c>
      <c r="E94" t="s">
        <v>244</v>
      </c>
    </row>
    <row r="95" spans="1:5" x14ac:dyDescent="0.3">
      <c r="A95" t="s">
        <v>6091</v>
      </c>
      <c r="B95" t="s">
        <v>3752</v>
      </c>
      <c r="C95" t="s">
        <v>4292</v>
      </c>
      <c r="D95" t="s">
        <v>4293</v>
      </c>
      <c r="E95" t="s">
        <v>4294</v>
      </c>
    </row>
    <row r="96" spans="1:5" x14ac:dyDescent="0.3">
      <c r="A96" t="s">
        <v>6092</v>
      </c>
      <c r="B96" t="s">
        <v>3942</v>
      </c>
      <c r="C96" t="s">
        <v>3943</v>
      </c>
      <c r="D96" t="s">
        <v>3944</v>
      </c>
      <c r="E96" t="s">
        <v>74</v>
      </c>
    </row>
    <row r="97" spans="1:5" x14ac:dyDescent="0.3">
      <c r="A97" t="s">
        <v>6093</v>
      </c>
      <c r="B97" t="s">
        <v>3866</v>
      </c>
      <c r="C97" t="s">
        <v>6094</v>
      </c>
      <c r="D97" t="s">
        <v>6095</v>
      </c>
      <c r="E97" t="s">
        <v>24</v>
      </c>
    </row>
    <row r="98" spans="1:5" x14ac:dyDescent="0.3">
      <c r="A98" t="s">
        <v>6096</v>
      </c>
      <c r="B98" t="s">
        <v>709</v>
      </c>
      <c r="C98" t="s">
        <v>6097</v>
      </c>
      <c r="D98" t="s">
        <v>6098</v>
      </c>
      <c r="E98" t="s">
        <v>231</v>
      </c>
    </row>
    <row r="99" spans="1:5" x14ac:dyDescent="0.3">
      <c r="A99" t="s">
        <v>6099</v>
      </c>
      <c r="B99" t="s">
        <v>6100</v>
      </c>
      <c r="C99" t="s">
        <v>910</v>
      </c>
      <c r="D99" t="s">
        <v>911</v>
      </c>
      <c r="E99" t="s">
        <v>472</v>
      </c>
    </row>
    <row r="100" spans="1:5" x14ac:dyDescent="0.3">
      <c r="A100" t="s">
        <v>6101</v>
      </c>
      <c r="B100" t="s">
        <v>6102</v>
      </c>
      <c r="C100" t="s">
        <v>571</v>
      </c>
      <c r="D100" t="s">
        <v>6103</v>
      </c>
      <c r="E100" t="s">
        <v>271</v>
      </c>
    </row>
    <row r="101" spans="1:5" x14ac:dyDescent="0.3">
      <c r="A101" t="s">
        <v>6104</v>
      </c>
      <c r="B101" t="s">
        <v>6105</v>
      </c>
      <c r="C101" t="s">
        <v>6044</v>
      </c>
      <c r="D101" t="s">
        <v>6045</v>
      </c>
      <c r="E101" t="s">
        <v>261</v>
      </c>
    </row>
    <row r="102" spans="1:5" x14ac:dyDescent="0.3">
      <c r="A102" t="s">
        <v>6106</v>
      </c>
      <c r="B102" t="s">
        <v>6107</v>
      </c>
      <c r="C102" t="s">
        <v>889</v>
      </c>
      <c r="D102" t="s">
        <v>890</v>
      </c>
      <c r="E102" t="s">
        <v>34</v>
      </c>
    </row>
    <row r="103" spans="1:5" x14ac:dyDescent="0.3">
      <c r="A103" t="s">
        <v>6108</v>
      </c>
      <c r="B103" t="s">
        <v>3844</v>
      </c>
      <c r="C103" t="s">
        <v>6109</v>
      </c>
      <c r="D103" t="s">
        <v>6110</v>
      </c>
      <c r="E103" t="s">
        <v>74</v>
      </c>
    </row>
    <row r="104" spans="1:5" x14ac:dyDescent="0.3">
      <c r="A104" t="s">
        <v>6111</v>
      </c>
      <c r="B104" t="s">
        <v>758</v>
      </c>
      <c r="C104" t="s">
        <v>6112</v>
      </c>
      <c r="D104" t="s">
        <v>6113</v>
      </c>
      <c r="E104" t="s">
        <v>1118</v>
      </c>
    </row>
    <row r="105" spans="1:5" x14ac:dyDescent="0.3">
      <c r="A105" t="s">
        <v>6114</v>
      </c>
      <c r="B105" t="s">
        <v>6115</v>
      </c>
      <c r="C105" t="s">
        <v>797</v>
      </c>
      <c r="D105" t="s">
        <v>798</v>
      </c>
      <c r="E105" t="s">
        <v>114</v>
      </c>
    </row>
    <row r="106" spans="1:5" x14ac:dyDescent="0.3">
      <c r="A106" t="s">
        <v>6116</v>
      </c>
      <c r="B106" t="s">
        <v>1162</v>
      </c>
      <c r="C106" t="s">
        <v>6117</v>
      </c>
      <c r="D106" t="s">
        <v>6118</v>
      </c>
      <c r="E106" t="s">
        <v>6119</v>
      </c>
    </row>
    <row r="107" spans="1:5" x14ac:dyDescent="0.3">
      <c r="A107" t="s">
        <v>6120</v>
      </c>
      <c r="B107" t="s">
        <v>6121</v>
      </c>
      <c r="C107" t="s">
        <v>6122</v>
      </c>
      <c r="D107" t="s">
        <v>6123</v>
      </c>
      <c r="E107" t="s">
        <v>5294</v>
      </c>
    </row>
    <row r="108" spans="1:5" x14ac:dyDescent="0.3">
      <c r="A108" t="s">
        <v>6124</v>
      </c>
      <c r="B108" t="s">
        <v>6125</v>
      </c>
      <c r="C108" t="s">
        <v>6126</v>
      </c>
      <c r="D108" t="s">
        <v>6127</v>
      </c>
      <c r="E108" t="s">
        <v>144</v>
      </c>
    </row>
    <row r="109" spans="1:5" x14ac:dyDescent="0.3">
      <c r="A109" t="s">
        <v>6128</v>
      </c>
      <c r="B109" t="s">
        <v>6129</v>
      </c>
      <c r="C109" t="s">
        <v>6130</v>
      </c>
      <c r="D109" t="s">
        <v>6131</v>
      </c>
      <c r="E109" t="s">
        <v>1118</v>
      </c>
    </row>
    <row r="110" spans="1:5" x14ac:dyDescent="0.3">
      <c r="A110" t="s">
        <v>6132</v>
      </c>
      <c r="B110" t="s">
        <v>6133</v>
      </c>
      <c r="C110" t="s">
        <v>6134</v>
      </c>
      <c r="D110" t="s">
        <v>6135</v>
      </c>
      <c r="E110" t="s">
        <v>104</v>
      </c>
    </row>
    <row r="111" spans="1:5" x14ac:dyDescent="0.3">
      <c r="A111" t="s">
        <v>6136</v>
      </c>
      <c r="B111" t="s">
        <v>6137</v>
      </c>
      <c r="C111" t="s">
        <v>696</v>
      </c>
      <c r="D111" t="s">
        <v>697</v>
      </c>
      <c r="E111" t="s">
        <v>244</v>
      </c>
    </row>
    <row r="112" spans="1:5" x14ac:dyDescent="0.3">
      <c r="A112" t="s">
        <v>6138</v>
      </c>
      <c r="B112" t="s">
        <v>6139</v>
      </c>
      <c r="C112" t="s">
        <v>680</v>
      </c>
      <c r="D112" t="s">
        <v>681</v>
      </c>
      <c r="E112" t="s">
        <v>114</v>
      </c>
    </row>
    <row r="113" spans="1:5" x14ac:dyDescent="0.3">
      <c r="A113" t="s">
        <v>6140</v>
      </c>
      <c r="B113" t="s">
        <v>6141</v>
      </c>
    </row>
    <row r="114" spans="1:5" x14ac:dyDescent="0.3">
      <c r="A114" t="s">
        <v>6142</v>
      </c>
      <c r="B114" t="s">
        <v>6143</v>
      </c>
      <c r="C114" t="s">
        <v>910</v>
      </c>
      <c r="D114" t="s">
        <v>911</v>
      </c>
      <c r="E114" t="s">
        <v>472</v>
      </c>
    </row>
    <row r="115" spans="1:5" x14ac:dyDescent="0.3">
      <c r="A115" t="s">
        <v>6144</v>
      </c>
      <c r="B115" t="s">
        <v>3908</v>
      </c>
      <c r="C115" t="s">
        <v>6145</v>
      </c>
      <c r="D115" t="s">
        <v>6146</v>
      </c>
      <c r="E115" t="s">
        <v>1614</v>
      </c>
    </row>
    <row r="116" spans="1:5" x14ac:dyDescent="0.3">
      <c r="A116" t="s">
        <v>6147</v>
      </c>
      <c r="B116" t="s">
        <v>6148</v>
      </c>
      <c r="C116" t="s">
        <v>6149</v>
      </c>
      <c r="D116" t="s">
        <v>6150</v>
      </c>
      <c r="E116" t="s">
        <v>1927</v>
      </c>
    </row>
    <row r="117" spans="1:5" x14ac:dyDescent="0.3">
      <c r="A117" t="s">
        <v>6151</v>
      </c>
      <c r="B117" t="s">
        <v>659</v>
      </c>
      <c r="C117" t="s">
        <v>1016</v>
      </c>
      <c r="D117" t="s">
        <v>1017</v>
      </c>
      <c r="E117" t="s">
        <v>397</v>
      </c>
    </row>
    <row r="118" spans="1:5" x14ac:dyDescent="0.3">
      <c r="A118" t="s">
        <v>6152</v>
      </c>
      <c r="B118" t="s">
        <v>6153</v>
      </c>
      <c r="C118" t="s">
        <v>6154</v>
      </c>
      <c r="D118" t="s">
        <v>6155</v>
      </c>
      <c r="E118" t="s">
        <v>301</v>
      </c>
    </row>
    <row r="119" spans="1:5" x14ac:dyDescent="0.3">
      <c r="A119" t="s">
        <v>6156</v>
      </c>
      <c r="B119" t="s">
        <v>6157</v>
      </c>
      <c r="C119" t="s">
        <v>6158</v>
      </c>
      <c r="D119" t="s">
        <v>6159</v>
      </c>
      <c r="E119" t="s">
        <v>109</v>
      </c>
    </row>
    <row r="120" spans="1:5" x14ac:dyDescent="0.3">
      <c r="A120" t="s">
        <v>6160</v>
      </c>
      <c r="B120" t="s">
        <v>758</v>
      </c>
      <c r="C120" t="s">
        <v>759</v>
      </c>
      <c r="D120" t="s">
        <v>760</v>
      </c>
      <c r="E120" t="s">
        <v>761</v>
      </c>
    </row>
    <row r="121" spans="1:5" x14ac:dyDescent="0.3">
      <c r="A121" t="s">
        <v>6161</v>
      </c>
      <c r="B121" t="s">
        <v>6162</v>
      </c>
      <c r="C121" t="s">
        <v>2336</v>
      </c>
      <c r="D121" t="s">
        <v>2337</v>
      </c>
      <c r="E121" t="s">
        <v>114</v>
      </c>
    </row>
    <row r="122" spans="1:5" x14ac:dyDescent="0.3">
      <c r="A122" t="s">
        <v>6163</v>
      </c>
      <c r="B122" t="s">
        <v>2491</v>
      </c>
      <c r="C122" t="s">
        <v>1960</v>
      </c>
      <c r="D122" t="s">
        <v>1961</v>
      </c>
      <c r="E122" t="s">
        <v>44</v>
      </c>
    </row>
    <row r="123" spans="1:5" x14ac:dyDescent="0.3">
      <c r="A123" t="s">
        <v>6164</v>
      </c>
      <c r="B123" t="s">
        <v>6165</v>
      </c>
      <c r="C123" t="s">
        <v>6166</v>
      </c>
      <c r="D123" t="s">
        <v>6167</v>
      </c>
      <c r="E123" t="s">
        <v>231</v>
      </c>
    </row>
    <row r="124" spans="1:5" x14ac:dyDescent="0.3">
      <c r="A124" t="s">
        <v>6168</v>
      </c>
      <c r="B124" t="s">
        <v>6169</v>
      </c>
      <c r="C124" t="s">
        <v>6170</v>
      </c>
      <c r="D124" t="s">
        <v>6171</v>
      </c>
      <c r="E124" t="s">
        <v>306</v>
      </c>
    </row>
    <row r="125" spans="1:5" x14ac:dyDescent="0.3">
      <c r="A125" t="s">
        <v>6172</v>
      </c>
      <c r="B125" t="s">
        <v>6173</v>
      </c>
      <c r="C125" t="s">
        <v>6174</v>
      </c>
      <c r="D125" t="s">
        <v>6175</v>
      </c>
      <c r="E125" t="s">
        <v>671</v>
      </c>
    </row>
    <row r="126" spans="1:5" x14ac:dyDescent="0.3">
      <c r="A126" t="s">
        <v>6176</v>
      </c>
      <c r="B126" t="s">
        <v>6177</v>
      </c>
      <c r="C126" t="s">
        <v>174</v>
      </c>
      <c r="D126" t="s">
        <v>175</v>
      </c>
      <c r="E126" t="s">
        <v>34</v>
      </c>
    </row>
    <row r="127" spans="1:5" x14ac:dyDescent="0.3">
      <c r="A127" t="s">
        <v>6178</v>
      </c>
      <c r="B127" t="s">
        <v>6179</v>
      </c>
    </row>
    <row r="128" spans="1:5" x14ac:dyDescent="0.3">
      <c r="A128" t="s">
        <v>6180</v>
      </c>
      <c r="B128" t="s">
        <v>6181</v>
      </c>
      <c r="C128" t="s">
        <v>1955</v>
      </c>
      <c r="D128" t="s">
        <v>1956</v>
      </c>
      <c r="E128" t="s">
        <v>49</v>
      </c>
    </row>
    <row r="129" spans="1:5" x14ac:dyDescent="0.3">
      <c r="A129" t="s">
        <v>6182</v>
      </c>
      <c r="B129" t="s">
        <v>2491</v>
      </c>
      <c r="C129" t="s">
        <v>1960</v>
      </c>
      <c r="D129" t="s">
        <v>1961</v>
      </c>
      <c r="E129" t="s">
        <v>44</v>
      </c>
    </row>
    <row r="130" spans="1:5" x14ac:dyDescent="0.3">
      <c r="A130" t="s">
        <v>6183</v>
      </c>
      <c r="B130" t="s">
        <v>6184</v>
      </c>
      <c r="C130" t="s">
        <v>6185</v>
      </c>
      <c r="D130" t="s">
        <v>6186</v>
      </c>
      <c r="E130" t="s">
        <v>375</v>
      </c>
    </row>
    <row r="131" spans="1:5" x14ac:dyDescent="0.3">
      <c r="A131" t="s">
        <v>6187</v>
      </c>
      <c r="B131" t="s">
        <v>6188</v>
      </c>
      <c r="C131" t="s">
        <v>624</v>
      </c>
      <c r="D131" t="s">
        <v>625</v>
      </c>
      <c r="E131" t="s">
        <v>34</v>
      </c>
    </row>
    <row r="132" spans="1:5" x14ac:dyDescent="0.3">
      <c r="A132" t="s">
        <v>6189</v>
      </c>
      <c r="B132" t="s">
        <v>6190</v>
      </c>
    </row>
    <row r="133" spans="1:5" x14ac:dyDescent="0.3">
      <c r="A133" t="s">
        <v>6191</v>
      </c>
      <c r="B133" t="s">
        <v>6192</v>
      </c>
      <c r="C133" t="s">
        <v>6193</v>
      </c>
      <c r="D133" t="s">
        <v>6194</v>
      </c>
      <c r="E133" t="s">
        <v>130</v>
      </c>
    </row>
    <row r="134" spans="1:5" x14ac:dyDescent="0.3">
      <c r="A134" t="s">
        <v>6195</v>
      </c>
      <c r="B134" t="s">
        <v>3942</v>
      </c>
      <c r="C134" t="s">
        <v>873</v>
      </c>
      <c r="D134" t="s">
        <v>874</v>
      </c>
      <c r="E134" t="s">
        <v>74</v>
      </c>
    </row>
    <row r="135" spans="1:5" x14ac:dyDescent="0.3">
      <c r="A135" t="s">
        <v>6196</v>
      </c>
      <c r="B135" t="s">
        <v>3942</v>
      </c>
      <c r="C135" t="s">
        <v>4051</v>
      </c>
      <c r="D135" t="s">
        <v>4052</v>
      </c>
      <c r="E135" t="s">
        <v>74</v>
      </c>
    </row>
    <row r="136" spans="1:5" x14ac:dyDescent="0.3">
      <c r="A136" t="s">
        <v>6197</v>
      </c>
      <c r="B136" t="s">
        <v>6198</v>
      </c>
      <c r="C136" t="s">
        <v>680</v>
      </c>
      <c r="D136" t="s">
        <v>681</v>
      </c>
      <c r="E136" t="s">
        <v>114</v>
      </c>
    </row>
    <row r="137" spans="1:5" x14ac:dyDescent="0.3">
      <c r="A137" t="s">
        <v>6199</v>
      </c>
      <c r="B137" t="s">
        <v>6200</v>
      </c>
      <c r="C137" t="s">
        <v>6201</v>
      </c>
      <c r="D137" t="s">
        <v>6202</v>
      </c>
      <c r="E137" t="s">
        <v>24</v>
      </c>
    </row>
    <row r="138" spans="1:5" x14ac:dyDescent="0.3">
      <c r="A138" t="s">
        <v>6203</v>
      </c>
      <c r="B138" t="s">
        <v>6204</v>
      </c>
      <c r="C138" t="s">
        <v>6205</v>
      </c>
      <c r="D138" t="s">
        <v>6206</v>
      </c>
      <c r="E138" t="s">
        <v>49</v>
      </c>
    </row>
    <row r="139" spans="1:5" x14ac:dyDescent="0.3">
      <c r="A139" t="s">
        <v>6207</v>
      </c>
      <c r="B139" t="s">
        <v>6208</v>
      </c>
      <c r="C139" t="s">
        <v>6209</v>
      </c>
      <c r="D139" t="s">
        <v>6210</v>
      </c>
      <c r="E139" t="s">
        <v>109</v>
      </c>
    </row>
    <row r="140" spans="1:5" x14ac:dyDescent="0.3">
      <c r="A140" t="s">
        <v>6211</v>
      </c>
      <c r="B140" t="s">
        <v>6212</v>
      </c>
      <c r="C140" t="s">
        <v>6213</v>
      </c>
      <c r="D140" t="s">
        <v>6214</v>
      </c>
      <c r="E140" t="s">
        <v>397</v>
      </c>
    </row>
    <row r="141" spans="1:5" x14ac:dyDescent="0.3">
      <c r="A141" t="s">
        <v>6215</v>
      </c>
      <c r="B141" t="s">
        <v>6216</v>
      </c>
      <c r="C141" t="s">
        <v>6217</v>
      </c>
      <c r="D141" t="s">
        <v>6218</v>
      </c>
      <c r="E141" t="s">
        <v>1424</v>
      </c>
    </row>
    <row r="142" spans="1:5" x14ac:dyDescent="0.3">
      <c r="A142" t="s">
        <v>6219</v>
      </c>
      <c r="B142" t="s">
        <v>6220</v>
      </c>
      <c r="C142" t="s">
        <v>515</v>
      </c>
      <c r="D142" t="s">
        <v>516</v>
      </c>
      <c r="E142" t="s">
        <v>517</v>
      </c>
    </row>
    <row r="143" spans="1:5" x14ac:dyDescent="0.3">
      <c r="A143" t="s">
        <v>6221</v>
      </c>
      <c r="B143" t="s">
        <v>3942</v>
      </c>
      <c r="C143" t="s">
        <v>3943</v>
      </c>
      <c r="D143" t="s">
        <v>3944</v>
      </c>
      <c r="E143" t="s">
        <v>74</v>
      </c>
    </row>
    <row r="144" spans="1:5" x14ac:dyDescent="0.3">
      <c r="A144" t="s">
        <v>6222</v>
      </c>
      <c r="B144" t="s">
        <v>6223</v>
      </c>
      <c r="C144" t="s">
        <v>515</v>
      </c>
      <c r="D144" t="s">
        <v>516</v>
      </c>
      <c r="E144" t="s">
        <v>517</v>
      </c>
    </row>
    <row r="145" spans="1:5" x14ac:dyDescent="0.3">
      <c r="A145" t="s">
        <v>6224</v>
      </c>
      <c r="B145" t="s">
        <v>6225</v>
      </c>
    </row>
    <row r="146" spans="1:5" x14ac:dyDescent="0.3">
      <c r="A146" t="s">
        <v>6226</v>
      </c>
      <c r="B146" t="s">
        <v>6227</v>
      </c>
      <c r="C146" t="s">
        <v>1228</v>
      </c>
      <c r="D146" t="s">
        <v>1229</v>
      </c>
      <c r="E146" t="s">
        <v>480</v>
      </c>
    </row>
    <row r="147" spans="1:5" x14ac:dyDescent="0.3">
      <c r="A147" t="s">
        <v>6228</v>
      </c>
      <c r="B147" t="s">
        <v>6229</v>
      </c>
      <c r="C147" t="s">
        <v>680</v>
      </c>
      <c r="D147" t="s">
        <v>681</v>
      </c>
      <c r="E147" t="s">
        <v>114</v>
      </c>
    </row>
    <row r="148" spans="1:5" x14ac:dyDescent="0.3">
      <c r="A148" t="s">
        <v>6230</v>
      </c>
      <c r="B148" t="s">
        <v>6231</v>
      </c>
      <c r="C148" t="s">
        <v>6232</v>
      </c>
      <c r="D148" t="s">
        <v>6233</v>
      </c>
      <c r="E148" t="s">
        <v>375</v>
      </c>
    </row>
    <row r="149" spans="1:5" x14ac:dyDescent="0.3">
      <c r="A149" t="s">
        <v>6234</v>
      </c>
      <c r="B149" t="s">
        <v>3615</v>
      </c>
      <c r="C149" t="s">
        <v>797</v>
      </c>
      <c r="D149" t="s">
        <v>798</v>
      </c>
      <c r="E149" t="s">
        <v>114</v>
      </c>
    </row>
    <row r="150" spans="1:5" x14ac:dyDescent="0.3">
      <c r="A150" t="s">
        <v>6235</v>
      </c>
      <c r="B150" t="s">
        <v>6236</v>
      </c>
      <c r="C150" t="s">
        <v>6237</v>
      </c>
      <c r="D150" t="s">
        <v>6238</v>
      </c>
      <c r="E150" t="s">
        <v>512</v>
      </c>
    </row>
    <row r="151" spans="1:5" x14ac:dyDescent="0.3">
      <c r="A151" t="s">
        <v>6239</v>
      </c>
      <c r="B151" t="s">
        <v>6240</v>
      </c>
      <c r="C151" t="s">
        <v>6241</v>
      </c>
      <c r="D151" t="s">
        <v>6242</v>
      </c>
      <c r="E151" t="s">
        <v>6243</v>
      </c>
    </row>
    <row r="152" spans="1:5" x14ac:dyDescent="0.3">
      <c r="A152" t="s">
        <v>6244</v>
      </c>
      <c r="B152" t="s">
        <v>6245</v>
      </c>
      <c r="C152" t="s">
        <v>6246</v>
      </c>
      <c r="D152" t="s">
        <v>6247</v>
      </c>
      <c r="E152" t="s">
        <v>104</v>
      </c>
    </row>
    <row r="153" spans="1:5" x14ac:dyDescent="0.3">
      <c r="A153" t="s">
        <v>6248</v>
      </c>
      <c r="B153" t="s">
        <v>6249</v>
      </c>
    </row>
    <row r="154" spans="1:5" x14ac:dyDescent="0.3">
      <c r="A154" t="s">
        <v>6250</v>
      </c>
      <c r="B154" t="s">
        <v>6251</v>
      </c>
      <c r="C154" t="s">
        <v>6252</v>
      </c>
      <c r="D154" t="s">
        <v>6253</v>
      </c>
      <c r="E154" t="s">
        <v>1118</v>
      </c>
    </row>
    <row r="155" spans="1:5" x14ac:dyDescent="0.3">
      <c r="A155" t="s">
        <v>6254</v>
      </c>
      <c r="B155" t="s">
        <v>6255</v>
      </c>
      <c r="C155" t="s">
        <v>4244</v>
      </c>
      <c r="D155" t="s">
        <v>4245</v>
      </c>
      <c r="E155" t="s">
        <v>900</v>
      </c>
    </row>
    <row r="156" spans="1:5" x14ac:dyDescent="0.3">
      <c r="A156" t="s">
        <v>6256</v>
      </c>
      <c r="B156" t="s">
        <v>6257</v>
      </c>
    </row>
    <row r="157" spans="1:5" x14ac:dyDescent="0.3">
      <c r="A157" t="s">
        <v>6258</v>
      </c>
      <c r="B157" t="s">
        <v>6259</v>
      </c>
      <c r="C157" t="s">
        <v>6260</v>
      </c>
      <c r="D157" t="s">
        <v>6261</v>
      </c>
      <c r="E157" t="s">
        <v>144</v>
      </c>
    </row>
    <row r="158" spans="1:5" x14ac:dyDescent="0.3">
      <c r="A158" t="s">
        <v>6262</v>
      </c>
      <c r="B158" t="s">
        <v>6263</v>
      </c>
      <c r="C158" t="s">
        <v>6264</v>
      </c>
      <c r="D158" t="s">
        <v>6265</v>
      </c>
      <c r="E158" t="s">
        <v>244</v>
      </c>
    </row>
    <row r="159" spans="1:5" x14ac:dyDescent="0.3">
      <c r="A159" t="s">
        <v>6266</v>
      </c>
      <c r="B159" t="s">
        <v>6267</v>
      </c>
      <c r="C159" t="s">
        <v>6268</v>
      </c>
      <c r="D159" t="s">
        <v>6269</v>
      </c>
      <c r="E159" t="s">
        <v>6270</v>
      </c>
    </row>
    <row r="160" spans="1:5" x14ac:dyDescent="0.3">
      <c r="A160" t="s">
        <v>6271</v>
      </c>
      <c r="B160" t="s">
        <v>4860</v>
      </c>
      <c r="C160" t="s">
        <v>6272</v>
      </c>
      <c r="D160" t="s">
        <v>6273</v>
      </c>
      <c r="E160" t="s">
        <v>104</v>
      </c>
    </row>
    <row r="161" spans="1:5" x14ac:dyDescent="0.3">
      <c r="A161" t="s">
        <v>6274</v>
      </c>
      <c r="B161" t="s">
        <v>6275</v>
      </c>
      <c r="C161" t="s">
        <v>6276</v>
      </c>
      <c r="D161" t="s">
        <v>6277</v>
      </c>
      <c r="E161" t="s">
        <v>353</v>
      </c>
    </row>
    <row r="162" spans="1:5" x14ac:dyDescent="0.3">
      <c r="A162" t="s">
        <v>6278</v>
      </c>
      <c r="B162" t="s">
        <v>6279</v>
      </c>
      <c r="C162" t="s">
        <v>6280</v>
      </c>
      <c r="D162" t="s">
        <v>6281</v>
      </c>
      <c r="E162" t="s">
        <v>24</v>
      </c>
    </row>
    <row r="163" spans="1:5" x14ac:dyDescent="0.3">
      <c r="A163" t="s">
        <v>6282</v>
      </c>
      <c r="B163" t="s">
        <v>6283</v>
      </c>
      <c r="C163" t="s">
        <v>1196</v>
      </c>
      <c r="D163" t="s">
        <v>1197</v>
      </c>
      <c r="E163" t="s">
        <v>217</v>
      </c>
    </row>
    <row r="164" spans="1:5" x14ac:dyDescent="0.3">
      <c r="A164" t="s">
        <v>6284</v>
      </c>
      <c r="B164" t="s">
        <v>6285</v>
      </c>
      <c r="C164" t="s">
        <v>797</v>
      </c>
      <c r="D164" t="s">
        <v>798</v>
      </c>
      <c r="E164" t="s">
        <v>114</v>
      </c>
    </row>
    <row r="165" spans="1:5" x14ac:dyDescent="0.3">
      <c r="A165" t="s">
        <v>6286</v>
      </c>
      <c r="B165" t="s">
        <v>6287</v>
      </c>
      <c r="C165" t="s">
        <v>489</v>
      </c>
      <c r="D165" t="s">
        <v>490</v>
      </c>
      <c r="E165" t="s">
        <v>217</v>
      </c>
    </row>
    <row r="166" spans="1:5" x14ac:dyDescent="0.3">
      <c r="A166" t="s">
        <v>6288</v>
      </c>
      <c r="B166" t="s">
        <v>6289</v>
      </c>
      <c r="C166" t="s">
        <v>6075</v>
      </c>
      <c r="D166" t="s">
        <v>6076</v>
      </c>
      <c r="E166" t="s">
        <v>605</v>
      </c>
    </row>
    <row r="167" spans="1:5" x14ac:dyDescent="0.3">
      <c r="A167" t="s">
        <v>6290</v>
      </c>
      <c r="B167" t="s">
        <v>1355</v>
      </c>
      <c r="C167" t="s">
        <v>6291</v>
      </c>
      <c r="D167" t="s">
        <v>6292</v>
      </c>
      <c r="E167" t="s">
        <v>261</v>
      </c>
    </row>
    <row r="168" spans="1:5" x14ac:dyDescent="0.3">
      <c r="A168" t="s">
        <v>6293</v>
      </c>
      <c r="B168" t="s">
        <v>6294</v>
      </c>
      <c r="C168" t="s">
        <v>6295</v>
      </c>
      <c r="D168" t="s">
        <v>6296</v>
      </c>
      <c r="E168" t="s">
        <v>104</v>
      </c>
    </row>
    <row r="169" spans="1:5" x14ac:dyDescent="0.3">
      <c r="A169" t="s">
        <v>6297</v>
      </c>
      <c r="B169" t="s">
        <v>6298</v>
      </c>
      <c r="C169" t="s">
        <v>515</v>
      </c>
      <c r="D169" t="s">
        <v>516</v>
      </c>
      <c r="E169" t="s">
        <v>109</v>
      </c>
    </row>
    <row r="170" spans="1:5" x14ac:dyDescent="0.3">
      <c r="A170" t="s">
        <v>6299</v>
      </c>
      <c r="B170" t="s">
        <v>3942</v>
      </c>
      <c r="C170" t="s">
        <v>3943</v>
      </c>
      <c r="D170" t="s">
        <v>3944</v>
      </c>
      <c r="E170" t="s">
        <v>74</v>
      </c>
    </row>
    <row r="171" spans="1:5" x14ac:dyDescent="0.3">
      <c r="A171" t="s">
        <v>6300</v>
      </c>
      <c r="B171" t="s">
        <v>6074</v>
      </c>
      <c r="C171" t="s">
        <v>6075</v>
      </c>
      <c r="D171" t="s">
        <v>6076</v>
      </c>
      <c r="E171" t="s">
        <v>605</v>
      </c>
    </row>
    <row r="172" spans="1:5" x14ac:dyDescent="0.3">
      <c r="A172" t="s">
        <v>6301</v>
      </c>
      <c r="B172" t="s">
        <v>4766</v>
      </c>
      <c r="C172" t="s">
        <v>1224</v>
      </c>
      <c r="D172" t="s">
        <v>1225</v>
      </c>
      <c r="E172" t="s">
        <v>301</v>
      </c>
    </row>
    <row r="173" spans="1:5" x14ac:dyDescent="0.3">
      <c r="A173" t="s">
        <v>6302</v>
      </c>
      <c r="B173" t="s">
        <v>6303</v>
      </c>
      <c r="C173" t="s">
        <v>674</v>
      </c>
      <c r="D173" t="s">
        <v>675</v>
      </c>
      <c r="E173" t="s">
        <v>24</v>
      </c>
    </row>
    <row r="174" spans="1:5" x14ac:dyDescent="0.3">
      <c r="A174" t="s">
        <v>6304</v>
      </c>
      <c r="B174" t="s">
        <v>6305</v>
      </c>
      <c r="C174" t="s">
        <v>6306</v>
      </c>
      <c r="D174" t="s">
        <v>6307</v>
      </c>
      <c r="E174" t="s">
        <v>512</v>
      </c>
    </row>
    <row r="175" spans="1:5" x14ac:dyDescent="0.3">
      <c r="A175" t="s">
        <v>6308</v>
      </c>
      <c r="B175" t="s">
        <v>6309</v>
      </c>
      <c r="C175" t="s">
        <v>6310</v>
      </c>
      <c r="D175" t="s">
        <v>6311</v>
      </c>
      <c r="E175" t="s">
        <v>74</v>
      </c>
    </row>
    <row r="176" spans="1:5" x14ac:dyDescent="0.3">
      <c r="A176" t="s">
        <v>6312</v>
      </c>
      <c r="B176" t="s">
        <v>6313</v>
      </c>
      <c r="C176" t="s">
        <v>4262</v>
      </c>
      <c r="D176" t="s">
        <v>4263</v>
      </c>
      <c r="E176" t="s">
        <v>24</v>
      </c>
    </row>
    <row r="177" spans="1:5" x14ac:dyDescent="0.3">
      <c r="A177" t="s">
        <v>6314</v>
      </c>
      <c r="B177" t="s">
        <v>6315</v>
      </c>
      <c r="C177" t="s">
        <v>6316</v>
      </c>
      <c r="D177" t="s">
        <v>6317</v>
      </c>
      <c r="E177" t="s">
        <v>249</v>
      </c>
    </row>
    <row r="178" spans="1:5" x14ac:dyDescent="0.3">
      <c r="A178" t="s">
        <v>6318</v>
      </c>
      <c r="B178" t="s">
        <v>6319</v>
      </c>
      <c r="C178" t="s">
        <v>6320</v>
      </c>
      <c r="D178" t="s">
        <v>6321</v>
      </c>
      <c r="E178" t="s">
        <v>29</v>
      </c>
    </row>
    <row r="179" spans="1:5" x14ac:dyDescent="0.3">
      <c r="A179" t="s">
        <v>6322</v>
      </c>
      <c r="B179" t="s">
        <v>6323</v>
      </c>
      <c r="C179" t="s">
        <v>6324</v>
      </c>
      <c r="D179" t="s">
        <v>6325</v>
      </c>
      <c r="E179" t="s">
        <v>301</v>
      </c>
    </row>
    <row r="180" spans="1:5" x14ac:dyDescent="0.3">
      <c r="A180" t="s">
        <v>6326</v>
      </c>
      <c r="B180" t="s">
        <v>6327</v>
      </c>
      <c r="C180" t="s">
        <v>797</v>
      </c>
      <c r="D180" t="s">
        <v>798</v>
      </c>
      <c r="E180" t="s">
        <v>114</v>
      </c>
    </row>
    <row r="181" spans="1:5" x14ac:dyDescent="0.3">
      <c r="A181" t="s">
        <v>6328</v>
      </c>
      <c r="B181" t="s">
        <v>6329</v>
      </c>
      <c r="C181" t="s">
        <v>6330</v>
      </c>
      <c r="D181" t="s">
        <v>6331</v>
      </c>
      <c r="E181" t="s">
        <v>605</v>
      </c>
    </row>
    <row r="182" spans="1:5" x14ac:dyDescent="0.3">
      <c r="A182" t="s">
        <v>6332</v>
      </c>
      <c r="B182" t="s">
        <v>6333</v>
      </c>
      <c r="C182" t="s">
        <v>6334</v>
      </c>
      <c r="D182" t="s">
        <v>6335</v>
      </c>
      <c r="E182" t="s">
        <v>975</v>
      </c>
    </row>
    <row r="183" spans="1:5" x14ac:dyDescent="0.3">
      <c r="A183" t="s">
        <v>6336</v>
      </c>
      <c r="B183" t="s">
        <v>6337</v>
      </c>
      <c r="C183" t="s">
        <v>1327</v>
      </c>
      <c r="D183" t="s">
        <v>1328</v>
      </c>
      <c r="E183" t="s">
        <v>114</v>
      </c>
    </row>
    <row r="184" spans="1:5" x14ac:dyDescent="0.3">
      <c r="A184" t="s">
        <v>6338</v>
      </c>
      <c r="B184" t="s">
        <v>6339</v>
      </c>
      <c r="C184" t="s">
        <v>1238</v>
      </c>
      <c r="D184" t="s">
        <v>1239</v>
      </c>
      <c r="E184" t="s">
        <v>1240</v>
      </c>
    </row>
    <row r="185" spans="1:5" x14ac:dyDescent="0.3">
      <c r="A185" t="s">
        <v>6340</v>
      </c>
      <c r="B185" t="s">
        <v>6341</v>
      </c>
      <c r="C185" t="s">
        <v>6201</v>
      </c>
      <c r="D185" t="s">
        <v>6202</v>
      </c>
      <c r="E185" t="s">
        <v>24</v>
      </c>
    </row>
    <row r="186" spans="1:5" x14ac:dyDescent="0.3">
      <c r="A186" t="s">
        <v>6342</v>
      </c>
      <c r="B186" t="s">
        <v>6343</v>
      </c>
      <c r="C186" t="s">
        <v>6201</v>
      </c>
      <c r="D186" t="s">
        <v>6202</v>
      </c>
      <c r="E186" t="s">
        <v>24</v>
      </c>
    </row>
    <row r="187" spans="1:5" x14ac:dyDescent="0.3">
      <c r="A187" t="s">
        <v>6344</v>
      </c>
      <c r="B187" t="s">
        <v>4766</v>
      </c>
      <c r="C187" t="s">
        <v>1955</v>
      </c>
      <c r="D187" t="s">
        <v>1956</v>
      </c>
      <c r="E187" t="s">
        <v>49</v>
      </c>
    </row>
    <row r="188" spans="1:5" x14ac:dyDescent="0.3">
      <c r="A188" t="s">
        <v>6345</v>
      </c>
      <c r="B188" t="s">
        <v>6346</v>
      </c>
      <c r="C188" t="s">
        <v>624</v>
      </c>
      <c r="D188" t="s">
        <v>625</v>
      </c>
      <c r="E188" t="s">
        <v>34</v>
      </c>
    </row>
    <row r="189" spans="1:5" x14ac:dyDescent="0.3">
      <c r="A189" t="s">
        <v>6347</v>
      </c>
      <c r="B189" t="s">
        <v>6348</v>
      </c>
      <c r="C189" t="s">
        <v>4182</v>
      </c>
      <c r="D189" t="s">
        <v>4183</v>
      </c>
      <c r="E189" t="s">
        <v>975</v>
      </c>
    </row>
    <row r="190" spans="1:5" x14ac:dyDescent="0.3">
      <c r="A190" t="s">
        <v>6349</v>
      </c>
      <c r="B190" t="s">
        <v>6350</v>
      </c>
      <c r="C190" t="s">
        <v>1107</v>
      </c>
      <c r="D190" t="s">
        <v>1108</v>
      </c>
      <c r="E190" t="s">
        <v>1109</v>
      </c>
    </row>
    <row r="191" spans="1:5" x14ac:dyDescent="0.3">
      <c r="A191" t="s">
        <v>6351</v>
      </c>
      <c r="B191" t="s">
        <v>6352</v>
      </c>
      <c r="C191" t="s">
        <v>6353</v>
      </c>
      <c r="D191" t="s">
        <v>6354</v>
      </c>
      <c r="E191" t="s">
        <v>301</v>
      </c>
    </row>
    <row r="192" spans="1:5" x14ac:dyDescent="0.3">
      <c r="A192" t="s">
        <v>6355</v>
      </c>
      <c r="B192" t="s">
        <v>679</v>
      </c>
    </row>
    <row r="193" spans="1:5" x14ac:dyDescent="0.3">
      <c r="A193" t="s">
        <v>6356</v>
      </c>
      <c r="B193" t="s">
        <v>6357</v>
      </c>
      <c r="C193" t="s">
        <v>6358</v>
      </c>
      <c r="D193" t="s">
        <v>6359</v>
      </c>
      <c r="E193" t="s">
        <v>3153</v>
      </c>
    </row>
    <row r="194" spans="1:5" x14ac:dyDescent="0.3">
      <c r="A194" t="s">
        <v>6360</v>
      </c>
      <c r="B194" t="s">
        <v>6361</v>
      </c>
      <c r="C194" t="s">
        <v>1167</v>
      </c>
      <c r="D194" t="s">
        <v>1168</v>
      </c>
      <c r="E194" t="s">
        <v>24</v>
      </c>
    </row>
    <row r="195" spans="1:5" x14ac:dyDescent="0.3">
      <c r="A195" t="s">
        <v>6362</v>
      </c>
      <c r="B195" t="s">
        <v>3942</v>
      </c>
      <c r="C195" t="s">
        <v>3943</v>
      </c>
      <c r="D195" t="s">
        <v>3944</v>
      </c>
      <c r="E195" t="s">
        <v>74</v>
      </c>
    </row>
    <row r="196" spans="1:5" x14ac:dyDescent="0.3">
      <c r="A196" t="s">
        <v>6363</v>
      </c>
      <c r="B196" t="s">
        <v>6364</v>
      </c>
      <c r="C196" t="s">
        <v>6365</v>
      </c>
      <c r="D196" t="s">
        <v>6366</v>
      </c>
      <c r="E196" t="s">
        <v>1215</v>
      </c>
    </row>
    <row r="197" spans="1:5" x14ac:dyDescent="0.3">
      <c r="A197" t="s">
        <v>6367</v>
      </c>
      <c r="B197" t="s">
        <v>6368</v>
      </c>
      <c r="C197" t="s">
        <v>4238</v>
      </c>
      <c r="D197" t="s">
        <v>4239</v>
      </c>
      <c r="E197" t="s">
        <v>975</v>
      </c>
    </row>
    <row r="198" spans="1:5" x14ac:dyDescent="0.3">
      <c r="A198" t="s">
        <v>6369</v>
      </c>
      <c r="B198" t="s">
        <v>6370</v>
      </c>
      <c r="C198" t="s">
        <v>4328</v>
      </c>
      <c r="D198" t="s">
        <v>4329</v>
      </c>
      <c r="E198" t="s">
        <v>4330</v>
      </c>
    </row>
    <row r="199" spans="1:5" x14ac:dyDescent="0.3">
      <c r="A199" t="s">
        <v>6371</v>
      </c>
      <c r="B199" t="s">
        <v>6372</v>
      </c>
      <c r="C199" t="s">
        <v>6373</v>
      </c>
      <c r="D199" t="s">
        <v>6374</v>
      </c>
      <c r="E199" t="s">
        <v>24</v>
      </c>
    </row>
    <row r="200" spans="1:5" x14ac:dyDescent="0.3">
      <c r="A200" t="s">
        <v>6375</v>
      </c>
      <c r="B200" t="s">
        <v>6376</v>
      </c>
      <c r="C200" t="s">
        <v>6377</v>
      </c>
      <c r="D200" t="s">
        <v>6378</v>
      </c>
      <c r="E200" t="s">
        <v>6379</v>
      </c>
    </row>
    <row r="201" spans="1:5" x14ac:dyDescent="0.3">
      <c r="A201" t="s">
        <v>6380</v>
      </c>
      <c r="B201" t="s">
        <v>6381</v>
      </c>
      <c r="C201" t="s">
        <v>6382</v>
      </c>
      <c r="D201" t="s">
        <v>6383</v>
      </c>
      <c r="E201" t="s">
        <v>271</v>
      </c>
    </row>
    <row r="202" spans="1:5" x14ac:dyDescent="0.3">
      <c r="A202" t="s">
        <v>6384</v>
      </c>
      <c r="B202" t="s">
        <v>4391</v>
      </c>
      <c r="C202" t="s">
        <v>6385</v>
      </c>
      <c r="D202" t="s">
        <v>6386</v>
      </c>
      <c r="E202" t="s">
        <v>231</v>
      </c>
    </row>
    <row r="203" spans="1:5" x14ac:dyDescent="0.3">
      <c r="A203" t="s">
        <v>6387</v>
      </c>
      <c r="B203" t="s">
        <v>6388</v>
      </c>
      <c r="C203" t="s">
        <v>6201</v>
      </c>
      <c r="D203" t="s">
        <v>6202</v>
      </c>
      <c r="E203" t="s">
        <v>24</v>
      </c>
    </row>
    <row r="204" spans="1:5" x14ac:dyDescent="0.3">
      <c r="A204" t="s">
        <v>6389</v>
      </c>
      <c r="B204" t="s">
        <v>6390</v>
      </c>
      <c r="C204" t="s">
        <v>6391</v>
      </c>
      <c r="D204" t="s">
        <v>6392</v>
      </c>
      <c r="E204" t="s">
        <v>74</v>
      </c>
    </row>
    <row r="205" spans="1:5" x14ac:dyDescent="0.3">
      <c r="A205" t="s">
        <v>6393</v>
      </c>
      <c r="B205" t="s">
        <v>6394</v>
      </c>
      <c r="C205" t="s">
        <v>6395</v>
      </c>
      <c r="D205" t="s">
        <v>6396</v>
      </c>
      <c r="E205" t="s">
        <v>271</v>
      </c>
    </row>
    <row r="206" spans="1:5" x14ac:dyDescent="0.3">
      <c r="A206" t="s">
        <v>6397</v>
      </c>
      <c r="B206" t="s">
        <v>6398</v>
      </c>
      <c r="C206" t="s">
        <v>6399</v>
      </c>
      <c r="D206" t="s">
        <v>6400</v>
      </c>
      <c r="E206" t="s">
        <v>231</v>
      </c>
    </row>
    <row r="207" spans="1:5" x14ac:dyDescent="0.3">
      <c r="A207" t="s">
        <v>6401</v>
      </c>
      <c r="B207" t="s">
        <v>4181</v>
      </c>
      <c r="C207" t="s">
        <v>1107</v>
      </c>
      <c r="D207" t="s">
        <v>1108</v>
      </c>
      <c r="E207" t="s">
        <v>1109</v>
      </c>
    </row>
    <row r="208" spans="1:5" x14ac:dyDescent="0.3">
      <c r="A208" t="s">
        <v>6402</v>
      </c>
      <c r="B208" t="s">
        <v>6403</v>
      </c>
      <c r="C208" t="s">
        <v>6404</v>
      </c>
      <c r="D208" t="s">
        <v>6405</v>
      </c>
      <c r="E208" t="s">
        <v>5959</v>
      </c>
    </row>
    <row r="209" spans="1:5" x14ac:dyDescent="0.3">
      <c r="A209" t="s">
        <v>6406</v>
      </c>
      <c r="B209" t="s">
        <v>3979</v>
      </c>
      <c r="C209" t="s">
        <v>797</v>
      </c>
      <c r="D209" t="s">
        <v>798</v>
      </c>
      <c r="E209" t="s">
        <v>114</v>
      </c>
    </row>
    <row r="210" spans="1:5" x14ac:dyDescent="0.3">
      <c r="A210" t="s">
        <v>6407</v>
      </c>
      <c r="B210" t="s">
        <v>1539</v>
      </c>
      <c r="C210" t="s">
        <v>797</v>
      </c>
      <c r="D210" t="s">
        <v>798</v>
      </c>
      <c r="E210" t="s">
        <v>114</v>
      </c>
    </row>
    <row r="211" spans="1:5" x14ac:dyDescent="0.3">
      <c r="A211" t="s">
        <v>6408</v>
      </c>
      <c r="B211" t="s">
        <v>6381</v>
      </c>
      <c r="C211" t="s">
        <v>6409</v>
      </c>
      <c r="D211" t="s">
        <v>6410</v>
      </c>
      <c r="E211" t="s">
        <v>244</v>
      </c>
    </row>
    <row r="212" spans="1:5" x14ac:dyDescent="0.3">
      <c r="A212" t="s">
        <v>6411</v>
      </c>
      <c r="B212" t="s">
        <v>6412</v>
      </c>
      <c r="C212" t="s">
        <v>4539</v>
      </c>
      <c r="D212" t="s">
        <v>4540</v>
      </c>
      <c r="E212" t="s">
        <v>780</v>
      </c>
    </row>
    <row r="213" spans="1:5" x14ac:dyDescent="0.3">
      <c r="A213" t="s">
        <v>6413</v>
      </c>
      <c r="B213" t="s">
        <v>6414</v>
      </c>
      <c r="C213" t="s">
        <v>6415</v>
      </c>
      <c r="D213" t="s">
        <v>6416</v>
      </c>
      <c r="E213" t="s">
        <v>502</v>
      </c>
    </row>
    <row r="214" spans="1:5" x14ac:dyDescent="0.3">
      <c r="A214" t="s">
        <v>6417</v>
      </c>
      <c r="B214" t="s">
        <v>6418</v>
      </c>
      <c r="C214" t="s">
        <v>6419</v>
      </c>
      <c r="D214" t="s">
        <v>6420</v>
      </c>
      <c r="E214" t="s">
        <v>54</v>
      </c>
    </row>
    <row r="215" spans="1:5" x14ac:dyDescent="0.3">
      <c r="A215" t="s">
        <v>6421</v>
      </c>
      <c r="B215" t="s">
        <v>1046</v>
      </c>
      <c r="C215" t="s">
        <v>6422</v>
      </c>
      <c r="D215" t="s">
        <v>6423</v>
      </c>
      <c r="E215" t="s">
        <v>900</v>
      </c>
    </row>
    <row r="216" spans="1:5" x14ac:dyDescent="0.3">
      <c r="A216" t="s">
        <v>6424</v>
      </c>
      <c r="B216" t="s">
        <v>6425</v>
      </c>
      <c r="C216" t="s">
        <v>6426</v>
      </c>
      <c r="D216" t="s">
        <v>6427</v>
      </c>
      <c r="E216" t="s">
        <v>397</v>
      </c>
    </row>
    <row r="217" spans="1:5" x14ac:dyDescent="0.3">
      <c r="A217" t="s">
        <v>6428</v>
      </c>
      <c r="B217" t="s">
        <v>6429</v>
      </c>
      <c r="C217" t="s">
        <v>6430</v>
      </c>
      <c r="D217" t="s">
        <v>6431</v>
      </c>
      <c r="E217" t="s">
        <v>1109</v>
      </c>
    </row>
    <row r="218" spans="1:5" x14ac:dyDescent="0.3">
      <c r="A218" t="s">
        <v>6432</v>
      </c>
      <c r="B218" t="s">
        <v>1083</v>
      </c>
      <c r="C218" t="s">
        <v>4182</v>
      </c>
      <c r="D218" t="s">
        <v>4183</v>
      </c>
      <c r="E218" t="s">
        <v>975</v>
      </c>
    </row>
    <row r="219" spans="1:5" x14ac:dyDescent="0.3">
      <c r="A219" t="s">
        <v>6433</v>
      </c>
      <c r="B219" t="s">
        <v>6434</v>
      </c>
      <c r="C219" t="s">
        <v>1167</v>
      </c>
      <c r="D219" t="s">
        <v>1168</v>
      </c>
      <c r="E219" t="s">
        <v>24</v>
      </c>
    </row>
    <row r="220" spans="1:5" x14ac:dyDescent="0.3">
      <c r="A220" t="s">
        <v>6435</v>
      </c>
      <c r="B220" t="s">
        <v>6436</v>
      </c>
      <c r="C220" t="s">
        <v>4182</v>
      </c>
      <c r="D220" t="s">
        <v>4183</v>
      </c>
      <c r="E220" t="s">
        <v>975</v>
      </c>
    </row>
    <row r="221" spans="1:5" x14ac:dyDescent="0.3">
      <c r="A221" t="s">
        <v>6437</v>
      </c>
      <c r="B221" t="s">
        <v>6438</v>
      </c>
      <c r="C221" t="s">
        <v>6439</v>
      </c>
      <c r="D221" t="s">
        <v>6440</v>
      </c>
      <c r="E221" t="s">
        <v>2281</v>
      </c>
    </row>
    <row r="222" spans="1:5" x14ac:dyDescent="0.3">
      <c r="A222" t="s">
        <v>6441</v>
      </c>
      <c r="B222" t="s">
        <v>6442</v>
      </c>
      <c r="C222" t="s">
        <v>5159</v>
      </c>
      <c r="D222" t="s">
        <v>5160</v>
      </c>
      <c r="E222" t="s">
        <v>114</v>
      </c>
    </row>
    <row r="223" spans="1:5" x14ac:dyDescent="0.3">
      <c r="A223" t="s">
        <v>6443</v>
      </c>
      <c r="B223" t="s">
        <v>6444</v>
      </c>
      <c r="C223" t="s">
        <v>6445</v>
      </c>
      <c r="D223" t="s">
        <v>6446</v>
      </c>
      <c r="E223" t="s">
        <v>74</v>
      </c>
    </row>
    <row r="224" spans="1:5" x14ac:dyDescent="0.3">
      <c r="A224" t="s">
        <v>6447</v>
      </c>
      <c r="B224" t="s">
        <v>6448</v>
      </c>
      <c r="C224" t="s">
        <v>1282</v>
      </c>
      <c r="D224" t="s">
        <v>1283</v>
      </c>
      <c r="E224" t="s">
        <v>244</v>
      </c>
    </row>
    <row r="225" spans="1:5" x14ac:dyDescent="0.3">
      <c r="A225" t="s">
        <v>6449</v>
      </c>
      <c r="B225" t="s">
        <v>6450</v>
      </c>
    </row>
    <row r="226" spans="1:5" x14ac:dyDescent="0.3">
      <c r="A226" t="s">
        <v>6451</v>
      </c>
      <c r="B226" t="s">
        <v>6452</v>
      </c>
      <c r="C226" t="s">
        <v>6453</v>
      </c>
      <c r="D226" t="s">
        <v>6454</v>
      </c>
      <c r="E226" t="s">
        <v>109</v>
      </c>
    </row>
    <row r="227" spans="1:5" x14ac:dyDescent="0.3">
      <c r="A227" t="s">
        <v>6455</v>
      </c>
      <c r="B227" t="s">
        <v>6456</v>
      </c>
      <c r="C227" t="s">
        <v>3067</v>
      </c>
      <c r="D227" t="s">
        <v>3068</v>
      </c>
      <c r="E227" t="s">
        <v>3069</v>
      </c>
    </row>
    <row r="228" spans="1:5" x14ac:dyDescent="0.3">
      <c r="A228" t="s">
        <v>6457</v>
      </c>
      <c r="B228" t="s">
        <v>6458</v>
      </c>
      <c r="C228" t="s">
        <v>6459</v>
      </c>
      <c r="D228" t="s">
        <v>6460</v>
      </c>
      <c r="E228" t="s">
        <v>3153</v>
      </c>
    </row>
    <row r="229" spans="1:5" x14ac:dyDescent="0.3">
      <c r="A229" t="s">
        <v>6461</v>
      </c>
      <c r="B229" t="s">
        <v>6462</v>
      </c>
      <c r="C229" t="s">
        <v>6463</v>
      </c>
      <c r="D229" t="s">
        <v>6464</v>
      </c>
      <c r="E229" t="s">
        <v>1424</v>
      </c>
    </row>
    <row r="230" spans="1:5" x14ac:dyDescent="0.3">
      <c r="A230" t="s">
        <v>6465</v>
      </c>
      <c r="B230" t="s">
        <v>3321</v>
      </c>
      <c r="C230" t="s">
        <v>3341</v>
      </c>
      <c r="D230" t="s">
        <v>3342</v>
      </c>
      <c r="E230" t="s">
        <v>480</v>
      </c>
    </row>
    <row r="231" spans="1:5" x14ac:dyDescent="0.3">
      <c r="A231" t="s">
        <v>6466</v>
      </c>
      <c r="B231" t="s">
        <v>6467</v>
      </c>
      <c r="C231" t="s">
        <v>6468</v>
      </c>
      <c r="D231" t="s">
        <v>6469</v>
      </c>
      <c r="E231" t="s">
        <v>375</v>
      </c>
    </row>
    <row r="232" spans="1:5" x14ac:dyDescent="0.3">
      <c r="A232" t="s">
        <v>6470</v>
      </c>
      <c r="B232" t="s">
        <v>6471</v>
      </c>
      <c r="C232" t="s">
        <v>6472</v>
      </c>
      <c r="D232" t="s">
        <v>6473</v>
      </c>
      <c r="E232" t="s">
        <v>6474</v>
      </c>
    </row>
    <row r="233" spans="1:5" x14ac:dyDescent="0.3">
      <c r="A233" t="s">
        <v>6475</v>
      </c>
      <c r="B233" t="s">
        <v>6476</v>
      </c>
      <c r="C233" t="s">
        <v>6477</v>
      </c>
      <c r="D233" t="s">
        <v>6478</v>
      </c>
      <c r="E233" t="s">
        <v>261</v>
      </c>
    </row>
    <row r="234" spans="1:5" x14ac:dyDescent="0.3">
      <c r="A234" t="s">
        <v>6479</v>
      </c>
      <c r="B234" t="s">
        <v>1046</v>
      </c>
      <c r="C234" t="s">
        <v>6480</v>
      </c>
      <c r="D234" t="s">
        <v>6481</v>
      </c>
      <c r="E234" t="s">
        <v>271</v>
      </c>
    </row>
    <row r="235" spans="1:5" x14ac:dyDescent="0.3">
      <c r="A235" t="s">
        <v>6482</v>
      </c>
      <c r="B235" t="s">
        <v>6483</v>
      </c>
      <c r="C235" t="s">
        <v>32</v>
      </c>
      <c r="D235" t="s">
        <v>33</v>
      </c>
      <c r="E235" t="s">
        <v>34</v>
      </c>
    </row>
    <row r="236" spans="1:5" x14ac:dyDescent="0.3">
      <c r="A236" t="s">
        <v>6484</v>
      </c>
      <c r="B236" t="s">
        <v>6485</v>
      </c>
      <c r="C236" t="s">
        <v>6486</v>
      </c>
      <c r="D236" t="s">
        <v>6487</v>
      </c>
      <c r="E236" t="s">
        <v>74</v>
      </c>
    </row>
    <row r="237" spans="1:5" x14ac:dyDescent="0.3">
      <c r="A237" t="s">
        <v>6488</v>
      </c>
      <c r="B237" t="s">
        <v>6489</v>
      </c>
      <c r="C237" t="s">
        <v>881</v>
      </c>
      <c r="D237" t="s">
        <v>882</v>
      </c>
      <c r="E237" t="s">
        <v>29</v>
      </c>
    </row>
    <row r="238" spans="1:5" x14ac:dyDescent="0.3">
      <c r="A238" t="s">
        <v>6490</v>
      </c>
      <c r="B238" t="s">
        <v>6491</v>
      </c>
      <c r="C238" t="s">
        <v>6492</v>
      </c>
      <c r="D238" t="s">
        <v>6493</v>
      </c>
      <c r="E238" t="s">
        <v>1179</v>
      </c>
    </row>
    <row r="239" spans="1:5" x14ac:dyDescent="0.3">
      <c r="A239" t="s">
        <v>6494</v>
      </c>
      <c r="B239" t="s">
        <v>6495</v>
      </c>
      <c r="C239" t="s">
        <v>1955</v>
      </c>
      <c r="D239" t="s">
        <v>1956</v>
      </c>
      <c r="E239" t="s">
        <v>49</v>
      </c>
    </row>
    <row r="240" spans="1:5" x14ac:dyDescent="0.3">
      <c r="A240" t="s">
        <v>6496</v>
      </c>
      <c r="B240" t="s">
        <v>6497</v>
      </c>
      <c r="C240" t="s">
        <v>6498</v>
      </c>
      <c r="D240" t="s">
        <v>6499</v>
      </c>
      <c r="E240" t="s">
        <v>130</v>
      </c>
    </row>
    <row r="241" spans="1:5" x14ac:dyDescent="0.3">
      <c r="A241" t="s">
        <v>6500</v>
      </c>
      <c r="B241" t="s">
        <v>958</v>
      </c>
      <c r="C241" t="s">
        <v>4093</v>
      </c>
      <c r="D241" t="s">
        <v>4094</v>
      </c>
      <c r="E241" t="s">
        <v>109</v>
      </c>
    </row>
    <row r="242" spans="1:5" x14ac:dyDescent="0.3">
      <c r="A242" t="s">
        <v>6501</v>
      </c>
      <c r="B242" t="s">
        <v>6502</v>
      </c>
      <c r="C242" t="s">
        <v>6503</v>
      </c>
      <c r="D242" t="s">
        <v>6504</v>
      </c>
      <c r="E242" t="s">
        <v>2456</v>
      </c>
    </row>
    <row r="243" spans="1:5" x14ac:dyDescent="0.3">
      <c r="A243" t="s">
        <v>6505</v>
      </c>
      <c r="B243" t="s">
        <v>4425</v>
      </c>
      <c r="C243" t="s">
        <v>845</v>
      </c>
      <c r="D243" t="s">
        <v>846</v>
      </c>
      <c r="E243" t="s">
        <v>144</v>
      </c>
    </row>
    <row r="244" spans="1:5" x14ac:dyDescent="0.3">
      <c r="A244" t="s">
        <v>6506</v>
      </c>
      <c r="B244" t="s">
        <v>6507</v>
      </c>
      <c r="C244" t="s">
        <v>6508</v>
      </c>
      <c r="D244" t="s">
        <v>6509</v>
      </c>
      <c r="E244" t="s">
        <v>480</v>
      </c>
    </row>
    <row r="245" spans="1:5" x14ac:dyDescent="0.3">
      <c r="A245" t="s">
        <v>6510</v>
      </c>
      <c r="B245" t="s">
        <v>1500</v>
      </c>
      <c r="C245" t="s">
        <v>6511</v>
      </c>
      <c r="D245" t="s">
        <v>6512</v>
      </c>
      <c r="E245" t="s">
        <v>375</v>
      </c>
    </row>
    <row r="246" spans="1:5" x14ac:dyDescent="0.3">
      <c r="A246" t="s">
        <v>6513</v>
      </c>
      <c r="B246" t="s">
        <v>6514</v>
      </c>
      <c r="C246" t="s">
        <v>6515</v>
      </c>
      <c r="D246" t="s">
        <v>6516</v>
      </c>
      <c r="E246" t="s">
        <v>161</v>
      </c>
    </row>
    <row r="247" spans="1:5" x14ac:dyDescent="0.3">
      <c r="A247" t="s">
        <v>6517</v>
      </c>
      <c r="B247" t="s">
        <v>6518</v>
      </c>
      <c r="C247" t="s">
        <v>1442</v>
      </c>
      <c r="D247" t="s">
        <v>1443</v>
      </c>
      <c r="E247" t="s">
        <v>397</v>
      </c>
    </row>
    <row r="248" spans="1:5" x14ac:dyDescent="0.3">
      <c r="A248" t="s">
        <v>6519</v>
      </c>
      <c r="B248" t="s">
        <v>6520</v>
      </c>
      <c r="C248" t="s">
        <v>6521</v>
      </c>
      <c r="D248" t="s">
        <v>6522</v>
      </c>
      <c r="E248" t="s">
        <v>144</v>
      </c>
    </row>
    <row r="249" spans="1:5" x14ac:dyDescent="0.3">
      <c r="A249" t="s">
        <v>6523</v>
      </c>
      <c r="B249" t="s">
        <v>1159</v>
      </c>
      <c r="C249" t="s">
        <v>6524</v>
      </c>
      <c r="D249" t="s">
        <v>6525</v>
      </c>
      <c r="E249" t="s">
        <v>231</v>
      </c>
    </row>
    <row r="250" spans="1:5" x14ac:dyDescent="0.3">
      <c r="A250" t="s">
        <v>6526</v>
      </c>
      <c r="B250" t="s">
        <v>6497</v>
      </c>
      <c r="C250" t="s">
        <v>6527</v>
      </c>
      <c r="D250" t="s">
        <v>6528</v>
      </c>
      <c r="E250" t="s">
        <v>6529</v>
      </c>
    </row>
    <row r="251" spans="1:5" x14ac:dyDescent="0.3">
      <c r="A251" t="s">
        <v>6530</v>
      </c>
      <c r="B251" t="s">
        <v>6531</v>
      </c>
      <c r="C251" t="s">
        <v>6532</v>
      </c>
      <c r="D251" t="s">
        <v>6533</v>
      </c>
      <c r="E251" t="s">
        <v>74</v>
      </c>
    </row>
    <row r="252" spans="1:5" x14ac:dyDescent="0.3">
      <c r="A252" t="s">
        <v>6534</v>
      </c>
      <c r="B252" t="s">
        <v>6535</v>
      </c>
      <c r="C252" t="s">
        <v>4396</v>
      </c>
      <c r="D252" t="s">
        <v>4397</v>
      </c>
      <c r="E252" t="s">
        <v>74</v>
      </c>
    </row>
    <row r="253" spans="1:5" x14ac:dyDescent="0.3">
      <c r="A253" t="s">
        <v>6536</v>
      </c>
      <c r="B253" t="s">
        <v>1210</v>
      </c>
      <c r="C253" t="s">
        <v>32</v>
      </c>
      <c r="D253" t="s">
        <v>33</v>
      </c>
      <c r="E253" t="s">
        <v>34</v>
      </c>
    </row>
    <row r="254" spans="1:5" x14ac:dyDescent="0.3">
      <c r="A254" t="s">
        <v>6537</v>
      </c>
      <c r="B254" t="s">
        <v>5424</v>
      </c>
      <c r="C254" t="s">
        <v>6538</v>
      </c>
      <c r="D254" t="s">
        <v>6539</v>
      </c>
      <c r="E254" t="s">
        <v>144</v>
      </c>
    </row>
    <row r="255" spans="1:5" x14ac:dyDescent="0.3">
      <c r="A255" t="s">
        <v>6540</v>
      </c>
      <c r="B255" t="s">
        <v>6541</v>
      </c>
      <c r="C255" t="s">
        <v>6542</v>
      </c>
      <c r="D255" t="s">
        <v>6543</v>
      </c>
      <c r="E255" t="s">
        <v>6544</v>
      </c>
    </row>
    <row r="256" spans="1:5" x14ac:dyDescent="0.3">
      <c r="A256" t="s">
        <v>6545</v>
      </c>
      <c r="B256" t="s">
        <v>6546</v>
      </c>
      <c r="C256" t="s">
        <v>6547</v>
      </c>
      <c r="D256" t="s">
        <v>6548</v>
      </c>
      <c r="E256" t="s">
        <v>24</v>
      </c>
    </row>
    <row r="257" spans="1:5" x14ac:dyDescent="0.3">
      <c r="A257" t="s">
        <v>6549</v>
      </c>
      <c r="B257" t="s">
        <v>4425</v>
      </c>
      <c r="C257" t="s">
        <v>845</v>
      </c>
      <c r="D257" t="s">
        <v>846</v>
      </c>
      <c r="E257" t="s">
        <v>144</v>
      </c>
    </row>
    <row r="258" spans="1:5" x14ac:dyDescent="0.3">
      <c r="A258" t="s">
        <v>6550</v>
      </c>
      <c r="B258" t="s">
        <v>6551</v>
      </c>
      <c r="C258" t="s">
        <v>1167</v>
      </c>
      <c r="D258" t="s">
        <v>1168</v>
      </c>
      <c r="E258" t="s">
        <v>24</v>
      </c>
    </row>
    <row r="259" spans="1:5" x14ac:dyDescent="0.3">
      <c r="A259" t="s">
        <v>6552</v>
      </c>
      <c r="B259" t="s">
        <v>6553</v>
      </c>
      <c r="C259" t="s">
        <v>6554</v>
      </c>
      <c r="D259" t="s">
        <v>6555</v>
      </c>
      <c r="E259" t="s">
        <v>74</v>
      </c>
    </row>
    <row r="260" spans="1:5" x14ac:dyDescent="0.3">
      <c r="A260" t="s">
        <v>6556</v>
      </c>
      <c r="B260" t="s">
        <v>6557</v>
      </c>
      <c r="C260" t="s">
        <v>599</v>
      </c>
      <c r="D260" t="s">
        <v>600</v>
      </c>
      <c r="E260" t="s">
        <v>480</v>
      </c>
    </row>
    <row r="261" spans="1:5" x14ac:dyDescent="0.3">
      <c r="A261" t="s">
        <v>6558</v>
      </c>
      <c r="B261" t="s">
        <v>6559</v>
      </c>
      <c r="C261" t="s">
        <v>845</v>
      </c>
      <c r="D261" t="s">
        <v>846</v>
      </c>
      <c r="E261" t="s">
        <v>144</v>
      </c>
    </row>
    <row r="262" spans="1:5" x14ac:dyDescent="0.3">
      <c r="A262" t="s">
        <v>6560</v>
      </c>
      <c r="B262" t="s">
        <v>6561</v>
      </c>
      <c r="C262" t="s">
        <v>889</v>
      </c>
      <c r="D262" t="s">
        <v>890</v>
      </c>
      <c r="E262" t="s">
        <v>34</v>
      </c>
    </row>
    <row r="263" spans="1:5" x14ac:dyDescent="0.3">
      <c r="A263" t="s">
        <v>6562</v>
      </c>
      <c r="B263" t="s">
        <v>4417</v>
      </c>
      <c r="C263" t="s">
        <v>4093</v>
      </c>
      <c r="D263" t="s">
        <v>4094</v>
      </c>
      <c r="E263" t="s">
        <v>109</v>
      </c>
    </row>
    <row r="264" spans="1:5" x14ac:dyDescent="0.3">
      <c r="A264" t="s">
        <v>6563</v>
      </c>
      <c r="B264" t="s">
        <v>6564</v>
      </c>
      <c r="C264" t="s">
        <v>1116</v>
      </c>
      <c r="D264" t="s">
        <v>1117</v>
      </c>
      <c r="E264" t="s">
        <v>1118</v>
      </c>
    </row>
    <row r="265" spans="1:5" x14ac:dyDescent="0.3">
      <c r="A265" t="s">
        <v>6565</v>
      </c>
      <c r="B265" t="s">
        <v>6566</v>
      </c>
      <c r="C265" t="s">
        <v>6567</v>
      </c>
      <c r="D265" t="s">
        <v>6568</v>
      </c>
      <c r="E265" t="s">
        <v>49</v>
      </c>
    </row>
    <row r="266" spans="1:5" x14ac:dyDescent="0.3">
      <c r="A266" t="s">
        <v>6569</v>
      </c>
      <c r="B266" t="s">
        <v>6570</v>
      </c>
      <c r="C266" t="s">
        <v>6571</v>
      </c>
      <c r="D266" t="s">
        <v>6572</v>
      </c>
      <c r="E266" t="s">
        <v>375</v>
      </c>
    </row>
    <row r="267" spans="1:5" x14ac:dyDescent="0.3">
      <c r="A267" t="s">
        <v>6573</v>
      </c>
      <c r="B267" t="s">
        <v>3998</v>
      </c>
    </row>
    <row r="268" spans="1:5" x14ac:dyDescent="0.3">
      <c r="A268" t="s">
        <v>6574</v>
      </c>
      <c r="B268" t="s">
        <v>6575</v>
      </c>
      <c r="C268" t="s">
        <v>6576</v>
      </c>
      <c r="D268" t="s">
        <v>6577</v>
      </c>
      <c r="E268" t="s">
        <v>1353</v>
      </c>
    </row>
    <row r="269" spans="1:5" x14ac:dyDescent="0.3">
      <c r="A269" t="s">
        <v>6578</v>
      </c>
      <c r="B269" t="s">
        <v>6579</v>
      </c>
      <c r="C269" t="s">
        <v>6580</v>
      </c>
      <c r="D269" t="s">
        <v>6581</v>
      </c>
      <c r="E269" t="s">
        <v>900</v>
      </c>
    </row>
    <row r="270" spans="1:5" x14ac:dyDescent="0.3">
      <c r="A270" t="s">
        <v>6582</v>
      </c>
      <c r="B270" t="s">
        <v>6583</v>
      </c>
      <c r="C270" t="s">
        <v>6584</v>
      </c>
      <c r="D270" t="s">
        <v>6585</v>
      </c>
      <c r="E270" t="s">
        <v>6586</v>
      </c>
    </row>
    <row r="271" spans="1:5" x14ac:dyDescent="0.3">
      <c r="A271" t="s">
        <v>6587</v>
      </c>
      <c r="B271" t="s">
        <v>6588</v>
      </c>
      <c r="C271" t="s">
        <v>959</v>
      </c>
      <c r="D271" t="s">
        <v>960</v>
      </c>
      <c r="E271" t="s">
        <v>109</v>
      </c>
    </row>
    <row r="272" spans="1:5" x14ac:dyDescent="0.3">
      <c r="A272" t="s">
        <v>6589</v>
      </c>
      <c r="B272" t="s">
        <v>6590</v>
      </c>
      <c r="C272" t="s">
        <v>1051</v>
      </c>
      <c r="D272" t="s">
        <v>1052</v>
      </c>
      <c r="E272" t="s">
        <v>74</v>
      </c>
    </row>
    <row r="273" spans="1:5" x14ac:dyDescent="0.3">
      <c r="A273" t="s">
        <v>6591</v>
      </c>
      <c r="B273" t="s">
        <v>6592</v>
      </c>
      <c r="C273" t="s">
        <v>4680</v>
      </c>
      <c r="D273" t="s">
        <v>4681</v>
      </c>
      <c r="E273" t="s">
        <v>104</v>
      </c>
    </row>
    <row r="274" spans="1:5" x14ac:dyDescent="0.3">
      <c r="A274" t="s">
        <v>6593</v>
      </c>
      <c r="B274" t="s">
        <v>679</v>
      </c>
    </row>
    <row r="275" spans="1:5" x14ac:dyDescent="0.3">
      <c r="A275" t="s">
        <v>6594</v>
      </c>
      <c r="B275" t="s">
        <v>6595</v>
      </c>
      <c r="C275" t="s">
        <v>6596</v>
      </c>
      <c r="D275" t="s">
        <v>6597</v>
      </c>
      <c r="E275" t="s">
        <v>3625</v>
      </c>
    </row>
    <row r="276" spans="1:5" x14ac:dyDescent="0.3">
      <c r="A276" t="s">
        <v>6598</v>
      </c>
      <c r="B276" t="s">
        <v>6599</v>
      </c>
      <c r="C276" t="s">
        <v>6600</v>
      </c>
      <c r="D276" t="s">
        <v>6601</v>
      </c>
      <c r="E276" t="s">
        <v>6602</v>
      </c>
    </row>
    <row r="277" spans="1:5" x14ac:dyDescent="0.3">
      <c r="A277" t="s">
        <v>6603</v>
      </c>
      <c r="B277" t="s">
        <v>6604</v>
      </c>
    </row>
    <row r="278" spans="1:5" x14ac:dyDescent="0.3">
      <c r="A278" t="s">
        <v>6605</v>
      </c>
      <c r="B278" t="s">
        <v>4860</v>
      </c>
      <c r="C278" t="s">
        <v>845</v>
      </c>
      <c r="D278" t="s">
        <v>846</v>
      </c>
      <c r="E278" t="s">
        <v>144</v>
      </c>
    </row>
    <row r="279" spans="1:5" x14ac:dyDescent="0.3">
      <c r="A279" t="s">
        <v>6606</v>
      </c>
      <c r="B279" t="s">
        <v>6607</v>
      </c>
      <c r="C279" t="s">
        <v>6608</v>
      </c>
      <c r="D279" t="s">
        <v>6609</v>
      </c>
      <c r="E279" t="s">
        <v>24</v>
      </c>
    </row>
    <row r="280" spans="1:5" x14ac:dyDescent="0.3">
      <c r="A280" t="s">
        <v>6610</v>
      </c>
      <c r="B280" t="s">
        <v>6611</v>
      </c>
      <c r="C280" t="s">
        <v>6612</v>
      </c>
      <c r="D280" t="s">
        <v>6613</v>
      </c>
      <c r="E280" t="s">
        <v>981</v>
      </c>
    </row>
    <row r="281" spans="1:5" x14ac:dyDescent="0.3">
      <c r="A281" t="s">
        <v>6614</v>
      </c>
      <c r="B281" t="s">
        <v>6615</v>
      </c>
      <c r="C281" t="s">
        <v>1219</v>
      </c>
      <c r="D281" t="s">
        <v>1220</v>
      </c>
      <c r="E281" t="s">
        <v>24</v>
      </c>
    </row>
    <row r="282" spans="1:5" x14ac:dyDescent="0.3">
      <c r="A282" t="s">
        <v>6616</v>
      </c>
      <c r="B282" t="s">
        <v>4470</v>
      </c>
      <c r="C282" t="s">
        <v>4093</v>
      </c>
      <c r="D282" t="s">
        <v>4094</v>
      </c>
      <c r="E282" t="s">
        <v>109</v>
      </c>
    </row>
    <row r="283" spans="1:5" x14ac:dyDescent="0.3">
      <c r="A283" t="s">
        <v>6617</v>
      </c>
      <c r="B283" t="s">
        <v>6618</v>
      </c>
      <c r="C283" t="s">
        <v>6619</v>
      </c>
      <c r="D283" t="s">
        <v>6620</v>
      </c>
      <c r="E283" t="s">
        <v>24</v>
      </c>
    </row>
    <row r="284" spans="1:5" x14ac:dyDescent="0.3">
      <c r="A284" t="s">
        <v>6621</v>
      </c>
      <c r="B284" t="s">
        <v>4860</v>
      </c>
      <c r="C284" t="s">
        <v>845</v>
      </c>
      <c r="D284" t="s">
        <v>846</v>
      </c>
      <c r="E284" t="s">
        <v>144</v>
      </c>
    </row>
    <row r="285" spans="1:5" x14ac:dyDescent="0.3">
      <c r="A285" t="s">
        <v>6622</v>
      </c>
      <c r="B285" t="s">
        <v>6623</v>
      </c>
      <c r="C285" t="s">
        <v>6079</v>
      </c>
      <c r="D285" t="s">
        <v>6080</v>
      </c>
      <c r="E285" t="s">
        <v>74</v>
      </c>
    </row>
    <row r="286" spans="1:5" x14ac:dyDescent="0.3">
      <c r="A286" t="s">
        <v>6624</v>
      </c>
      <c r="B286" t="s">
        <v>6625</v>
      </c>
      <c r="C286" t="s">
        <v>1167</v>
      </c>
      <c r="D286" t="s">
        <v>1168</v>
      </c>
      <c r="E286" t="s">
        <v>24</v>
      </c>
    </row>
    <row r="287" spans="1:5" x14ac:dyDescent="0.3">
      <c r="A287" t="s">
        <v>6626</v>
      </c>
      <c r="B287" t="s">
        <v>6627</v>
      </c>
      <c r="C287" t="s">
        <v>6524</v>
      </c>
      <c r="D287" t="s">
        <v>6525</v>
      </c>
      <c r="E287" t="s">
        <v>231</v>
      </c>
    </row>
    <row r="288" spans="1:5" x14ac:dyDescent="0.3">
      <c r="A288" t="s">
        <v>6628</v>
      </c>
      <c r="B288" t="s">
        <v>6629</v>
      </c>
      <c r="C288" t="s">
        <v>1167</v>
      </c>
      <c r="D288" t="s">
        <v>1168</v>
      </c>
      <c r="E288" t="s">
        <v>24</v>
      </c>
    </row>
    <row r="289" spans="1:5" x14ac:dyDescent="0.3">
      <c r="A289" t="s">
        <v>6630</v>
      </c>
      <c r="B289" t="s">
        <v>6631</v>
      </c>
      <c r="C289" t="s">
        <v>1238</v>
      </c>
      <c r="D289" t="s">
        <v>1239</v>
      </c>
      <c r="E289" t="s">
        <v>1240</v>
      </c>
    </row>
    <row r="290" spans="1:5" x14ac:dyDescent="0.3">
      <c r="A290" t="s">
        <v>6632</v>
      </c>
      <c r="B290" t="s">
        <v>1010</v>
      </c>
      <c r="C290" t="s">
        <v>624</v>
      </c>
      <c r="D290" t="s">
        <v>625</v>
      </c>
      <c r="E290" t="s">
        <v>34</v>
      </c>
    </row>
    <row r="291" spans="1:5" x14ac:dyDescent="0.3">
      <c r="A291" t="s">
        <v>6633</v>
      </c>
      <c r="B291" t="s">
        <v>6634</v>
      </c>
      <c r="C291" t="s">
        <v>6635</v>
      </c>
      <c r="D291" t="s">
        <v>6636</v>
      </c>
      <c r="E291" t="s">
        <v>24</v>
      </c>
    </row>
    <row r="292" spans="1:5" x14ac:dyDescent="0.3">
      <c r="A292" t="s">
        <v>6637</v>
      </c>
      <c r="B292" t="s">
        <v>6638</v>
      </c>
    </row>
    <row r="293" spans="1:5" x14ac:dyDescent="0.3">
      <c r="A293" t="s">
        <v>6639</v>
      </c>
      <c r="B293" t="s">
        <v>6640</v>
      </c>
      <c r="C293" t="s">
        <v>4004</v>
      </c>
      <c r="D293" t="s">
        <v>4005</v>
      </c>
      <c r="E293" t="s">
        <v>69</v>
      </c>
    </row>
    <row r="294" spans="1:5" x14ac:dyDescent="0.3">
      <c r="A294" t="s">
        <v>6641</v>
      </c>
      <c r="B294" t="s">
        <v>6642</v>
      </c>
      <c r="C294" t="s">
        <v>910</v>
      </c>
      <c r="D294" t="s">
        <v>911</v>
      </c>
      <c r="E294" t="s">
        <v>472</v>
      </c>
    </row>
    <row r="295" spans="1:5" x14ac:dyDescent="0.3">
      <c r="A295" t="s">
        <v>6643</v>
      </c>
      <c r="B295" t="s">
        <v>6644</v>
      </c>
      <c r="C295" t="s">
        <v>6645</v>
      </c>
      <c r="D295" t="s">
        <v>6646</v>
      </c>
      <c r="E295" t="s">
        <v>231</v>
      </c>
    </row>
    <row r="296" spans="1:5" x14ac:dyDescent="0.3">
      <c r="A296" t="s">
        <v>6647</v>
      </c>
      <c r="B296" t="s">
        <v>6648</v>
      </c>
      <c r="C296" t="s">
        <v>6649</v>
      </c>
      <c r="D296" t="s">
        <v>6650</v>
      </c>
      <c r="E296" t="s">
        <v>59</v>
      </c>
    </row>
    <row r="297" spans="1:5" x14ac:dyDescent="0.3">
      <c r="A297" t="s">
        <v>6651</v>
      </c>
      <c r="B297" t="s">
        <v>6652</v>
      </c>
      <c r="C297" t="s">
        <v>4093</v>
      </c>
      <c r="D297" t="s">
        <v>4094</v>
      </c>
      <c r="E297" t="s">
        <v>109</v>
      </c>
    </row>
    <row r="298" spans="1:5" x14ac:dyDescent="0.3">
      <c r="A298" t="s">
        <v>6653</v>
      </c>
      <c r="B298" t="s">
        <v>6654</v>
      </c>
      <c r="C298" t="s">
        <v>4143</v>
      </c>
      <c r="D298" t="s">
        <v>4144</v>
      </c>
      <c r="E298" t="s">
        <v>79</v>
      </c>
    </row>
    <row r="299" spans="1:5" x14ac:dyDescent="0.3">
      <c r="A299" t="s">
        <v>6655</v>
      </c>
      <c r="B299" t="s">
        <v>6656</v>
      </c>
      <c r="C299" t="s">
        <v>4396</v>
      </c>
      <c r="D299" t="s">
        <v>4397</v>
      </c>
      <c r="E299" t="s">
        <v>74</v>
      </c>
    </row>
    <row r="300" spans="1:5" x14ac:dyDescent="0.3">
      <c r="A300" t="s">
        <v>6657</v>
      </c>
      <c r="B300" t="s">
        <v>6658</v>
      </c>
      <c r="C300" t="s">
        <v>6659</v>
      </c>
      <c r="D300" t="s">
        <v>6660</v>
      </c>
      <c r="E300" t="s">
        <v>1179</v>
      </c>
    </row>
    <row r="301" spans="1:5" x14ac:dyDescent="0.3">
      <c r="A301" t="s">
        <v>6661</v>
      </c>
      <c r="B301" t="s">
        <v>6662</v>
      </c>
      <c r="C301" t="s">
        <v>1403</v>
      </c>
      <c r="D301" t="s">
        <v>1404</v>
      </c>
      <c r="E301" t="s">
        <v>44</v>
      </c>
    </row>
    <row r="302" spans="1:5" x14ac:dyDescent="0.3">
      <c r="A302" t="s">
        <v>6663</v>
      </c>
      <c r="B302" t="s">
        <v>6664</v>
      </c>
      <c r="C302" t="s">
        <v>674</v>
      </c>
      <c r="D302" t="s">
        <v>675</v>
      </c>
      <c r="E302" t="s">
        <v>24</v>
      </c>
    </row>
    <row r="303" spans="1:5" x14ac:dyDescent="0.3">
      <c r="A303" t="s">
        <v>6665</v>
      </c>
      <c r="B303" t="s">
        <v>6666</v>
      </c>
      <c r="C303" t="s">
        <v>6667</v>
      </c>
      <c r="D303" t="s">
        <v>6668</v>
      </c>
      <c r="E303" t="s">
        <v>271</v>
      </c>
    </row>
    <row r="304" spans="1:5" x14ac:dyDescent="0.3">
      <c r="A304" t="s">
        <v>6669</v>
      </c>
      <c r="B304" t="s">
        <v>6670</v>
      </c>
      <c r="C304" t="s">
        <v>6671</v>
      </c>
      <c r="D304" t="s">
        <v>6672</v>
      </c>
      <c r="E304" t="s">
        <v>261</v>
      </c>
    </row>
    <row r="305" spans="1:5" x14ac:dyDescent="0.3">
      <c r="A305" t="s">
        <v>6673</v>
      </c>
      <c r="B305" t="s">
        <v>6674</v>
      </c>
      <c r="C305" t="s">
        <v>6675</v>
      </c>
      <c r="D305" t="s">
        <v>6676</v>
      </c>
      <c r="E305" t="s">
        <v>1179</v>
      </c>
    </row>
    <row r="306" spans="1:5" x14ac:dyDescent="0.3">
      <c r="A306" t="s">
        <v>6677</v>
      </c>
      <c r="B306" t="s">
        <v>6678</v>
      </c>
      <c r="C306" t="s">
        <v>1167</v>
      </c>
      <c r="D306" t="s">
        <v>1168</v>
      </c>
      <c r="E306" t="s">
        <v>24</v>
      </c>
    </row>
    <row r="307" spans="1:5" x14ac:dyDescent="0.3">
      <c r="A307" t="s">
        <v>6679</v>
      </c>
      <c r="B307" t="s">
        <v>6680</v>
      </c>
      <c r="C307" t="s">
        <v>2010</v>
      </c>
      <c r="D307" t="s">
        <v>2011</v>
      </c>
      <c r="E307" t="s">
        <v>895</v>
      </c>
    </row>
    <row r="308" spans="1:5" x14ac:dyDescent="0.3">
      <c r="A308" t="s">
        <v>6681</v>
      </c>
      <c r="B308" t="s">
        <v>3300</v>
      </c>
      <c r="C308" t="s">
        <v>6682</v>
      </c>
      <c r="D308" t="s">
        <v>6683</v>
      </c>
      <c r="E308" t="s">
        <v>321</v>
      </c>
    </row>
    <row r="309" spans="1:5" x14ac:dyDescent="0.3">
      <c r="A309" t="s">
        <v>6684</v>
      </c>
      <c r="B309" t="s">
        <v>6685</v>
      </c>
      <c r="C309" t="s">
        <v>6686</v>
      </c>
      <c r="D309" t="s">
        <v>6687</v>
      </c>
      <c r="E309" t="s">
        <v>512</v>
      </c>
    </row>
    <row r="310" spans="1:5" x14ac:dyDescent="0.3">
      <c r="A310" t="s">
        <v>6688</v>
      </c>
      <c r="B310" t="s">
        <v>6689</v>
      </c>
      <c r="C310" t="s">
        <v>6690</v>
      </c>
      <c r="D310" t="s">
        <v>6691</v>
      </c>
      <c r="E310" t="s">
        <v>353</v>
      </c>
    </row>
    <row r="311" spans="1:5" x14ac:dyDescent="0.3">
      <c r="A311" t="s">
        <v>6692</v>
      </c>
      <c r="B311" t="s">
        <v>6693</v>
      </c>
      <c r="C311" t="s">
        <v>6694</v>
      </c>
      <c r="D311" t="s">
        <v>6695</v>
      </c>
      <c r="E311" t="s">
        <v>74</v>
      </c>
    </row>
    <row r="312" spans="1:5" x14ac:dyDescent="0.3">
      <c r="A312" t="s">
        <v>6696</v>
      </c>
      <c r="B312" t="s">
        <v>6697</v>
      </c>
      <c r="C312" t="s">
        <v>1276</v>
      </c>
      <c r="D312" t="s">
        <v>1277</v>
      </c>
      <c r="E312" t="s">
        <v>24</v>
      </c>
    </row>
    <row r="313" spans="1:5" x14ac:dyDescent="0.3">
      <c r="A313" t="s">
        <v>6698</v>
      </c>
      <c r="B313" t="s">
        <v>6699</v>
      </c>
      <c r="C313" t="s">
        <v>1167</v>
      </c>
      <c r="D313" t="s">
        <v>1168</v>
      </c>
      <c r="E313" t="s">
        <v>24</v>
      </c>
    </row>
    <row r="314" spans="1:5" x14ac:dyDescent="0.3">
      <c r="A314" t="s">
        <v>6700</v>
      </c>
      <c r="B314" t="s">
        <v>6701</v>
      </c>
    </row>
    <row r="315" spans="1:5" x14ac:dyDescent="0.3">
      <c r="A315" t="s">
        <v>6702</v>
      </c>
      <c r="B315" t="s">
        <v>6703</v>
      </c>
      <c r="C315" t="s">
        <v>680</v>
      </c>
      <c r="D315" t="s">
        <v>681</v>
      </c>
      <c r="E315" t="s">
        <v>114</v>
      </c>
    </row>
    <row r="316" spans="1:5" x14ac:dyDescent="0.3">
      <c r="A316" t="s">
        <v>6704</v>
      </c>
      <c r="B316" t="s">
        <v>6705</v>
      </c>
      <c r="C316" t="s">
        <v>6706</v>
      </c>
      <c r="D316" t="s">
        <v>6707</v>
      </c>
      <c r="E316" t="s">
        <v>587</v>
      </c>
    </row>
    <row r="317" spans="1:5" x14ac:dyDescent="0.3">
      <c r="A317" t="s">
        <v>6708</v>
      </c>
      <c r="B317" t="s">
        <v>6709</v>
      </c>
      <c r="C317" t="s">
        <v>184</v>
      </c>
      <c r="D317" t="s">
        <v>185</v>
      </c>
      <c r="E317" t="s">
        <v>44</v>
      </c>
    </row>
    <row r="318" spans="1:5" x14ac:dyDescent="0.3">
      <c r="A318" t="s">
        <v>6710</v>
      </c>
      <c r="B318" t="s">
        <v>6711</v>
      </c>
      <c r="C318" t="s">
        <v>6712</v>
      </c>
      <c r="D318" t="s">
        <v>6713</v>
      </c>
      <c r="E318" t="s">
        <v>5895</v>
      </c>
    </row>
    <row r="319" spans="1:5" x14ac:dyDescent="0.3">
      <c r="A319" t="s">
        <v>6714</v>
      </c>
      <c r="B319" t="s">
        <v>6715</v>
      </c>
    </row>
    <row r="320" spans="1:5" x14ac:dyDescent="0.3">
      <c r="A320" t="s">
        <v>6716</v>
      </c>
      <c r="B320" t="s">
        <v>6717</v>
      </c>
      <c r="C320" t="s">
        <v>6718</v>
      </c>
      <c r="D320" t="s">
        <v>6719</v>
      </c>
      <c r="E320" t="s">
        <v>109</v>
      </c>
    </row>
    <row r="321" spans="1:5" x14ac:dyDescent="0.3">
      <c r="A321" t="s">
        <v>6720</v>
      </c>
      <c r="B321" t="s">
        <v>1273</v>
      </c>
      <c r="C321" t="s">
        <v>1051</v>
      </c>
      <c r="D321" t="s">
        <v>1052</v>
      </c>
      <c r="E321" t="s">
        <v>74</v>
      </c>
    </row>
    <row r="322" spans="1:5" x14ac:dyDescent="0.3">
      <c r="A322" t="s">
        <v>6721</v>
      </c>
      <c r="B322" t="s">
        <v>6648</v>
      </c>
      <c r="C322" t="s">
        <v>6649</v>
      </c>
      <c r="D322" t="s">
        <v>6650</v>
      </c>
      <c r="E322" t="s">
        <v>59</v>
      </c>
    </row>
    <row r="323" spans="1:5" x14ac:dyDescent="0.3">
      <c r="A323" t="s">
        <v>6722</v>
      </c>
      <c r="B323" t="s">
        <v>1413</v>
      </c>
      <c r="C323" t="s">
        <v>1276</v>
      </c>
      <c r="D323" t="s">
        <v>1277</v>
      </c>
      <c r="E323" t="s">
        <v>24</v>
      </c>
    </row>
    <row r="324" spans="1:5" x14ac:dyDescent="0.3">
      <c r="A324" t="s">
        <v>6723</v>
      </c>
      <c r="B324" t="s">
        <v>6724</v>
      </c>
      <c r="C324" t="s">
        <v>184</v>
      </c>
      <c r="D324" t="s">
        <v>185</v>
      </c>
      <c r="E324" t="s">
        <v>44</v>
      </c>
    </row>
    <row r="325" spans="1:5" x14ac:dyDescent="0.3">
      <c r="A325" t="s">
        <v>6725</v>
      </c>
      <c r="B325" t="s">
        <v>6726</v>
      </c>
      <c r="C325" t="s">
        <v>5953</v>
      </c>
      <c r="D325" t="s">
        <v>5954</v>
      </c>
      <c r="E325" t="s">
        <v>1240</v>
      </c>
    </row>
    <row r="326" spans="1:5" x14ac:dyDescent="0.3">
      <c r="A326" t="s">
        <v>6727</v>
      </c>
      <c r="B326" t="s">
        <v>6728</v>
      </c>
    </row>
    <row r="327" spans="1:5" x14ac:dyDescent="0.3">
      <c r="A327" t="s">
        <v>6729</v>
      </c>
      <c r="B327" t="s">
        <v>6730</v>
      </c>
      <c r="C327" t="s">
        <v>6731</v>
      </c>
      <c r="D327" t="s">
        <v>6732</v>
      </c>
      <c r="E327" t="s">
        <v>1022</v>
      </c>
    </row>
    <row r="328" spans="1:5" x14ac:dyDescent="0.3">
      <c r="A328" t="s">
        <v>6733</v>
      </c>
      <c r="B328" t="s">
        <v>6734</v>
      </c>
      <c r="C328" t="s">
        <v>6735</v>
      </c>
      <c r="D328" t="s">
        <v>6736</v>
      </c>
      <c r="E328" t="s">
        <v>512</v>
      </c>
    </row>
    <row r="329" spans="1:5" x14ac:dyDescent="0.3">
      <c r="A329" t="s">
        <v>6737</v>
      </c>
      <c r="B329" t="s">
        <v>6738</v>
      </c>
    </row>
    <row r="330" spans="1:5" x14ac:dyDescent="0.3">
      <c r="A330" t="s">
        <v>6739</v>
      </c>
      <c r="B330" t="s">
        <v>6740</v>
      </c>
      <c r="C330" t="s">
        <v>6741</v>
      </c>
      <c r="D330" t="s">
        <v>6742</v>
      </c>
      <c r="E330" t="s">
        <v>217</v>
      </c>
    </row>
    <row r="331" spans="1:5" x14ac:dyDescent="0.3">
      <c r="A331" t="s">
        <v>6743</v>
      </c>
      <c r="B331" t="s">
        <v>6744</v>
      </c>
      <c r="C331" t="s">
        <v>6745</v>
      </c>
      <c r="D331" t="s">
        <v>6746</v>
      </c>
      <c r="E331" t="s">
        <v>24</v>
      </c>
    </row>
    <row r="332" spans="1:5" x14ac:dyDescent="0.3">
      <c r="A332" t="s">
        <v>6747</v>
      </c>
      <c r="B332" t="s">
        <v>6748</v>
      </c>
      <c r="C332" t="s">
        <v>6749</v>
      </c>
      <c r="D332" t="s">
        <v>6750</v>
      </c>
      <c r="E332" t="s">
        <v>301</v>
      </c>
    </row>
    <row r="333" spans="1:5" x14ac:dyDescent="0.3">
      <c r="A333" t="s">
        <v>6751</v>
      </c>
      <c r="B333" t="s">
        <v>4573</v>
      </c>
      <c r="C333" t="s">
        <v>6752</v>
      </c>
      <c r="D333" t="s">
        <v>6753</v>
      </c>
      <c r="E333" t="s">
        <v>69</v>
      </c>
    </row>
    <row r="334" spans="1:5" x14ac:dyDescent="0.3">
      <c r="A334" t="s">
        <v>6754</v>
      </c>
      <c r="B334" t="s">
        <v>6755</v>
      </c>
      <c r="C334" t="s">
        <v>6745</v>
      </c>
      <c r="D334" t="s">
        <v>6746</v>
      </c>
      <c r="E334" t="s">
        <v>24</v>
      </c>
    </row>
    <row r="335" spans="1:5" x14ac:dyDescent="0.3">
      <c r="A335" t="s">
        <v>6756</v>
      </c>
      <c r="B335" t="s">
        <v>1473</v>
      </c>
      <c r="C335" t="s">
        <v>6757</v>
      </c>
      <c r="D335" t="s">
        <v>6758</v>
      </c>
      <c r="E335" t="s">
        <v>6759</v>
      </c>
    </row>
    <row r="336" spans="1:5" x14ac:dyDescent="0.3">
      <c r="A336" t="s">
        <v>6760</v>
      </c>
      <c r="B336" t="s">
        <v>4968</v>
      </c>
      <c r="C336" t="s">
        <v>5485</v>
      </c>
      <c r="D336" t="s">
        <v>5486</v>
      </c>
      <c r="E336" t="s">
        <v>480</v>
      </c>
    </row>
    <row r="337" spans="1:5" x14ac:dyDescent="0.3">
      <c r="A337" t="s">
        <v>6761</v>
      </c>
      <c r="B337" t="s">
        <v>6762</v>
      </c>
      <c r="C337" t="s">
        <v>6763</v>
      </c>
      <c r="D337" t="s">
        <v>6764</v>
      </c>
      <c r="E337" t="s">
        <v>6765</v>
      </c>
    </row>
    <row r="338" spans="1:5" x14ac:dyDescent="0.3">
      <c r="A338" t="s">
        <v>6766</v>
      </c>
      <c r="B338" t="s">
        <v>6767</v>
      </c>
      <c r="C338" t="s">
        <v>6768</v>
      </c>
      <c r="D338" t="s">
        <v>6769</v>
      </c>
      <c r="E338" t="s">
        <v>249</v>
      </c>
    </row>
    <row r="339" spans="1:5" x14ac:dyDescent="0.3">
      <c r="A339" t="s">
        <v>6770</v>
      </c>
      <c r="B339" t="s">
        <v>6771</v>
      </c>
      <c r="C339" t="s">
        <v>6772</v>
      </c>
      <c r="D339" t="s">
        <v>6773</v>
      </c>
      <c r="E339" t="s">
        <v>231</v>
      </c>
    </row>
    <row r="340" spans="1:5" x14ac:dyDescent="0.3">
      <c r="A340" t="s">
        <v>6774</v>
      </c>
      <c r="B340" t="s">
        <v>6726</v>
      </c>
      <c r="C340" t="s">
        <v>1238</v>
      </c>
      <c r="D340" t="s">
        <v>1239</v>
      </c>
      <c r="E340" t="s">
        <v>1240</v>
      </c>
    </row>
    <row r="341" spans="1:5" x14ac:dyDescent="0.3">
      <c r="A341" t="s">
        <v>6775</v>
      </c>
      <c r="B341" t="s">
        <v>4755</v>
      </c>
      <c r="C341" t="s">
        <v>2050</v>
      </c>
      <c r="D341" t="s">
        <v>2051</v>
      </c>
      <c r="E341" t="s">
        <v>74</v>
      </c>
    </row>
    <row r="342" spans="1:5" x14ac:dyDescent="0.3">
      <c r="A342" t="s">
        <v>6776</v>
      </c>
      <c r="B342" t="s">
        <v>6777</v>
      </c>
      <c r="C342" t="s">
        <v>1442</v>
      </c>
      <c r="D342" t="s">
        <v>1443</v>
      </c>
      <c r="E342" t="s">
        <v>397</v>
      </c>
    </row>
    <row r="343" spans="1:5" x14ac:dyDescent="0.3">
      <c r="A343" t="s">
        <v>6778</v>
      </c>
      <c r="B343" t="s">
        <v>6779</v>
      </c>
      <c r="C343" t="s">
        <v>6780</v>
      </c>
      <c r="D343" t="s">
        <v>6781</v>
      </c>
      <c r="E343" t="s">
        <v>6782</v>
      </c>
    </row>
    <row r="344" spans="1:5" x14ac:dyDescent="0.3">
      <c r="A344" t="s">
        <v>6783</v>
      </c>
      <c r="B344" t="s">
        <v>6784</v>
      </c>
      <c r="C344" t="s">
        <v>6785</v>
      </c>
      <c r="D344" t="s">
        <v>6786</v>
      </c>
      <c r="E344" t="s">
        <v>69</v>
      </c>
    </row>
    <row r="345" spans="1:5" x14ac:dyDescent="0.3">
      <c r="A345" t="s">
        <v>6787</v>
      </c>
      <c r="B345" t="s">
        <v>6788</v>
      </c>
      <c r="C345" t="s">
        <v>6789</v>
      </c>
      <c r="D345" t="s">
        <v>6790</v>
      </c>
      <c r="E345" t="s">
        <v>301</v>
      </c>
    </row>
    <row r="346" spans="1:5" x14ac:dyDescent="0.3">
      <c r="A346" t="s">
        <v>6791</v>
      </c>
      <c r="B346" t="s">
        <v>6792</v>
      </c>
      <c r="C346" t="s">
        <v>674</v>
      </c>
      <c r="D346" t="s">
        <v>675</v>
      </c>
      <c r="E346" t="s">
        <v>24</v>
      </c>
    </row>
    <row r="347" spans="1:5" x14ac:dyDescent="0.3">
      <c r="A347" t="s">
        <v>6793</v>
      </c>
      <c r="B347" t="s">
        <v>6794</v>
      </c>
      <c r="C347" t="s">
        <v>1399</v>
      </c>
      <c r="D347" t="s">
        <v>1400</v>
      </c>
      <c r="E347" t="s">
        <v>114</v>
      </c>
    </row>
    <row r="348" spans="1:5" x14ac:dyDescent="0.3">
      <c r="A348" t="s">
        <v>6795</v>
      </c>
      <c r="B348" t="s">
        <v>6796</v>
      </c>
      <c r="C348" t="s">
        <v>2336</v>
      </c>
      <c r="D348" t="s">
        <v>2337</v>
      </c>
      <c r="E348" t="s">
        <v>114</v>
      </c>
    </row>
    <row r="349" spans="1:5" x14ac:dyDescent="0.3">
      <c r="A349" t="s">
        <v>6797</v>
      </c>
      <c r="B349" t="s">
        <v>679</v>
      </c>
    </row>
    <row r="350" spans="1:5" x14ac:dyDescent="0.3">
      <c r="A350" t="s">
        <v>6798</v>
      </c>
      <c r="B350" t="s">
        <v>6799</v>
      </c>
      <c r="C350" t="s">
        <v>1255</v>
      </c>
      <c r="D350" t="s">
        <v>1256</v>
      </c>
      <c r="E350" t="s">
        <v>34</v>
      </c>
    </row>
    <row r="351" spans="1:5" x14ac:dyDescent="0.3">
      <c r="A351" t="s">
        <v>6800</v>
      </c>
      <c r="B351" t="s">
        <v>6801</v>
      </c>
      <c r="C351" t="s">
        <v>6802</v>
      </c>
      <c r="D351" t="s">
        <v>6803</v>
      </c>
      <c r="E351" t="s">
        <v>261</v>
      </c>
    </row>
    <row r="352" spans="1:5" x14ac:dyDescent="0.3">
      <c r="A352" t="s">
        <v>6804</v>
      </c>
      <c r="B352" t="s">
        <v>6805</v>
      </c>
    </row>
    <row r="353" spans="1:5" x14ac:dyDescent="0.3">
      <c r="A353" t="s">
        <v>6806</v>
      </c>
      <c r="B353" t="s">
        <v>6807</v>
      </c>
      <c r="C353" t="s">
        <v>6808</v>
      </c>
      <c r="D353" t="s">
        <v>6809</v>
      </c>
      <c r="E353" t="s">
        <v>74</v>
      </c>
    </row>
    <row r="354" spans="1:5" x14ac:dyDescent="0.3">
      <c r="A354" t="s">
        <v>6810</v>
      </c>
      <c r="B354" t="s">
        <v>6726</v>
      </c>
      <c r="C354" t="s">
        <v>1224</v>
      </c>
      <c r="D354" t="s">
        <v>1225</v>
      </c>
      <c r="E354" t="s">
        <v>301</v>
      </c>
    </row>
    <row r="355" spans="1:5" x14ac:dyDescent="0.3">
      <c r="A355" t="s">
        <v>6811</v>
      </c>
      <c r="B355" t="s">
        <v>6812</v>
      </c>
      <c r="C355" t="s">
        <v>6813</v>
      </c>
      <c r="D355" t="s">
        <v>6814</v>
      </c>
      <c r="E355" t="s">
        <v>64</v>
      </c>
    </row>
    <row r="356" spans="1:5" x14ac:dyDescent="0.3">
      <c r="A356" t="s">
        <v>6815</v>
      </c>
      <c r="B356" t="s">
        <v>1210</v>
      </c>
    </row>
    <row r="357" spans="1:5" x14ac:dyDescent="0.3">
      <c r="A357" t="s">
        <v>6816</v>
      </c>
      <c r="B357" t="s">
        <v>6817</v>
      </c>
      <c r="C357" t="s">
        <v>6818</v>
      </c>
      <c r="D357" t="s">
        <v>6819</v>
      </c>
      <c r="E357" t="s">
        <v>74</v>
      </c>
    </row>
    <row r="358" spans="1:5" x14ac:dyDescent="0.3">
      <c r="A358" t="s">
        <v>6820</v>
      </c>
      <c r="B358" t="s">
        <v>6821</v>
      </c>
      <c r="C358" t="s">
        <v>2522</v>
      </c>
      <c r="D358" t="s">
        <v>2523</v>
      </c>
      <c r="E358" t="s">
        <v>217</v>
      </c>
    </row>
    <row r="359" spans="1:5" x14ac:dyDescent="0.3">
      <c r="A359" t="s">
        <v>6822</v>
      </c>
      <c r="B359" t="s">
        <v>6823</v>
      </c>
      <c r="C359" t="s">
        <v>624</v>
      </c>
      <c r="D359" t="s">
        <v>625</v>
      </c>
      <c r="E359" t="s">
        <v>34</v>
      </c>
    </row>
    <row r="360" spans="1:5" x14ac:dyDescent="0.3">
      <c r="A360" t="s">
        <v>6824</v>
      </c>
      <c r="B360" t="s">
        <v>6825</v>
      </c>
      <c r="C360" t="s">
        <v>1327</v>
      </c>
      <c r="D360" t="s">
        <v>1328</v>
      </c>
      <c r="E360" t="s">
        <v>114</v>
      </c>
    </row>
    <row r="361" spans="1:5" x14ac:dyDescent="0.3">
      <c r="A361" t="s">
        <v>6826</v>
      </c>
      <c r="B361" t="s">
        <v>6827</v>
      </c>
      <c r="C361" t="s">
        <v>1442</v>
      </c>
      <c r="D361" t="s">
        <v>1443</v>
      </c>
      <c r="E361" t="s">
        <v>397</v>
      </c>
    </row>
    <row r="362" spans="1:5" x14ac:dyDescent="0.3">
      <c r="A362" t="s">
        <v>6828</v>
      </c>
      <c r="B362" t="s">
        <v>6829</v>
      </c>
      <c r="C362" t="s">
        <v>6830</v>
      </c>
      <c r="D362" t="s">
        <v>6831</v>
      </c>
      <c r="E362" t="s">
        <v>6832</v>
      </c>
    </row>
    <row r="363" spans="1:5" x14ac:dyDescent="0.3">
      <c r="A363" t="s">
        <v>6833</v>
      </c>
      <c r="B363" t="s">
        <v>6834</v>
      </c>
      <c r="C363" t="s">
        <v>680</v>
      </c>
      <c r="D363" t="s">
        <v>681</v>
      </c>
      <c r="E363" t="s">
        <v>114</v>
      </c>
    </row>
    <row r="364" spans="1:5" x14ac:dyDescent="0.3">
      <c r="A364" t="s">
        <v>6835</v>
      </c>
      <c r="B364" t="s">
        <v>6836</v>
      </c>
      <c r="C364" t="s">
        <v>6837</v>
      </c>
      <c r="D364" t="s">
        <v>6838</v>
      </c>
      <c r="E364" t="s">
        <v>44</v>
      </c>
    </row>
    <row r="365" spans="1:5" x14ac:dyDescent="0.3">
      <c r="A365" t="s">
        <v>6839</v>
      </c>
      <c r="B365" t="s">
        <v>6840</v>
      </c>
      <c r="C365" t="s">
        <v>6841</v>
      </c>
      <c r="D365" t="s">
        <v>6842</v>
      </c>
      <c r="E365" t="s">
        <v>104</v>
      </c>
    </row>
    <row r="366" spans="1:5" x14ac:dyDescent="0.3">
      <c r="A366" t="s">
        <v>6843</v>
      </c>
      <c r="B366" t="s">
        <v>4458</v>
      </c>
      <c r="C366" t="s">
        <v>1955</v>
      </c>
      <c r="D366" t="s">
        <v>1956</v>
      </c>
      <c r="E366" t="s">
        <v>49</v>
      </c>
    </row>
    <row r="367" spans="1:5" x14ac:dyDescent="0.3">
      <c r="A367" t="s">
        <v>6844</v>
      </c>
      <c r="B367" t="s">
        <v>6845</v>
      </c>
      <c r="C367" t="s">
        <v>2010</v>
      </c>
      <c r="D367" t="s">
        <v>2011</v>
      </c>
      <c r="E367" t="s">
        <v>895</v>
      </c>
    </row>
    <row r="368" spans="1:5" x14ac:dyDescent="0.3">
      <c r="A368" t="s">
        <v>6846</v>
      </c>
      <c r="B368" t="s">
        <v>6847</v>
      </c>
      <c r="C368" t="s">
        <v>6848</v>
      </c>
      <c r="D368" t="s">
        <v>6849</v>
      </c>
      <c r="E368" t="s">
        <v>204</v>
      </c>
    </row>
    <row r="369" spans="1:5" x14ac:dyDescent="0.3">
      <c r="A369" t="s">
        <v>6850</v>
      </c>
      <c r="B369" t="s">
        <v>6851</v>
      </c>
      <c r="C369" t="s">
        <v>680</v>
      </c>
      <c r="D369" t="s">
        <v>681</v>
      </c>
      <c r="E369" t="s">
        <v>114</v>
      </c>
    </row>
    <row r="370" spans="1:5" x14ac:dyDescent="0.3">
      <c r="A370" t="s">
        <v>6852</v>
      </c>
      <c r="B370" t="s">
        <v>6853</v>
      </c>
      <c r="C370" t="s">
        <v>6854</v>
      </c>
      <c r="D370" t="s">
        <v>6855</v>
      </c>
      <c r="E370" t="s">
        <v>1245</v>
      </c>
    </row>
    <row r="371" spans="1:5" x14ac:dyDescent="0.3">
      <c r="A371" t="s">
        <v>6856</v>
      </c>
      <c r="B371" t="s">
        <v>6857</v>
      </c>
    </row>
    <row r="372" spans="1:5" x14ac:dyDescent="0.3">
      <c r="A372" t="s">
        <v>6858</v>
      </c>
      <c r="B372" t="s">
        <v>6859</v>
      </c>
      <c r="C372" t="s">
        <v>6860</v>
      </c>
      <c r="D372" t="s">
        <v>6861</v>
      </c>
      <c r="E372" t="s">
        <v>301</v>
      </c>
    </row>
    <row r="373" spans="1:5" x14ac:dyDescent="0.3">
      <c r="A373" t="s">
        <v>6862</v>
      </c>
      <c r="B373" t="s">
        <v>6863</v>
      </c>
    </row>
    <row r="374" spans="1:5" x14ac:dyDescent="0.3">
      <c r="A374" t="s">
        <v>6864</v>
      </c>
      <c r="B374" t="s">
        <v>6865</v>
      </c>
      <c r="C374" t="s">
        <v>6866</v>
      </c>
      <c r="D374" t="s">
        <v>6867</v>
      </c>
      <c r="E374" t="s">
        <v>6868</v>
      </c>
    </row>
    <row r="375" spans="1:5" x14ac:dyDescent="0.3">
      <c r="A375" t="s">
        <v>6869</v>
      </c>
      <c r="B375" t="s">
        <v>6870</v>
      </c>
      <c r="C375" t="s">
        <v>624</v>
      </c>
      <c r="D375" t="s">
        <v>625</v>
      </c>
      <c r="E375" t="s">
        <v>34</v>
      </c>
    </row>
    <row r="376" spans="1:5" x14ac:dyDescent="0.3">
      <c r="A376" t="s">
        <v>6871</v>
      </c>
      <c r="B376" t="s">
        <v>6872</v>
      </c>
    </row>
    <row r="377" spans="1:5" x14ac:dyDescent="0.3">
      <c r="A377" t="s">
        <v>6873</v>
      </c>
      <c r="B377" t="s">
        <v>6874</v>
      </c>
      <c r="C377" t="s">
        <v>32</v>
      </c>
      <c r="D377" t="s">
        <v>33</v>
      </c>
      <c r="E377" t="s">
        <v>34</v>
      </c>
    </row>
    <row r="378" spans="1:5" x14ac:dyDescent="0.3">
      <c r="A378" t="s">
        <v>6875</v>
      </c>
      <c r="B378" t="s">
        <v>6876</v>
      </c>
    </row>
    <row r="379" spans="1:5" x14ac:dyDescent="0.3">
      <c r="A379" t="s">
        <v>6877</v>
      </c>
      <c r="B379" t="s">
        <v>6878</v>
      </c>
    </row>
    <row r="380" spans="1:5" x14ac:dyDescent="0.3">
      <c r="A380" t="s">
        <v>6879</v>
      </c>
      <c r="B380" t="s">
        <v>6880</v>
      </c>
      <c r="C380" t="s">
        <v>1960</v>
      </c>
      <c r="D380" t="s">
        <v>1961</v>
      </c>
      <c r="E380" t="s">
        <v>44</v>
      </c>
    </row>
    <row r="381" spans="1:5" x14ac:dyDescent="0.3">
      <c r="A381" t="s">
        <v>6881</v>
      </c>
      <c r="B381" t="s">
        <v>6882</v>
      </c>
      <c r="C381" t="s">
        <v>4691</v>
      </c>
      <c r="D381" t="s">
        <v>4692</v>
      </c>
      <c r="E381" t="s">
        <v>231</v>
      </c>
    </row>
    <row r="382" spans="1:5" x14ac:dyDescent="0.3">
      <c r="A382" t="s">
        <v>6883</v>
      </c>
      <c r="B382" t="s">
        <v>6884</v>
      </c>
      <c r="C382" t="s">
        <v>624</v>
      </c>
      <c r="D382" t="s">
        <v>625</v>
      </c>
      <c r="E382" t="s">
        <v>34</v>
      </c>
    </row>
    <row r="383" spans="1:5" x14ac:dyDescent="0.3">
      <c r="A383" t="s">
        <v>6885</v>
      </c>
      <c r="B383" t="s">
        <v>6886</v>
      </c>
    </row>
    <row r="384" spans="1:5" x14ac:dyDescent="0.3">
      <c r="A384" t="s">
        <v>6887</v>
      </c>
      <c r="B384" t="s">
        <v>6888</v>
      </c>
      <c r="C384" t="s">
        <v>4396</v>
      </c>
      <c r="D384" t="s">
        <v>4397</v>
      </c>
      <c r="E384" t="s">
        <v>74</v>
      </c>
    </row>
    <row r="385" spans="1:5" x14ac:dyDescent="0.3">
      <c r="A385" t="s">
        <v>6889</v>
      </c>
      <c r="B385" t="s">
        <v>6890</v>
      </c>
      <c r="C385" t="s">
        <v>6891</v>
      </c>
      <c r="D385" t="s">
        <v>6892</v>
      </c>
      <c r="E385" t="s">
        <v>6893</v>
      </c>
    </row>
    <row r="386" spans="1:5" x14ac:dyDescent="0.3">
      <c r="A386" t="s">
        <v>6894</v>
      </c>
      <c r="B386" t="s">
        <v>6895</v>
      </c>
      <c r="C386" t="s">
        <v>6896</v>
      </c>
      <c r="D386" t="s">
        <v>6897</v>
      </c>
      <c r="E386" t="s">
        <v>217</v>
      </c>
    </row>
    <row r="387" spans="1:5" x14ac:dyDescent="0.3">
      <c r="A387" t="s">
        <v>6898</v>
      </c>
      <c r="B387" t="s">
        <v>6899</v>
      </c>
      <c r="C387" t="s">
        <v>1219</v>
      </c>
      <c r="D387" t="s">
        <v>1220</v>
      </c>
      <c r="E387" t="s">
        <v>24</v>
      </c>
    </row>
    <row r="388" spans="1:5" x14ac:dyDescent="0.3">
      <c r="A388" t="s">
        <v>6900</v>
      </c>
      <c r="B388" t="s">
        <v>6901</v>
      </c>
      <c r="C388" t="s">
        <v>6902</v>
      </c>
      <c r="D388" t="s">
        <v>6903</v>
      </c>
      <c r="E388" t="s">
        <v>149</v>
      </c>
    </row>
    <row r="389" spans="1:5" x14ac:dyDescent="0.3">
      <c r="A389" t="s">
        <v>6904</v>
      </c>
      <c r="B389" t="s">
        <v>1590</v>
      </c>
      <c r="C389" t="s">
        <v>624</v>
      </c>
      <c r="D389" t="s">
        <v>625</v>
      </c>
      <c r="E389" t="s">
        <v>34</v>
      </c>
    </row>
    <row r="390" spans="1:5" x14ac:dyDescent="0.3">
      <c r="A390" t="s">
        <v>6905</v>
      </c>
      <c r="B390" t="s">
        <v>6906</v>
      </c>
      <c r="C390" t="s">
        <v>6907</v>
      </c>
      <c r="D390" t="s">
        <v>6908</v>
      </c>
      <c r="E390" t="s">
        <v>6909</v>
      </c>
    </row>
    <row r="391" spans="1:5" x14ac:dyDescent="0.3">
      <c r="A391" t="s">
        <v>6910</v>
      </c>
      <c r="B391" t="s">
        <v>6911</v>
      </c>
      <c r="C391" t="s">
        <v>5485</v>
      </c>
      <c r="D391" t="s">
        <v>5486</v>
      </c>
      <c r="E391" t="s">
        <v>480</v>
      </c>
    </row>
    <row r="392" spans="1:5" x14ac:dyDescent="0.3">
      <c r="A392" t="s">
        <v>6912</v>
      </c>
      <c r="B392" t="s">
        <v>6913</v>
      </c>
      <c r="C392" t="s">
        <v>6914</v>
      </c>
      <c r="D392" t="s">
        <v>6915</v>
      </c>
      <c r="E392" t="s">
        <v>301</v>
      </c>
    </row>
    <row r="393" spans="1:5" x14ac:dyDescent="0.3">
      <c r="A393" t="s">
        <v>6916</v>
      </c>
      <c r="B393" t="s">
        <v>1396</v>
      </c>
      <c r="C393" t="s">
        <v>1255</v>
      </c>
      <c r="D393" t="s">
        <v>1256</v>
      </c>
      <c r="E393" t="s">
        <v>34</v>
      </c>
    </row>
    <row r="394" spans="1:5" x14ac:dyDescent="0.3">
      <c r="A394" t="s">
        <v>6917</v>
      </c>
      <c r="B394" t="s">
        <v>6918</v>
      </c>
      <c r="C394" t="s">
        <v>6919</v>
      </c>
      <c r="D394" t="s">
        <v>6920</v>
      </c>
      <c r="E394" t="s">
        <v>114</v>
      </c>
    </row>
    <row r="395" spans="1:5" x14ac:dyDescent="0.3">
      <c r="A395" t="s">
        <v>6921</v>
      </c>
      <c r="B395" t="s">
        <v>6922</v>
      </c>
      <c r="C395" t="s">
        <v>6923</v>
      </c>
      <c r="D395" t="s">
        <v>6924</v>
      </c>
      <c r="E395" t="s">
        <v>161</v>
      </c>
    </row>
    <row r="396" spans="1:5" x14ac:dyDescent="0.3">
      <c r="A396" t="s">
        <v>6925</v>
      </c>
      <c r="B396" t="s">
        <v>6926</v>
      </c>
      <c r="C396" t="s">
        <v>2140</v>
      </c>
      <c r="D396" t="s">
        <v>2141</v>
      </c>
      <c r="E396" t="s">
        <v>2142</v>
      </c>
    </row>
    <row r="397" spans="1:5" x14ac:dyDescent="0.3">
      <c r="A397" t="s">
        <v>6927</v>
      </c>
      <c r="B397" t="s">
        <v>6928</v>
      </c>
      <c r="C397" t="s">
        <v>6929</v>
      </c>
      <c r="D397" t="s">
        <v>6930</v>
      </c>
      <c r="E397" t="s">
        <v>6931</v>
      </c>
    </row>
    <row r="398" spans="1:5" x14ac:dyDescent="0.3">
      <c r="A398" t="s">
        <v>6932</v>
      </c>
      <c r="B398" t="s">
        <v>6933</v>
      </c>
      <c r="C398" t="s">
        <v>2073</v>
      </c>
      <c r="D398" t="s">
        <v>2074</v>
      </c>
      <c r="E398" t="s">
        <v>24</v>
      </c>
    </row>
    <row r="399" spans="1:5" x14ac:dyDescent="0.3">
      <c r="A399" t="s">
        <v>6934</v>
      </c>
      <c r="B399" t="s">
        <v>6935</v>
      </c>
      <c r="C399" t="s">
        <v>680</v>
      </c>
      <c r="D399" t="s">
        <v>681</v>
      </c>
      <c r="E399" t="s">
        <v>114</v>
      </c>
    </row>
    <row r="400" spans="1:5" x14ac:dyDescent="0.3">
      <c r="A400" t="s">
        <v>6936</v>
      </c>
      <c r="B400" t="s">
        <v>6937</v>
      </c>
      <c r="C400" t="s">
        <v>6938</v>
      </c>
      <c r="D400" t="s">
        <v>6939</v>
      </c>
      <c r="E400" t="s">
        <v>34</v>
      </c>
    </row>
    <row r="401" spans="1:5" x14ac:dyDescent="0.3">
      <c r="A401" t="s">
        <v>6940</v>
      </c>
      <c r="B401" t="s">
        <v>6941</v>
      </c>
    </row>
    <row r="402" spans="1:5" x14ac:dyDescent="0.3">
      <c r="A402" t="s">
        <v>6942</v>
      </c>
      <c r="B402" t="s">
        <v>6943</v>
      </c>
      <c r="C402" t="s">
        <v>6944</v>
      </c>
      <c r="D402" t="s">
        <v>6945</v>
      </c>
      <c r="E402" t="s">
        <v>74</v>
      </c>
    </row>
    <row r="403" spans="1:5" x14ac:dyDescent="0.3">
      <c r="A403" t="s">
        <v>6946</v>
      </c>
      <c r="B403" t="s">
        <v>6947</v>
      </c>
      <c r="C403" t="s">
        <v>6948</v>
      </c>
      <c r="D403" t="s">
        <v>6949</v>
      </c>
      <c r="E403" t="s">
        <v>244</v>
      </c>
    </row>
    <row r="404" spans="1:5" x14ac:dyDescent="0.3">
      <c r="A404" t="s">
        <v>6950</v>
      </c>
      <c r="B404" t="s">
        <v>6951</v>
      </c>
      <c r="C404" t="s">
        <v>624</v>
      </c>
      <c r="D404" t="s">
        <v>625</v>
      </c>
      <c r="E404" t="s">
        <v>34</v>
      </c>
    </row>
    <row r="405" spans="1:5" x14ac:dyDescent="0.3">
      <c r="A405" t="s">
        <v>6952</v>
      </c>
      <c r="B405" t="s">
        <v>6953</v>
      </c>
      <c r="C405" t="s">
        <v>1228</v>
      </c>
      <c r="D405" t="s">
        <v>1229</v>
      </c>
      <c r="E405" t="s">
        <v>480</v>
      </c>
    </row>
    <row r="406" spans="1:5" x14ac:dyDescent="0.3">
      <c r="A406" t="s">
        <v>6954</v>
      </c>
      <c r="B406" t="s">
        <v>6955</v>
      </c>
      <c r="C406" t="s">
        <v>3860</v>
      </c>
      <c r="D406" t="s">
        <v>3861</v>
      </c>
      <c r="E406" t="s">
        <v>109</v>
      </c>
    </row>
    <row r="407" spans="1:5" x14ac:dyDescent="0.3">
      <c r="A407" t="s">
        <v>6956</v>
      </c>
      <c r="B407" t="s">
        <v>6957</v>
      </c>
      <c r="C407" t="s">
        <v>1843</v>
      </c>
      <c r="D407" t="s">
        <v>1844</v>
      </c>
      <c r="E407" t="s">
        <v>34</v>
      </c>
    </row>
    <row r="408" spans="1:5" x14ac:dyDescent="0.3">
      <c r="A408" t="s">
        <v>6958</v>
      </c>
      <c r="B408" t="s">
        <v>6959</v>
      </c>
      <c r="C408" t="s">
        <v>6960</v>
      </c>
      <c r="D408" t="s">
        <v>6961</v>
      </c>
      <c r="E408" t="s">
        <v>301</v>
      </c>
    </row>
    <row r="409" spans="1:5" x14ac:dyDescent="0.3">
      <c r="A409" t="s">
        <v>6962</v>
      </c>
      <c r="B409" t="s">
        <v>6762</v>
      </c>
      <c r="C409" t="s">
        <v>6963</v>
      </c>
      <c r="D409" t="s">
        <v>6964</v>
      </c>
      <c r="E409" t="s">
        <v>6965</v>
      </c>
    </row>
    <row r="410" spans="1:5" x14ac:dyDescent="0.3">
      <c r="A410" t="s">
        <v>6966</v>
      </c>
      <c r="B410" t="s">
        <v>6967</v>
      </c>
      <c r="C410" t="s">
        <v>1843</v>
      </c>
      <c r="D410" t="s">
        <v>1844</v>
      </c>
      <c r="E410" t="s">
        <v>34</v>
      </c>
    </row>
    <row r="411" spans="1:5" x14ac:dyDescent="0.3">
      <c r="A411" t="s">
        <v>6968</v>
      </c>
      <c r="B411" t="s">
        <v>6969</v>
      </c>
      <c r="C411" t="s">
        <v>4262</v>
      </c>
      <c r="D411" t="s">
        <v>4263</v>
      </c>
      <c r="E411" t="s">
        <v>24</v>
      </c>
    </row>
    <row r="412" spans="1:5" x14ac:dyDescent="0.3">
      <c r="A412" t="s">
        <v>6970</v>
      </c>
      <c r="B412" t="s">
        <v>6971</v>
      </c>
      <c r="C412" t="s">
        <v>6972</v>
      </c>
      <c r="D412" t="s">
        <v>6973</v>
      </c>
      <c r="E412" t="s">
        <v>69</v>
      </c>
    </row>
    <row r="413" spans="1:5" x14ac:dyDescent="0.3">
      <c r="A413" t="s">
        <v>6974</v>
      </c>
      <c r="B413" t="s">
        <v>6975</v>
      </c>
    </row>
    <row r="414" spans="1:5" x14ac:dyDescent="0.3">
      <c r="A414" t="s">
        <v>6976</v>
      </c>
      <c r="B414" t="s">
        <v>6977</v>
      </c>
      <c r="C414" t="s">
        <v>6978</v>
      </c>
      <c r="D414" t="s">
        <v>6979</v>
      </c>
      <c r="E414" t="s">
        <v>353</v>
      </c>
    </row>
    <row r="415" spans="1:5" x14ac:dyDescent="0.3">
      <c r="A415" t="s">
        <v>6980</v>
      </c>
      <c r="B415" t="s">
        <v>6981</v>
      </c>
    </row>
    <row r="416" spans="1:5" x14ac:dyDescent="0.3">
      <c r="A416" t="s">
        <v>6982</v>
      </c>
      <c r="B416" t="s">
        <v>6983</v>
      </c>
      <c r="C416" t="s">
        <v>6914</v>
      </c>
      <c r="D416" t="s">
        <v>6915</v>
      </c>
      <c r="E416" t="s">
        <v>301</v>
      </c>
    </row>
    <row r="417" spans="1:5" x14ac:dyDescent="0.3">
      <c r="A417" t="s">
        <v>6984</v>
      </c>
      <c r="B417" t="s">
        <v>6985</v>
      </c>
      <c r="C417" t="s">
        <v>1039</v>
      </c>
      <c r="D417" t="s">
        <v>1040</v>
      </c>
      <c r="E417" t="s">
        <v>397</v>
      </c>
    </row>
    <row r="418" spans="1:5" x14ac:dyDescent="0.3">
      <c r="A418" t="s">
        <v>6986</v>
      </c>
      <c r="B418" t="s">
        <v>6987</v>
      </c>
      <c r="C418" t="s">
        <v>910</v>
      </c>
      <c r="D418" t="s">
        <v>911</v>
      </c>
      <c r="E418" t="s">
        <v>472</v>
      </c>
    </row>
    <row r="419" spans="1:5" x14ac:dyDescent="0.3">
      <c r="A419" t="s">
        <v>6988</v>
      </c>
      <c r="B419" t="s">
        <v>4952</v>
      </c>
      <c r="C419" t="s">
        <v>6818</v>
      </c>
      <c r="D419" t="s">
        <v>6819</v>
      </c>
      <c r="E419" t="s">
        <v>74</v>
      </c>
    </row>
    <row r="420" spans="1:5" x14ac:dyDescent="0.3">
      <c r="A420" t="s">
        <v>6989</v>
      </c>
      <c r="B420" t="s">
        <v>6990</v>
      </c>
    </row>
    <row r="421" spans="1:5" x14ac:dyDescent="0.3">
      <c r="A421" t="s">
        <v>6991</v>
      </c>
      <c r="B421" t="s">
        <v>6992</v>
      </c>
    </row>
    <row r="422" spans="1:5" x14ac:dyDescent="0.3">
      <c r="A422" t="s">
        <v>6993</v>
      </c>
      <c r="B422" t="s">
        <v>6994</v>
      </c>
      <c r="C422" t="s">
        <v>1173</v>
      </c>
      <c r="D422" t="s">
        <v>1174</v>
      </c>
      <c r="E422" t="s">
        <v>144</v>
      </c>
    </row>
    <row r="423" spans="1:5" x14ac:dyDescent="0.3">
      <c r="A423" t="s">
        <v>6995</v>
      </c>
      <c r="B423" t="s">
        <v>1695</v>
      </c>
      <c r="C423" t="s">
        <v>1696</v>
      </c>
      <c r="D423" t="s">
        <v>1697</v>
      </c>
      <c r="E423" t="s">
        <v>109</v>
      </c>
    </row>
    <row r="424" spans="1:5" x14ac:dyDescent="0.3">
      <c r="A424" t="s">
        <v>6996</v>
      </c>
      <c r="B424" t="s">
        <v>6997</v>
      </c>
      <c r="C424" t="s">
        <v>6998</v>
      </c>
      <c r="D424" t="s">
        <v>6999</v>
      </c>
      <c r="E424" t="s">
        <v>24</v>
      </c>
    </row>
    <row r="425" spans="1:5" x14ac:dyDescent="0.3">
      <c r="A425" t="s">
        <v>7000</v>
      </c>
      <c r="B425" t="s">
        <v>7001</v>
      </c>
      <c r="C425" t="s">
        <v>1888</v>
      </c>
      <c r="D425" t="s">
        <v>1889</v>
      </c>
      <c r="E425" t="s">
        <v>34</v>
      </c>
    </row>
    <row r="426" spans="1:5" x14ac:dyDescent="0.3">
      <c r="A426" t="s">
        <v>7002</v>
      </c>
      <c r="B426" t="s">
        <v>7003</v>
      </c>
      <c r="C426" t="s">
        <v>72</v>
      </c>
      <c r="D426" t="s">
        <v>73</v>
      </c>
      <c r="E426" t="s">
        <v>74</v>
      </c>
    </row>
    <row r="427" spans="1:5" x14ac:dyDescent="0.3">
      <c r="A427" t="s">
        <v>7004</v>
      </c>
      <c r="B427" t="s">
        <v>7005</v>
      </c>
      <c r="C427" t="s">
        <v>184</v>
      </c>
      <c r="D427" t="s">
        <v>185</v>
      </c>
      <c r="E427" t="s">
        <v>44</v>
      </c>
    </row>
    <row r="428" spans="1:5" x14ac:dyDescent="0.3">
      <c r="A428" t="s">
        <v>7006</v>
      </c>
      <c r="B428" t="s">
        <v>6788</v>
      </c>
      <c r="C428" t="s">
        <v>7007</v>
      </c>
      <c r="D428" t="s">
        <v>7008</v>
      </c>
      <c r="E428" t="s">
        <v>301</v>
      </c>
    </row>
    <row r="429" spans="1:5" x14ac:dyDescent="0.3">
      <c r="A429" t="s">
        <v>7009</v>
      </c>
      <c r="B429" t="s">
        <v>7010</v>
      </c>
      <c r="C429" t="s">
        <v>7011</v>
      </c>
      <c r="D429" t="s">
        <v>7012</v>
      </c>
      <c r="E429" t="s">
        <v>6379</v>
      </c>
    </row>
    <row r="430" spans="1:5" x14ac:dyDescent="0.3">
      <c r="A430" t="s">
        <v>7013</v>
      </c>
      <c r="B430" t="s">
        <v>7014</v>
      </c>
      <c r="C430" t="s">
        <v>293</v>
      </c>
      <c r="D430" t="s">
        <v>294</v>
      </c>
      <c r="E430" t="s">
        <v>74</v>
      </c>
    </row>
    <row r="431" spans="1:5" x14ac:dyDescent="0.3">
      <c r="A431" t="s">
        <v>7015</v>
      </c>
      <c r="B431" t="s">
        <v>7016</v>
      </c>
      <c r="C431" t="s">
        <v>7017</v>
      </c>
      <c r="D431" t="s">
        <v>7018</v>
      </c>
      <c r="E431" t="s">
        <v>375</v>
      </c>
    </row>
    <row r="432" spans="1:5" x14ac:dyDescent="0.3">
      <c r="A432" t="s">
        <v>7019</v>
      </c>
      <c r="B432" t="s">
        <v>7020</v>
      </c>
      <c r="C432" t="s">
        <v>7021</v>
      </c>
      <c r="D432" t="s">
        <v>7022</v>
      </c>
      <c r="E432" t="s">
        <v>74</v>
      </c>
    </row>
    <row r="433" spans="1:5" x14ac:dyDescent="0.3">
      <c r="A433" t="s">
        <v>7023</v>
      </c>
      <c r="B433" t="s">
        <v>7024</v>
      </c>
    </row>
    <row r="434" spans="1:5" x14ac:dyDescent="0.3">
      <c r="A434" t="s">
        <v>7025</v>
      </c>
      <c r="B434" t="s">
        <v>4408</v>
      </c>
      <c r="C434" t="s">
        <v>1167</v>
      </c>
      <c r="D434" t="s">
        <v>1168</v>
      </c>
      <c r="E434" t="s">
        <v>24</v>
      </c>
    </row>
    <row r="435" spans="1:5" x14ac:dyDescent="0.3">
      <c r="A435" t="s">
        <v>7026</v>
      </c>
      <c r="B435" t="s">
        <v>7027</v>
      </c>
      <c r="C435" t="s">
        <v>7028</v>
      </c>
      <c r="D435" t="s">
        <v>7029</v>
      </c>
      <c r="E435" t="s">
        <v>4294</v>
      </c>
    </row>
    <row r="436" spans="1:5" x14ac:dyDescent="0.3">
      <c r="A436" t="s">
        <v>7030</v>
      </c>
      <c r="B436" t="s">
        <v>7031</v>
      </c>
    </row>
    <row r="437" spans="1:5" x14ac:dyDescent="0.3">
      <c r="A437" t="s">
        <v>7032</v>
      </c>
      <c r="B437" t="s">
        <v>7033</v>
      </c>
      <c r="C437" t="s">
        <v>1692</v>
      </c>
      <c r="D437" t="s">
        <v>1693</v>
      </c>
      <c r="E437" t="s">
        <v>231</v>
      </c>
    </row>
    <row r="438" spans="1:5" x14ac:dyDescent="0.3">
      <c r="A438" t="s">
        <v>7034</v>
      </c>
      <c r="B438" t="s">
        <v>7035</v>
      </c>
      <c r="C438" t="s">
        <v>7036</v>
      </c>
      <c r="D438" t="s">
        <v>7037</v>
      </c>
      <c r="E438" t="s">
        <v>7038</v>
      </c>
    </row>
    <row r="439" spans="1:5" x14ac:dyDescent="0.3">
      <c r="A439" t="s">
        <v>7039</v>
      </c>
      <c r="B439" t="s">
        <v>7040</v>
      </c>
      <c r="C439" t="s">
        <v>7041</v>
      </c>
      <c r="D439" t="s">
        <v>7042</v>
      </c>
      <c r="E439" t="s">
        <v>271</v>
      </c>
    </row>
    <row r="440" spans="1:5" x14ac:dyDescent="0.3">
      <c r="A440" t="s">
        <v>7043</v>
      </c>
      <c r="B440" t="s">
        <v>7044</v>
      </c>
      <c r="C440" t="s">
        <v>7045</v>
      </c>
      <c r="D440" t="s">
        <v>7046</v>
      </c>
      <c r="E440" t="s">
        <v>301</v>
      </c>
    </row>
    <row r="441" spans="1:5" x14ac:dyDescent="0.3">
      <c r="A441" t="s">
        <v>7047</v>
      </c>
      <c r="B441" t="s">
        <v>7048</v>
      </c>
      <c r="C441" t="s">
        <v>7028</v>
      </c>
      <c r="D441" t="s">
        <v>7029</v>
      </c>
      <c r="E441" t="s">
        <v>4294</v>
      </c>
    </row>
    <row r="442" spans="1:5" x14ac:dyDescent="0.3">
      <c r="A442" t="s">
        <v>7049</v>
      </c>
      <c r="B442" t="s">
        <v>7050</v>
      </c>
      <c r="C442" t="s">
        <v>7051</v>
      </c>
      <c r="D442" t="s">
        <v>7052</v>
      </c>
      <c r="E442" t="s">
        <v>109</v>
      </c>
    </row>
    <row r="443" spans="1:5" x14ac:dyDescent="0.3">
      <c r="A443" t="s">
        <v>7053</v>
      </c>
      <c r="B443" t="s">
        <v>1520</v>
      </c>
      <c r="C443" t="s">
        <v>624</v>
      </c>
      <c r="D443" t="s">
        <v>625</v>
      </c>
      <c r="E443" t="s">
        <v>34</v>
      </c>
    </row>
    <row r="444" spans="1:5" x14ac:dyDescent="0.3">
      <c r="A444" t="s">
        <v>7054</v>
      </c>
      <c r="B444" t="s">
        <v>7055</v>
      </c>
      <c r="C444" t="s">
        <v>7056</v>
      </c>
      <c r="D444" t="s">
        <v>7057</v>
      </c>
      <c r="E444" t="s">
        <v>7058</v>
      </c>
    </row>
    <row r="445" spans="1:5" x14ac:dyDescent="0.3">
      <c r="A445" t="s">
        <v>7059</v>
      </c>
      <c r="B445" t="s">
        <v>7060</v>
      </c>
      <c r="C445" t="s">
        <v>2522</v>
      </c>
      <c r="D445" t="s">
        <v>2523</v>
      </c>
      <c r="E445" t="s">
        <v>217</v>
      </c>
    </row>
    <row r="446" spans="1:5" x14ac:dyDescent="0.3">
      <c r="A446" t="s">
        <v>7061</v>
      </c>
      <c r="B446" t="s">
        <v>7062</v>
      </c>
      <c r="C446" t="s">
        <v>7063</v>
      </c>
      <c r="D446" t="s">
        <v>7064</v>
      </c>
      <c r="E446" t="s">
        <v>7065</v>
      </c>
    </row>
    <row r="447" spans="1:5" x14ac:dyDescent="0.3">
      <c r="A447" t="s">
        <v>7066</v>
      </c>
      <c r="B447" t="s">
        <v>7067</v>
      </c>
    </row>
    <row r="448" spans="1:5" x14ac:dyDescent="0.3">
      <c r="A448" t="s">
        <v>7068</v>
      </c>
      <c r="B448" t="s">
        <v>7069</v>
      </c>
      <c r="C448" t="s">
        <v>7070</v>
      </c>
      <c r="D448" t="s">
        <v>7071</v>
      </c>
      <c r="E448" t="s">
        <v>74</v>
      </c>
    </row>
    <row r="449" spans="1:5" x14ac:dyDescent="0.3">
      <c r="A449" t="s">
        <v>7072</v>
      </c>
      <c r="B449" t="s">
        <v>7073</v>
      </c>
    </row>
    <row r="450" spans="1:5" x14ac:dyDescent="0.3">
      <c r="A450" t="s">
        <v>7074</v>
      </c>
      <c r="B450" t="s">
        <v>7075</v>
      </c>
    </row>
    <row r="451" spans="1:5" x14ac:dyDescent="0.3">
      <c r="A451" t="s">
        <v>7076</v>
      </c>
      <c r="B451" t="s">
        <v>7077</v>
      </c>
      <c r="C451" t="s">
        <v>7078</v>
      </c>
      <c r="D451" t="s">
        <v>7079</v>
      </c>
      <c r="E451" t="s">
        <v>301</v>
      </c>
    </row>
    <row r="452" spans="1:5" x14ac:dyDescent="0.3">
      <c r="A452" t="s">
        <v>7080</v>
      </c>
      <c r="B452" t="s">
        <v>7081</v>
      </c>
      <c r="C452" t="s">
        <v>1399</v>
      </c>
      <c r="D452" t="s">
        <v>1400</v>
      </c>
      <c r="E452" t="s">
        <v>114</v>
      </c>
    </row>
    <row r="453" spans="1:5" x14ac:dyDescent="0.3">
      <c r="A453" t="s">
        <v>7082</v>
      </c>
      <c r="B453" t="s">
        <v>7083</v>
      </c>
      <c r="C453" t="s">
        <v>674</v>
      </c>
      <c r="D453" t="s">
        <v>675</v>
      </c>
      <c r="E453" t="s">
        <v>24</v>
      </c>
    </row>
    <row r="454" spans="1:5" x14ac:dyDescent="0.3">
      <c r="A454" t="s">
        <v>7084</v>
      </c>
      <c r="B454" t="s">
        <v>7085</v>
      </c>
      <c r="C454" t="s">
        <v>7086</v>
      </c>
      <c r="D454" t="s">
        <v>7087</v>
      </c>
      <c r="E454" t="s">
        <v>6474</v>
      </c>
    </row>
    <row r="455" spans="1:5" x14ac:dyDescent="0.3">
      <c r="A455" t="s">
        <v>7088</v>
      </c>
      <c r="B455" t="s">
        <v>7089</v>
      </c>
      <c r="C455" t="s">
        <v>1621</v>
      </c>
      <c r="D455" t="s">
        <v>1622</v>
      </c>
      <c r="E455" t="s">
        <v>231</v>
      </c>
    </row>
    <row r="456" spans="1:5" x14ac:dyDescent="0.3">
      <c r="A456" t="s">
        <v>7090</v>
      </c>
      <c r="B456" t="s">
        <v>7091</v>
      </c>
      <c r="C456" t="s">
        <v>1621</v>
      </c>
      <c r="D456" t="s">
        <v>1622</v>
      </c>
      <c r="E456" t="s">
        <v>231</v>
      </c>
    </row>
    <row r="457" spans="1:5" x14ac:dyDescent="0.3">
      <c r="A457" t="s">
        <v>7092</v>
      </c>
      <c r="B457" t="s">
        <v>1705</v>
      </c>
      <c r="C457" t="s">
        <v>7093</v>
      </c>
      <c r="D457" t="s">
        <v>7094</v>
      </c>
      <c r="E457" t="s">
        <v>64</v>
      </c>
    </row>
    <row r="458" spans="1:5" x14ac:dyDescent="0.3">
      <c r="A458" t="s">
        <v>7095</v>
      </c>
      <c r="B458" t="s">
        <v>7096</v>
      </c>
    </row>
    <row r="459" spans="1:5" x14ac:dyDescent="0.3">
      <c r="A459" t="s">
        <v>7097</v>
      </c>
      <c r="B459" t="s">
        <v>4803</v>
      </c>
      <c r="C459" t="s">
        <v>1706</v>
      </c>
      <c r="D459" t="s">
        <v>1707</v>
      </c>
      <c r="E459" t="s">
        <v>301</v>
      </c>
    </row>
    <row r="460" spans="1:5" x14ac:dyDescent="0.3">
      <c r="A460" t="s">
        <v>7098</v>
      </c>
      <c r="B460" t="s">
        <v>7099</v>
      </c>
      <c r="C460" t="s">
        <v>7100</v>
      </c>
      <c r="D460" t="s">
        <v>7101</v>
      </c>
      <c r="E460" t="s">
        <v>7102</v>
      </c>
    </row>
    <row r="461" spans="1:5" x14ac:dyDescent="0.3">
      <c r="A461" t="s">
        <v>7103</v>
      </c>
      <c r="B461" t="s">
        <v>7033</v>
      </c>
      <c r="C461" t="s">
        <v>1702</v>
      </c>
      <c r="D461" t="s">
        <v>1703</v>
      </c>
      <c r="E461" t="s">
        <v>74</v>
      </c>
    </row>
    <row r="462" spans="1:5" x14ac:dyDescent="0.3">
      <c r="A462" t="s">
        <v>7104</v>
      </c>
      <c r="B462" t="s">
        <v>7105</v>
      </c>
      <c r="C462" t="s">
        <v>1816</v>
      </c>
      <c r="D462" t="s">
        <v>1817</v>
      </c>
      <c r="E462" t="s">
        <v>244</v>
      </c>
    </row>
    <row r="463" spans="1:5" x14ac:dyDescent="0.3">
      <c r="A463" t="s">
        <v>7106</v>
      </c>
      <c r="B463" t="s">
        <v>6911</v>
      </c>
      <c r="C463" t="s">
        <v>2010</v>
      </c>
      <c r="D463" t="s">
        <v>2011</v>
      </c>
      <c r="E463" t="s">
        <v>895</v>
      </c>
    </row>
    <row r="464" spans="1:5" x14ac:dyDescent="0.3">
      <c r="A464" t="s">
        <v>7107</v>
      </c>
      <c r="B464" t="s">
        <v>7108</v>
      </c>
      <c r="C464" t="s">
        <v>7109</v>
      </c>
      <c r="D464" t="s">
        <v>7110</v>
      </c>
      <c r="E464" t="s">
        <v>541</v>
      </c>
    </row>
    <row r="465" spans="1:5" x14ac:dyDescent="0.3">
      <c r="A465" t="s">
        <v>7111</v>
      </c>
      <c r="B465" t="s">
        <v>7112</v>
      </c>
      <c r="C465" t="s">
        <v>7113</v>
      </c>
      <c r="D465" t="s">
        <v>7114</v>
      </c>
      <c r="E465" t="s">
        <v>7115</v>
      </c>
    </row>
    <row r="466" spans="1:5" x14ac:dyDescent="0.3">
      <c r="A466" t="s">
        <v>7116</v>
      </c>
      <c r="B466" t="s">
        <v>7117</v>
      </c>
      <c r="C466" t="s">
        <v>797</v>
      </c>
      <c r="D466" t="s">
        <v>798</v>
      </c>
      <c r="E466" t="s">
        <v>114</v>
      </c>
    </row>
    <row r="467" spans="1:5" x14ac:dyDescent="0.3">
      <c r="A467" t="s">
        <v>7118</v>
      </c>
      <c r="B467" t="s">
        <v>7119</v>
      </c>
      <c r="C467" t="s">
        <v>1224</v>
      </c>
      <c r="D467" t="s">
        <v>1225</v>
      </c>
      <c r="E467" t="s">
        <v>301</v>
      </c>
    </row>
    <row r="468" spans="1:5" x14ac:dyDescent="0.3">
      <c r="A468" t="s">
        <v>7120</v>
      </c>
      <c r="B468" t="s">
        <v>7121</v>
      </c>
      <c r="C468" t="s">
        <v>2020</v>
      </c>
      <c r="D468" t="s">
        <v>2021</v>
      </c>
      <c r="E468" t="s">
        <v>301</v>
      </c>
    </row>
    <row r="469" spans="1:5" x14ac:dyDescent="0.3">
      <c r="A469" t="s">
        <v>7122</v>
      </c>
      <c r="B469" t="s">
        <v>7123</v>
      </c>
      <c r="C469" t="s">
        <v>893</v>
      </c>
      <c r="D469" t="s">
        <v>894</v>
      </c>
      <c r="E469" t="s">
        <v>895</v>
      </c>
    </row>
    <row r="470" spans="1:5" x14ac:dyDescent="0.3">
      <c r="A470" t="s">
        <v>7124</v>
      </c>
      <c r="B470" t="s">
        <v>7125</v>
      </c>
      <c r="C470" t="s">
        <v>515</v>
      </c>
      <c r="D470" t="s">
        <v>516</v>
      </c>
      <c r="E470" t="s">
        <v>517</v>
      </c>
    </row>
    <row r="471" spans="1:5" x14ac:dyDescent="0.3">
      <c r="A471" t="s">
        <v>7126</v>
      </c>
      <c r="B471" t="s">
        <v>4803</v>
      </c>
      <c r="C471" t="s">
        <v>1706</v>
      </c>
      <c r="D471" t="s">
        <v>1707</v>
      </c>
      <c r="E471" t="s">
        <v>301</v>
      </c>
    </row>
    <row r="472" spans="1:5" x14ac:dyDescent="0.3">
      <c r="A472" t="s">
        <v>7127</v>
      </c>
      <c r="B472" t="s">
        <v>6664</v>
      </c>
      <c r="C472" t="s">
        <v>674</v>
      </c>
      <c r="D472" t="s">
        <v>675</v>
      </c>
      <c r="E472" t="s">
        <v>24</v>
      </c>
    </row>
    <row r="473" spans="1:5" x14ac:dyDescent="0.3">
      <c r="A473" t="s">
        <v>7128</v>
      </c>
      <c r="B473" t="s">
        <v>7129</v>
      </c>
      <c r="C473" t="s">
        <v>7130</v>
      </c>
      <c r="D473" t="s">
        <v>7131</v>
      </c>
      <c r="E473" t="s">
        <v>301</v>
      </c>
    </row>
    <row r="474" spans="1:5" x14ac:dyDescent="0.3">
      <c r="A474" t="s">
        <v>7132</v>
      </c>
      <c r="B474" t="s">
        <v>1212</v>
      </c>
      <c r="C474" t="s">
        <v>2140</v>
      </c>
      <c r="D474" t="s">
        <v>2141</v>
      </c>
      <c r="E474" t="s">
        <v>2142</v>
      </c>
    </row>
    <row r="475" spans="1:5" x14ac:dyDescent="0.3">
      <c r="A475" t="s">
        <v>7133</v>
      </c>
      <c r="B475" t="s">
        <v>7044</v>
      </c>
      <c r="C475" t="s">
        <v>7045</v>
      </c>
      <c r="D475" t="s">
        <v>7046</v>
      </c>
      <c r="E475" t="s">
        <v>301</v>
      </c>
    </row>
    <row r="476" spans="1:5" x14ac:dyDescent="0.3">
      <c r="A476" t="s">
        <v>7134</v>
      </c>
      <c r="B476" t="s">
        <v>7135</v>
      </c>
      <c r="C476" t="s">
        <v>7136</v>
      </c>
      <c r="D476" t="s">
        <v>7137</v>
      </c>
      <c r="E476" t="s">
        <v>4479</v>
      </c>
    </row>
    <row r="477" spans="1:5" x14ac:dyDescent="0.3">
      <c r="A477" t="s">
        <v>7138</v>
      </c>
      <c r="B477" t="s">
        <v>1887</v>
      </c>
      <c r="C477" t="s">
        <v>5485</v>
      </c>
      <c r="D477" t="s">
        <v>5486</v>
      </c>
      <c r="E477" t="s">
        <v>480</v>
      </c>
    </row>
    <row r="478" spans="1:5" x14ac:dyDescent="0.3">
      <c r="A478" t="s">
        <v>7139</v>
      </c>
      <c r="B478" t="s">
        <v>7140</v>
      </c>
    </row>
    <row r="479" spans="1:5" x14ac:dyDescent="0.3">
      <c r="A479" t="s">
        <v>7141</v>
      </c>
      <c r="B479" t="s">
        <v>7142</v>
      </c>
      <c r="C479" t="s">
        <v>4813</v>
      </c>
      <c r="D479" t="s">
        <v>4814</v>
      </c>
      <c r="E479" t="s">
        <v>217</v>
      </c>
    </row>
    <row r="480" spans="1:5" x14ac:dyDescent="0.3">
      <c r="A480" t="s">
        <v>7143</v>
      </c>
      <c r="B480" t="s">
        <v>7144</v>
      </c>
      <c r="C480" t="s">
        <v>7145</v>
      </c>
      <c r="D480" t="s">
        <v>7146</v>
      </c>
      <c r="E480" t="s">
        <v>480</v>
      </c>
    </row>
    <row r="481" spans="1:5" x14ac:dyDescent="0.3">
      <c r="A481" t="s">
        <v>7147</v>
      </c>
      <c r="B481" t="s">
        <v>7148</v>
      </c>
      <c r="C481" t="s">
        <v>7149</v>
      </c>
      <c r="D481" t="s">
        <v>7150</v>
      </c>
      <c r="E481" t="s">
        <v>353</v>
      </c>
    </row>
    <row r="482" spans="1:5" x14ac:dyDescent="0.3">
      <c r="A482" t="s">
        <v>7151</v>
      </c>
      <c r="B482" t="s">
        <v>7152</v>
      </c>
      <c r="C482" t="s">
        <v>7153</v>
      </c>
      <c r="D482" t="s">
        <v>7154</v>
      </c>
      <c r="E482" t="s">
        <v>1568</v>
      </c>
    </row>
    <row r="483" spans="1:5" x14ac:dyDescent="0.3">
      <c r="A483" t="s">
        <v>7155</v>
      </c>
      <c r="B483" t="s">
        <v>7156</v>
      </c>
      <c r="C483" t="s">
        <v>7157</v>
      </c>
      <c r="D483" t="s">
        <v>7158</v>
      </c>
      <c r="E483" t="s">
        <v>1318</v>
      </c>
    </row>
    <row r="484" spans="1:5" x14ac:dyDescent="0.3">
      <c r="A484" t="s">
        <v>7159</v>
      </c>
      <c r="B484" t="s">
        <v>7160</v>
      </c>
      <c r="C484" t="s">
        <v>1837</v>
      </c>
      <c r="D484" t="s">
        <v>1838</v>
      </c>
      <c r="E484" t="s">
        <v>24</v>
      </c>
    </row>
    <row r="485" spans="1:5" x14ac:dyDescent="0.3">
      <c r="A485" t="s">
        <v>7161</v>
      </c>
      <c r="B485" t="s">
        <v>7162</v>
      </c>
      <c r="C485" t="s">
        <v>7163</v>
      </c>
      <c r="D485" t="s">
        <v>7164</v>
      </c>
      <c r="E485" t="s">
        <v>7165</v>
      </c>
    </row>
    <row r="486" spans="1:5" x14ac:dyDescent="0.3">
      <c r="A486" t="s">
        <v>7166</v>
      </c>
      <c r="B486" t="s">
        <v>7083</v>
      </c>
      <c r="C486" t="s">
        <v>674</v>
      </c>
      <c r="D486" t="s">
        <v>675</v>
      </c>
      <c r="E486" t="s">
        <v>24</v>
      </c>
    </row>
    <row r="487" spans="1:5" x14ac:dyDescent="0.3">
      <c r="A487" t="s">
        <v>7167</v>
      </c>
      <c r="B487" t="s">
        <v>7168</v>
      </c>
      <c r="C487" t="s">
        <v>2073</v>
      </c>
      <c r="D487" t="s">
        <v>2074</v>
      </c>
      <c r="E487" t="s">
        <v>24</v>
      </c>
    </row>
    <row r="488" spans="1:5" x14ac:dyDescent="0.3">
      <c r="A488" t="s">
        <v>7169</v>
      </c>
      <c r="B488" t="s">
        <v>7170</v>
      </c>
      <c r="C488" t="s">
        <v>7171</v>
      </c>
      <c r="D488" t="s">
        <v>7172</v>
      </c>
      <c r="E488" t="s">
        <v>956</v>
      </c>
    </row>
    <row r="489" spans="1:5" x14ac:dyDescent="0.3">
      <c r="A489" t="s">
        <v>7173</v>
      </c>
      <c r="B489" t="s">
        <v>7174</v>
      </c>
    </row>
    <row r="490" spans="1:5" x14ac:dyDescent="0.3">
      <c r="A490" t="s">
        <v>7175</v>
      </c>
      <c r="B490" t="s">
        <v>2289</v>
      </c>
      <c r="C490" t="s">
        <v>7176</v>
      </c>
      <c r="D490" t="s">
        <v>7177</v>
      </c>
      <c r="E490" t="s">
        <v>7178</v>
      </c>
    </row>
    <row r="491" spans="1:5" x14ac:dyDescent="0.3">
      <c r="A491" t="s">
        <v>7179</v>
      </c>
      <c r="B491" t="s">
        <v>2571</v>
      </c>
      <c r="C491" t="s">
        <v>184</v>
      </c>
      <c r="D491" t="s">
        <v>185</v>
      </c>
      <c r="E491" t="s">
        <v>44</v>
      </c>
    </row>
    <row r="492" spans="1:5" x14ac:dyDescent="0.3">
      <c r="A492" t="s">
        <v>7180</v>
      </c>
      <c r="B492" t="s">
        <v>7181</v>
      </c>
      <c r="C492" t="s">
        <v>7182</v>
      </c>
      <c r="D492" t="s">
        <v>7183</v>
      </c>
      <c r="E492" t="s">
        <v>550</v>
      </c>
    </row>
    <row r="493" spans="1:5" x14ac:dyDescent="0.3">
      <c r="A493" t="s">
        <v>7184</v>
      </c>
      <c r="B493" t="s">
        <v>7185</v>
      </c>
      <c r="C493" t="s">
        <v>624</v>
      </c>
      <c r="D493" t="s">
        <v>625</v>
      </c>
      <c r="E493" t="s">
        <v>34</v>
      </c>
    </row>
    <row r="494" spans="1:5" x14ac:dyDescent="0.3">
      <c r="A494" t="s">
        <v>7186</v>
      </c>
      <c r="B494" t="s">
        <v>7187</v>
      </c>
      <c r="C494" t="s">
        <v>7188</v>
      </c>
      <c r="D494" t="s">
        <v>7189</v>
      </c>
      <c r="E494" t="s">
        <v>109</v>
      </c>
    </row>
    <row r="495" spans="1:5" x14ac:dyDescent="0.3">
      <c r="A495" t="s">
        <v>7190</v>
      </c>
      <c r="B495" t="s">
        <v>7191</v>
      </c>
      <c r="C495" t="s">
        <v>7192</v>
      </c>
      <c r="D495" t="s">
        <v>7193</v>
      </c>
      <c r="E495" t="s">
        <v>7194</v>
      </c>
    </row>
    <row r="496" spans="1:5" x14ac:dyDescent="0.3">
      <c r="A496" t="s">
        <v>7195</v>
      </c>
      <c r="B496" t="s">
        <v>7196</v>
      </c>
      <c r="C496" t="s">
        <v>7197</v>
      </c>
      <c r="D496" t="s">
        <v>7198</v>
      </c>
      <c r="E496" t="s">
        <v>780</v>
      </c>
    </row>
    <row r="497" spans="1:5" x14ac:dyDescent="0.3">
      <c r="A497" t="s">
        <v>7199</v>
      </c>
      <c r="B497" t="s">
        <v>7200</v>
      </c>
      <c r="C497" t="s">
        <v>7201</v>
      </c>
      <c r="D497" t="s">
        <v>7202</v>
      </c>
      <c r="E497" t="s">
        <v>74</v>
      </c>
    </row>
    <row r="498" spans="1:5" x14ac:dyDescent="0.3">
      <c r="A498" t="s">
        <v>7203</v>
      </c>
      <c r="B498" t="s">
        <v>7191</v>
      </c>
      <c r="C498" t="s">
        <v>7204</v>
      </c>
      <c r="D498" t="s">
        <v>7205</v>
      </c>
      <c r="E498" t="s">
        <v>2537</v>
      </c>
    </row>
    <row r="499" spans="1:5" x14ac:dyDescent="0.3">
      <c r="A499" t="s">
        <v>7206</v>
      </c>
      <c r="B499" t="s">
        <v>7207</v>
      </c>
      <c r="C499" t="s">
        <v>7130</v>
      </c>
      <c r="D499" t="s">
        <v>7131</v>
      </c>
      <c r="E499" t="s">
        <v>301</v>
      </c>
    </row>
    <row r="500" spans="1:5" x14ac:dyDescent="0.3">
      <c r="A500" t="s">
        <v>7208</v>
      </c>
      <c r="B500" t="s">
        <v>7209</v>
      </c>
      <c r="C500" t="s">
        <v>7210</v>
      </c>
      <c r="D500" t="s">
        <v>7211</v>
      </c>
      <c r="E500" t="s">
        <v>104</v>
      </c>
    </row>
    <row r="501" spans="1:5" x14ac:dyDescent="0.3">
      <c r="A501" t="s">
        <v>7212</v>
      </c>
      <c r="B501" t="s">
        <v>7125</v>
      </c>
      <c r="C501" t="s">
        <v>515</v>
      </c>
      <c r="D501" t="s">
        <v>516</v>
      </c>
      <c r="E501" t="s">
        <v>517</v>
      </c>
    </row>
    <row r="502" spans="1:5" x14ac:dyDescent="0.3">
      <c r="A502" t="s">
        <v>7213</v>
      </c>
      <c r="B502" t="s">
        <v>7214</v>
      </c>
      <c r="C502" t="s">
        <v>624</v>
      </c>
      <c r="D502" t="s">
        <v>625</v>
      </c>
      <c r="E502" t="s">
        <v>34</v>
      </c>
    </row>
    <row r="503" spans="1:5" x14ac:dyDescent="0.3">
      <c r="A503" t="s">
        <v>7215</v>
      </c>
      <c r="B503" t="s">
        <v>7216</v>
      </c>
      <c r="C503" t="s">
        <v>1399</v>
      </c>
      <c r="D503" t="s">
        <v>1400</v>
      </c>
      <c r="E503" t="s">
        <v>114</v>
      </c>
    </row>
    <row r="504" spans="1:5" x14ac:dyDescent="0.3">
      <c r="A504" t="s">
        <v>7217</v>
      </c>
      <c r="B504" t="s">
        <v>7218</v>
      </c>
      <c r="C504" t="s">
        <v>215</v>
      </c>
      <c r="D504" t="s">
        <v>216</v>
      </c>
      <c r="E504" t="s">
        <v>217</v>
      </c>
    </row>
    <row r="505" spans="1:5" x14ac:dyDescent="0.3">
      <c r="A505" t="s">
        <v>7219</v>
      </c>
      <c r="B505" t="s">
        <v>7207</v>
      </c>
      <c r="C505" t="s">
        <v>7130</v>
      </c>
      <c r="D505" t="s">
        <v>7131</v>
      </c>
      <c r="E505" t="s">
        <v>301</v>
      </c>
    </row>
    <row r="506" spans="1:5" x14ac:dyDescent="0.3">
      <c r="A506" t="s">
        <v>7220</v>
      </c>
      <c r="B506" t="s">
        <v>7221</v>
      </c>
      <c r="C506" t="s">
        <v>2140</v>
      </c>
      <c r="D506" t="s">
        <v>2141</v>
      </c>
      <c r="E506" t="s">
        <v>2142</v>
      </c>
    </row>
    <row r="507" spans="1:5" x14ac:dyDescent="0.3">
      <c r="A507" t="s">
        <v>7222</v>
      </c>
      <c r="B507" t="s">
        <v>7221</v>
      </c>
      <c r="C507" t="s">
        <v>2140</v>
      </c>
      <c r="D507" t="s">
        <v>2141</v>
      </c>
      <c r="E507" t="s">
        <v>2142</v>
      </c>
    </row>
    <row r="508" spans="1:5" x14ac:dyDescent="0.3">
      <c r="A508" t="s">
        <v>7223</v>
      </c>
      <c r="B508" t="s">
        <v>7224</v>
      </c>
      <c r="C508" t="s">
        <v>7225</v>
      </c>
      <c r="D508" t="s">
        <v>7226</v>
      </c>
      <c r="E508" t="s">
        <v>144</v>
      </c>
    </row>
    <row r="509" spans="1:5" x14ac:dyDescent="0.3">
      <c r="A509" t="s">
        <v>7227</v>
      </c>
      <c r="B509" t="s">
        <v>7228</v>
      </c>
      <c r="C509" t="s">
        <v>1955</v>
      </c>
      <c r="D509" t="s">
        <v>1956</v>
      </c>
      <c r="E509" t="s">
        <v>49</v>
      </c>
    </row>
    <row r="510" spans="1:5" x14ac:dyDescent="0.3">
      <c r="A510" t="s">
        <v>7229</v>
      </c>
      <c r="B510" t="s">
        <v>7230</v>
      </c>
      <c r="C510" t="s">
        <v>1888</v>
      </c>
      <c r="D510" t="s">
        <v>1889</v>
      </c>
      <c r="E510" t="s">
        <v>34</v>
      </c>
    </row>
    <row r="511" spans="1:5" x14ac:dyDescent="0.3">
      <c r="A511" t="s">
        <v>7231</v>
      </c>
      <c r="B511" t="s">
        <v>6926</v>
      </c>
      <c r="C511" t="s">
        <v>2140</v>
      </c>
      <c r="D511" t="s">
        <v>2141</v>
      </c>
      <c r="E511" t="s">
        <v>2142</v>
      </c>
    </row>
    <row r="512" spans="1:5" x14ac:dyDescent="0.3">
      <c r="A512" t="s">
        <v>7232</v>
      </c>
      <c r="B512" t="s">
        <v>7233</v>
      </c>
      <c r="C512" t="s">
        <v>7234</v>
      </c>
      <c r="D512" t="s">
        <v>7235</v>
      </c>
      <c r="E512" t="s">
        <v>74</v>
      </c>
    </row>
    <row r="513" spans="1:5" x14ac:dyDescent="0.3">
      <c r="A513" t="s">
        <v>7236</v>
      </c>
      <c r="B513" t="s">
        <v>7237</v>
      </c>
      <c r="C513" t="s">
        <v>7238</v>
      </c>
      <c r="D513" t="s">
        <v>7239</v>
      </c>
      <c r="E513" t="s">
        <v>231</v>
      </c>
    </row>
    <row r="514" spans="1:5" x14ac:dyDescent="0.3">
      <c r="A514" t="s">
        <v>7240</v>
      </c>
      <c r="B514" t="s">
        <v>7241</v>
      </c>
      <c r="C514" t="s">
        <v>7242</v>
      </c>
      <c r="D514" t="s">
        <v>7243</v>
      </c>
      <c r="E514" t="s">
        <v>74</v>
      </c>
    </row>
    <row r="515" spans="1:5" x14ac:dyDescent="0.3">
      <c r="A515" t="s">
        <v>7244</v>
      </c>
      <c r="B515" t="s">
        <v>7245</v>
      </c>
      <c r="C515" t="s">
        <v>2073</v>
      </c>
      <c r="D515" t="s">
        <v>2074</v>
      </c>
      <c r="E515" t="s">
        <v>24</v>
      </c>
    </row>
    <row r="516" spans="1:5" x14ac:dyDescent="0.3">
      <c r="A516" t="s">
        <v>7246</v>
      </c>
      <c r="B516" t="s">
        <v>4898</v>
      </c>
      <c r="C516" t="s">
        <v>7247</v>
      </c>
      <c r="D516" t="s">
        <v>7248</v>
      </c>
      <c r="E516" t="s">
        <v>49</v>
      </c>
    </row>
    <row r="517" spans="1:5" x14ac:dyDescent="0.3">
      <c r="A517" t="s">
        <v>7249</v>
      </c>
      <c r="B517" t="s">
        <v>7250</v>
      </c>
      <c r="C517" t="s">
        <v>515</v>
      </c>
      <c r="D517" t="s">
        <v>516</v>
      </c>
      <c r="E517" t="s">
        <v>517</v>
      </c>
    </row>
    <row r="518" spans="1:5" x14ac:dyDescent="0.3">
      <c r="A518" t="s">
        <v>7251</v>
      </c>
      <c r="B518" t="s">
        <v>7252</v>
      </c>
      <c r="C518" t="s">
        <v>1706</v>
      </c>
      <c r="D518" t="s">
        <v>1707</v>
      </c>
      <c r="E518" t="s">
        <v>301</v>
      </c>
    </row>
    <row r="519" spans="1:5" x14ac:dyDescent="0.3">
      <c r="A519" t="s">
        <v>7253</v>
      </c>
      <c r="B519" t="s">
        <v>7254</v>
      </c>
    </row>
    <row r="520" spans="1:5" x14ac:dyDescent="0.3">
      <c r="A520" t="s">
        <v>7255</v>
      </c>
      <c r="B520" t="s">
        <v>7256</v>
      </c>
      <c r="C520" t="s">
        <v>72</v>
      </c>
      <c r="D520" t="s">
        <v>73</v>
      </c>
      <c r="E520" t="s">
        <v>74</v>
      </c>
    </row>
    <row r="521" spans="1:5" x14ac:dyDescent="0.3">
      <c r="A521" t="s">
        <v>7257</v>
      </c>
      <c r="B521" t="s">
        <v>7258</v>
      </c>
      <c r="C521" t="s">
        <v>7259</v>
      </c>
      <c r="D521" t="s">
        <v>7260</v>
      </c>
      <c r="E521" t="s">
        <v>204</v>
      </c>
    </row>
    <row r="522" spans="1:5" x14ac:dyDescent="0.3">
      <c r="A522" t="s">
        <v>7261</v>
      </c>
      <c r="B522" t="s">
        <v>7262</v>
      </c>
      <c r="C522" t="s">
        <v>5132</v>
      </c>
      <c r="D522" t="s">
        <v>5133</v>
      </c>
      <c r="E522" t="s">
        <v>1125</v>
      </c>
    </row>
    <row r="523" spans="1:5" x14ac:dyDescent="0.3">
      <c r="A523" t="s">
        <v>7263</v>
      </c>
      <c r="B523" t="s">
        <v>7264</v>
      </c>
      <c r="C523" t="s">
        <v>7130</v>
      </c>
      <c r="D523" t="s">
        <v>7131</v>
      </c>
      <c r="E523" t="s">
        <v>301</v>
      </c>
    </row>
    <row r="524" spans="1:5" x14ac:dyDescent="0.3">
      <c r="A524" t="s">
        <v>7265</v>
      </c>
      <c r="B524" t="s">
        <v>7266</v>
      </c>
    </row>
    <row r="525" spans="1:5" x14ac:dyDescent="0.3">
      <c r="A525" t="s">
        <v>7267</v>
      </c>
      <c r="B525" t="s">
        <v>7268</v>
      </c>
      <c r="C525" t="s">
        <v>1837</v>
      </c>
      <c r="D525" t="s">
        <v>1838</v>
      </c>
      <c r="E525" t="s">
        <v>24</v>
      </c>
    </row>
    <row r="526" spans="1:5" x14ac:dyDescent="0.3">
      <c r="A526" t="s">
        <v>7269</v>
      </c>
      <c r="B526" t="s">
        <v>7270</v>
      </c>
      <c r="C526" t="s">
        <v>7271</v>
      </c>
      <c r="D526" t="s">
        <v>7272</v>
      </c>
      <c r="E526" t="s">
        <v>1245</v>
      </c>
    </row>
    <row r="527" spans="1:5" x14ac:dyDescent="0.3">
      <c r="A527" t="s">
        <v>7273</v>
      </c>
      <c r="B527" t="s">
        <v>7274</v>
      </c>
      <c r="C527" t="s">
        <v>2140</v>
      </c>
      <c r="D527" t="s">
        <v>2141</v>
      </c>
      <c r="E527" t="s">
        <v>2142</v>
      </c>
    </row>
    <row r="528" spans="1:5" x14ac:dyDescent="0.3">
      <c r="A528" t="s">
        <v>7275</v>
      </c>
      <c r="B528" t="s">
        <v>7276</v>
      </c>
      <c r="C528" t="s">
        <v>7277</v>
      </c>
      <c r="D528" t="s">
        <v>7278</v>
      </c>
      <c r="E528" t="s">
        <v>353</v>
      </c>
    </row>
    <row r="529" spans="1:5" x14ac:dyDescent="0.3">
      <c r="A529" t="s">
        <v>7279</v>
      </c>
      <c r="B529" t="s">
        <v>7280</v>
      </c>
      <c r="C529" t="s">
        <v>7281</v>
      </c>
      <c r="D529" t="s">
        <v>7282</v>
      </c>
      <c r="E529" t="s">
        <v>4987</v>
      </c>
    </row>
    <row r="530" spans="1:5" x14ac:dyDescent="0.3">
      <c r="A530" t="s">
        <v>7283</v>
      </c>
      <c r="B530" t="s">
        <v>7284</v>
      </c>
      <c r="C530" t="s">
        <v>954</v>
      </c>
      <c r="D530" t="s">
        <v>955</v>
      </c>
      <c r="E530" t="s">
        <v>956</v>
      </c>
    </row>
    <row r="531" spans="1:5" x14ac:dyDescent="0.3">
      <c r="A531" t="s">
        <v>7285</v>
      </c>
      <c r="B531" t="s">
        <v>7286</v>
      </c>
    </row>
    <row r="532" spans="1:5" x14ac:dyDescent="0.3">
      <c r="A532" t="s">
        <v>7287</v>
      </c>
      <c r="B532" t="s">
        <v>7288</v>
      </c>
      <c r="C532" t="s">
        <v>7289</v>
      </c>
      <c r="D532" t="s">
        <v>7290</v>
      </c>
      <c r="E532" t="s">
        <v>190</v>
      </c>
    </row>
    <row r="533" spans="1:5" x14ac:dyDescent="0.3">
      <c r="A533" t="s">
        <v>7291</v>
      </c>
      <c r="B533" t="s">
        <v>7292</v>
      </c>
      <c r="C533" t="s">
        <v>7293</v>
      </c>
      <c r="D533" t="s">
        <v>7294</v>
      </c>
      <c r="E533" t="s">
        <v>472</v>
      </c>
    </row>
    <row r="534" spans="1:5" x14ac:dyDescent="0.3">
      <c r="A534" t="s">
        <v>7295</v>
      </c>
      <c r="B534" t="s">
        <v>7296</v>
      </c>
      <c r="C534" t="s">
        <v>1706</v>
      </c>
      <c r="D534" t="s">
        <v>1707</v>
      </c>
      <c r="E534" t="s">
        <v>301</v>
      </c>
    </row>
    <row r="535" spans="1:5" x14ac:dyDescent="0.3">
      <c r="A535" t="s">
        <v>7297</v>
      </c>
      <c r="B535" t="s">
        <v>7298</v>
      </c>
      <c r="C535" t="s">
        <v>7299</v>
      </c>
      <c r="D535" t="s">
        <v>7300</v>
      </c>
      <c r="E535" t="s">
        <v>161</v>
      </c>
    </row>
    <row r="536" spans="1:5" x14ac:dyDescent="0.3">
      <c r="A536" t="s">
        <v>7301</v>
      </c>
      <c r="B536" t="s">
        <v>7302</v>
      </c>
    </row>
    <row r="537" spans="1:5" x14ac:dyDescent="0.3">
      <c r="A537" t="s">
        <v>7303</v>
      </c>
      <c r="B537" t="s">
        <v>7304</v>
      </c>
      <c r="C537" t="s">
        <v>7305</v>
      </c>
      <c r="D537" t="s">
        <v>7306</v>
      </c>
      <c r="E537" t="s">
        <v>1109</v>
      </c>
    </row>
    <row r="538" spans="1:5" x14ac:dyDescent="0.3">
      <c r="A538" t="s">
        <v>7307</v>
      </c>
      <c r="B538" t="s">
        <v>7308</v>
      </c>
      <c r="C538" t="s">
        <v>515</v>
      </c>
      <c r="D538" t="s">
        <v>516</v>
      </c>
      <c r="E538" t="s">
        <v>517</v>
      </c>
    </row>
    <row r="539" spans="1:5" x14ac:dyDescent="0.3">
      <c r="A539" t="s">
        <v>7309</v>
      </c>
      <c r="B539" t="s">
        <v>7310</v>
      </c>
      <c r="C539" t="s">
        <v>7311</v>
      </c>
      <c r="D539" t="s">
        <v>7312</v>
      </c>
      <c r="E539" t="s">
        <v>34</v>
      </c>
    </row>
    <row r="540" spans="1:5" x14ac:dyDescent="0.3">
      <c r="A540" t="s">
        <v>7313</v>
      </c>
      <c r="B540" t="s">
        <v>7314</v>
      </c>
      <c r="C540" t="s">
        <v>7315</v>
      </c>
      <c r="D540" t="s">
        <v>7316</v>
      </c>
      <c r="E540" t="s">
        <v>1240</v>
      </c>
    </row>
    <row r="541" spans="1:5" x14ac:dyDescent="0.3">
      <c r="A541" t="s">
        <v>7317</v>
      </c>
      <c r="B541" t="s">
        <v>7318</v>
      </c>
      <c r="C541" t="s">
        <v>7319</v>
      </c>
      <c r="D541" t="s">
        <v>7320</v>
      </c>
      <c r="E541" t="s">
        <v>74</v>
      </c>
    </row>
    <row r="542" spans="1:5" x14ac:dyDescent="0.3">
      <c r="A542" t="s">
        <v>7321</v>
      </c>
      <c r="B542" t="s">
        <v>7322</v>
      </c>
      <c r="C542" t="s">
        <v>7323</v>
      </c>
      <c r="D542" t="s">
        <v>7324</v>
      </c>
      <c r="E542" t="s">
        <v>587</v>
      </c>
    </row>
    <row r="543" spans="1:5" x14ac:dyDescent="0.3">
      <c r="A543" t="s">
        <v>7325</v>
      </c>
      <c r="B543" t="s">
        <v>7326</v>
      </c>
      <c r="C543" t="s">
        <v>7327</v>
      </c>
      <c r="D543" t="s">
        <v>7328</v>
      </c>
      <c r="E543" t="s">
        <v>472</v>
      </c>
    </row>
    <row r="544" spans="1:5" x14ac:dyDescent="0.3">
      <c r="A544" t="s">
        <v>7329</v>
      </c>
      <c r="B544" t="s">
        <v>7330</v>
      </c>
      <c r="C544" t="s">
        <v>7331</v>
      </c>
      <c r="D544" t="s">
        <v>7332</v>
      </c>
      <c r="E544" t="s">
        <v>7333</v>
      </c>
    </row>
    <row r="545" spans="1:5" x14ac:dyDescent="0.3">
      <c r="A545" t="s">
        <v>7334</v>
      </c>
      <c r="B545" t="s">
        <v>1906</v>
      </c>
    </row>
    <row r="546" spans="1:5" x14ac:dyDescent="0.3">
      <c r="A546" t="s">
        <v>7335</v>
      </c>
      <c r="B546" t="s">
        <v>1609</v>
      </c>
    </row>
    <row r="547" spans="1:5" x14ac:dyDescent="0.3">
      <c r="A547" t="s">
        <v>7336</v>
      </c>
      <c r="B547" t="s">
        <v>7337</v>
      </c>
      <c r="C547" t="s">
        <v>7338</v>
      </c>
      <c r="D547" t="s">
        <v>7339</v>
      </c>
      <c r="E547" t="s">
        <v>74</v>
      </c>
    </row>
    <row r="548" spans="1:5" x14ac:dyDescent="0.3">
      <c r="A548" t="s">
        <v>7340</v>
      </c>
      <c r="B548" t="s">
        <v>7341</v>
      </c>
      <c r="C548" t="s">
        <v>184</v>
      </c>
      <c r="D548" t="s">
        <v>185</v>
      </c>
      <c r="E548" t="s">
        <v>44</v>
      </c>
    </row>
    <row r="549" spans="1:5" x14ac:dyDescent="0.3">
      <c r="A549" t="s">
        <v>7342</v>
      </c>
      <c r="B549" t="s">
        <v>7343</v>
      </c>
      <c r="C549" t="s">
        <v>7344</v>
      </c>
      <c r="D549" t="s">
        <v>7345</v>
      </c>
      <c r="E549" t="s">
        <v>7346</v>
      </c>
    </row>
    <row r="550" spans="1:5" x14ac:dyDescent="0.3">
      <c r="A550" t="s">
        <v>7347</v>
      </c>
      <c r="B550" t="s">
        <v>7348</v>
      </c>
    </row>
    <row r="551" spans="1:5" x14ac:dyDescent="0.3">
      <c r="A551" t="s">
        <v>7349</v>
      </c>
      <c r="B551" t="s">
        <v>7350</v>
      </c>
      <c r="C551" t="s">
        <v>7351</v>
      </c>
      <c r="D551" t="s">
        <v>7352</v>
      </c>
      <c r="E551" t="s">
        <v>249</v>
      </c>
    </row>
    <row r="552" spans="1:5" x14ac:dyDescent="0.3">
      <c r="A552" t="s">
        <v>7353</v>
      </c>
      <c r="B552" t="s">
        <v>7354</v>
      </c>
    </row>
    <row r="553" spans="1:5" x14ac:dyDescent="0.3">
      <c r="A553" t="s">
        <v>7355</v>
      </c>
      <c r="B553" t="s">
        <v>7356</v>
      </c>
      <c r="C553" t="s">
        <v>7357</v>
      </c>
      <c r="D553" t="s">
        <v>7358</v>
      </c>
      <c r="E553" t="s">
        <v>271</v>
      </c>
    </row>
    <row r="554" spans="1:5" x14ac:dyDescent="0.3">
      <c r="A554" t="s">
        <v>7359</v>
      </c>
      <c r="B554" t="s">
        <v>7360</v>
      </c>
      <c r="C554" t="s">
        <v>7361</v>
      </c>
      <c r="D554" t="s">
        <v>7362</v>
      </c>
      <c r="E554" t="s">
        <v>1179</v>
      </c>
    </row>
    <row r="555" spans="1:5" x14ac:dyDescent="0.3">
      <c r="A555" t="s">
        <v>7363</v>
      </c>
      <c r="B555" t="s">
        <v>7364</v>
      </c>
      <c r="C555" t="s">
        <v>184</v>
      </c>
      <c r="D555" t="s">
        <v>185</v>
      </c>
      <c r="E555" t="s">
        <v>44</v>
      </c>
    </row>
    <row r="556" spans="1:5" x14ac:dyDescent="0.3">
      <c r="A556" t="s">
        <v>7365</v>
      </c>
      <c r="B556" t="s">
        <v>7366</v>
      </c>
      <c r="C556" t="s">
        <v>1255</v>
      </c>
      <c r="D556" t="s">
        <v>1256</v>
      </c>
      <c r="E556" t="s">
        <v>34</v>
      </c>
    </row>
    <row r="557" spans="1:5" x14ac:dyDescent="0.3">
      <c r="A557" t="s">
        <v>7367</v>
      </c>
      <c r="B557" t="s">
        <v>7368</v>
      </c>
      <c r="C557" t="s">
        <v>7369</v>
      </c>
      <c r="D557" t="s">
        <v>7370</v>
      </c>
      <c r="E557" t="s">
        <v>413</v>
      </c>
    </row>
    <row r="558" spans="1:5" x14ac:dyDescent="0.3">
      <c r="A558" t="s">
        <v>7371</v>
      </c>
      <c r="B558" t="s">
        <v>7372</v>
      </c>
    </row>
    <row r="559" spans="1:5" x14ac:dyDescent="0.3">
      <c r="A559" t="s">
        <v>7373</v>
      </c>
      <c r="B559" t="s">
        <v>7374</v>
      </c>
      <c r="C559" t="s">
        <v>680</v>
      </c>
      <c r="D559" t="s">
        <v>681</v>
      </c>
      <c r="E559" t="s">
        <v>114</v>
      </c>
    </row>
    <row r="560" spans="1:5" x14ac:dyDescent="0.3">
      <c r="A560" t="s">
        <v>7375</v>
      </c>
      <c r="B560" t="s">
        <v>7376</v>
      </c>
    </row>
    <row r="561" spans="1:5" x14ac:dyDescent="0.3">
      <c r="A561" t="s">
        <v>7377</v>
      </c>
      <c r="B561" t="s">
        <v>7378</v>
      </c>
      <c r="C561" t="s">
        <v>7379</v>
      </c>
      <c r="D561" t="s">
        <v>7380</v>
      </c>
      <c r="E561" t="s">
        <v>7381</v>
      </c>
    </row>
    <row r="562" spans="1:5" x14ac:dyDescent="0.3">
      <c r="A562" t="s">
        <v>7382</v>
      </c>
      <c r="B562" t="s">
        <v>7383</v>
      </c>
      <c r="C562" t="s">
        <v>6818</v>
      </c>
      <c r="D562" t="s">
        <v>6819</v>
      </c>
      <c r="E562" t="s">
        <v>74</v>
      </c>
    </row>
    <row r="563" spans="1:5" x14ac:dyDescent="0.3">
      <c r="A563" t="s">
        <v>7384</v>
      </c>
      <c r="B563" t="s">
        <v>7385</v>
      </c>
      <c r="C563" t="s">
        <v>515</v>
      </c>
      <c r="D563" t="s">
        <v>516</v>
      </c>
      <c r="E563" t="s">
        <v>517</v>
      </c>
    </row>
    <row r="564" spans="1:5" x14ac:dyDescent="0.3">
      <c r="A564" t="s">
        <v>7386</v>
      </c>
      <c r="B564" t="s">
        <v>1891</v>
      </c>
      <c r="C564" t="s">
        <v>797</v>
      </c>
      <c r="D564" t="s">
        <v>798</v>
      </c>
      <c r="E564" t="s">
        <v>114</v>
      </c>
    </row>
    <row r="565" spans="1:5" x14ac:dyDescent="0.3">
      <c r="A565" t="s">
        <v>7387</v>
      </c>
      <c r="B565" t="s">
        <v>7388</v>
      </c>
      <c r="C565" t="s">
        <v>1883</v>
      </c>
      <c r="D565" t="s">
        <v>1884</v>
      </c>
      <c r="E565" t="s">
        <v>517</v>
      </c>
    </row>
    <row r="566" spans="1:5" x14ac:dyDescent="0.3">
      <c r="A566" t="s">
        <v>7389</v>
      </c>
      <c r="B566" t="s">
        <v>7390</v>
      </c>
    </row>
    <row r="567" spans="1:5" x14ac:dyDescent="0.3">
      <c r="A567" t="s">
        <v>7391</v>
      </c>
      <c r="B567" t="s">
        <v>7392</v>
      </c>
      <c r="C567" t="s">
        <v>7393</v>
      </c>
      <c r="D567" t="s">
        <v>7394</v>
      </c>
      <c r="E567" t="s">
        <v>24</v>
      </c>
    </row>
    <row r="568" spans="1:5" x14ac:dyDescent="0.3">
      <c r="A568" t="s">
        <v>7395</v>
      </c>
      <c r="B568" t="s">
        <v>7396</v>
      </c>
      <c r="C568" t="s">
        <v>7397</v>
      </c>
      <c r="D568" t="s">
        <v>7398</v>
      </c>
      <c r="E568" t="s">
        <v>24</v>
      </c>
    </row>
    <row r="569" spans="1:5" x14ac:dyDescent="0.3">
      <c r="A569" t="s">
        <v>7399</v>
      </c>
      <c r="B569" t="s">
        <v>7400</v>
      </c>
      <c r="C569" t="s">
        <v>634</v>
      </c>
      <c r="D569" t="s">
        <v>635</v>
      </c>
      <c r="E569" t="s">
        <v>34</v>
      </c>
    </row>
    <row r="570" spans="1:5" x14ac:dyDescent="0.3">
      <c r="A570" t="s">
        <v>7401</v>
      </c>
      <c r="B570" t="s">
        <v>7402</v>
      </c>
      <c r="C570" t="s">
        <v>7403</v>
      </c>
      <c r="D570" t="s">
        <v>7404</v>
      </c>
      <c r="E570" t="s">
        <v>7405</v>
      </c>
    </row>
    <row r="571" spans="1:5" x14ac:dyDescent="0.3">
      <c r="A571" t="s">
        <v>7406</v>
      </c>
      <c r="B571" t="s">
        <v>7407</v>
      </c>
      <c r="C571" t="s">
        <v>634</v>
      </c>
      <c r="D571" t="s">
        <v>635</v>
      </c>
      <c r="E571" t="s">
        <v>34</v>
      </c>
    </row>
    <row r="572" spans="1:5" x14ac:dyDescent="0.3">
      <c r="A572" t="s">
        <v>7408</v>
      </c>
      <c r="B572" t="s">
        <v>7409</v>
      </c>
      <c r="C572" t="s">
        <v>293</v>
      </c>
      <c r="D572" t="s">
        <v>294</v>
      </c>
      <c r="E572" t="s">
        <v>74</v>
      </c>
    </row>
    <row r="573" spans="1:5" x14ac:dyDescent="0.3">
      <c r="A573" t="s">
        <v>7410</v>
      </c>
      <c r="B573" t="s">
        <v>7411</v>
      </c>
    </row>
    <row r="574" spans="1:5" x14ac:dyDescent="0.3">
      <c r="A574" t="s">
        <v>7412</v>
      </c>
      <c r="B574" t="s">
        <v>7413</v>
      </c>
      <c r="C574" t="s">
        <v>7414</v>
      </c>
      <c r="D574" t="s">
        <v>7415</v>
      </c>
      <c r="E574" t="s">
        <v>472</v>
      </c>
    </row>
    <row r="575" spans="1:5" x14ac:dyDescent="0.3">
      <c r="A575" t="s">
        <v>7416</v>
      </c>
      <c r="B575" t="s">
        <v>7417</v>
      </c>
      <c r="C575" t="s">
        <v>7418</v>
      </c>
      <c r="D575" t="s">
        <v>7419</v>
      </c>
      <c r="E575" t="s">
        <v>353</v>
      </c>
    </row>
    <row r="576" spans="1:5" x14ac:dyDescent="0.3">
      <c r="A576" t="s">
        <v>7420</v>
      </c>
      <c r="B576" t="s">
        <v>7421</v>
      </c>
      <c r="C576" t="s">
        <v>7422</v>
      </c>
      <c r="D576" t="s">
        <v>7423</v>
      </c>
      <c r="E576" t="s">
        <v>74</v>
      </c>
    </row>
    <row r="577" spans="1:5" x14ac:dyDescent="0.3">
      <c r="A577" t="s">
        <v>7424</v>
      </c>
      <c r="B577" t="s">
        <v>7425</v>
      </c>
      <c r="C577" t="s">
        <v>634</v>
      </c>
      <c r="D577" t="s">
        <v>635</v>
      </c>
      <c r="E577" t="s">
        <v>34</v>
      </c>
    </row>
    <row r="578" spans="1:5" x14ac:dyDescent="0.3">
      <c r="A578" t="s">
        <v>7426</v>
      </c>
      <c r="B578" t="s">
        <v>7427</v>
      </c>
      <c r="C578" t="s">
        <v>7428</v>
      </c>
      <c r="D578" t="s">
        <v>7429</v>
      </c>
      <c r="E578" t="s">
        <v>526</v>
      </c>
    </row>
    <row r="579" spans="1:5" x14ac:dyDescent="0.3">
      <c r="A579" t="s">
        <v>7430</v>
      </c>
      <c r="B579" t="s">
        <v>7431</v>
      </c>
      <c r="C579" t="s">
        <v>7432</v>
      </c>
      <c r="D579" t="s">
        <v>7433</v>
      </c>
      <c r="E579" t="s">
        <v>119</v>
      </c>
    </row>
    <row r="580" spans="1:5" x14ac:dyDescent="0.3">
      <c r="A580" t="s">
        <v>7434</v>
      </c>
      <c r="B580" t="s">
        <v>7435</v>
      </c>
    </row>
    <row r="581" spans="1:5" x14ac:dyDescent="0.3">
      <c r="A581" t="s">
        <v>7436</v>
      </c>
      <c r="B581" t="s">
        <v>7437</v>
      </c>
    </row>
    <row r="582" spans="1:5" x14ac:dyDescent="0.3">
      <c r="A582" t="s">
        <v>7438</v>
      </c>
      <c r="B582" t="s">
        <v>7439</v>
      </c>
      <c r="C582" t="s">
        <v>893</v>
      </c>
      <c r="D582" t="s">
        <v>894</v>
      </c>
      <c r="E582" t="s">
        <v>895</v>
      </c>
    </row>
    <row r="583" spans="1:5" x14ac:dyDescent="0.3">
      <c r="A583" t="s">
        <v>7440</v>
      </c>
      <c r="B583" t="s">
        <v>7441</v>
      </c>
      <c r="C583" t="s">
        <v>797</v>
      </c>
      <c r="D583" t="s">
        <v>798</v>
      </c>
      <c r="E583" t="s">
        <v>114</v>
      </c>
    </row>
    <row r="584" spans="1:5" x14ac:dyDescent="0.3">
      <c r="A584" t="s">
        <v>7442</v>
      </c>
      <c r="B584" t="s">
        <v>7443</v>
      </c>
    </row>
    <row r="585" spans="1:5" x14ac:dyDescent="0.3">
      <c r="A585" t="s">
        <v>7444</v>
      </c>
      <c r="B585" t="s">
        <v>5405</v>
      </c>
    </row>
    <row r="586" spans="1:5" x14ac:dyDescent="0.3">
      <c r="A586" t="s">
        <v>7445</v>
      </c>
      <c r="B586" t="s">
        <v>7308</v>
      </c>
      <c r="C586" t="s">
        <v>515</v>
      </c>
      <c r="D586" t="s">
        <v>516</v>
      </c>
      <c r="E586" t="s">
        <v>517</v>
      </c>
    </row>
    <row r="587" spans="1:5" x14ac:dyDescent="0.3">
      <c r="A587" t="s">
        <v>7446</v>
      </c>
      <c r="B587" t="s">
        <v>7447</v>
      </c>
      <c r="C587" t="s">
        <v>7448</v>
      </c>
      <c r="D587" t="s">
        <v>7449</v>
      </c>
      <c r="E587" t="s">
        <v>109</v>
      </c>
    </row>
    <row r="588" spans="1:5" x14ac:dyDescent="0.3">
      <c r="A588" t="s">
        <v>7450</v>
      </c>
      <c r="B588" t="s">
        <v>6065</v>
      </c>
      <c r="C588" t="s">
        <v>7451</v>
      </c>
      <c r="D588" t="s">
        <v>7452</v>
      </c>
      <c r="E588" t="s">
        <v>144</v>
      </c>
    </row>
    <row r="589" spans="1:5" x14ac:dyDescent="0.3">
      <c r="A589" t="s">
        <v>7453</v>
      </c>
      <c r="B589" t="s">
        <v>7454</v>
      </c>
      <c r="C589" t="s">
        <v>7455</v>
      </c>
      <c r="D589" t="s">
        <v>7456</v>
      </c>
      <c r="E589" t="s">
        <v>74</v>
      </c>
    </row>
    <row r="590" spans="1:5" x14ac:dyDescent="0.3">
      <c r="A590" t="s">
        <v>7457</v>
      </c>
      <c r="B590" t="s">
        <v>7458</v>
      </c>
      <c r="C590" t="s">
        <v>7459</v>
      </c>
      <c r="D590" t="s">
        <v>7460</v>
      </c>
      <c r="E590" t="s">
        <v>301</v>
      </c>
    </row>
    <row r="591" spans="1:5" x14ac:dyDescent="0.3">
      <c r="A591" t="s">
        <v>7461</v>
      </c>
      <c r="B591" t="s">
        <v>7462</v>
      </c>
      <c r="C591" t="s">
        <v>1255</v>
      </c>
      <c r="D591" t="s">
        <v>1256</v>
      </c>
      <c r="E591" t="s">
        <v>34</v>
      </c>
    </row>
    <row r="592" spans="1:5" x14ac:dyDescent="0.3">
      <c r="A592" t="s">
        <v>7463</v>
      </c>
      <c r="B592" t="s">
        <v>7464</v>
      </c>
      <c r="C592" t="s">
        <v>7465</v>
      </c>
      <c r="D592" t="s">
        <v>7466</v>
      </c>
      <c r="E592" t="s">
        <v>780</v>
      </c>
    </row>
    <row r="593" spans="1:5" x14ac:dyDescent="0.3">
      <c r="A593" t="s">
        <v>7467</v>
      </c>
      <c r="B593" t="s">
        <v>7468</v>
      </c>
      <c r="C593" t="s">
        <v>893</v>
      </c>
      <c r="D593" t="s">
        <v>894</v>
      </c>
      <c r="E593" t="s">
        <v>895</v>
      </c>
    </row>
    <row r="594" spans="1:5" x14ac:dyDescent="0.3">
      <c r="A594" t="s">
        <v>7469</v>
      </c>
      <c r="B594" t="s">
        <v>7470</v>
      </c>
      <c r="C594" t="s">
        <v>5132</v>
      </c>
      <c r="D594" t="s">
        <v>5133</v>
      </c>
      <c r="E594" t="s">
        <v>1125</v>
      </c>
    </row>
    <row r="595" spans="1:5" x14ac:dyDescent="0.3">
      <c r="A595" t="s">
        <v>7471</v>
      </c>
      <c r="B595" t="s">
        <v>7472</v>
      </c>
      <c r="C595" t="s">
        <v>2181</v>
      </c>
      <c r="D595" t="s">
        <v>2182</v>
      </c>
      <c r="E595" t="s">
        <v>480</v>
      </c>
    </row>
    <row r="596" spans="1:5" x14ac:dyDescent="0.3">
      <c r="A596" t="s">
        <v>7473</v>
      </c>
      <c r="B596" t="s">
        <v>7474</v>
      </c>
      <c r="C596" t="s">
        <v>2336</v>
      </c>
      <c r="D596" t="s">
        <v>2337</v>
      </c>
      <c r="E596" t="s">
        <v>114</v>
      </c>
    </row>
    <row r="597" spans="1:5" x14ac:dyDescent="0.3">
      <c r="A597" t="s">
        <v>7475</v>
      </c>
      <c r="B597" t="s">
        <v>7476</v>
      </c>
      <c r="C597" t="s">
        <v>7477</v>
      </c>
      <c r="D597" t="s">
        <v>7478</v>
      </c>
      <c r="E597" t="s">
        <v>104</v>
      </c>
    </row>
    <row r="598" spans="1:5" x14ac:dyDescent="0.3">
      <c r="A598" t="s">
        <v>7479</v>
      </c>
      <c r="B598" t="s">
        <v>7462</v>
      </c>
      <c r="C598" t="s">
        <v>1255</v>
      </c>
      <c r="D598" t="s">
        <v>1256</v>
      </c>
      <c r="E598" t="s">
        <v>34</v>
      </c>
    </row>
    <row r="599" spans="1:5" x14ac:dyDescent="0.3">
      <c r="A599" t="s">
        <v>7480</v>
      </c>
      <c r="B599" t="s">
        <v>7481</v>
      </c>
    </row>
    <row r="600" spans="1:5" x14ac:dyDescent="0.3">
      <c r="A600" t="s">
        <v>7482</v>
      </c>
      <c r="B600" t="s">
        <v>7483</v>
      </c>
    </row>
    <row r="601" spans="1:5" x14ac:dyDescent="0.3">
      <c r="A601" t="s">
        <v>7484</v>
      </c>
      <c r="B601" t="s">
        <v>7485</v>
      </c>
      <c r="C601" t="s">
        <v>1255</v>
      </c>
      <c r="D601" t="s">
        <v>1256</v>
      </c>
      <c r="E601" t="s">
        <v>34</v>
      </c>
    </row>
    <row r="602" spans="1:5" x14ac:dyDescent="0.3">
      <c r="A602" t="s">
        <v>7486</v>
      </c>
      <c r="B602" t="s">
        <v>7487</v>
      </c>
      <c r="C602" t="s">
        <v>7488</v>
      </c>
      <c r="D602" t="s">
        <v>7489</v>
      </c>
      <c r="E602" t="s">
        <v>271</v>
      </c>
    </row>
    <row r="603" spans="1:5" x14ac:dyDescent="0.3">
      <c r="A603" t="s">
        <v>7490</v>
      </c>
      <c r="B603" t="s">
        <v>7491</v>
      </c>
      <c r="C603" t="s">
        <v>1255</v>
      </c>
      <c r="D603" t="s">
        <v>1256</v>
      </c>
      <c r="E603" t="s">
        <v>34</v>
      </c>
    </row>
    <row r="604" spans="1:5" x14ac:dyDescent="0.3">
      <c r="A604" t="s">
        <v>7492</v>
      </c>
      <c r="B604" t="s">
        <v>7493</v>
      </c>
      <c r="C604" t="s">
        <v>2050</v>
      </c>
      <c r="D604" t="s">
        <v>2051</v>
      </c>
      <c r="E604" t="s">
        <v>74</v>
      </c>
    </row>
    <row r="605" spans="1:5" x14ac:dyDescent="0.3">
      <c r="A605" t="s">
        <v>7494</v>
      </c>
      <c r="B605" t="s">
        <v>7495</v>
      </c>
      <c r="C605" t="s">
        <v>2214</v>
      </c>
      <c r="D605" t="s">
        <v>2215</v>
      </c>
      <c r="E605" t="s">
        <v>74</v>
      </c>
    </row>
    <row r="606" spans="1:5" x14ac:dyDescent="0.3">
      <c r="A606" t="s">
        <v>7496</v>
      </c>
      <c r="B606" t="s">
        <v>7497</v>
      </c>
      <c r="C606" t="s">
        <v>5132</v>
      </c>
      <c r="D606" t="s">
        <v>5133</v>
      </c>
      <c r="E606" t="s">
        <v>1125</v>
      </c>
    </row>
    <row r="607" spans="1:5" x14ac:dyDescent="0.3">
      <c r="A607" t="s">
        <v>7498</v>
      </c>
      <c r="B607" t="s">
        <v>6788</v>
      </c>
      <c r="C607" t="s">
        <v>7499</v>
      </c>
      <c r="D607" t="s">
        <v>7500</v>
      </c>
      <c r="E607" t="s">
        <v>49</v>
      </c>
    </row>
    <row r="608" spans="1:5" x14ac:dyDescent="0.3">
      <c r="A608" t="s">
        <v>7501</v>
      </c>
      <c r="B608" t="s">
        <v>7502</v>
      </c>
      <c r="C608" t="s">
        <v>215</v>
      </c>
      <c r="D608" t="s">
        <v>216</v>
      </c>
      <c r="E608" t="s">
        <v>217</v>
      </c>
    </row>
    <row r="609" spans="1:5" x14ac:dyDescent="0.3">
      <c r="A609" t="s">
        <v>7503</v>
      </c>
      <c r="B609" t="s">
        <v>7504</v>
      </c>
      <c r="C609" t="s">
        <v>2085</v>
      </c>
      <c r="D609" t="s">
        <v>2086</v>
      </c>
      <c r="E609" t="s">
        <v>109</v>
      </c>
    </row>
    <row r="610" spans="1:5" x14ac:dyDescent="0.3">
      <c r="A610" t="s">
        <v>7505</v>
      </c>
      <c r="B610" t="s">
        <v>7506</v>
      </c>
      <c r="C610" t="s">
        <v>7507</v>
      </c>
      <c r="D610" t="s">
        <v>7508</v>
      </c>
      <c r="E610" t="s">
        <v>3153</v>
      </c>
    </row>
    <row r="611" spans="1:5" x14ac:dyDescent="0.3">
      <c r="A611" t="s">
        <v>7509</v>
      </c>
      <c r="B611" t="s">
        <v>7510</v>
      </c>
      <c r="C611" t="s">
        <v>7511</v>
      </c>
      <c r="D611" t="s">
        <v>7512</v>
      </c>
      <c r="E611" t="s">
        <v>271</v>
      </c>
    </row>
    <row r="612" spans="1:5" x14ac:dyDescent="0.3">
      <c r="A612" t="s">
        <v>7513</v>
      </c>
      <c r="B612" t="s">
        <v>7514</v>
      </c>
      <c r="C612" t="s">
        <v>6741</v>
      </c>
      <c r="D612" t="s">
        <v>6742</v>
      </c>
      <c r="E612" t="s">
        <v>217</v>
      </c>
    </row>
    <row r="613" spans="1:5" x14ac:dyDescent="0.3">
      <c r="A613" t="s">
        <v>7515</v>
      </c>
      <c r="B613" t="s">
        <v>4930</v>
      </c>
      <c r="C613" t="s">
        <v>2073</v>
      </c>
      <c r="D613" t="s">
        <v>2074</v>
      </c>
      <c r="E613" t="s">
        <v>24</v>
      </c>
    </row>
    <row r="614" spans="1:5" x14ac:dyDescent="0.3">
      <c r="A614" t="s">
        <v>7516</v>
      </c>
      <c r="B614" t="s">
        <v>7517</v>
      </c>
      <c r="C614" t="s">
        <v>2214</v>
      </c>
      <c r="D614" t="s">
        <v>2215</v>
      </c>
      <c r="E614" t="s">
        <v>74</v>
      </c>
    </row>
    <row r="615" spans="1:5" x14ac:dyDescent="0.3">
      <c r="A615" t="s">
        <v>7518</v>
      </c>
      <c r="B615" t="s">
        <v>7519</v>
      </c>
    </row>
    <row r="616" spans="1:5" x14ac:dyDescent="0.3">
      <c r="A616" t="s">
        <v>7520</v>
      </c>
      <c r="B616" t="s">
        <v>7521</v>
      </c>
      <c r="C616" t="s">
        <v>680</v>
      </c>
      <c r="D616" t="s">
        <v>681</v>
      </c>
      <c r="E616" t="s">
        <v>114</v>
      </c>
    </row>
    <row r="617" spans="1:5" x14ac:dyDescent="0.3">
      <c r="A617" t="s">
        <v>7522</v>
      </c>
      <c r="B617" t="s">
        <v>7523</v>
      </c>
      <c r="C617" t="s">
        <v>7524</v>
      </c>
      <c r="D617" t="s">
        <v>7525</v>
      </c>
      <c r="E617" t="s">
        <v>7526</v>
      </c>
    </row>
    <row r="618" spans="1:5" x14ac:dyDescent="0.3">
      <c r="A618" t="s">
        <v>7527</v>
      </c>
      <c r="B618" t="s">
        <v>7528</v>
      </c>
      <c r="C618" t="s">
        <v>7529</v>
      </c>
      <c r="D618" t="s">
        <v>7530</v>
      </c>
      <c r="E618" t="s">
        <v>24</v>
      </c>
    </row>
    <row r="619" spans="1:5" x14ac:dyDescent="0.3">
      <c r="A619" t="s">
        <v>7531</v>
      </c>
      <c r="B619" t="s">
        <v>7532</v>
      </c>
      <c r="C619" t="s">
        <v>7393</v>
      </c>
      <c r="D619" t="s">
        <v>7394</v>
      </c>
      <c r="E619" t="s">
        <v>24</v>
      </c>
    </row>
    <row r="620" spans="1:5" x14ac:dyDescent="0.3">
      <c r="A620" t="s">
        <v>7533</v>
      </c>
      <c r="B620" t="s">
        <v>7534</v>
      </c>
      <c r="C620" t="s">
        <v>1255</v>
      </c>
      <c r="D620" t="s">
        <v>1256</v>
      </c>
      <c r="E620" t="s">
        <v>34</v>
      </c>
    </row>
    <row r="621" spans="1:5" x14ac:dyDescent="0.3">
      <c r="A621" t="s">
        <v>7535</v>
      </c>
      <c r="B621" t="s">
        <v>7536</v>
      </c>
      <c r="C621" t="s">
        <v>7537</v>
      </c>
      <c r="D621" t="s">
        <v>7538</v>
      </c>
      <c r="E621" t="s">
        <v>69</v>
      </c>
    </row>
    <row r="622" spans="1:5" x14ac:dyDescent="0.3">
      <c r="A622" t="s">
        <v>7539</v>
      </c>
      <c r="B622" t="s">
        <v>7540</v>
      </c>
      <c r="C622" t="s">
        <v>7541</v>
      </c>
      <c r="D622" t="s">
        <v>7542</v>
      </c>
      <c r="E622" t="s">
        <v>1424</v>
      </c>
    </row>
    <row r="623" spans="1:5" x14ac:dyDescent="0.3">
      <c r="A623" t="s">
        <v>7543</v>
      </c>
      <c r="B623" t="s">
        <v>7544</v>
      </c>
      <c r="C623" t="s">
        <v>7545</v>
      </c>
      <c r="D623" t="s">
        <v>7546</v>
      </c>
      <c r="E623" t="s">
        <v>29</v>
      </c>
    </row>
    <row r="624" spans="1:5" x14ac:dyDescent="0.3">
      <c r="A624" t="s">
        <v>7547</v>
      </c>
      <c r="B624" t="s">
        <v>7548</v>
      </c>
      <c r="C624" t="s">
        <v>1327</v>
      </c>
      <c r="D624" t="s">
        <v>1328</v>
      </c>
      <c r="E624" t="s">
        <v>114</v>
      </c>
    </row>
    <row r="625" spans="1:5" x14ac:dyDescent="0.3">
      <c r="A625" t="s">
        <v>7549</v>
      </c>
      <c r="B625" t="s">
        <v>7550</v>
      </c>
    </row>
    <row r="626" spans="1:5" x14ac:dyDescent="0.3">
      <c r="A626" t="s">
        <v>7551</v>
      </c>
      <c r="B626" t="s">
        <v>7552</v>
      </c>
    </row>
    <row r="627" spans="1:5" x14ac:dyDescent="0.3">
      <c r="A627" t="s">
        <v>7553</v>
      </c>
      <c r="B627" t="s">
        <v>7554</v>
      </c>
      <c r="C627" t="s">
        <v>7555</v>
      </c>
      <c r="D627" t="s">
        <v>7556</v>
      </c>
      <c r="E627" t="s">
        <v>1927</v>
      </c>
    </row>
    <row r="628" spans="1:5" x14ac:dyDescent="0.3">
      <c r="A628" t="s">
        <v>7557</v>
      </c>
      <c r="B628" t="s">
        <v>7558</v>
      </c>
    </row>
    <row r="629" spans="1:5" x14ac:dyDescent="0.3">
      <c r="A629" t="s">
        <v>7559</v>
      </c>
      <c r="B629" t="s">
        <v>1609</v>
      </c>
    </row>
    <row r="630" spans="1:5" x14ac:dyDescent="0.3">
      <c r="A630" t="s">
        <v>7560</v>
      </c>
      <c r="B630" t="s">
        <v>7561</v>
      </c>
      <c r="C630" t="s">
        <v>7562</v>
      </c>
      <c r="D630" t="s">
        <v>7563</v>
      </c>
      <c r="E630" t="s">
        <v>780</v>
      </c>
    </row>
    <row r="631" spans="1:5" x14ac:dyDescent="0.3">
      <c r="A631" t="s">
        <v>7564</v>
      </c>
      <c r="B631" t="s">
        <v>7565</v>
      </c>
      <c r="C631" t="s">
        <v>1399</v>
      </c>
      <c r="D631" t="s">
        <v>1400</v>
      </c>
      <c r="E631" t="s">
        <v>114</v>
      </c>
    </row>
    <row r="632" spans="1:5" x14ac:dyDescent="0.3">
      <c r="A632" t="s">
        <v>7566</v>
      </c>
      <c r="B632" t="s">
        <v>7567</v>
      </c>
      <c r="C632" t="s">
        <v>7568</v>
      </c>
      <c r="D632" t="s">
        <v>7569</v>
      </c>
      <c r="E632" t="s">
        <v>610</v>
      </c>
    </row>
    <row r="633" spans="1:5" x14ac:dyDescent="0.3">
      <c r="A633" t="s">
        <v>7570</v>
      </c>
      <c r="B633" t="s">
        <v>7571</v>
      </c>
      <c r="C633" t="s">
        <v>7572</v>
      </c>
      <c r="D633" t="s">
        <v>7573</v>
      </c>
      <c r="E633" t="s">
        <v>480</v>
      </c>
    </row>
    <row r="634" spans="1:5" x14ac:dyDescent="0.3">
      <c r="A634" t="s">
        <v>7574</v>
      </c>
      <c r="B634" t="s">
        <v>7575</v>
      </c>
      <c r="C634" t="s">
        <v>7576</v>
      </c>
      <c r="D634" t="s">
        <v>7577</v>
      </c>
      <c r="E634" t="s">
        <v>4294</v>
      </c>
    </row>
    <row r="635" spans="1:5" x14ac:dyDescent="0.3">
      <c r="A635" t="s">
        <v>7578</v>
      </c>
      <c r="B635" t="s">
        <v>7579</v>
      </c>
      <c r="C635" t="s">
        <v>7580</v>
      </c>
      <c r="D635" t="s">
        <v>7581</v>
      </c>
      <c r="E635" t="s">
        <v>231</v>
      </c>
    </row>
    <row r="636" spans="1:5" x14ac:dyDescent="0.3">
      <c r="A636" t="s">
        <v>7582</v>
      </c>
      <c r="B636" t="s">
        <v>7583</v>
      </c>
      <c r="C636" t="s">
        <v>4813</v>
      </c>
      <c r="D636" t="s">
        <v>4814</v>
      </c>
      <c r="E636" t="s">
        <v>217</v>
      </c>
    </row>
    <row r="637" spans="1:5" x14ac:dyDescent="0.3">
      <c r="A637" t="s">
        <v>7584</v>
      </c>
      <c r="B637" t="s">
        <v>7585</v>
      </c>
      <c r="C637" t="s">
        <v>7586</v>
      </c>
      <c r="D637" t="s">
        <v>7587</v>
      </c>
      <c r="E637" t="s">
        <v>7588</v>
      </c>
    </row>
    <row r="638" spans="1:5" x14ac:dyDescent="0.3">
      <c r="A638" t="s">
        <v>7589</v>
      </c>
      <c r="B638" t="s">
        <v>7590</v>
      </c>
      <c r="C638" t="s">
        <v>630</v>
      </c>
      <c r="D638" t="s">
        <v>631</v>
      </c>
      <c r="E638" t="s">
        <v>34</v>
      </c>
    </row>
    <row r="639" spans="1:5" x14ac:dyDescent="0.3">
      <c r="A639" t="s">
        <v>7591</v>
      </c>
      <c r="B639" t="s">
        <v>7592</v>
      </c>
    </row>
    <row r="640" spans="1:5" x14ac:dyDescent="0.3">
      <c r="A640" t="s">
        <v>7593</v>
      </c>
      <c r="B640" t="s">
        <v>7594</v>
      </c>
      <c r="C640" t="s">
        <v>1167</v>
      </c>
      <c r="D640" t="s">
        <v>1168</v>
      </c>
      <c r="E640" t="s">
        <v>24</v>
      </c>
    </row>
    <row r="641" spans="1:5" x14ac:dyDescent="0.3">
      <c r="A641" t="s">
        <v>7595</v>
      </c>
      <c r="B641" t="s">
        <v>7596</v>
      </c>
    </row>
    <row r="642" spans="1:5" x14ac:dyDescent="0.3">
      <c r="A642" t="s">
        <v>7597</v>
      </c>
      <c r="B642" t="s">
        <v>7598</v>
      </c>
      <c r="C642" t="s">
        <v>2336</v>
      </c>
      <c r="D642" t="s">
        <v>2337</v>
      </c>
      <c r="E642" t="s">
        <v>114</v>
      </c>
    </row>
    <row r="643" spans="1:5" x14ac:dyDescent="0.3">
      <c r="A643" t="s">
        <v>7599</v>
      </c>
      <c r="B643" t="s">
        <v>7600</v>
      </c>
      <c r="C643" t="s">
        <v>7601</v>
      </c>
      <c r="D643" t="s">
        <v>7602</v>
      </c>
      <c r="E643" t="s">
        <v>761</v>
      </c>
    </row>
    <row r="644" spans="1:5" x14ac:dyDescent="0.3">
      <c r="A644" t="s">
        <v>7603</v>
      </c>
      <c r="B644" t="s">
        <v>7604</v>
      </c>
      <c r="C644" t="s">
        <v>5187</v>
      </c>
      <c r="D644" t="s">
        <v>5188</v>
      </c>
      <c r="E644" t="s">
        <v>49</v>
      </c>
    </row>
    <row r="645" spans="1:5" x14ac:dyDescent="0.3">
      <c r="A645" t="s">
        <v>7605</v>
      </c>
      <c r="B645" t="s">
        <v>7606</v>
      </c>
      <c r="C645" t="s">
        <v>7607</v>
      </c>
      <c r="D645" t="s">
        <v>7608</v>
      </c>
      <c r="E645" t="s">
        <v>301</v>
      </c>
    </row>
    <row r="646" spans="1:5" x14ac:dyDescent="0.3">
      <c r="A646" t="s">
        <v>7609</v>
      </c>
      <c r="B646" t="s">
        <v>7610</v>
      </c>
      <c r="C646" t="s">
        <v>2336</v>
      </c>
      <c r="D646" t="s">
        <v>2337</v>
      </c>
      <c r="E646" t="s">
        <v>114</v>
      </c>
    </row>
    <row r="647" spans="1:5" x14ac:dyDescent="0.3">
      <c r="A647" t="s">
        <v>7611</v>
      </c>
      <c r="B647" t="s">
        <v>7612</v>
      </c>
      <c r="C647" t="s">
        <v>634</v>
      </c>
      <c r="D647" t="s">
        <v>635</v>
      </c>
      <c r="E647" t="s">
        <v>34</v>
      </c>
    </row>
    <row r="648" spans="1:5" x14ac:dyDescent="0.3">
      <c r="A648" t="s">
        <v>7613</v>
      </c>
      <c r="B648" t="s">
        <v>1609</v>
      </c>
    </row>
    <row r="649" spans="1:5" x14ac:dyDescent="0.3">
      <c r="A649" t="s">
        <v>7614</v>
      </c>
      <c r="B649" t="s">
        <v>5452</v>
      </c>
    </row>
    <row r="650" spans="1:5" x14ac:dyDescent="0.3">
      <c r="A650" t="s">
        <v>7615</v>
      </c>
      <c r="B650" t="s">
        <v>7390</v>
      </c>
    </row>
    <row r="651" spans="1:5" x14ac:dyDescent="0.3">
      <c r="A651" t="s">
        <v>7616</v>
      </c>
      <c r="B651" t="s">
        <v>7617</v>
      </c>
    </row>
    <row r="652" spans="1:5" x14ac:dyDescent="0.3">
      <c r="A652" t="s">
        <v>7618</v>
      </c>
      <c r="B652" t="s">
        <v>7619</v>
      </c>
    </row>
    <row r="653" spans="1:5" x14ac:dyDescent="0.3">
      <c r="A653" t="s">
        <v>7620</v>
      </c>
      <c r="B653" t="s">
        <v>7621</v>
      </c>
      <c r="C653" t="s">
        <v>893</v>
      </c>
      <c r="D653" t="s">
        <v>894</v>
      </c>
      <c r="E653" t="s">
        <v>895</v>
      </c>
    </row>
    <row r="654" spans="1:5" x14ac:dyDescent="0.3">
      <c r="A654" t="s">
        <v>7622</v>
      </c>
      <c r="B654" t="s">
        <v>7623</v>
      </c>
      <c r="C654" t="s">
        <v>7624</v>
      </c>
      <c r="D654" t="s">
        <v>7625</v>
      </c>
      <c r="E654" t="s">
        <v>24</v>
      </c>
    </row>
    <row r="655" spans="1:5" x14ac:dyDescent="0.3">
      <c r="A655" t="s">
        <v>7626</v>
      </c>
      <c r="B655" t="s">
        <v>7627</v>
      </c>
      <c r="C655" t="s">
        <v>7628</v>
      </c>
      <c r="D655" t="s">
        <v>7629</v>
      </c>
      <c r="E655" t="s">
        <v>7630</v>
      </c>
    </row>
    <row r="656" spans="1:5" x14ac:dyDescent="0.3">
      <c r="A656" t="s">
        <v>7631</v>
      </c>
      <c r="B656" t="s">
        <v>7632</v>
      </c>
      <c r="C656" t="s">
        <v>220</v>
      </c>
      <c r="D656" t="s">
        <v>221</v>
      </c>
      <c r="E656" t="s">
        <v>44</v>
      </c>
    </row>
    <row r="657" spans="1:5" x14ac:dyDescent="0.3">
      <c r="A657" t="s">
        <v>7633</v>
      </c>
      <c r="B657" t="s">
        <v>7634</v>
      </c>
      <c r="C657" t="s">
        <v>7635</v>
      </c>
      <c r="D657" t="s">
        <v>7636</v>
      </c>
      <c r="E657" t="s">
        <v>2456</v>
      </c>
    </row>
    <row r="658" spans="1:5" x14ac:dyDescent="0.3">
      <c r="A658" t="s">
        <v>7637</v>
      </c>
      <c r="B658" t="s">
        <v>7638</v>
      </c>
      <c r="C658" t="s">
        <v>7639</v>
      </c>
      <c r="D658" t="s">
        <v>7640</v>
      </c>
      <c r="E658" t="s">
        <v>271</v>
      </c>
    </row>
    <row r="659" spans="1:5" x14ac:dyDescent="0.3">
      <c r="A659" t="s">
        <v>7641</v>
      </c>
      <c r="B659" t="s">
        <v>7642</v>
      </c>
    </row>
    <row r="660" spans="1:5" x14ac:dyDescent="0.3">
      <c r="A660" t="s">
        <v>7643</v>
      </c>
      <c r="B660" t="s">
        <v>629</v>
      </c>
    </row>
    <row r="661" spans="1:5" x14ac:dyDescent="0.3">
      <c r="A661" t="s">
        <v>7644</v>
      </c>
      <c r="B661" t="s">
        <v>1609</v>
      </c>
    </row>
    <row r="662" spans="1:5" x14ac:dyDescent="0.3">
      <c r="A662" t="s">
        <v>7645</v>
      </c>
      <c r="B662" t="s">
        <v>7646</v>
      </c>
      <c r="C662" t="s">
        <v>1888</v>
      </c>
      <c r="D662" t="s">
        <v>1889</v>
      </c>
      <c r="E662" t="s">
        <v>34</v>
      </c>
    </row>
    <row r="663" spans="1:5" x14ac:dyDescent="0.3">
      <c r="A663" t="s">
        <v>7647</v>
      </c>
      <c r="B663" t="s">
        <v>7648</v>
      </c>
      <c r="C663" t="s">
        <v>7649</v>
      </c>
      <c r="D663" t="s">
        <v>7650</v>
      </c>
      <c r="E663" t="s">
        <v>375</v>
      </c>
    </row>
    <row r="664" spans="1:5" x14ac:dyDescent="0.3">
      <c r="A664" t="s">
        <v>7651</v>
      </c>
      <c r="B664" t="s">
        <v>7652</v>
      </c>
    </row>
    <row r="665" spans="1:5" x14ac:dyDescent="0.3">
      <c r="A665" t="s">
        <v>7653</v>
      </c>
      <c r="B665" t="s">
        <v>6615</v>
      </c>
      <c r="C665" t="s">
        <v>7654</v>
      </c>
      <c r="D665" t="s">
        <v>7655</v>
      </c>
      <c r="E665" t="s">
        <v>109</v>
      </c>
    </row>
    <row r="666" spans="1:5" x14ac:dyDescent="0.3">
      <c r="A666" t="s">
        <v>7656</v>
      </c>
      <c r="B666" t="s">
        <v>7657</v>
      </c>
      <c r="C666" t="s">
        <v>624</v>
      </c>
      <c r="D666" t="s">
        <v>625</v>
      </c>
      <c r="E666" t="s">
        <v>34</v>
      </c>
    </row>
    <row r="667" spans="1:5" x14ac:dyDescent="0.3">
      <c r="A667" t="s">
        <v>7658</v>
      </c>
      <c r="B667" t="s">
        <v>7659</v>
      </c>
    </row>
    <row r="668" spans="1:5" x14ac:dyDescent="0.3">
      <c r="A668" t="s">
        <v>7660</v>
      </c>
      <c r="B668" t="s">
        <v>7661</v>
      </c>
      <c r="C668" t="s">
        <v>2094</v>
      </c>
      <c r="D668" t="s">
        <v>2095</v>
      </c>
      <c r="E668" t="s">
        <v>1834</v>
      </c>
    </row>
    <row r="669" spans="1:5" x14ac:dyDescent="0.3">
      <c r="A669" t="s">
        <v>7662</v>
      </c>
      <c r="B669" t="s">
        <v>7663</v>
      </c>
    </row>
    <row r="670" spans="1:5" x14ac:dyDescent="0.3">
      <c r="A670" t="s">
        <v>7664</v>
      </c>
      <c r="B670" t="s">
        <v>2180</v>
      </c>
    </row>
    <row r="671" spans="1:5" x14ac:dyDescent="0.3">
      <c r="A671" t="s">
        <v>7665</v>
      </c>
      <c r="B671" t="s">
        <v>7666</v>
      </c>
      <c r="C671" t="s">
        <v>680</v>
      </c>
      <c r="D671" t="s">
        <v>681</v>
      </c>
      <c r="E671" t="s">
        <v>114</v>
      </c>
    </row>
    <row r="672" spans="1:5" x14ac:dyDescent="0.3">
      <c r="A672" t="s">
        <v>7667</v>
      </c>
      <c r="B672" t="s">
        <v>7383</v>
      </c>
      <c r="C672" t="s">
        <v>2073</v>
      </c>
      <c r="D672" t="s">
        <v>2074</v>
      </c>
      <c r="E672" t="s">
        <v>24</v>
      </c>
    </row>
    <row r="673" spans="1:5" x14ac:dyDescent="0.3">
      <c r="A673" t="s">
        <v>7668</v>
      </c>
      <c r="B673" t="s">
        <v>7669</v>
      </c>
      <c r="C673" t="s">
        <v>5153</v>
      </c>
      <c r="D673" t="s">
        <v>5154</v>
      </c>
      <c r="E673" t="s">
        <v>2361</v>
      </c>
    </row>
    <row r="674" spans="1:5" x14ac:dyDescent="0.3">
      <c r="A674" t="s">
        <v>7670</v>
      </c>
      <c r="B674" t="s">
        <v>7671</v>
      </c>
      <c r="C674" t="s">
        <v>7672</v>
      </c>
      <c r="D674" t="s">
        <v>7673</v>
      </c>
      <c r="E674" t="s">
        <v>29</v>
      </c>
    </row>
    <row r="675" spans="1:5" x14ac:dyDescent="0.3">
      <c r="A675" t="s">
        <v>7674</v>
      </c>
      <c r="B675" t="s">
        <v>7675</v>
      </c>
      <c r="C675" t="s">
        <v>7676</v>
      </c>
      <c r="D675" t="s">
        <v>7677</v>
      </c>
      <c r="E675" t="s">
        <v>1179</v>
      </c>
    </row>
    <row r="676" spans="1:5" x14ac:dyDescent="0.3">
      <c r="A676" t="s">
        <v>7678</v>
      </c>
      <c r="B676" t="s">
        <v>7679</v>
      </c>
    </row>
    <row r="677" spans="1:5" x14ac:dyDescent="0.3">
      <c r="A677" t="s">
        <v>7680</v>
      </c>
      <c r="B677" t="s">
        <v>7681</v>
      </c>
      <c r="C677" t="s">
        <v>2336</v>
      </c>
      <c r="D677" t="s">
        <v>2337</v>
      </c>
      <c r="E677" t="s">
        <v>114</v>
      </c>
    </row>
    <row r="678" spans="1:5" x14ac:dyDescent="0.3">
      <c r="A678" t="s">
        <v>7682</v>
      </c>
      <c r="B678" t="s">
        <v>7683</v>
      </c>
      <c r="C678" t="s">
        <v>7684</v>
      </c>
      <c r="D678" t="s">
        <v>7685</v>
      </c>
      <c r="E678" t="s">
        <v>342</v>
      </c>
    </row>
    <row r="679" spans="1:5" x14ac:dyDescent="0.3">
      <c r="A679" t="s">
        <v>7686</v>
      </c>
      <c r="B679" t="s">
        <v>7687</v>
      </c>
      <c r="C679" t="s">
        <v>680</v>
      </c>
      <c r="D679" t="s">
        <v>681</v>
      </c>
      <c r="E679" t="s">
        <v>114</v>
      </c>
    </row>
    <row r="680" spans="1:5" x14ac:dyDescent="0.3">
      <c r="A680" t="s">
        <v>7688</v>
      </c>
      <c r="B680" t="s">
        <v>7689</v>
      </c>
      <c r="C680" t="s">
        <v>7690</v>
      </c>
      <c r="D680" t="s">
        <v>7691</v>
      </c>
      <c r="E680" t="s">
        <v>59</v>
      </c>
    </row>
    <row r="681" spans="1:5" x14ac:dyDescent="0.3">
      <c r="A681" t="s">
        <v>7692</v>
      </c>
      <c r="B681" t="s">
        <v>7693</v>
      </c>
      <c r="C681" t="s">
        <v>5187</v>
      </c>
      <c r="D681" t="s">
        <v>5188</v>
      </c>
      <c r="E681" t="s">
        <v>49</v>
      </c>
    </row>
    <row r="682" spans="1:5" x14ac:dyDescent="0.3">
      <c r="A682" t="s">
        <v>7694</v>
      </c>
      <c r="B682" t="s">
        <v>7695</v>
      </c>
      <c r="C682" t="s">
        <v>680</v>
      </c>
      <c r="D682" t="s">
        <v>681</v>
      </c>
      <c r="E682" t="s">
        <v>114</v>
      </c>
    </row>
    <row r="683" spans="1:5" x14ac:dyDescent="0.3">
      <c r="A683" t="s">
        <v>7696</v>
      </c>
      <c r="B683" t="s">
        <v>7697</v>
      </c>
      <c r="C683" t="s">
        <v>1843</v>
      </c>
      <c r="D683" t="s">
        <v>1844</v>
      </c>
      <c r="E683" t="s">
        <v>34</v>
      </c>
    </row>
    <row r="684" spans="1:5" x14ac:dyDescent="0.3">
      <c r="A684" t="s">
        <v>7698</v>
      </c>
      <c r="B684" t="s">
        <v>6592</v>
      </c>
      <c r="C684" t="s">
        <v>7699</v>
      </c>
      <c r="D684" t="s">
        <v>7700</v>
      </c>
      <c r="E684" t="s">
        <v>74</v>
      </c>
    </row>
    <row r="685" spans="1:5" x14ac:dyDescent="0.3">
      <c r="A685" t="s">
        <v>7701</v>
      </c>
      <c r="B685" t="s">
        <v>7702</v>
      </c>
    </row>
    <row r="686" spans="1:5" x14ac:dyDescent="0.3">
      <c r="A686" t="s">
        <v>7703</v>
      </c>
      <c r="B686" t="s">
        <v>7704</v>
      </c>
      <c r="C686" t="s">
        <v>5187</v>
      </c>
      <c r="D686" t="s">
        <v>5188</v>
      </c>
      <c r="E686" t="s">
        <v>49</v>
      </c>
    </row>
    <row r="687" spans="1:5" x14ac:dyDescent="0.3">
      <c r="A687" t="s">
        <v>7705</v>
      </c>
      <c r="B687" t="s">
        <v>7706</v>
      </c>
      <c r="C687" t="s">
        <v>7707</v>
      </c>
      <c r="D687" t="s">
        <v>7708</v>
      </c>
      <c r="E687" t="s">
        <v>353</v>
      </c>
    </row>
    <row r="688" spans="1:5" x14ac:dyDescent="0.3">
      <c r="A688" t="s">
        <v>7709</v>
      </c>
      <c r="B688" t="s">
        <v>7710</v>
      </c>
    </row>
    <row r="689" spans="1:5" x14ac:dyDescent="0.3">
      <c r="A689" t="s">
        <v>7711</v>
      </c>
      <c r="B689" t="s">
        <v>7712</v>
      </c>
      <c r="C689" t="s">
        <v>6919</v>
      </c>
      <c r="D689" t="s">
        <v>6920</v>
      </c>
      <c r="E689" t="s">
        <v>114</v>
      </c>
    </row>
    <row r="690" spans="1:5" x14ac:dyDescent="0.3">
      <c r="A690" t="s">
        <v>7713</v>
      </c>
      <c r="B690" t="s">
        <v>7714</v>
      </c>
      <c r="C690" t="s">
        <v>4396</v>
      </c>
      <c r="D690" t="s">
        <v>4397</v>
      </c>
      <c r="E690" t="s">
        <v>74</v>
      </c>
    </row>
    <row r="691" spans="1:5" x14ac:dyDescent="0.3">
      <c r="A691" t="s">
        <v>7715</v>
      </c>
      <c r="B691" t="s">
        <v>7716</v>
      </c>
    </row>
    <row r="692" spans="1:5" x14ac:dyDescent="0.3">
      <c r="A692" t="s">
        <v>7717</v>
      </c>
      <c r="B692" t="s">
        <v>2241</v>
      </c>
      <c r="C692" t="s">
        <v>7718</v>
      </c>
      <c r="D692" t="s">
        <v>7719</v>
      </c>
      <c r="E692" t="s">
        <v>480</v>
      </c>
    </row>
    <row r="693" spans="1:5" x14ac:dyDescent="0.3">
      <c r="A693" t="s">
        <v>7720</v>
      </c>
      <c r="B693" t="s">
        <v>7721</v>
      </c>
      <c r="C693" t="s">
        <v>7722</v>
      </c>
      <c r="D693" t="s">
        <v>7723</v>
      </c>
      <c r="E693" t="s">
        <v>7724</v>
      </c>
    </row>
    <row r="694" spans="1:5" x14ac:dyDescent="0.3">
      <c r="A694" t="s">
        <v>7725</v>
      </c>
      <c r="B694" t="s">
        <v>2272</v>
      </c>
    </row>
    <row r="695" spans="1:5" x14ac:dyDescent="0.3">
      <c r="A695" t="s">
        <v>7726</v>
      </c>
      <c r="B695" t="s">
        <v>7727</v>
      </c>
      <c r="C695" t="s">
        <v>7728</v>
      </c>
      <c r="D695" t="s">
        <v>7729</v>
      </c>
      <c r="E695" t="s">
        <v>1605</v>
      </c>
    </row>
    <row r="696" spans="1:5" x14ac:dyDescent="0.3">
      <c r="A696" t="s">
        <v>7730</v>
      </c>
      <c r="B696" t="s">
        <v>7731</v>
      </c>
    </row>
    <row r="697" spans="1:5" x14ac:dyDescent="0.3">
      <c r="A697" t="s">
        <v>7732</v>
      </c>
      <c r="B697" t="s">
        <v>7733</v>
      </c>
      <c r="C697" t="s">
        <v>5392</v>
      </c>
      <c r="D697" t="s">
        <v>5393</v>
      </c>
      <c r="E697" t="s">
        <v>472</v>
      </c>
    </row>
    <row r="698" spans="1:5" x14ac:dyDescent="0.3">
      <c r="A698" t="s">
        <v>7734</v>
      </c>
      <c r="B698" t="s">
        <v>7735</v>
      </c>
      <c r="C698" t="s">
        <v>1255</v>
      </c>
      <c r="D698" t="s">
        <v>1256</v>
      </c>
      <c r="E698" t="s">
        <v>34</v>
      </c>
    </row>
    <row r="699" spans="1:5" x14ac:dyDescent="0.3">
      <c r="A699" t="s">
        <v>7736</v>
      </c>
      <c r="B699" t="s">
        <v>6664</v>
      </c>
      <c r="C699" t="s">
        <v>674</v>
      </c>
      <c r="D699" t="s">
        <v>675</v>
      </c>
      <c r="E699" t="s">
        <v>24</v>
      </c>
    </row>
    <row r="700" spans="1:5" x14ac:dyDescent="0.3">
      <c r="A700" t="s">
        <v>7737</v>
      </c>
      <c r="B700" t="s">
        <v>7738</v>
      </c>
      <c r="C700" t="s">
        <v>7739</v>
      </c>
      <c r="D700" t="s">
        <v>7740</v>
      </c>
      <c r="E700" t="s">
        <v>7741</v>
      </c>
    </row>
    <row r="701" spans="1:5" x14ac:dyDescent="0.3">
      <c r="A701" t="s">
        <v>7742</v>
      </c>
      <c r="B701" t="s">
        <v>7743</v>
      </c>
      <c r="C701" t="s">
        <v>7744</v>
      </c>
      <c r="D701" t="s">
        <v>7745</v>
      </c>
      <c r="E701" t="s">
        <v>732</v>
      </c>
    </row>
    <row r="702" spans="1:5" x14ac:dyDescent="0.3">
      <c r="A702" t="s">
        <v>7746</v>
      </c>
      <c r="B702" t="s">
        <v>7747</v>
      </c>
      <c r="C702" t="s">
        <v>624</v>
      </c>
      <c r="D702" t="s">
        <v>625</v>
      </c>
      <c r="E702" t="s">
        <v>34</v>
      </c>
    </row>
    <row r="703" spans="1:5" x14ac:dyDescent="0.3">
      <c r="A703" t="s">
        <v>7748</v>
      </c>
      <c r="B703" t="s">
        <v>7749</v>
      </c>
      <c r="C703" t="s">
        <v>7750</v>
      </c>
      <c r="D703" t="s">
        <v>7751</v>
      </c>
      <c r="E703" t="s">
        <v>1318</v>
      </c>
    </row>
    <row r="704" spans="1:5" x14ac:dyDescent="0.3">
      <c r="A704" t="s">
        <v>7752</v>
      </c>
      <c r="B704" t="s">
        <v>7753</v>
      </c>
      <c r="C704" t="s">
        <v>7754</v>
      </c>
      <c r="D704" t="s">
        <v>7755</v>
      </c>
      <c r="E704" t="s">
        <v>384</v>
      </c>
    </row>
    <row r="705" spans="1:5" x14ac:dyDescent="0.3">
      <c r="A705" t="s">
        <v>7756</v>
      </c>
      <c r="B705" t="s">
        <v>7757</v>
      </c>
      <c r="C705" t="s">
        <v>7758</v>
      </c>
      <c r="D705" t="s">
        <v>7759</v>
      </c>
      <c r="E705" t="s">
        <v>144</v>
      </c>
    </row>
    <row r="706" spans="1:5" x14ac:dyDescent="0.3">
      <c r="A706" t="s">
        <v>7760</v>
      </c>
      <c r="B706" t="s">
        <v>7761</v>
      </c>
    </row>
    <row r="707" spans="1:5" x14ac:dyDescent="0.3">
      <c r="A707" t="s">
        <v>7762</v>
      </c>
      <c r="B707" t="s">
        <v>7763</v>
      </c>
    </row>
    <row r="708" spans="1:5" x14ac:dyDescent="0.3">
      <c r="A708" t="s">
        <v>7764</v>
      </c>
      <c r="B708" t="s">
        <v>7144</v>
      </c>
      <c r="C708" t="s">
        <v>7765</v>
      </c>
      <c r="D708" t="s">
        <v>7766</v>
      </c>
      <c r="E708" t="s">
        <v>480</v>
      </c>
    </row>
    <row r="709" spans="1:5" x14ac:dyDescent="0.3">
      <c r="A709" t="s">
        <v>7767</v>
      </c>
      <c r="B709" t="s">
        <v>7768</v>
      </c>
      <c r="C709" t="s">
        <v>7769</v>
      </c>
      <c r="D709" t="s">
        <v>7770</v>
      </c>
      <c r="E709" t="s">
        <v>353</v>
      </c>
    </row>
    <row r="710" spans="1:5" x14ac:dyDescent="0.3">
      <c r="A710" t="s">
        <v>7771</v>
      </c>
      <c r="B710" t="s">
        <v>7772</v>
      </c>
    </row>
    <row r="711" spans="1:5" x14ac:dyDescent="0.3">
      <c r="A711" t="s">
        <v>7773</v>
      </c>
      <c r="B711" t="s">
        <v>5186</v>
      </c>
      <c r="C711" t="s">
        <v>7774</v>
      </c>
      <c r="D711" t="s">
        <v>7775</v>
      </c>
      <c r="E711" t="s">
        <v>780</v>
      </c>
    </row>
    <row r="712" spans="1:5" x14ac:dyDescent="0.3">
      <c r="A712" t="s">
        <v>7776</v>
      </c>
      <c r="B712" t="s">
        <v>7777</v>
      </c>
    </row>
    <row r="713" spans="1:5" x14ac:dyDescent="0.3">
      <c r="A713" t="s">
        <v>7778</v>
      </c>
      <c r="B713" t="s">
        <v>7779</v>
      </c>
      <c r="C713" t="s">
        <v>5579</v>
      </c>
      <c r="D713" t="s">
        <v>5580</v>
      </c>
      <c r="E713" t="s">
        <v>44</v>
      </c>
    </row>
    <row r="714" spans="1:5" x14ac:dyDescent="0.3">
      <c r="A714" t="s">
        <v>7780</v>
      </c>
      <c r="B714" t="s">
        <v>7781</v>
      </c>
      <c r="C714" t="s">
        <v>7782</v>
      </c>
      <c r="D714" t="s">
        <v>7783</v>
      </c>
      <c r="E714" t="s">
        <v>7784</v>
      </c>
    </row>
    <row r="715" spans="1:5" x14ac:dyDescent="0.3">
      <c r="A715" t="s">
        <v>7785</v>
      </c>
      <c r="B715" t="s">
        <v>7710</v>
      </c>
      <c r="C715" t="s">
        <v>5392</v>
      </c>
      <c r="D715" t="s">
        <v>5393</v>
      </c>
      <c r="E715" t="s">
        <v>472</v>
      </c>
    </row>
    <row r="716" spans="1:5" x14ac:dyDescent="0.3">
      <c r="A716" t="s">
        <v>7786</v>
      </c>
      <c r="B716" t="s">
        <v>7787</v>
      </c>
      <c r="C716" t="s">
        <v>7788</v>
      </c>
      <c r="D716" t="s">
        <v>7789</v>
      </c>
      <c r="E716" t="s">
        <v>480</v>
      </c>
    </row>
    <row r="717" spans="1:5" x14ac:dyDescent="0.3">
      <c r="A717" t="s">
        <v>7790</v>
      </c>
      <c r="B717" t="s">
        <v>7791</v>
      </c>
      <c r="C717" t="s">
        <v>7792</v>
      </c>
      <c r="D717" t="s">
        <v>7793</v>
      </c>
      <c r="E717" t="s">
        <v>217</v>
      </c>
    </row>
    <row r="718" spans="1:5" x14ac:dyDescent="0.3">
      <c r="A718" t="s">
        <v>7794</v>
      </c>
      <c r="B718" t="s">
        <v>7795</v>
      </c>
    </row>
    <row r="719" spans="1:5" x14ac:dyDescent="0.3">
      <c r="A719" t="s">
        <v>7796</v>
      </c>
      <c r="B719" t="s">
        <v>7797</v>
      </c>
      <c r="C719" t="s">
        <v>1399</v>
      </c>
      <c r="D719" t="s">
        <v>1400</v>
      </c>
      <c r="E719" t="s">
        <v>114</v>
      </c>
    </row>
    <row r="720" spans="1:5" x14ac:dyDescent="0.3">
      <c r="A720" t="s">
        <v>7798</v>
      </c>
      <c r="B720" t="s">
        <v>1609</v>
      </c>
    </row>
    <row r="721" spans="1:5" x14ac:dyDescent="0.3">
      <c r="A721" t="s">
        <v>7799</v>
      </c>
      <c r="B721" t="s">
        <v>7800</v>
      </c>
      <c r="C721" t="s">
        <v>7801</v>
      </c>
      <c r="D721" t="s">
        <v>7802</v>
      </c>
      <c r="E721" t="s">
        <v>244</v>
      </c>
    </row>
    <row r="722" spans="1:5" x14ac:dyDescent="0.3">
      <c r="A722" t="s">
        <v>7803</v>
      </c>
      <c r="B722" t="s">
        <v>1609</v>
      </c>
    </row>
    <row r="723" spans="1:5" x14ac:dyDescent="0.3">
      <c r="A723" t="s">
        <v>7804</v>
      </c>
      <c r="B723" t="s">
        <v>7805</v>
      </c>
      <c r="C723" t="s">
        <v>674</v>
      </c>
      <c r="D723" t="s">
        <v>675</v>
      </c>
      <c r="E723" t="s">
        <v>24</v>
      </c>
    </row>
    <row r="724" spans="1:5" x14ac:dyDescent="0.3">
      <c r="A724" t="s">
        <v>7806</v>
      </c>
      <c r="B724" t="s">
        <v>5006</v>
      </c>
      <c r="C724" t="s">
        <v>5455</v>
      </c>
      <c r="D724" t="s">
        <v>5456</v>
      </c>
      <c r="E724" t="s">
        <v>1424</v>
      </c>
    </row>
    <row r="725" spans="1:5" x14ac:dyDescent="0.3">
      <c r="A725" t="s">
        <v>7807</v>
      </c>
      <c r="B725" t="s">
        <v>7550</v>
      </c>
    </row>
    <row r="726" spans="1:5" x14ac:dyDescent="0.3">
      <c r="A726" t="s">
        <v>7808</v>
      </c>
      <c r="B726" t="s">
        <v>7809</v>
      </c>
      <c r="C726" t="s">
        <v>7810</v>
      </c>
      <c r="D726" t="s">
        <v>7811</v>
      </c>
      <c r="E726" t="s">
        <v>895</v>
      </c>
    </row>
    <row r="727" spans="1:5" x14ac:dyDescent="0.3">
      <c r="A727" t="s">
        <v>7812</v>
      </c>
      <c r="B727" t="s">
        <v>7813</v>
      </c>
      <c r="C727" t="s">
        <v>7814</v>
      </c>
      <c r="D727" t="s">
        <v>7815</v>
      </c>
      <c r="E727" t="s">
        <v>3244</v>
      </c>
    </row>
    <row r="728" spans="1:5" x14ac:dyDescent="0.3">
      <c r="A728" t="s">
        <v>7816</v>
      </c>
      <c r="B728" t="s">
        <v>7817</v>
      </c>
      <c r="C728" t="s">
        <v>7818</v>
      </c>
      <c r="D728" t="s">
        <v>7819</v>
      </c>
      <c r="E728" t="s">
        <v>480</v>
      </c>
    </row>
    <row r="729" spans="1:5" x14ac:dyDescent="0.3">
      <c r="A729" t="s">
        <v>7820</v>
      </c>
      <c r="B729" t="s">
        <v>7821</v>
      </c>
      <c r="C729" t="s">
        <v>184</v>
      </c>
      <c r="D729" t="s">
        <v>185</v>
      </c>
      <c r="E729" t="s">
        <v>44</v>
      </c>
    </row>
    <row r="730" spans="1:5" x14ac:dyDescent="0.3">
      <c r="A730" t="s">
        <v>7822</v>
      </c>
      <c r="B730" t="s">
        <v>1609</v>
      </c>
    </row>
    <row r="731" spans="1:5" x14ac:dyDescent="0.3">
      <c r="A731" t="s">
        <v>7823</v>
      </c>
      <c r="B731" t="s">
        <v>7824</v>
      </c>
      <c r="C731" t="s">
        <v>7825</v>
      </c>
      <c r="D731" t="s">
        <v>7826</v>
      </c>
      <c r="E731" t="s">
        <v>418</v>
      </c>
    </row>
    <row r="732" spans="1:5" x14ac:dyDescent="0.3">
      <c r="A732" t="s">
        <v>7827</v>
      </c>
      <c r="B732" t="s">
        <v>7828</v>
      </c>
      <c r="C732" t="s">
        <v>7829</v>
      </c>
      <c r="D732" t="s">
        <v>7830</v>
      </c>
      <c r="E732" t="s">
        <v>402</v>
      </c>
    </row>
    <row r="733" spans="1:5" x14ac:dyDescent="0.3">
      <c r="A733" t="s">
        <v>7831</v>
      </c>
      <c r="B733" t="s">
        <v>7832</v>
      </c>
      <c r="C733" t="s">
        <v>7833</v>
      </c>
      <c r="D733" t="s">
        <v>7834</v>
      </c>
      <c r="E733" t="s">
        <v>69</v>
      </c>
    </row>
    <row r="734" spans="1:5" x14ac:dyDescent="0.3">
      <c r="A734" t="s">
        <v>7835</v>
      </c>
      <c r="B734" t="s">
        <v>1783</v>
      </c>
      <c r="C734" t="s">
        <v>7836</v>
      </c>
      <c r="D734" t="s">
        <v>7837</v>
      </c>
      <c r="E734" t="s">
        <v>24</v>
      </c>
    </row>
    <row r="735" spans="1:5" x14ac:dyDescent="0.3">
      <c r="A735" t="s">
        <v>7838</v>
      </c>
      <c r="B735" t="s">
        <v>7839</v>
      </c>
      <c r="C735" t="s">
        <v>7840</v>
      </c>
      <c r="D735" t="s">
        <v>7841</v>
      </c>
      <c r="E735" t="s">
        <v>3153</v>
      </c>
    </row>
    <row r="736" spans="1:5" x14ac:dyDescent="0.3">
      <c r="A736" t="s">
        <v>7842</v>
      </c>
      <c r="B736" t="s">
        <v>7843</v>
      </c>
      <c r="C736" t="s">
        <v>7844</v>
      </c>
      <c r="D736" t="s">
        <v>7845</v>
      </c>
      <c r="E736" t="s">
        <v>144</v>
      </c>
    </row>
    <row r="737" spans="1:5" x14ac:dyDescent="0.3">
      <c r="A737" t="s">
        <v>7846</v>
      </c>
      <c r="B737" t="s">
        <v>7679</v>
      </c>
    </row>
    <row r="738" spans="1:5" x14ac:dyDescent="0.3">
      <c r="A738" t="s">
        <v>7847</v>
      </c>
      <c r="B738" t="s">
        <v>7848</v>
      </c>
    </row>
    <row r="739" spans="1:5" x14ac:dyDescent="0.3">
      <c r="A739" t="s">
        <v>7849</v>
      </c>
      <c r="B739" t="s">
        <v>2436</v>
      </c>
      <c r="C739" t="s">
        <v>2437</v>
      </c>
      <c r="D739" t="s">
        <v>2438</v>
      </c>
      <c r="E739" t="s">
        <v>1179</v>
      </c>
    </row>
    <row r="740" spans="1:5" x14ac:dyDescent="0.3">
      <c r="A740" t="s">
        <v>7850</v>
      </c>
      <c r="B740" t="s">
        <v>7851</v>
      </c>
      <c r="C740" t="s">
        <v>2336</v>
      </c>
      <c r="D740" t="s">
        <v>2337</v>
      </c>
      <c r="E740" t="s">
        <v>114</v>
      </c>
    </row>
    <row r="741" spans="1:5" x14ac:dyDescent="0.3">
      <c r="A741" t="s">
        <v>7852</v>
      </c>
      <c r="B741" t="s">
        <v>7853</v>
      </c>
      <c r="C741" t="s">
        <v>7854</v>
      </c>
      <c r="D741" t="s">
        <v>7855</v>
      </c>
      <c r="E741" t="s">
        <v>7856</v>
      </c>
    </row>
    <row r="742" spans="1:5" x14ac:dyDescent="0.3">
      <c r="A742" t="s">
        <v>7857</v>
      </c>
      <c r="B742" t="s">
        <v>5461</v>
      </c>
      <c r="C742" t="s">
        <v>7858</v>
      </c>
      <c r="D742" t="s">
        <v>7859</v>
      </c>
      <c r="E742" t="s">
        <v>1245</v>
      </c>
    </row>
    <row r="743" spans="1:5" x14ac:dyDescent="0.3">
      <c r="A743" t="s">
        <v>7860</v>
      </c>
      <c r="B743" t="s">
        <v>7861</v>
      </c>
      <c r="C743" t="s">
        <v>7810</v>
      </c>
      <c r="D743" t="s">
        <v>7811</v>
      </c>
      <c r="E743" t="s">
        <v>895</v>
      </c>
    </row>
    <row r="744" spans="1:5" x14ac:dyDescent="0.3">
      <c r="A744" t="s">
        <v>7862</v>
      </c>
      <c r="B744" t="s">
        <v>7863</v>
      </c>
      <c r="C744" t="s">
        <v>7864</v>
      </c>
      <c r="D744" t="s">
        <v>7865</v>
      </c>
      <c r="E744" t="s">
        <v>24</v>
      </c>
    </row>
    <row r="745" spans="1:5" x14ac:dyDescent="0.3">
      <c r="A745" t="s">
        <v>7866</v>
      </c>
      <c r="B745" t="s">
        <v>7867</v>
      </c>
      <c r="C745" t="s">
        <v>7868</v>
      </c>
      <c r="D745" t="s">
        <v>7869</v>
      </c>
      <c r="E745" t="s">
        <v>2499</v>
      </c>
    </row>
    <row r="746" spans="1:5" x14ac:dyDescent="0.3">
      <c r="A746" t="s">
        <v>7870</v>
      </c>
      <c r="B746" t="s">
        <v>7871</v>
      </c>
      <c r="C746" t="s">
        <v>1599</v>
      </c>
      <c r="D746" t="s">
        <v>1600</v>
      </c>
      <c r="E746" t="s">
        <v>397</v>
      </c>
    </row>
    <row r="747" spans="1:5" x14ac:dyDescent="0.3">
      <c r="A747" t="s">
        <v>7872</v>
      </c>
      <c r="B747" t="s">
        <v>1609</v>
      </c>
    </row>
    <row r="748" spans="1:5" x14ac:dyDescent="0.3">
      <c r="A748" t="s">
        <v>7873</v>
      </c>
      <c r="B748" t="s">
        <v>7874</v>
      </c>
    </row>
    <row r="749" spans="1:5" x14ac:dyDescent="0.3">
      <c r="A749" t="s">
        <v>7875</v>
      </c>
      <c r="B749" t="s">
        <v>7876</v>
      </c>
    </row>
    <row r="750" spans="1:5" x14ac:dyDescent="0.3">
      <c r="A750" t="s">
        <v>7877</v>
      </c>
      <c r="B750" t="s">
        <v>7878</v>
      </c>
      <c r="C750" t="s">
        <v>674</v>
      </c>
      <c r="D750" t="s">
        <v>675</v>
      </c>
      <c r="E750" t="s">
        <v>24</v>
      </c>
    </row>
    <row r="751" spans="1:5" x14ac:dyDescent="0.3">
      <c r="A751" t="s">
        <v>7879</v>
      </c>
      <c r="B751" t="s">
        <v>7880</v>
      </c>
    </row>
    <row r="752" spans="1:5" x14ac:dyDescent="0.3">
      <c r="A752" t="s">
        <v>7881</v>
      </c>
      <c r="B752" t="s">
        <v>7882</v>
      </c>
      <c r="C752" t="s">
        <v>7883</v>
      </c>
      <c r="D752" t="s">
        <v>7884</v>
      </c>
      <c r="E752" t="s">
        <v>1466</v>
      </c>
    </row>
    <row r="753" spans="1:5" x14ac:dyDescent="0.3">
      <c r="A753" t="s">
        <v>7885</v>
      </c>
      <c r="B753" t="s">
        <v>7886</v>
      </c>
    </row>
    <row r="754" spans="1:5" x14ac:dyDescent="0.3">
      <c r="A754" t="s">
        <v>7887</v>
      </c>
      <c r="B754" t="s">
        <v>1609</v>
      </c>
    </row>
    <row r="755" spans="1:5" x14ac:dyDescent="0.3">
      <c r="A755" t="s">
        <v>7888</v>
      </c>
      <c r="B755" t="s">
        <v>1609</v>
      </c>
    </row>
    <row r="756" spans="1:5" x14ac:dyDescent="0.3">
      <c r="A756" t="s">
        <v>7889</v>
      </c>
      <c r="B756" t="s">
        <v>1609</v>
      </c>
    </row>
    <row r="757" spans="1:5" x14ac:dyDescent="0.3">
      <c r="A757" t="s">
        <v>7890</v>
      </c>
      <c r="B757" t="s">
        <v>7891</v>
      </c>
      <c r="C757" t="s">
        <v>1843</v>
      </c>
      <c r="D757" t="s">
        <v>1844</v>
      </c>
      <c r="E757" t="s">
        <v>34</v>
      </c>
    </row>
    <row r="758" spans="1:5" x14ac:dyDescent="0.3">
      <c r="A758" t="s">
        <v>7892</v>
      </c>
      <c r="B758" t="s">
        <v>7893</v>
      </c>
    </row>
    <row r="759" spans="1:5" x14ac:dyDescent="0.3">
      <c r="A759" t="s">
        <v>7894</v>
      </c>
      <c r="B759" t="s">
        <v>7895</v>
      </c>
      <c r="C759" t="s">
        <v>1399</v>
      </c>
      <c r="D759" t="s">
        <v>1400</v>
      </c>
      <c r="E759" t="s">
        <v>114</v>
      </c>
    </row>
    <row r="760" spans="1:5" x14ac:dyDescent="0.3">
      <c r="A760" t="s">
        <v>7896</v>
      </c>
      <c r="B760" t="s">
        <v>1609</v>
      </c>
    </row>
    <row r="761" spans="1:5" x14ac:dyDescent="0.3">
      <c r="A761" t="s">
        <v>7897</v>
      </c>
      <c r="B761" t="s">
        <v>7898</v>
      </c>
      <c r="C761" t="s">
        <v>7899</v>
      </c>
      <c r="D761" t="s">
        <v>7900</v>
      </c>
      <c r="E761" t="s">
        <v>104</v>
      </c>
    </row>
    <row r="762" spans="1:5" x14ac:dyDescent="0.3">
      <c r="A762" t="s">
        <v>7901</v>
      </c>
      <c r="B762" t="s">
        <v>7902</v>
      </c>
      <c r="C762" t="s">
        <v>7903</v>
      </c>
      <c r="D762" t="s">
        <v>7904</v>
      </c>
      <c r="E762" t="s">
        <v>74</v>
      </c>
    </row>
    <row r="763" spans="1:5" x14ac:dyDescent="0.3">
      <c r="A763" t="s">
        <v>7905</v>
      </c>
      <c r="B763" t="s">
        <v>7906</v>
      </c>
      <c r="C763" t="s">
        <v>7907</v>
      </c>
      <c r="D763" t="s">
        <v>7908</v>
      </c>
      <c r="E763" t="s">
        <v>1118</v>
      </c>
    </row>
    <row r="764" spans="1:5" x14ac:dyDescent="0.3">
      <c r="A764" t="s">
        <v>7909</v>
      </c>
      <c r="B764" t="s">
        <v>7910</v>
      </c>
      <c r="C764" t="s">
        <v>1399</v>
      </c>
      <c r="D764" t="s">
        <v>1400</v>
      </c>
      <c r="E764" t="s">
        <v>114</v>
      </c>
    </row>
    <row r="765" spans="1:5" x14ac:dyDescent="0.3">
      <c r="A765" t="s">
        <v>7911</v>
      </c>
      <c r="B765" t="s">
        <v>7912</v>
      </c>
      <c r="C765" t="s">
        <v>634</v>
      </c>
      <c r="D765" t="s">
        <v>635</v>
      </c>
      <c r="E765" t="s">
        <v>34</v>
      </c>
    </row>
    <row r="766" spans="1:5" x14ac:dyDescent="0.3">
      <c r="A766" t="s">
        <v>7913</v>
      </c>
      <c r="B766" t="s">
        <v>7914</v>
      </c>
      <c r="C766" t="s">
        <v>797</v>
      </c>
      <c r="D766" t="s">
        <v>798</v>
      </c>
      <c r="E766" t="s">
        <v>114</v>
      </c>
    </row>
    <row r="767" spans="1:5" x14ac:dyDescent="0.3">
      <c r="A767" t="s">
        <v>7915</v>
      </c>
      <c r="B767" t="s">
        <v>7916</v>
      </c>
      <c r="C767" t="s">
        <v>893</v>
      </c>
      <c r="D767" t="s">
        <v>894</v>
      </c>
      <c r="E767" t="s">
        <v>895</v>
      </c>
    </row>
    <row r="768" spans="1:5" x14ac:dyDescent="0.3">
      <c r="A768" t="s">
        <v>7917</v>
      </c>
      <c r="B768" t="s">
        <v>1609</v>
      </c>
    </row>
    <row r="769" spans="1:5" x14ac:dyDescent="0.3">
      <c r="A769" t="s">
        <v>7918</v>
      </c>
      <c r="B769" t="s">
        <v>7919</v>
      </c>
      <c r="C769" t="s">
        <v>7920</v>
      </c>
      <c r="D769" t="s">
        <v>7921</v>
      </c>
      <c r="E769" t="s">
        <v>342</v>
      </c>
    </row>
    <row r="770" spans="1:5" x14ac:dyDescent="0.3">
      <c r="A770" t="s">
        <v>7922</v>
      </c>
      <c r="B770" t="s">
        <v>7923</v>
      </c>
    </row>
    <row r="771" spans="1:5" x14ac:dyDescent="0.3">
      <c r="A771" t="s">
        <v>7924</v>
      </c>
      <c r="B771" t="s">
        <v>2627</v>
      </c>
      <c r="C771" t="s">
        <v>984</v>
      </c>
      <c r="D771" t="s">
        <v>985</v>
      </c>
      <c r="E771" t="s">
        <v>24</v>
      </c>
    </row>
    <row r="772" spans="1:5" x14ac:dyDescent="0.3">
      <c r="A772" t="s">
        <v>7925</v>
      </c>
      <c r="B772" t="s">
        <v>7926</v>
      </c>
      <c r="C772" t="s">
        <v>7927</v>
      </c>
      <c r="D772" t="s">
        <v>7928</v>
      </c>
      <c r="E772" t="s">
        <v>3153</v>
      </c>
    </row>
    <row r="773" spans="1:5" x14ac:dyDescent="0.3">
      <c r="A773" t="s">
        <v>7929</v>
      </c>
      <c r="B773" t="s">
        <v>7502</v>
      </c>
      <c r="C773" t="s">
        <v>7930</v>
      </c>
      <c r="D773" t="s">
        <v>7931</v>
      </c>
      <c r="E773" t="s">
        <v>1927</v>
      </c>
    </row>
    <row r="774" spans="1:5" x14ac:dyDescent="0.3">
      <c r="A774" t="s">
        <v>7932</v>
      </c>
      <c r="B774" t="s">
        <v>7933</v>
      </c>
    </row>
    <row r="775" spans="1:5" x14ac:dyDescent="0.3">
      <c r="A775" t="s">
        <v>7934</v>
      </c>
      <c r="B775" t="s">
        <v>7935</v>
      </c>
      <c r="C775" t="s">
        <v>1431</v>
      </c>
      <c r="D775" t="s">
        <v>1432</v>
      </c>
      <c r="E775" t="s">
        <v>217</v>
      </c>
    </row>
    <row r="776" spans="1:5" x14ac:dyDescent="0.3">
      <c r="A776" t="s">
        <v>7936</v>
      </c>
      <c r="B776" t="s">
        <v>7937</v>
      </c>
      <c r="C776" t="s">
        <v>7639</v>
      </c>
      <c r="D776" t="s">
        <v>7640</v>
      </c>
      <c r="E776" t="s">
        <v>271</v>
      </c>
    </row>
    <row r="777" spans="1:5" x14ac:dyDescent="0.3">
      <c r="A777" t="s">
        <v>7938</v>
      </c>
      <c r="B777" t="s">
        <v>4811</v>
      </c>
      <c r="C777" t="s">
        <v>1431</v>
      </c>
      <c r="D777" t="s">
        <v>1432</v>
      </c>
      <c r="E777" t="s">
        <v>217</v>
      </c>
    </row>
    <row r="778" spans="1:5" x14ac:dyDescent="0.3">
      <c r="A778" t="s">
        <v>7939</v>
      </c>
      <c r="B778" t="s">
        <v>1609</v>
      </c>
    </row>
    <row r="779" spans="1:5" x14ac:dyDescent="0.3">
      <c r="A779" t="s">
        <v>7940</v>
      </c>
      <c r="B779" t="s">
        <v>7941</v>
      </c>
      <c r="C779" t="s">
        <v>1883</v>
      </c>
      <c r="D779" t="s">
        <v>1884</v>
      </c>
      <c r="E779" t="s">
        <v>517</v>
      </c>
    </row>
    <row r="780" spans="1:5" x14ac:dyDescent="0.3">
      <c r="A780" t="s">
        <v>7942</v>
      </c>
      <c r="B780" t="s">
        <v>7943</v>
      </c>
      <c r="C780" t="s">
        <v>7944</v>
      </c>
      <c r="D780" t="s">
        <v>7945</v>
      </c>
      <c r="E780" t="s">
        <v>3244</v>
      </c>
    </row>
    <row r="781" spans="1:5" x14ac:dyDescent="0.3">
      <c r="A781" t="s">
        <v>7946</v>
      </c>
      <c r="B781" t="s">
        <v>1609</v>
      </c>
    </row>
    <row r="782" spans="1:5" x14ac:dyDescent="0.3">
      <c r="A782" t="s">
        <v>7947</v>
      </c>
      <c r="B782" t="s">
        <v>7948</v>
      </c>
      <c r="C782" t="s">
        <v>1843</v>
      </c>
      <c r="D782" t="s">
        <v>1844</v>
      </c>
      <c r="E782" t="s">
        <v>34</v>
      </c>
    </row>
    <row r="783" spans="1:5" x14ac:dyDescent="0.3">
      <c r="A783" t="s">
        <v>7949</v>
      </c>
      <c r="B783" t="s">
        <v>7950</v>
      </c>
      <c r="C783" t="s">
        <v>7951</v>
      </c>
      <c r="D783" t="s">
        <v>7952</v>
      </c>
      <c r="E783" t="s">
        <v>1943</v>
      </c>
    </row>
    <row r="784" spans="1:5" x14ac:dyDescent="0.3">
      <c r="A784" t="s">
        <v>7953</v>
      </c>
      <c r="B784" t="s">
        <v>7954</v>
      </c>
      <c r="C784" t="s">
        <v>984</v>
      </c>
      <c r="D784" t="s">
        <v>985</v>
      </c>
      <c r="E784" t="s">
        <v>24</v>
      </c>
    </row>
    <row r="785" spans="1:5" x14ac:dyDescent="0.3">
      <c r="A785" t="s">
        <v>7955</v>
      </c>
      <c r="B785" t="s">
        <v>7956</v>
      </c>
    </row>
    <row r="786" spans="1:5" x14ac:dyDescent="0.3">
      <c r="A786" t="s">
        <v>7957</v>
      </c>
      <c r="B786" t="s">
        <v>7958</v>
      </c>
      <c r="C786" t="s">
        <v>624</v>
      </c>
      <c r="D786" t="s">
        <v>625</v>
      </c>
      <c r="E786" t="s">
        <v>34</v>
      </c>
    </row>
    <row r="787" spans="1:5" x14ac:dyDescent="0.3">
      <c r="A787" t="s">
        <v>7959</v>
      </c>
      <c r="B787" t="s">
        <v>7960</v>
      </c>
      <c r="C787" t="s">
        <v>7961</v>
      </c>
      <c r="D787" t="s">
        <v>7962</v>
      </c>
      <c r="E787" t="s">
        <v>7963</v>
      </c>
    </row>
    <row r="788" spans="1:5" x14ac:dyDescent="0.3">
      <c r="A788" t="s">
        <v>7964</v>
      </c>
      <c r="B788" t="s">
        <v>7965</v>
      </c>
    </row>
    <row r="789" spans="1:5" x14ac:dyDescent="0.3">
      <c r="A789" t="s">
        <v>7966</v>
      </c>
      <c r="B789" t="s">
        <v>7967</v>
      </c>
      <c r="C789" t="s">
        <v>680</v>
      </c>
      <c r="D789" t="s">
        <v>681</v>
      </c>
      <c r="E789" t="s">
        <v>114</v>
      </c>
    </row>
    <row r="790" spans="1:5" x14ac:dyDescent="0.3">
      <c r="A790" t="s">
        <v>7968</v>
      </c>
      <c r="B790" t="s">
        <v>7969</v>
      </c>
      <c r="C790" t="s">
        <v>797</v>
      </c>
      <c r="D790" t="s">
        <v>798</v>
      </c>
      <c r="E790" t="s">
        <v>114</v>
      </c>
    </row>
    <row r="791" spans="1:5" x14ac:dyDescent="0.3">
      <c r="A791" t="s">
        <v>7970</v>
      </c>
      <c r="B791" t="s">
        <v>7971</v>
      </c>
      <c r="C791" t="s">
        <v>184</v>
      </c>
      <c r="D791" t="s">
        <v>185</v>
      </c>
      <c r="E791" t="s">
        <v>44</v>
      </c>
    </row>
    <row r="792" spans="1:5" x14ac:dyDescent="0.3">
      <c r="A792" t="s">
        <v>7972</v>
      </c>
      <c r="B792" t="s">
        <v>7973</v>
      </c>
      <c r="C792" t="s">
        <v>1107</v>
      </c>
      <c r="D792" t="s">
        <v>1108</v>
      </c>
      <c r="E792" t="s">
        <v>1109</v>
      </c>
    </row>
    <row r="793" spans="1:5" x14ac:dyDescent="0.3">
      <c r="A793" t="s">
        <v>7974</v>
      </c>
      <c r="B793" t="s">
        <v>7679</v>
      </c>
    </row>
    <row r="794" spans="1:5" x14ac:dyDescent="0.3">
      <c r="A794" t="s">
        <v>7975</v>
      </c>
      <c r="B794" t="s">
        <v>7976</v>
      </c>
      <c r="C794" t="s">
        <v>7977</v>
      </c>
      <c r="D794" t="s">
        <v>7978</v>
      </c>
      <c r="E794" t="s">
        <v>114</v>
      </c>
    </row>
    <row r="795" spans="1:5" x14ac:dyDescent="0.3">
      <c r="A795" t="s">
        <v>7979</v>
      </c>
      <c r="B795" t="s">
        <v>7980</v>
      </c>
      <c r="C795" t="s">
        <v>7981</v>
      </c>
      <c r="D795" t="s">
        <v>7982</v>
      </c>
      <c r="E795" t="s">
        <v>114</v>
      </c>
    </row>
    <row r="796" spans="1:5" x14ac:dyDescent="0.3">
      <c r="A796" t="s">
        <v>7983</v>
      </c>
      <c r="B796" t="s">
        <v>1609</v>
      </c>
    </row>
    <row r="797" spans="1:5" x14ac:dyDescent="0.3">
      <c r="A797" t="s">
        <v>7984</v>
      </c>
      <c r="B797" t="s">
        <v>7985</v>
      </c>
    </row>
    <row r="798" spans="1:5" x14ac:dyDescent="0.3">
      <c r="A798" t="s">
        <v>7986</v>
      </c>
      <c r="B798" t="s">
        <v>2460</v>
      </c>
      <c r="C798" t="s">
        <v>7810</v>
      </c>
      <c r="D798" t="s">
        <v>7811</v>
      </c>
      <c r="E798" t="s">
        <v>895</v>
      </c>
    </row>
    <row r="799" spans="1:5" x14ac:dyDescent="0.3">
      <c r="A799" t="s">
        <v>7987</v>
      </c>
      <c r="B799" t="s">
        <v>1609</v>
      </c>
    </row>
    <row r="800" spans="1:5" x14ac:dyDescent="0.3">
      <c r="A800" t="s">
        <v>7988</v>
      </c>
      <c r="B800" t="s">
        <v>7989</v>
      </c>
      <c r="C800" t="s">
        <v>7990</v>
      </c>
      <c r="D800" t="s">
        <v>7991</v>
      </c>
      <c r="E800" t="s">
        <v>24</v>
      </c>
    </row>
    <row r="801" spans="1:5" x14ac:dyDescent="0.3">
      <c r="A801" t="s">
        <v>7992</v>
      </c>
      <c r="B801" t="s">
        <v>7993</v>
      </c>
      <c r="C801" t="s">
        <v>680</v>
      </c>
      <c r="D801" t="s">
        <v>681</v>
      </c>
      <c r="E801" t="s">
        <v>114</v>
      </c>
    </row>
    <row r="802" spans="1:5" x14ac:dyDescent="0.3">
      <c r="A802" t="s">
        <v>7994</v>
      </c>
      <c r="B802" t="s">
        <v>7995</v>
      </c>
      <c r="C802" t="s">
        <v>7996</v>
      </c>
      <c r="D802" t="s">
        <v>7997</v>
      </c>
      <c r="E802" t="s">
        <v>480</v>
      </c>
    </row>
    <row r="803" spans="1:5" x14ac:dyDescent="0.3">
      <c r="A803" t="s">
        <v>7998</v>
      </c>
      <c r="B803" t="s">
        <v>2274</v>
      </c>
      <c r="C803" t="s">
        <v>7999</v>
      </c>
      <c r="D803" t="s">
        <v>8000</v>
      </c>
      <c r="E803" t="s">
        <v>144</v>
      </c>
    </row>
    <row r="804" spans="1:5" x14ac:dyDescent="0.3">
      <c r="A804" t="s">
        <v>8001</v>
      </c>
      <c r="B804" t="s">
        <v>1609</v>
      </c>
    </row>
    <row r="805" spans="1:5" x14ac:dyDescent="0.3">
      <c r="A805" t="s">
        <v>8002</v>
      </c>
      <c r="B805" t="s">
        <v>8003</v>
      </c>
    </row>
    <row r="806" spans="1:5" x14ac:dyDescent="0.3">
      <c r="A806" t="s">
        <v>8004</v>
      </c>
      <c r="B806" t="s">
        <v>1609</v>
      </c>
    </row>
    <row r="807" spans="1:5" x14ac:dyDescent="0.3">
      <c r="A807" t="s">
        <v>8005</v>
      </c>
      <c r="B807" t="s">
        <v>8006</v>
      </c>
    </row>
    <row r="808" spans="1:5" x14ac:dyDescent="0.3">
      <c r="A808" t="s">
        <v>8007</v>
      </c>
      <c r="B808" t="s">
        <v>1609</v>
      </c>
    </row>
    <row r="809" spans="1:5" x14ac:dyDescent="0.3">
      <c r="A809" t="s">
        <v>8008</v>
      </c>
      <c r="B809" t="s">
        <v>8009</v>
      </c>
      <c r="C809" t="s">
        <v>1399</v>
      </c>
      <c r="D809" t="s">
        <v>1400</v>
      </c>
      <c r="E809" t="s">
        <v>114</v>
      </c>
    </row>
    <row r="810" spans="1:5" x14ac:dyDescent="0.3">
      <c r="A810" t="s">
        <v>8010</v>
      </c>
      <c r="B810" t="s">
        <v>8011</v>
      </c>
    </row>
    <row r="811" spans="1:5" x14ac:dyDescent="0.3">
      <c r="A811" t="s">
        <v>8012</v>
      </c>
      <c r="B811" t="s">
        <v>8013</v>
      </c>
      <c r="C811" t="s">
        <v>797</v>
      </c>
      <c r="D811" t="s">
        <v>798</v>
      </c>
      <c r="E811" t="s">
        <v>114</v>
      </c>
    </row>
    <row r="812" spans="1:5" x14ac:dyDescent="0.3">
      <c r="A812" t="s">
        <v>8014</v>
      </c>
      <c r="B812" t="s">
        <v>8015</v>
      </c>
      <c r="C812" t="s">
        <v>8016</v>
      </c>
      <c r="D812" t="s">
        <v>8017</v>
      </c>
      <c r="E812" t="s">
        <v>587</v>
      </c>
    </row>
    <row r="813" spans="1:5" x14ac:dyDescent="0.3">
      <c r="A813" t="s">
        <v>8018</v>
      </c>
      <c r="B813" t="s">
        <v>8019</v>
      </c>
      <c r="C813" t="s">
        <v>8020</v>
      </c>
      <c r="D813" t="s">
        <v>8021</v>
      </c>
      <c r="E813" t="s">
        <v>780</v>
      </c>
    </row>
    <row r="814" spans="1:5" x14ac:dyDescent="0.3">
      <c r="A814" t="s">
        <v>8022</v>
      </c>
      <c r="B814" t="s">
        <v>8023</v>
      </c>
    </row>
    <row r="815" spans="1:5" x14ac:dyDescent="0.3">
      <c r="A815" t="s">
        <v>8024</v>
      </c>
      <c r="B815" t="s">
        <v>8025</v>
      </c>
      <c r="C815" t="s">
        <v>489</v>
      </c>
      <c r="D815" t="s">
        <v>490</v>
      </c>
      <c r="E815" t="s">
        <v>217</v>
      </c>
    </row>
    <row r="816" spans="1:5" x14ac:dyDescent="0.3">
      <c r="A816" t="s">
        <v>8026</v>
      </c>
      <c r="B816" t="s">
        <v>1609</v>
      </c>
    </row>
    <row r="817" spans="1:5" x14ac:dyDescent="0.3">
      <c r="A817" t="s">
        <v>8027</v>
      </c>
      <c r="B817" t="s">
        <v>8028</v>
      </c>
    </row>
    <row r="818" spans="1:5" x14ac:dyDescent="0.3">
      <c r="A818" t="s">
        <v>8029</v>
      </c>
      <c r="B818" t="s">
        <v>8030</v>
      </c>
      <c r="C818" t="s">
        <v>8031</v>
      </c>
      <c r="D818" t="s">
        <v>8032</v>
      </c>
      <c r="E818" t="s">
        <v>130</v>
      </c>
    </row>
    <row r="819" spans="1:5" x14ac:dyDescent="0.3">
      <c r="A819" t="s">
        <v>8033</v>
      </c>
      <c r="B819" t="s">
        <v>7495</v>
      </c>
      <c r="C819" t="s">
        <v>8034</v>
      </c>
      <c r="D819" t="s">
        <v>8035</v>
      </c>
      <c r="E819" t="s">
        <v>24</v>
      </c>
    </row>
    <row r="820" spans="1:5" x14ac:dyDescent="0.3">
      <c r="A820" t="s">
        <v>8036</v>
      </c>
      <c r="B820" t="s">
        <v>4247</v>
      </c>
      <c r="C820" t="s">
        <v>8037</v>
      </c>
      <c r="D820" t="s">
        <v>8038</v>
      </c>
      <c r="E820" t="s">
        <v>74</v>
      </c>
    </row>
    <row r="821" spans="1:5" x14ac:dyDescent="0.3">
      <c r="A821" t="s">
        <v>8039</v>
      </c>
      <c r="B821" t="s">
        <v>8040</v>
      </c>
      <c r="C821" t="s">
        <v>8041</v>
      </c>
      <c r="D821" t="s">
        <v>8042</v>
      </c>
      <c r="E821" t="s">
        <v>8043</v>
      </c>
    </row>
    <row r="822" spans="1:5" x14ac:dyDescent="0.3">
      <c r="A822" t="s">
        <v>8044</v>
      </c>
      <c r="B822" t="s">
        <v>2659</v>
      </c>
    </row>
    <row r="823" spans="1:5" x14ac:dyDescent="0.3">
      <c r="A823" t="s">
        <v>8045</v>
      </c>
      <c r="B823" t="s">
        <v>8046</v>
      </c>
    </row>
    <row r="824" spans="1:5" x14ac:dyDescent="0.3">
      <c r="A824" t="s">
        <v>8047</v>
      </c>
      <c r="B824" t="s">
        <v>2472</v>
      </c>
      <c r="C824" t="s">
        <v>8034</v>
      </c>
      <c r="D824" t="s">
        <v>8035</v>
      </c>
      <c r="E824" t="s">
        <v>24</v>
      </c>
    </row>
    <row r="825" spans="1:5" x14ac:dyDescent="0.3">
      <c r="A825" t="s">
        <v>8048</v>
      </c>
      <c r="B825" t="s">
        <v>8049</v>
      </c>
    </row>
    <row r="826" spans="1:5" x14ac:dyDescent="0.3">
      <c r="A826" t="s">
        <v>8050</v>
      </c>
      <c r="B826" t="s">
        <v>1609</v>
      </c>
    </row>
    <row r="827" spans="1:5" x14ac:dyDescent="0.3">
      <c r="A827" t="s">
        <v>8051</v>
      </c>
      <c r="B827" t="s">
        <v>8052</v>
      </c>
      <c r="C827" t="s">
        <v>8053</v>
      </c>
      <c r="D827" t="s">
        <v>8054</v>
      </c>
      <c r="E827" t="s">
        <v>244</v>
      </c>
    </row>
    <row r="828" spans="1:5" x14ac:dyDescent="0.3">
      <c r="A828" t="s">
        <v>8055</v>
      </c>
      <c r="B828" t="s">
        <v>8056</v>
      </c>
    </row>
    <row r="829" spans="1:5" x14ac:dyDescent="0.3">
      <c r="A829" t="s">
        <v>8057</v>
      </c>
      <c r="B829" t="s">
        <v>8058</v>
      </c>
      <c r="C829" t="s">
        <v>599</v>
      </c>
      <c r="D829" t="s">
        <v>600</v>
      </c>
      <c r="E829" t="s">
        <v>480</v>
      </c>
    </row>
    <row r="830" spans="1:5" x14ac:dyDescent="0.3">
      <c r="A830" t="s">
        <v>8059</v>
      </c>
      <c r="B830" t="s">
        <v>8060</v>
      </c>
      <c r="C830" t="s">
        <v>8061</v>
      </c>
      <c r="D830" t="s">
        <v>8062</v>
      </c>
      <c r="E830" t="s">
        <v>24</v>
      </c>
    </row>
    <row r="831" spans="1:5" x14ac:dyDescent="0.3">
      <c r="A831" t="s">
        <v>8063</v>
      </c>
      <c r="B831" t="s">
        <v>8064</v>
      </c>
    </row>
    <row r="832" spans="1:5" x14ac:dyDescent="0.3">
      <c r="A832" t="s">
        <v>8065</v>
      </c>
      <c r="B832" t="s">
        <v>1609</v>
      </c>
    </row>
    <row r="833" spans="1:5" x14ac:dyDescent="0.3">
      <c r="A833" t="s">
        <v>8066</v>
      </c>
      <c r="B833" t="s">
        <v>2549</v>
      </c>
      <c r="C833" t="s">
        <v>2550</v>
      </c>
      <c r="D833" t="s">
        <v>2551</v>
      </c>
      <c r="E833" t="s">
        <v>472</v>
      </c>
    </row>
    <row r="834" spans="1:5" x14ac:dyDescent="0.3">
      <c r="A834" t="s">
        <v>8067</v>
      </c>
      <c r="B834" t="s">
        <v>1609</v>
      </c>
    </row>
    <row r="835" spans="1:5" x14ac:dyDescent="0.3">
      <c r="A835" t="s">
        <v>8068</v>
      </c>
      <c r="B835" t="s">
        <v>8069</v>
      </c>
    </row>
    <row r="836" spans="1:5" x14ac:dyDescent="0.3">
      <c r="A836" t="s">
        <v>8070</v>
      </c>
      <c r="B836" t="s">
        <v>8071</v>
      </c>
      <c r="C836" t="s">
        <v>8072</v>
      </c>
      <c r="D836" t="s">
        <v>8073</v>
      </c>
      <c r="E836" t="s">
        <v>74</v>
      </c>
    </row>
    <row r="837" spans="1:5" x14ac:dyDescent="0.3">
      <c r="A837" t="s">
        <v>8074</v>
      </c>
      <c r="B837" t="s">
        <v>8075</v>
      </c>
      <c r="C837" t="s">
        <v>7792</v>
      </c>
      <c r="D837" t="s">
        <v>7793</v>
      </c>
      <c r="E837" t="s">
        <v>217</v>
      </c>
    </row>
    <row r="838" spans="1:5" x14ac:dyDescent="0.3">
      <c r="A838" t="s">
        <v>8076</v>
      </c>
      <c r="B838" t="s">
        <v>8077</v>
      </c>
      <c r="C838" t="s">
        <v>1399</v>
      </c>
      <c r="D838" t="s">
        <v>1400</v>
      </c>
      <c r="E838" t="s">
        <v>114</v>
      </c>
    </row>
    <row r="839" spans="1:5" x14ac:dyDescent="0.3">
      <c r="A839" t="s">
        <v>8078</v>
      </c>
      <c r="B839" t="s">
        <v>8079</v>
      </c>
    </row>
    <row r="840" spans="1:5" x14ac:dyDescent="0.3">
      <c r="A840" t="s">
        <v>8080</v>
      </c>
      <c r="B840" t="s">
        <v>8081</v>
      </c>
    </row>
    <row r="841" spans="1:5" x14ac:dyDescent="0.3">
      <c r="A841" t="s">
        <v>8082</v>
      </c>
      <c r="B841" t="s">
        <v>8083</v>
      </c>
    </row>
    <row r="842" spans="1:5" x14ac:dyDescent="0.3">
      <c r="A842" t="s">
        <v>8084</v>
      </c>
      <c r="B842" t="s">
        <v>8085</v>
      </c>
      <c r="C842" t="s">
        <v>8086</v>
      </c>
      <c r="D842" t="s">
        <v>8087</v>
      </c>
      <c r="E842" t="s">
        <v>472</v>
      </c>
    </row>
    <row r="843" spans="1:5" x14ac:dyDescent="0.3">
      <c r="A843" t="s">
        <v>8088</v>
      </c>
      <c r="B843" t="s">
        <v>1609</v>
      </c>
    </row>
    <row r="844" spans="1:5" x14ac:dyDescent="0.3">
      <c r="A844" t="s">
        <v>8089</v>
      </c>
      <c r="B844" t="s">
        <v>8090</v>
      </c>
      <c r="C844" t="s">
        <v>8091</v>
      </c>
      <c r="D844" t="s">
        <v>8092</v>
      </c>
      <c r="E844" t="s">
        <v>244</v>
      </c>
    </row>
    <row r="845" spans="1:5" x14ac:dyDescent="0.3">
      <c r="A845" t="s">
        <v>8093</v>
      </c>
      <c r="B845" t="s">
        <v>1609</v>
      </c>
    </row>
    <row r="846" spans="1:5" x14ac:dyDescent="0.3">
      <c r="A846" t="s">
        <v>8094</v>
      </c>
      <c r="B846" t="s">
        <v>8095</v>
      </c>
    </row>
    <row r="847" spans="1:5" x14ac:dyDescent="0.3">
      <c r="A847" t="s">
        <v>8096</v>
      </c>
      <c r="B847" t="s">
        <v>7502</v>
      </c>
    </row>
    <row r="848" spans="1:5" x14ac:dyDescent="0.3">
      <c r="A848" t="s">
        <v>8097</v>
      </c>
      <c r="B848" t="s">
        <v>7144</v>
      </c>
      <c r="C848" t="s">
        <v>7765</v>
      </c>
      <c r="D848" t="s">
        <v>7766</v>
      </c>
      <c r="E848" t="s">
        <v>480</v>
      </c>
    </row>
    <row r="849" spans="1:5" x14ac:dyDescent="0.3">
      <c r="A849" t="s">
        <v>8098</v>
      </c>
      <c r="B849" t="s">
        <v>8099</v>
      </c>
      <c r="C849" t="s">
        <v>8100</v>
      </c>
      <c r="D849" t="s">
        <v>8101</v>
      </c>
      <c r="E849" t="s">
        <v>244</v>
      </c>
    </row>
    <row r="850" spans="1:5" x14ac:dyDescent="0.3">
      <c r="A850" t="s">
        <v>8102</v>
      </c>
      <c r="B850" t="s">
        <v>1609</v>
      </c>
    </row>
    <row r="851" spans="1:5" x14ac:dyDescent="0.3">
      <c r="A851" t="s">
        <v>8103</v>
      </c>
      <c r="B851" t="s">
        <v>8104</v>
      </c>
      <c r="C851" t="s">
        <v>8105</v>
      </c>
      <c r="D851" t="s">
        <v>8106</v>
      </c>
      <c r="E851" t="s">
        <v>1927</v>
      </c>
    </row>
    <row r="852" spans="1:5" x14ac:dyDescent="0.3">
      <c r="A852" t="s">
        <v>8107</v>
      </c>
      <c r="B852" t="s">
        <v>8108</v>
      </c>
      <c r="C852" t="s">
        <v>489</v>
      </c>
      <c r="D852" t="s">
        <v>490</v>
      </c>
      <c r="E852" t="s">
        <v>217</v>
      </c>
    </row>
    <row r="853" spans="1:5" x14ac:dyDescent="0.3">
      <c r="A853" t="s">
        <v>8109</v>
      </c>
      <c r="B853" t="s">
        <v>1609</v>
      </c>
    </row>
    <row r="854" spans="1:5" x14ac:dyDescent="0.3">
      <c r="A854" t="s">
        <v>8110</v>
      </c>
      <c r="B854" t="s">
        <v>8111</v>
      </c>
    </row>
    <row r="855" spans="1:5" x14ac:dyDescent="0.3">
      <c r="A855" t="s">
        <v>8112</v>
      </c>
      <c r="B855" t="s">
        <v>8113</v>
      </c>
      <c r="C855" t="s">
        <v>1843</v>
      </c>
      <c r="D855" t="s">
        <v>1844</v>
      </c>
      <c r="E855" t="s">
        <v>34</v>
      </c>
    </row>
    <row r="856" spans="1:5" x14ac:dyDescent="0.3">
      <c r="A856" t="s">
        <v>8114</v>
      </c>
      <c r="B856" t="s">
        <v>8115</v>
      </c>
      <c r="C856" t="s">
        <v>8116</v>
      </c>
      <c r="D856" t="s">
        <v>8117</v>
      </c>
      <c r="E856" t="s">
        <v>7630</v>
      </c>
    </row>
    <row r="857" spans="1:5" x14ac:dyDescent="0.3">
      <c r="A857" t="s">
        <v>8118</v>
      </c>
      <c r="B857" t="s">
        <v>8119</v>
      </c>
      <c r="C857" t="s">
        <v>8120</v>
      </c>
      <c r="D857" t="s">
        <v>8121</v>
      </c>
      <c r="E857" t="s">
        <v>8122</v>
      </c>
    </row>
    <row r="858" spans="1:5" x14ac:dyDescent="0.3">
      <c r="A858" t="s">
        <v>8123</v>
      </c>
      <c r="B858" t="s">
        <v>8124</v>
      </c>
    </row>
    <row r="859" spans="1:5" x14ac:dyDescent="0.3">
      <c r="A859" t="s">
        <v>8125</v>
      </c>
      <c r="B859" t="s">
        <v>1609</v>
      </c>
    </row>
    <row r="860" spans="1:5" x14ac:dyDescent="0.3">
      <c r="A860" t="s">
        <v>8126</v>
      </c>
      <c r="B860" t="s">
        <v>8127</v>
      </c>
    </row>
    <row r="861" spans="1:5" x14ac:dyDescent="0.3">
      <c r="A861" t="s">
        <v>8128</v>
      </c>
      <c r="B861" t="s">
        <v>8129</v>
      </c>
      <c r="C861" t="s">
        <v>8130</v>
      </c>
      <c r="D861" t="s">
        <v>8131</v>
      </c>
      <c r="E861" t="s">
        <v>5294</v>
      </c>
    </row>
    <row r="862" spans="1:5" x14ac:dyDescent="0.3">
      <c r="A862" t="s">
        <v>8132</v>
      </c>
      <c r="B862" t="s">
        <v>8133</v>
      </c>
      <c r="C862" t="s">
        <v>8134</v>
      </c>
      <c r="D862" t="s">
        <v>8135</v>
      </c>
      <c r="E862" t="s">
        <v>472</v>
      </c>
    </row>
    <row r="863" spans="1:5" x14ac:dyDescent="0.3">
      <c r="A863" t="s">
        <v>8136</v>
      </c>
      <c r="B863" t="s">
        <v>8137</v>
      </c>
    </row>
    <row r="864" spans="1:5" x14ac:dyDescent="0.3">
      <c r="A864" t="s">
        <v>8138</v>
      </c>
      <c r="B864" t="s">
        <v>8139</v>
      </c>
      <c r="C864" t="s">
        <v>8140</v>
      </c>
      <c r="D864" t="s">
        <v>8141</v>
      </c>
      <c r="E864" t="s">
        <v>44</v>
      </c>
    </row>
    <row r="865" spans="1:5" x14ac:dyDescent="0.3">
      <c r="A865" t="s">
        <v>8142</v>
      </c>
      <c r="B865" t="s">
        <v>629</v>
      </c>
    </row>
    <row r="866" spans="1:5" x14ac:dyDescent="0.3">
      <c r="A866" t="s">
        <v>8143</v>
      </c>
      <c r="B866" t="s">
        <v>31</v>
      </c>
    </row>
    <row r="867" spans="1:5" x14ac:dyDescent="0.3">
      <c r="A867" t="s">
        <v>8144</v>
      </c>
      <c r="B867" t="s">
        <v>8145</v>
      </c>
      <c r="C867" t="s">
        <v>624</v>
      </c>
      <c r="D867" t="s">
        <v>625</v>
      </c>
      <c r="E867" t="s">
        <v>34</v>
      </c>
    </row>
    <row r="868" spans="1:5" x14ac:dyDescent="0.3">
      <c r="A868" t="s">
        <v>8146</v>
      </c>
      <c r="B868" t="s">
        <v>8147</v>
      </c>
      <c r="C868" t="s">
        <v>8148</v>
      </c>
      <c r="D868" t="s">
        <v>8149</v>
      </c>
      <c r="E868" t="s">
        <v>249</v>
      </c>
    </row>
    <row r="869" spans="1:5" x14ac:dyDescent="0.3">
      <c r="A869" t="s">
        <v>8150</v>
      </c>
      <c r="B869" t="s">
        <v>1609</v>
      </c>
    </row>
    <row r="870" spans="1:5" x14ac:dyDescent="0.3">
      <c r="A870" t="s">
        <v>8151</v>
      </c>
      <c r="B870" t="s">
        <v>8152</v>
      </c>
      <c r="C870" t="s">
        <v>3867</v>
      </c>
      <c r="D870" t="s">
        <v>3868</v>
      </c>
      <c r="E870" t="s">
        <v>24</v>
      </c>
    </row>
    <row r="871" spans="1:5" x14ac:dyDescent="0.3">
      <c r="A871" t="s">
        <v>8153</v>
      </c>
      <c r="B871" t="s">
        <v>8154</v>
      </c>
      <c r="C871" t="s">
        <v>8155</v>
      </c>
      <c r="D871" t="s">
        <v>8156</v>
      </c>
      <c r="E871" t="s">
        <v>5776</v>
      </c>
    </row>
    <row r="872" spans="1:5" x14ac:dyDescent="0.3">
      <c r="A872" t="s">
        <v>8157</v>
      </c>
      <c r="B872" t="s">
        <v>8158</v>
      </c>
      <c r="C872" t="s">
        <v>8159</v>
      </c>
      <c r="D872" t="s">
        <v>8160</v>
      </c>
      <c r="E872" t="s">
        <v>8161</v>
      </c>
    </row>
    <row r="873" spans="1:5" x14ac:dyDescent="0.3">
      <c r="A873" t="s">
        <v>8162</v>
      </c>
      <c r="B873" t="s">
        <v>1609</v>
      </c>
    </row>
    <row r="874" spans="1:5" x14ac:dyDescent="0.3">
      <c r="A874" t="s">
        <v>8163</v>
      </c>
      <c r="B874" t="s">
        <v>8164</v>
      </c>
    </row>
    <row r="875" spans="1:5" x14ac:dyDescent="0.3">
      <c r="A875" t="s">
        <v>8165</v>
      </c>
      <c r="B875" t="s">
        <v>8166</v>
      </c>
    </row>
    <row r="876" spans="1:5" x14ac:dyDescent="0.3">
      <c r="A876" t="s">
        <v>8167</v>
      </c>
      <c r="B876" t="s">
        <v>8168</v>
      </c>
      <c r="C876" t="s">
        <v>8169</v>
      </c>
      <c r="D876" t="s">
        <v>8170</v>
      </c>
      <c r="E876" t="s">
        <v>472</v>
      </c>
    </row>
    <row r="877" spans="1:5" x14ac:dyDescent="0.3">
      <c r="A877" t="s">
        <v>8171</v>
      </c>
      <c r="B877" t="s">
        <v>2698</v>
      </c>
    </row>
    <row r="878" spans="1:5" x14ac:dyDescent="0.3">
      <c r="A878" t="s">
        <v>8172</v>
      </c>
      <c r="B878" t="s">
        <v>8173</v>
      </c>
      <c r="C878" t="s">
        <v>8174</v>
      </c>
      <c r="D878" t="s">
        <v>8175</v>
      </c>
      <c r="E878" t="s">
        <v>244</v>
      </c>
    </row>
    <row r="879" spans="1:5" x14ac:dyDescent="0.3">
      <c r="A879" t="s">
        <v>8176</v>
      </c>
      <c r="B879" t="s">
        <v>1609</v>
      </c>
    </row>
    <row r="880" spans="1:5" x14ac:dyDescent="0.3">
      <c r="A880" t="s">
        <v>8177</v>
      </c>
      <c r="B880" t="s">
        <v>8178</v>
      </c>
      <c r="C880" t="s">
        <v>8134</v>
      </c>
      <c r="D880" t="s">
        <v>8135</v>
      </c>
      <c r="E880" t="s">
        <v>472</v>
      </c>
    </row>
    <row r="881" spans="1:5" x14ac:dyDescent="0.3">
      <c r="A881" t="s">
        <v>8179</v>
      </c>
      <c r="B881" t="s">
        <v>8180</v>
      </c>
    </row>
    <row r="882" spans="1:5" x14ac:dyDescent="0.3">
      <c r="A882" t="s">
        <v>8181</v>
      </c>
      <c r="B882" t="s">
        <v>2458</v>
      </c>
    </row>
    <row r="883" spans="1:5" x14ac:dyDescent="0.3">
      <c r="A883" t="s">
        <v>8182</v>
      </c>
      <c r="B883" t="s">
        <v>8183</v>
      </c>
      <c r="C883" t="s">
        <v>8184</v>
      </c>
      <c r="D883" t="s">
        <v>8185</v>
      </c>
      <c r="E883" t="s">
        <v>1245</v>
      </c>
    </row>
    <row r="884" spans="1:5" x14ac:dyDescent="0.3">
      <c r="A884" t="s">
        <v>8186</v>
      </c>
      <c r="B884" t="s">
        <v>8187</v>
      </c>
    </row>
    <row r="885" spans="1:5" x14ac:dyDescent="0.3">
      <c r="A885" t="s">
        <v>8188</v>
      </c>
      <c r="B885" t="s">
        <v>8189</v>
      </c>
      <c r="C885" t="s">
        <v>984</v>
      </c>
      <c r="D885" t="s">
        <v>985</v>
      </c>
      <c r="E885" t="s">
        <v>24</v>
      </c>
    </row>
    <row r="886" spans="1:5" x14ac:dyDescent="0.3">
      <c r="A886" t="s">
        <v>8190</v>
      </c>
      <c r="B886" t="s">
        <v>1609</v>
      </c>
    </row>
    <row r="887" spans="1:5" x14ac:dyDescent="0.3">
      <c r="A887" t="s">
        <v>8191</v>
      </c>
      <c r="B887" t="s">
        <v>8192</v>
      </c>
    </row>
    <row r="888" spans="1:5" x14ac:dyDescent="0.3">
      <c r="A888" t="s">
        <v>8193</v>
      </c>
      <c r="B888" t="s">
        <v>8194</v>
      </c>
    </row>
    <row r="889" spans="1:5" x14ac:dyDescent="0.3">
      <c r="A889" t="s">
        <v>8195</v>
      </c>
      <c r="B889" t="s">
        <v>8196</v>
      </c>
      <c r="C889" t="s">
        <v>8197</v>
      </c>
      <c r="D889" t="s">
        <v>8198</v>
      </c>
      <c r="E889" t="s">
        <v>271</v>
      </c>
    </row>
    <row r="890" spans="1:5" x14ac:dyDescent="0.3">
      <c r="A890" t="s">
        <v>8199</v>
      </c>
      <c r="B890" t="s">
        <v>1609</v>
      </c>
    </row>
    <row r="891" spans="1:5" x14ac:dyDescent="0.3">
      <c r="A891" t="s">
        <v>8200</v>
      </c>
      <c r="B891" t="s">
        <v>8201</v>
      </c>
    </row>
    <row r="892" spans="1:5" x14ac:dyDescent="0.3">
      <c r="A892" t="s">
        <v>8202</v>
      </c>
      <c r="B892" t="s">
        <v>8203</v>
      </c>
    </row>
    <row r="893" spans="1:5" x14ac:dyDescent="0.3">
      <c r="A893" t="s">
        <v>8204</v>
      </c>
      <c r="B893" t="s">
        <v>8205</v>
      </c>
      <c r="C893" t="s">
        <v>1173</v>
      </c>
      <c r="D893" t="s">
        <v>1174</v>
      </c>
      <c r="E893" t="s">
        <v>2292</v>
      </c>
    </row>
    <row r="894" spans="1:5" x14ac:dyDescent="0.3">
      <c r="A894" t="s">
        <v>8206</v>
      </c>
      <c r="B894" t="s">
        <v>8207</v>
      </c>
      <c r="C894" t="s">
        <v>7130</v>
      </c>
      <c r="D894" t="s">
        <v>7131</v>
      </c>
      <c r="E894" t="s">
        <v>301</v>
      </c>
    </row>
    <row r="895" spans="1:5" x14ac:dyDescent="0.3">
      <c r="A895" t="s">
        <v>8208</v>
      </c>
      <c r="B895" t="s">
        <v>8209</v>
      </c>
    </row>
    <row r="896" spans="1:5" x14ac:dyDescent="0.3">
      <c r="A896" t="s">
        <v>8210</v>
      </c>
      <c r="B896" t="s">
        <v>8211</v>
      </c>
      <c r="C896" t="s">
        <v>8212</v>
      </c>
      <c r="D896" t="s">
        <v>8213</v>
      </c>
      <c r="E896" t="s">
        <v>74</v>
      </c>
    </row>
    <row r="897" spans="1:5" x14ac:dyDescent="0.3">
      <c r="A897" t="s">
        <v>8214</v>
      </c>
      <c r="B897" t="s">
        <v>7207</v>
      </c>
      <c r="C897" t="s">
        <v>7130</v>
      </c>
      <c r="D897" t="s">
        <v>7131</v>
      </c>
      <c r="E897" t="s">
        <v>301</v>
      </c>
    </row>
    <row r="898" spans="1:5" x14ac:dyDescent="0.3">
      <c r="A898" t="s">
        <v>8215</v>
      </c>
      <c r="B898" t="s">
        <v>8216</v>
      </c>
      <c r="C898" t="s">
        <v>8134</v>
      </c>
      <c r="D898" t="s">
        <v>8135</v>
      </c>
      <c r="E898" t="s">
        <v>472</v>
      </c>
    </row>
    <row r="899" spans="1:5" x14ac:dyDescent="0.3">
      <c r="A899" t="s">
        <v>8217</v>
      </c>
      <c r="B899" t="s">
        <v>2887</v>
      </c>
      <c r="C899" t="s">
        <v>1327</v>
      </c>
      <c r="D899" t="s">
        <v>1328</v>
      </c>
      <c r="E899" t="s">
        <v>114</v>
      </c>
    </row>
    <row r="900" spans="1:5" x14ac:dyDescent="0.3">
      <c r="A900" t="s">
        <v>8218</v>
      </c>
      <c r="B900" t="s">
        <v>8219</v>
      </c>
      <c r="C900" t="s">
        <v>8220</v>
      </c>
      <c r="D900" t="s">
        <v>8221</v>
      </c>
      <c r="E900" t="s">
        <v>271</v>
      </c>
    </row>
    <row r="901" spans="1:5" x14ac:dyDescent="0.3">
      <c r="A901" t="s">
        <v>8222</v>
      </c>
      <c r="B901" t="s">
        <v>8223</v>
      </c>
      <c r="C901" t="s">
        <v>8224</v>
      </c>
      <c r="D901" t="s">
        <v>8225</v>
      </c>
      <c r="E901" t="s">
        <v>9</v>
      </c>
    </row>
    <row r="902" spans="1:5" x14ac:dyDescent="0.3">
      <c r="A902" t="s">
        <v>8226</v>
      </c>
      <c r="B902" t="s">
        <v>1609</v>
      </c>
    </row>
    <row r="903" spans="1:5" x14ac:dyDescent="0.3">
      <c r="A903" t="s">
        <v>8227</v>
      </c>
      <c r="B903" t="s">
        <v>1609</v>
      </c>
    </row>
    <row r="904" spans="1:5" x14ac:dyDescent="0.3">
      <c r="A904" t="s">
        <v>8228</v>
      </c>
      <c r="B904" t="s">
        <v>1609</v>
      </c>
    </row>
    <row r="905" spans="1:5" x14ac:dyDescent="0.3">
      <c r="A905" t="s">
        <v>8229</v>
      </c>
      <c r="B905" t="s">
        <v>8230</v>
      </c>
      <c r="C905" t="s">
        <v>797</v>
      </c>
      <c r="D905" t="s">
        <v>798</v>
      </c>
      <c r="E905" t="s">
        <v>114</v>
      </c>
    </row>
    <row r="906" spans="1:5" x14ac:dyDescent="0.3">
      <c r="A906" t="s">
        <v>8231</v>
      </c>
      <c r="B906" t="s">
        <v>1609</v>
      </c>
    </row>
    <row r="907" spans="1:5" x14ac:dyDescent="0.3">
      <c r="A907" t="s">
        <v>8232</v>
      </c>
      <c r="B907" t="s">
        <v>8233</v>
      </c>
      <c r="C907" t="s">
        <v>8234</v>
      </c>
      <c r="D907" t="s">
        <v>8235</v>
      </c>
      <c r="E907" t="s">
        <v>472</v>
      </c>
    </row>
    <row r="908" spans="1:5" x14ac:dyDescent="0.3">
      <c r="A908" t="s">
        <v>8236</v>
      </c>
      <c r="B908" t="s">
        <v>1609</v>
      </c>
    </row>
    <row r="909" spans="1:5" x14ac:dyDescent="0.3">
      <c r="A909" t="s">
        <v>8237</v>
      </c>
      <c r="B909" t="s">
        <v>1609</v>
      </c>
    </row>
    <row r="910" spans="1:5" x14ac:dyDescent="0.3">
      <c r="A910" t="s">
        <v>8238</v>
      </c>
      <c r="B910" t="s">
        <v>8239</v>
      </c>
    </row>
    <row r="911" spans="1:5" x14ac:dyDescent="0.3">
      <c r="A911" t="s">
        <v>8240</v>
      </c>
      <c r="B911" t="s">
        <v>1609</v>
      </c>
    </row>
    <row r="912" spans="1:5" x14ac:dyDescent="0.3">
      <c r="A912" t="s">
        <v>8241</v>
      </c>
      <c r="B912" t="s">
        <v>8242</v>
      </c>
      <c r="C912" t="s">
        <v>680</v>
      </c>
      <c r="D912" t="s">
        <v>681</v>
      </c>
      <c r="E912" t="s">
        <v>114</v>
      </c>
    </row>
    <row r="913" spans="1:5" x14ac:dyDescent="0.3">
      <c r="A913" t="s">
        <v>8243</v>
      </c>
      <c r="B913" t="s">
        <v>8244</v>
      </c>
      <c r="C913" t="s">
        <v>8245</v>
      </c>
      <c r="D913" t="s">
        <v>8246</v>
      </c>
      <c r="E913" t="s">
        <v>413</v>
      </c>
    </row>
    <row r="914" spans="1:5" x14ac:dyDescent="0.3">
      <c r="A914" t="s">
        <v>8247</v>
      </c>
      <c r="B914" t="s">
        <v>1609</v>
      </c>
    </row>
    <row r="915" spans="1:5" x14ac:dyDescent="0.3">
      <c r="A915" t="s">
        <v>8248</v>
      </c>
      <c r="B915" t="s">
        <v>1609</v>
      </c>
    </row>
    <row r="916" spans="1:5" x14ac:dyDescent="0.3">
      <c r="A916" t="s">
        <v>8249</v>
      </c>
      <c r="B916" t="s">
        <v>8250</v>
      </c>
    </row>
    <row r="917" spans="1:5" x14ac:dyDescent="0.3">
      <c r="A917" t="s">
        <v>8251</v>
      </c>
      <c r="B917" t="s">
        <v>1609</v>
      </c>
    </row>
    <row r="918" spans="1:5" x14ac:dyDescent="0.3">
      <c r="A918" t="s">
        <v>8252</v>
      </c>
      <c r="B918" t="s">
        <v>8253</v>
      </c>
      <c r="C918" t="s">
        <v>8254</v>
      </c>
      <c r="D918" t="s">
        <v>8255</v>
      </c>
      <c r="E918" t="s">
        <v>5294</v>
      </c>
    </row>
    <row r="919" spans="1:5" x14ac:dyDescent="0.3">
      <c r="A919" t="s">
        <v>8256</v>
      </c>
      <c r="B919" t="s">
        <v>8257</v>
      </c>
      <c r="C919" t="s">
        <v>8258</v>
      </c>
      <c r="D919" t="s">
        <v>8259</v>
      </c>
      <c r="E919" t="s">
        <v>7194</v>
      </c>
    </row>
    <row r="920" spans="1:5" x14ac:dyDescent="0.3">
      <c r="A920" t="s">
        <v>8260</v>
      </c>
      <c r="B920" t="s">
        <v>1609</v>
      </c>
    </row>
    <row r="921" spans="1:5" x14ac:dyDescent="0.3">
      <c r="A921" t="s">
        <v>8261</v>
      </c>
      <c r="B921" t="s">
        <v>8262</v>
      </c>
    </row>
    <row r="922" spans="1:5" x14ac:dyDescent="0.3">
      <c r="A922" t="s">
        <v>8263</v>
      </c>
      <c r="B922" t="s">
        <v>8264</v>
      </c>
      <c r="C922" t="s">
        <v>5417</v>
      </c>
      <c r="D922" t="s">
        <v>5418</v>
      </c>
      <c r="E922" t="s">
        <v>109</v>
      </c>
    </row>
    <row r="923" spans="1:5" x14ac:dyDescent="0.3">
      <c r="A923" t="s">
        <v>8265</v>
      </c>
      <c r="B923" t="s">
        <v>1609</v>
      </c>
    </row>
    <row r="924" spans="1:5" x14ac:dyDescent="0.3">
      <c r="A924" t="s">
        <v>8266</v>
      </c>
      <c r="B924" t="s">
        <v>1609</v>
      </c>
    </row>
    <row r="925" spans="1:5" x14ac:dyDescent="0.3">
      <c r="A925" t="s">
        <v>8267</v>
      </c>
      <c r="B925" t="s">
        <v>8268</v>
      </c>
    </row>
    <row r="926" spans="1:5" x14ac:dyDescent="0.3">
      <c r="A926" t="s">
        <v>8269</v>
      </c>
      <c r="B926" t="s">
        <v>1609</v>
      </c>
    </row>
    <row r="927" spans="1:5" x14ac:dyDescent="0.3">
      <c r="A927" t="s">
        <v>8270</v>
      </c>
      <c r="B927" t="s">
        <v>1609</v>
      </c>
    </row>
    <row r="928" spans="1:5" x14ac:dyDescent="0.3">
      <c r="A928" t="s">
        <v>8271</v>
      </c>
      <c r="B928" t="s">
        <v>8272</v>
      </c>
      <c r="C928" t="s">
        <v>1843</v>
      </c>
      <c r="D928" t="s">
        <v>1844</v>
      </c>
      <c r="E928" t="s">
        <v>34</v>
      </c>
    </row>
    <row r="929" spans="1:5" x14ac:dyDescent="0.3">
      <c r="A929" t="s">
        <v>8273</v>
      </c>
      <c r="B929" t="s">
        <v>8274</v>
      </c>
      <c r="C929" t="s">
        <v>4813</v>
      </c>
      <c r="D929" t="s">
        <v>4814</v>
      </c>
      <c r="E929" t="s">
        <v>217</v>
      </c>
    </row>
    <row r="930" spans="1:5" x14ac:dyDescent="0.3">
      <c r="A930" t="s">
        <v>8275</v>
      </c>
      <c r="B930" t="s">
        <v>1609</v>
      </c>
    </row>
    <row r="931" spans="1:5" x14ac:dyDescent="0.3">
      <c r="A931" t="s">
        <v>8276</v>
      </c>
      <c r="B931" t="s">
        <v>1609</v>
      </c>
    </row>
    <row r="932" spans="1:5" x14ac:dyDescent="0.3">
      <c r="A932" t="s">
        <v>8277</v>
      </c>
      <c r="B932" t="s">
        <v>8278</v>
      </c>
    </row>
    <row r="933" spans="1:5" x14ac:dyDescent="0.3">
      <c r="A933" t="s">
        <v>8279</v>
      </c>
      <c r="B933" t="s">
        <v>8280</v>
      </c>
    </row>
    <row r="934" spans="1:5" x14ac:dyDescent="0.3">
      <c r="A934" t="s">
        <v>8281</v>
      </c>
      <c r="B934" t="s">
        <v>8282</v>
      </c>
      <c r="C934" t="s">
        <v>8283</v>
      </c>
      <c r="D934" t="s">
        <v>8284</v>
      </c>
      <c r="E934" t="s">
        <v>44</v>
      </c>
    </row>
    <row r="935" spans="1:5" x14ac:dyDescent="0.3">
      <c r="A935" t="s">
        <v>8285</v>
      </c>
      <c r="B935" t="s">
        <v>8286</v>
      </c>
      <c r="C935" t="s">
        <v>8287</v>
      </c>
      <c r="D935" t="s">
        <v>8288</v>
      </c>
      <c r="E935" t="s">
        <v>74</v>
      </c>
    </row>
    <row r="936" spans="1:5" x14ac:dyDescent="0.3">
      <c r="A936" t="s">
        <v>8289</v>
      </c>
      <c r="B936" t="s">
        <v>8290</v>
      </c>
      <c r="C936" t="s">
        <v>8291</v>
      </c>
      <c r="D936" t="s">
        <v>8292</v>
      </c>
      <c r="E936" t="s">
        <v>74</v>
      </c>
    </row>
    <row r="937" spans="1:5" x14ac:dyDescent="0.3">
      <c r="A937" t="s">
        <v>8293</v>
      </c>
      <c r="B937" t="s">
        <v>1609</v>
      </c>
    </row>
    <row r="938" spans="1:5" x14ac:dyDescent="0.3">
      <c r="A938" t="s">
        <v>8294</v>
      </c>
      <c r="B938" t="s">
        <v>8295</v>
      </c>
    </row>
    <row r="939" spans="1:5" x14ac:dyDescent="0.3">
      <c r="A939" t="s">
        <v>8296</v>
      </c>
      <c r="B939" t="s">
        <v>8297</v>
      </c>
      <c r="C939" t="s">
        <v>8298</v>
      </c>
      <c r="D939" t="s">
        <v>8299</v>
      </c>
      <c r="E939" t="s">
        <v>217</v>
      </c>
    </row>
    <row r="940" spans="1:5" x14ac:dyDescent="0.3">
      <c r="A940" t="s">
        <v>8300</v>
      </c>
      <c r="B940" t="s">
        <v>8282</v>
      </c>
      <c r="C940" t="s">
        <v>8301</v>
      </c>
      <c r="D940" t="s">
        <v>8302</v>
      </c>
      <c r="E940" t="s">
        <v>1424</v>
      </c>
    </row>
    <row r="941" spans="1:5" x14ac:dyDescent="0.3">
      <c r="A941" t="s">
        <v>8303</v>
      </c>
      <c r="B941" t="s">
        <v>8304</v>
      </c>
      <c r="C941" t="s">
        <v>8305</v>
      </c>
      <c r="D941" t="s">
        <v>8306</v>
      </c>
      <c r="E941" t="s">
        <v>5895</v>
      </c>
    </row>
    <row r="942" spans="1:5" x14ac:dyDescent="0.3">
      <c r="A942" t="s">
        <v>8307</v>
      </c>
      <c r="B942" t="s">
        <v>8308</v>
      </c>
    </row>
    <row r="943" spans="1:5" x14ac:dyDescent="0.3">
      <c r="A943" t="s">
        <v>8309</v>
      </c>
      <c r="B943" t="s">
        <v>8310</v>
      </c>
    </row>
    <row r="944" spans="1:5" x14ac:dyDescent="0.3">
      <c r="A944" t="s">
        <v>8311</v>
      </c>
      <c r="B944" t="s">
        <v>8312</v>
      </c>
    </row>
    <row r="945" spans="1:5" x14ac:dyDescent="0.3">
      <c r="A945" t="s">
        <v>8313</v>
      </c>
      <c r="B945" t="s">
        <v>8314</v>
      </c>
    </row>
    <row r="946" spans="1:5" x14ac:dyDescent="0.3">
      <c r="A946" t="s">
        <v>8315</v>
      </c>
      <c r="B946" t="s">
        <v>8316</v>
      </c>
      <c r="C946" t="s">
        <v>1399</v>
      </c>
      <c r="D946" t="s">
        <v>1400</v>
      </c>
      <c r="E946" t="s">
        <v>114</v>
      </c>
    </row>
    <row r="947" spans="1:5" x14ac:dyDescent="0.3">
      <c r="A947" t="s">
        <v>8317</v>
      </c>
      <c r="B947" t="s">
        <v>8318</v>
      </c>
    </row>
    <row r="948" spans="1:5" x14ac:dyDescent="0.3">
      <c r="A948" t="s">
        <v>8319</v>
      </c>
      <c r="B948" t="s">
        <v>8320</v>
      </c>
    </row>
    <row r="949" spans="1:5" x14ac:dyDescent="0.3">
      <c r="A949" t="s">
        <v>8321</v>
      </c>
      <c r="B949" t="s">
        <v>7704</v>
      </c>
      <c r="C949" t="s">
        <v>8322</v>
      </c>
      <c r="D949" t="s">
        <v>8323</v>
      </c>
      <c r="E949" t="s">
        <v>24</v>
      </c>
    </row>
    <row r="950" spans="1:5" x14ac:dyDescent="0.3">
      <c r="A950" t="s">
        <v>8324</v>
      </c>
      <c r="B950" t="s">
        <v>1609</v>
      </c>
    </row>
    <row r="951" spans="1:5" x14ac:dyDescent="0.3">
      <c r="A951" t="s">
        <v>8325</v>
      </c>
      <c r="B951" t="s">
        <v>8326</v>
      </c>
      <c r="C951" t="s">
        <v>1399</v>
      </c>
      <c r="D951" t="s">
        <v>1400</v>
      </c>
      <c r="E951" t="s">
        <v>114</v>
      </c>
    </row>
    <row r="952" spans="1:5" x14ac:dyDescent="0.3">
      <c r="A952" t="s">
        <v>8327</v>
      </c>
      <c r="B952" t="s">
        <v>8328</v>
      </c>
      <c r="C952" t="s">
        <v>2256</v>
      </c>
      <c r="D952" t="s">
        <v>2257</v>
      </c>
      <c r="E952" t="s">
        <v>472</v>
      </c>
    </row>
    <row r="953" spans="1:5" x14ac:dyDescent="0.3">
      <c r="A953" t="s">
        <v>8329</v>
      </c>
      <c r="B953" t="s">
        <v>1302</v>
      </c>
    </row>
    <row r="954" spans="1:5" x14ac:dyDescent="0.3">
      <c r="A954" t="s">
        <v>8330</v>
      </c>
      <c r="B954" t="s">
        <v>8331</v>
      </c>
    </row>
    <row r="955" spans="1:5" x14ac:dyDescent="0.3">
      <c r="A955" t="s">
        <v>8332</v>
      </c>
      <c r="B955" t="s">
        <v>8333</v>
      </c>
      <c r="C955" t="s">
        <v>1399</v>
      </c>
      <c r="D955" t="s">
        <v>1400</v>
      </c>
      <c r="E955" t="s">
        <v>114</v>
      </c>
    </row>
    <row r="956" spans="1:5" x14ac:dyDescent="0.3">
      <c r="A956" t="s">
        <v>8334</v>
      </c>
      <c r="B956" t="s">
        <v>8335</v>
      </c>
    </row>
    <row r="957" spans="1:5" x14ac:dyDescent="0.3">
      <c r="A957" t="s">
        <v>8336</v>
      </c>
      <c r="B957" t="s">
        <v>8337</v>
      </c>
    </row>
    <row r="958" spans="1:5" x14ac:dyDescent="0.3">
      <c r="A958" t="s">
        <v>8338</v>
      </c>
      <c r="B958" t="s">
        <v>1609</v>
      </c>
    </row>
    <row r="959" spans="1:5" x14ac:dyDescent="0.3">
      <c r="A959" t="s">
        <v>8339</v>
      </c>
      <c r="B959" t="s">
        <v>8340</v>
      </c>
      <c r="C959" t="s">
        <v>4813</v>
      </c>
      <c r="D959" t="s">
        <v>4814</v>
      </c>
      <c r="E959" t="s">
        <v>217</v>
      </c>
    </row>
    <row r="960" spans="1:5" x14ac:dyDescent="0.3">
      <c r="A960" t="s">
        <v>8341</v>
      </c>
      <c r="B960" t="s">
        <v>8342</v>
      </c>
      <c r="C960" t="s">
        <v>2256</v>
      </c>
      <c r="D960" t="s">
        <v>2257</v>
      </c>
      <c r="E960" t="s">
        <v>472</v>
      </c>
    </row>
    <row r="961" spans="1:5" x14ac:dyDescent="0.3">
      <c r="A961" t="s">
        <v>8343</v>
      </c>
      <c r="B961" t="s">
        <v>8344</v>
      </c>
      <c r="C961" t="s">
        <v>797</v>
      </c>
      <c r="D961" t="s">
        <v>798</v>
      </c>
      <c r="E961" t="s">
        <v>114</v>
      </c>
    </row>
    <row r="962" spans="1:5" x14ac:dyDescent="0.3">
      <c r="A962" t="s">
        <v>8345</v>
      </c>
      <c r="B962" t="s">
        <v>1609</v>
      </c>
    </row>
    <row r="963" spans="1:5" x14ac:dyDescent="0.3">
      <c r="A963" t="s">
        <v>8346</v>
      </c>
      <c r="B963" t="s">
        <v>8347</v>
      </c>
      <c r="C963" t="s">
        <v>8348</v>
      </c>
      <c r="D963" t="s">
        <v>8349</v>
      </c>
      <c r="E963" t="s">
        <v>8350</v>
      </c>
    </row>
    <row r="964" spans="1:5" x14ac:dyDescent="0.3">
      <c r="A964" t="s">
        <v>8351</v>
      </c>
      <c r="B964" t="s">
        <v>8352</v>
      </c>
    </row>
    <row r="965" spans="1:5" x14ac:dyDescent="0.3">
      <c r="A965" t="s">
        <v>8353</v>
      </c>
      <c r="B965" t="s">
        <v>8354</v>
      </c>
    </row>
    <row r="966" spans="1:5" x14ac:dyDescent="0.3">
      <c r="A966" t="s">
        <v>8355</v>
      </c>
      <c r="B966" t="s">
        <v>8356</v>
      </c>
    </row>
    <row r="967" spans="1:5" x14ac:dyDescent="0.3">
      <c r="A967" t="s">
        <v>8357</v>
      </c>
      <c r="B967" t="s">
        <v>8358</v>
      </c>
      <c r="C967" t="s">
        <v>7903</v>
      </c>
      <c r="D967" t="s">
        <v>7904</v>
      </c>
      <c r="E967" t="s">
        <v>74</v>
      </c>
    </row>
    <row r="968" spans="1:5" x14ac:dyDescent="0.3">
      <c r="A968" t="s">
        <v>8359</v>
      </c>
      <c r="B968" t="s">
        <v>1609</v>
      </c>
    </row>
    <row r="969" spans="1:5" x14ac:dyDescent="0.3">
      <c r="A969" t="s">
        <v>8360</v>
      </c>
      <c r="B969" t="s">
        <v>8239</v>
      </c>
    </row>
    <row r="970" spans="1:5" x14ac:dyDescent="0.3">
      <c r="A970" t="s">
        <v>8361</v>
      </c>
      <c r="B970" t="s">
        <v>1609</v>
      </c>
    </row>
    <row r="971" spans="1:5" x14ac:dyDescent="0.3">
      <c r="A971" t="s">
        <v>8362</v>
      </c>
      <c r="B971" t="s">
        <v>8363</v>
      </c>
    </row>
    <row r="972" spans="1:5" x14ac:dyDescent="0.3">
      <c r="A972" t="s">
        <v>8364</v>
      </c>
      <c r="B972" t="s">
        <v>8365</v>
      </c>
    </row>
    <row r="973" spans="1:5" x14ac:dyDescent="0.3">
      <c r="A973" t="s">
        <v>8366</v>
      </c>
      <c r="B973" t="s">
        <v>1609</v>
      </c>
    </row>
    <row r="974" spans="1:5" x14ac:dyDescent="0.3">
      <c r="A974" t="s">
        <v>8367</v>
      </c>
      <c r="B974" t="s">
        <v>1302</v>
      </c>
    </row>
    <row r="975" spans="1:5" x14ac:dyDescent="0.3">
      <c r="A975" t="s">
        <v>8368</v>
      </c>
      <c r="B975" t="s">
        <v>8369</v>
      </c>
    </row>
    <row r="976" spans="1:5" x14ac:dyDescent="0.3">
      <c r="A976" t="s">
        <v>8370</v>
      </c>
      <c r="B976" t="s">
        <v>1609</v>
      </c>
    </row>
    <row r="977" spans="1:5" x14ac:dyDescent="0.3">
      <c r="A977" t="s">
        <v>8371</v>
      </c>
      <c r="B977" t="s">
        <v>1609</v>
      </c>
    </row>
    <row r="978" spans="1:5" x14ac:dyDescent="0.3">
      <c r="A978" t="s">
        <v>8372</v>
      </c>
      <c r="B978" t="s">
        <v>8373</v>
      </c>
      <c r="C978" t="s">
        <v>8374</v>
      </c>
      <c r="D978" t="s">
        <v>8375</v>
      </c>
      <c r="E978" t="s">
        <v>244</v>
      </c>
    </row>
    <row r="979" spans="1:5" x14ac:dyDescent="0.3">
      <c r="A979" t="s">
        <v>8376</v>
      </c>
      <c r="B979" t="s">
        <v>8377</v>
      </c>
    </row>
    <row r="980" spans="1:5" x14ac:dyDescent="0.3">
      <c r="A980" t="s">
        <v>8378</v>
      </c>
      <c r="B980" t="s">
        <v>8379</v>
      </c>
    </row>
    <row r="981" spans="1:5" x14ac:dyDescent="0.3">
      <c r="A981" t="s">
        <v>8380</v>
      </c>
      <c r="B981" t="s">
        <v>8381</v>
      </c>
      <c r="C981" t="s">
        <v>8091</v>
      </c>
      <c r="D981" t="s">
        <v>8092</v>
      </c>
      <c r="E981" t="s">
        <v>244</v>
      </c>
    </row>
    <row r="982" spans="1:5" x14ac:dyDescent="0.3">
      <c r="A982" t="s">
        <v>8382</v>
      </c>
      <c r="B982" t="s">
        <v>8383</v>
      </c>
      <c r="C982" t="s">
        <v>8384</v>
      </c>
      <c r="D982" t="s">
        <v>8385</v>
      </c>
      <c r="E982" t="s">
        <v>1466</v>
      </c>
    </row>
    <row r="983" spans="1:5" x14ac:dyDescent="0.3">
      <c r="A983" t="s">
        <v>8386</v>
      </c>
      <c r="B983" t="s">
        <v>8318</v>
      </c>
    </row>
    <row r="984" spans="1:5" x14ac:dyDescent="0.3">
      <c r="A984" t="s">
        <v>8387</v>
      </c>
      <c r="B984" t="s">
        <v>1609</v>
      </c>
    </row>
    <row r="985" spans="1:5" x14ac:dyDescent="0.3">
      <c r="A985" t="s">
        <v>8388</v>
      </c>
      <c r="B985" t="s">
        <v>8389</v>
      </c>
    </row>
    <row r="986" spans="1:5" x14ac:dyDescent="0.3">
      <c r="A986" t="s">
        <v>8390</v>
      </c>
      <c r="B986" t="s">
        <v>8391</v>
      </c>
      <c r="C986" t="s">
        <v>174</v>
      </c>
      <c r="D986" t="s">
        <v>175</v>
      </c>
      <c r="E986" t="s">
        <v>34</v>
      </c>
    </row>
    <row r="987" spans="1:5" x14ac:dyDescent="0.3">
      <c r="A987" t="s">
        <v>8392</v>
      </c>
      <c r="B987" t="s">
        <v>1609</v>
      </c>
    </row>
    <row r="988" spans="1:5" x14ac:dyDescent="0.3">
      <c r="A988" t="s">
        <v>8393</v>
      </c>
      <c r="B988" t="s">
        <v>1609</v>
      </c>
    </row>
    <row r="989" spans="1:5" x14ac:dyDescent="0.3">
      <c r="A989" t="s">
        <v>8394</v>
      </c>
      <c r="B989" t="s">
        <v>8395</v>
      </c>
      <c r="C989" t="s">
        <v>634</v>
      </c>
      <c r="D989" t="s">
        <v>635</v>
      </c>
      <c r="E989" t="s">
        <v>34</v>
      </c>
    </row>
    <row r="990" spans="1:5" x14ac:dyDescent="0.3">
      <c r="A990" t="s">
        <v>8396</v>
      </c>
      <c r="B990" t="s">
        <v>8397</v>
      </c>
    </row>
    <row r="991" spans="1:5" x14ac:dyDescent="0.3">
      <c r="A991" t="s">
        <v>8398</v>
      </c>
      <c r="B991" t="s">
        <v>8399</v>
      </c>
      <c r="C991" t="s">
        <v>8400</v>
      </c>
      <c r="D991" t="s">
        <v>8401</v>
      </c>
      <c r="E991" t="s">
        <v>8402</v>
      </c>
    </row>
    <row r="992" spans="1:5" x14ac:dyDescent="0.3">
      <c r="A992" t="s">
        <v>8403</v>
      </c>
      <c r="B992" t="s">
        <v>8404</v>
      </c>
    </row>
    <row r="993" spans="1:5" x14ac:dyDescent="0.3">
      <c r="A993" t="s">
        <v>8405</v>
      </c>
      <c r="B993" t="s">
        <v>8406</v>
      </c>
      <c r="C993" t="s">
        <v>8407</v>
      </c>
      <c r="D993" t="s">
        <v>8408</v>
      </c>
      <c r="E993" t="s">
        <v>8409</v>
      </c>
    </row>
    <row r="994" spans="1:5" x14ac:dyDescent="0.3">
      <c r="A994" t="s">
        <v>8410</v>
      </c>
      <c r="B994" t="s">
        <v>1609</v>
      </c>
    </row>
    <row r="995" spans="1:5" x14ac:dyDescent="0.3">
      <c r="A995" t="s">
        <v>8411</v>
      </c>
      <c r="B995" t="s">
        <v>1609</v>
      </c>
    </row>
    <row r="996" spans="1:5" x14ac:dyDescent="0.3">
      <c r="A996" t="s">
        <v>8412</v>
      </c>
      <c r="B996" t="s">
        <v>8413</v>
      </c>
      <c r="C996" t="s">
        <v>8414</v>
      </c>
      <c r="D996" t="s">
        <v>8415</v>
      </c>
      <c r="E996" t="s">
        <v>231</v>
      </c>
    </row>
    <row r="997" spans="1:5" x14ac:dyDescent="0.3">
      <c r="A997" t="s">
        <v>8416</v>
      </c>
      <c r="B997" t="s">
        <v>1609</v>
      </c>
    </row>
    <row r="998" spans="1:5" x14ac:dyDescent="0.3">
      <c r="A998" t="s">
        <v>8417</v>
      </c>
      <c r="B998" t="s">
        <v>1609</v>
      </c>
    </row>
    <row r="999" spans="1:5" x14ac:dyDescent="0.3">
      <c r="A999" t="s">
        <v>8418</v>
      </c>
      <c r="B999" t="s">
        <v>1302</v>
      </c>
    </row>
    <row r="1000" spans="1:5" x14ac:dyDescent="0.3">
      <c r="A1000" t="s">
        <v>8419</v>
      </c>
      <c r="B1000" t="s">
        <v>8420</v>
      </c>
    </row>
    <row r="1001" spans="1:5" x14ac:dyDescent="0.3">
      <c r="A1001" t="s">
        <v>8421</v>
      </c>
      <c r="B1001" t="s">
        <v>1609</v>
      </c>
    </row>
    <row r="1002" spans="1:5" x14ac:dyDescent="0.3">
      <c r="A1002" t="s">
        <v>8422</v>
      </c>
      <c r="B1002" t="s">
        <v>8423</v>
      </c>
      <c r="C1002" t="s">
        <v>1399</v>
      </c>
      <c r="D1002" t="s">
        <v>1400</v>
      </c>
      <c r="E1002" t="s">
        <v>114</v>
      </c>
    </row>
    <row r="1003" spans="1:5" x14ac:dyDescent="0.3">
      <c r="A1003" t="s">
        <v>8424</v>
      </c>
      <c r="B1003" t="s">
        <v>8425</v>
      </c>
      <c r="C1003" t="s">
        <v>1399</v>
      </c>
      <c r="D1003" t="s">
        <v>1400</v>
      </c>
      <c r="E1003" t="s">
        <v>114</v>
      </c>
    </row>
    <row r="1004" spans="1:5" x14ac:dyDescent="0.3">
      <c r="A1004" t="s">
        <v>8426</v>
      </c>
      <c r="B1004" t="s">
        <v>8427</v>
      </c>
    </row>
    <row r="1005" spans="1:5" x14ac:dyDescent="0.3">
      <c r="A1005" t="s">
        <v>8428</v>
      </c>
      <c r="B1005" t="s">
        <v>8429</v>
      </c>
      <c r="C1005" t="s">
        <v>1327</v>
      </c>
      <c r="D1005" t="s">
        <v>1328</v>
      </c>
      <c r="E1005" t="s">
        <v>114</v>
      </c>
    </row>
    <row r="1006" spans="1:5" x14ac:dyDescent="0.3">
      <c r="A1006" t="s">
        <v>8430</v>
      </c>
      <c r="B1006" t="s">
        <v>1609</v>
      </c>
    </row>
    <row r="1007" spans="1:5" x14ac:dyDescent="0.3">
      <c r="A1007" t="s">
        <v>8431</v>
      </c>
      <c r="B1007" t="s">
        <v>1609</v>
      </c>
    </row>
    <row r="1008" spans="1:5" x14ac:dyDescent="0.3">
      <c r="A1008" t="s">
        <v>8432</v>
      </c>
      <c r="B1008" t="s">
        <v>8433</v>
      </c>
      <c r="C1008" t="s">
        <v>1399</v>
      </c>
      <c r="D1008" t="s">
        <v>1400</v>
      </c>
      <c r="E1008" t="s">
        <v>114</v>
      </c>
    </row>
    <row r="1009" spans="1:5" x14ac:dyDescent="0.3">
      <c r="A1009" t="s">
        <v>8434</v>
      </c>
      <c r="B1009" t="s">
        <v>1609</v>
      </c>
    </row>
    <row r="1010" spans="1:5" x14ac:dyDescent="0.3">
      <c r="A1010" t="s">
        <v>8435</v>
      </c>
      <c r="B1010" t="s">
        <v>8436</v>
      </c>
    </row>
    <row r="1011" spans="1:5" x14ac:dyDescent="0.3">
      <c r="A1011" t="s">
        <v>8437</v>
      </c>
      <c r="B1011" t="s">
        <v>7832</v>
      </c>
    </row>
    <row r="1012" spans="1:5" x14ac:dyDescent="0.3">
      <c r="A1012" t="s">
        <v>8438</v>
      </c>
      <c r="B1012" t="s">
        <v>8439</v>
      </c>
    </row>
    <row r="1013" spans="1:5" x14ac:dyDescent="0.3">
      <c r="A1013" t="s">
        <v>8440</v>
      </c>
      <c r="B1013" t="s">
        <v>8441</v>
      </c>
      <c r="C1013" t="s">
        <v>1399</v>
      </c>
      <c r="D1013" t="s">
        <v>1400</v>
      </c>
      <c r="E1013" t="s">
        <v>114</v>
      </c>
    </row>
    <row r="1014" spans="1:5" x14ac:dyDescent="0.3">
      <c r="A1014" t="s">
        <v>8442</v>
      </c>
      <c r="B1014" t="s">
        <v>8443</v>
      </c>
      <c r="C1014" t="s">
        <v>8444</v>
      </c>
      <c r="D1014" t="s">
        <v>8445</v>
      </c>
      <c r="E1014" t="s">
        <v>244</v>
      </c>
    </row>
    <row r="1015" spans="1:5" x14ac:dyDescent="0.3">
      <c r="A1015" t="s">
        <v>8446</v>
      </c>
      <c r="B1015" t="s">
        <v>8447</v>
      </c>
      <c r="C1015" t="s">
        <v>680</v>
      </c>
      <c r="D1015" t="s">
        <v>681</v>
      </c>
      <c r="E1015" t="s">
        <v>114</v>
      </c>
    </row>
    <row r="1016" spans="1:5" x14ac:dyDescent="0.3">
      <c r="A1016" t="s">
        <v>8448</v>
      </c>
      <c r="B1016" t="s">
        <v>8449</v>
      </c>
      <c r="C1016" t="s">
        <v>680</v>
      </c>
      <c r="D1016" t="s">
        <v>681</v>
      </c>
      <c r="E1016" t="s">
        <v>114</v>
      </c>
    </row>
    <row r="1017" spans="1:5" x14ac:dyDescent="0.3">
      <c r="A1017" t="s">
        <v>8450</v>
      </c>
      <c r="B1017" t="s">
        <v>8451</v>
      </c>
      <c r="C1017" t="s">
        <v>8452</v>
      </c>
      <c r="D1017" t="s">
        <v>8453</v>
      </c>
      <c r="E1017" t="s">
        <v>34</v>
      </c>
    </row>
    <row r="1018" spans="1:5" x14ac:dyDescent="0.3">
      <c r="A1018" t="s">
        <v>8454</v>
      </c>
      <c r="B1018" t="s">
        <v>2458</v>
      </c>
      <c r="C1018" t="s">
        <v>1399</v>
      </c>
      <c r="D1018" t="s">
        <v>1400</v>
      </c>
      <c r="E1018" t="s">
        <v>114</v>
      </c>
    </row>
    <row r="1019" spans="1:5" x14ac:dyDescent="0.3">
      <c r="A1019" t="s">
        <v>8455</v>
      </c>
      <c r="B1019" t="s">
        <v>1609</v>
      </c>
    </row>
    <row r="1020" spans="1:5" x14ac:dyDescent="0.3">
      <c r="A1020" t="s">
        <v>8456</v>
      </c>
      <c r="B1020" t="s">
        <v>1609</v>
      </c>
    </row>
    <row r="1021" spans="1:5" x14ac:dyDescent="0.3">
      <c r="A1021" t="s">
        <v>8457</v>
      </c>
      <c r="B1021" t="s">
        <v>1609</v>
      </c>
    </row>
    <row r="1022" spans="1:5" x14ac:dyDescent="0.3">
      <c r="A1022" t="s">
        <v>8458</v>
      </c>
      <c r="B1022" t="s">
        <v>1609</v>
      </c>
    </row>
    <row r="1023" spans="1:5" x14ac:dyDescent="0.3">
      <c r="A1023" t="s">
        <v>8459</v>
      </c>
      <c r="B1023" t="s">
        <v>8460</v>
      </c>
    </row>
    <row r="1024" spans="1:5" x14ac:dyDescent="0.3">
      <c r="A1024" t="s">
        <v>8461</v>
      </c>
      <c r="B1024" t="s">
        <v>1609</v>
      </c>
    </row>
    <row r="1025" spans="1:2" x14ac:dyDescent="0.3">
      <c r="A1025" t="s">
        <v>8462</v>
      </c>
      <c r="B1025" t="s">
        <v>8463</v>
      </c>
    </row>
  </sheetData>
  <mergeCells count="1">
    <mergeCell ref="A1:E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4029"/>
  <sheetViews>
    <sheetView workbookViewId="0">
      <selection activeCell="B14" sqref="B14"/>
    </sheetView>
  </sheetViews>
  <sheetFormatPr defaultColWidth="8.77734375" defaultRowHeight="14.4" x14ac:dyDescent="0.3"/>
  <cols>
    <col min="1" max="1" width="16" customWidth="1"/>
    <col min="2" max="2" width="36.77734375" customWidth="1"/>
    <col min="3" max="3" width="21.6640625" customWidth="1"/>
    <col min="4" max="4" width="36.44140625" customWidth="1"/>
    <col min="5" max="5" width="27.77734375" customWidth="1"/>
  </cols>
  <sheetData>
    <row r="1" spans="1:5" ht="28.05" customHeight="1" x14ac:dyDescent="0.35">
      <c r="A1" s="4" t="s">
        <v>59504</v>
      </c>
      <c r="B1" s="4"/>
      <c r="C1" s="4"/>
      <c r="D1" s="4"/>
      <c r="E1" s="4"/>
    </row>
    <row r="2" spans="1:5" s="2" customFormat="1" ht="28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8464</v>
      </c>
      <c r="B3" t="s">
        <v>8465</v>
      </c>
      <c r="C3" t="s">
        <v>8466</v>
      </c>
      <c r="D3" t="s">
        <v>8467</v>
      </c>
      <c r="E3" t="s">
        <v>5979</v>
      </c>
    </row>
    <row r="4" spans="1:5" x14ac:dyDescent="0.3">
      <c r="A4" t="s">
        <v>8468</v>
      </c>
      <c r="B4" t="s">
        <v>8469</v>
      </c>
      <c r="C4" t="s">
        <v>8470</v>
      </c>
      <c r="D4" t="s">
        <v>8471</v>
      </c>
      <c r="E4" t="s">
        <v>5776</v>
      </c>
    </row>
    <row r="5" spans="1:5" x14ac:dyDescent="0.3">
      <c r="A5" t="s">
        <v>8472</v>
      </c>
      <c r="B5" t="s">
        <v>8473</v>
      </c>
      <c r="C5" t="s">
        <v>8474</v>
      </c>
      <c r="D5" t="s">
        <v>8475</v>
      </c>
      <c r="E5" t="s">
        <v>397</v>
      </c>
    </row>
    <row r="6" spans="1:5" x14ac:dyDescent="0.3">
      <c r="A6" t="s">
        <v>8476</v>
      </c>
      <c r="B6" t="s">
        <v>8477</v>
      </c>
      <c r="C6" t="s">
        <v>8478</v>
      </c>
      <c r="D6" t="s">
        <v>8479</v>
      </c>
      <c r="E6" t="s">
        <v>8480</v>
      </c>
    </row>
    <row r="7" spans="1:5" x14ac:dyDescent="0.3">
      <c r="A7" t="s">
        <v>8481</v>
      </c>
      <c r="B7" t="s">
        <v>8482</v>
      </c>
      <c r="C7" t="s">
        <v>7</v>
      </c>
      <c r="D7" t="s">
        <v>8</v>
      </c>
      <c r="E7" t="s">
        <v>9</v>
      </c>
    </row>
    <row r="8" spans="1:5" x14ac:dyDescent="0.3">
      <c r="A8" t="s">
        <v>8483</v>
      </c>
      <c r="B8" t="s">
        <v>8484</v>
      </c>
      <c r="C8" t="s">
        <v>8485</v>
      </c>
      <c r="D8" t="s">
        <v>8486</v>
      </c>
      <c r="E8" t="s">
        <v>114</v>
      </c>
    </row>
    <row r="9" spans="1:5" x14ac:dyDescent="0.3">
      <c r="A9" t="s">
        <v>8487</v>
      </c>
      <c r="B9" t="s">
        <v>8488</v>
      </c>
      <c r="C9" t="s">
        <v>624</v>
      </c>
      <c r="D9" t="s">
        <v>625</v>
      </c>
      <c r="E9" t="s">
        <v>34</v>
      </c>
    </row>
    <row r="10" spans="1:5" x14ac:dyDescent="0.3">
      <c r="A10" t="s">
        <v>8489</v>
      </c>
      <c r="B10" t="s">
        <v>4920</v>
      </c>
      <c r="C10" t="s">
        <v>8490</v>
      </c>
      <c r="D10" t="s">
        <v>8491</v>
      </c>
      <c r="E10" t="s">
        <v>3354</v>
      </c>
    </row>
    <row r="11" spans="1:5" x14ac:dyDescent="0.3">
      <c r="A11" t="s">
        <v>8492</v>
      </c>
      <c r="B11" t="s">
        <v>8493</v>
      </c>
      <c r="C11" t="s">
        <v>7</v>
      </c>
      <c r="D11" t="s">
        <v>8</v>
      </c>
      <c r="E11" t="s">
        <v>9</v>
      </c>
    </row>
    <row r="12" spans="1:5" x14ac:dyDescent="0.3">
      <c r="A12" t="s">
        <v>8494</v>
      </c>
      <c r="B12" t="s">
        <v>8495</v>
      </c>
      <c r="C12" t="s">
        <v>8496</v>
      </c>
      <c r="D12" t="s">
        <v>8497</v>
      </c>
      <c r="E12" t="s">
        <v>74</v>
      </c>
    </row>
    <row r="13" spans="1:5" x14ac:dyDescent="0.3">
      <c r="A13" t="s">
        <v>8498</v>
      </c>
      <c r="B13" t="s">
        <v>8499</v>
      </c>
      <c r="C13" t="s">
        <v>1399</v>
      </c>
      <c r="D13" t="s">
        <v>1400</v>
      </c>
      <c r="E13" t="s">
        <v>114</v>
      </c>
    </row>
    <row r="14" spans="1:5" x14ac:dyDescent="0.3">
      <c r="A14" t="s">
        <v>8500</v>
      </c>
      <c r="B14" t="s">
        <v>8501</v>
      </c>
      <c r="C14" t="s">
        <v>8502</v>
      </c>
      <c r="D14" t="s">
        <v>8503</v>
      </c>
      <c r="E14" t="s">
        <v>8504</v>
      </c>
    </row>
    <row r="15" spans="1:5" x14ac:dyDescent="0.3">
      <c r="A15" t="s">
        <v>8505</v>
      </c>
      <c r="B15" t="s">
        <v>8506</v>
      </c>
      <c r="C15" t="s">
        <v>8507</v>
      </c>
      <c r="D15" t="s">
        <v>8508</v>
      </c>
      <c r="E15" t="s">
        <v>306</v>
      </c>
    </row>
    <row r="16" spans="1:5" x14ac:dyDescent="0.3">
      <c r="A16" t="s">
        <v>8509</v>
      </c>
      <c r="B16" t="s">
        <v>8510</v>
      </c>
      <c r="C16" t="s">
        <v>8511</v>
      </c>
      <c r="D16" t="s">
        <v>8512</v>
      </c>
      <c r="E16" t="s">
        <v>8513</v>
      </c>
    </row>
    <row r="17" spans="1:5" x14ac:dyDescent="0.3">
      <c r="A17" t="s">
        <v>8514</v>
      </c>
      <c r="B17" t="s">
        <v>8515</v>
      </c>
      <c r="C17" t="s">
        <v>8516</v>
      </c>
      <c r="D17" t="s">
        <v>8517</v>
      </c>
      <c r="E17" t="s">
        <v>8518</v>
      </c>
    </row>
    <row r="18" spans="1:5" x14ac:dyDescent="0.3">
      <c r="A18" t="s">
        <v>8519</v>
      </c>
      <c r="B18" t="s">
        <v>8520</v>
      </c>
      <c r="C18" t="s">
        <v>8521</v>
      </c>
      <c r="D18" t="s">
        <v>8522</v>
      </c>
      <c r="E18" t="s">
        <v>3347</v>
      </c>
    </row>
    <row r="19" spans="1:5" x14ac:dyDescent="0.3">
      <c r="A19" t="s">
        <v>8523</v>
      </c>
      <c r="B19" t="s">
        <v>8524</v>
      </c>
      <c r="C19" t="s">
        <v>8525</v>
      </c>
      <c r="D19" t="s">
        <v>8526</v>
      </c>
      <c r="E19" t="s">
        <v>8527</v>
      </c>
    </row>
    <row r="20" spans="1:5" x14ac:dyDescent="0.3">
      <c r="A20" t="s">
        <v>8528</v>
      </c>
      <c r="B20" t="s">
        <v>8529</v>
      </c>
      <c r="C20" t="s">
        <v>8530</v>
      </c>
      <c r="D20" t="s">
        <v>8531</v>
      </c>
      <c r="E20" t="s">
        <v>4877</v>
      </c>
    </row>
    <row r="21" spans="1:5" x14ac:dyDescent="0.3">
      <c r="A21" t="s">
        <v>8532</v>
      </c>
      <c r="B21" t="s">
        <v>8533</v>
      </c>
      <c r="C21" t="s">
        <v>8534</v>
      </c>
      <c r="D21" t="s">
        <v>8535</v>
      </c>
      <c r="E21" t="s">
        <v>3347</v>
      </c>
    </row>
    <row r="22" spans="1:5" x14ac:dyDescent="0.3">
      <c r="A22" t="s">
        <v>8536</v>
      </c>
      <c r="B22" t="s">
        <v>8537</v>
      </c>
      <c r="C22" t="s">
        <v>8538</v>
      </c>
      <c r="D22" t="s">
        <v>8539</v>
      </c>
      <c r="E22" t="s">
        <v>541</v>
      </c>
    </row>
    <row r="23" spans="1:5" x14ac:dyDescent="0.3">
      <c r="A23" t="s">
        <v>8540</v>
      </c>
      <c r="B23" t="s">
        <v>8541</v>
      </c>
    </row>
    <row r="24" spans="1:5" x14ac:dyDescent="0.3">
      <c r="A24" t="s">
        <v>8542</v>
      </c>
      <c r="B24" t="s">
        <v>8543</v>
      </c>
      <c r="C24" t="s">
        <v>8544</v>
      </c>
      <c r="D24" t="s">
        <v>8545</v>
      </c>
      <c r="E24" t="s">
        <v>8546</v>
      </c>
    </row>
    <row r="25" spans="1:5" x14ac:dyDescent="0.3">
      <c r="A25" t="s">
        <v>8547</v>
      </c>
      <c r="B25" t="s">
        <v>8548</v>
      </c>
      <c r="C25" t="s">
        <v>8549</v>
      </c>
      <c r="D25" t="s">
        <v>8550</v>
      </c>
      <c r="E25" t="s">
        <v>1739</v>
      </c>
    </row>
    <row r="26" spans="1:5" x14ac:dyDescent="0.3">
      <c r="A26" t="s">
        <v>8551</v>
      </c>
      <c r="B26" t="s">
        <v>8552</v>
      </c>
      <c r="C26" t="s">
        <v>8553</v>
      </c>
      <c r="D26" t="s">
        <v>8554</v>
      </c>
      <c r="E26" t="s">
        <v>74</v>
      </c>
    </row>
    <row r="27" spans="1:5" x14ac:dyDescent="0.3">
      <c r="A27" t="s">
        <v>8555</v>
      </c>
      <c r="B27" t="s">
        <v>8556</v>
      </c>
      <c r="C27" t="s">
        <v>8557</v>
      </c>
      <c r="D27" t="s">
        <v>8558</v>
      </c>
      <c r="E27" t="s">
        <v>480</v>
      </c>
    </row>
    <row r="28" spans="1:5" x14ac:dyDescent="0.3">
      <c r="A28" t="s">
        <v>8559</v>
      </c>
      <c r="B28" t="s">
        <v>8560</v>
      </c>
      <c r="C28" t="s">
        <v>8561</v>
      </c>
      <c r="D28" t="s">
        <v>8562</v>
      </c>
      <c r="E28" t="s">
        <v>1206</v>
      </c>
    </row>
    <row r="29" spans="1:5" x14ac:dyDescent="0.3">
      <c r="A29" t="s">
        <v>8563</v>
      </c>
      <c r="B29" t="s">
        <v>56</v>
      </c>
      <c r="C29" t="s">
        <v>12</v>
      </c>
      <c r="D29" t="s">
        <v>13</v>
      </c>
      <c r="E29" t="s">
        <v>14</v>
      </c>
    </row>
    <row r="30" spans="1:5" x14ac:dyDescent="0.3">
      <c r="A30" t="s">
        <v>8564</v>
      </c>
      <c r="B30" t="s">
        <v>8565</v>
      </c>
      <c r="C30" t="s">
        <v>8566</v>
      </c>
      <c r="D30" t="s">
        <v>8567</v>
      </c>
      <c r="E30" t="s">
        <v>6782</v>
      </c>
    </row>
    <row r="31" spans="1:5" x14ac:dyDescent="0.3">
      <c r="A31" t="s">
        <v>8568</v>
      </c>
      <c r="B31" t="s">
        <v>8569</v>
      </c>
      <c r="C31" t="s">
        <v>8570</v>
      </c>
      <c r="D31" t="s">
        <v>8571</v>
      </c>
      <c r="E31" t="s">
        <v>375</v>
      </c>
    </row>
    <row r="32" spans="1:5" x14ac:dyDescent="0.3">
      <c r="A32" t="s">
        <v>8572</v>
      </c>
      <c r="B32" t="s">
        <v>8573</v>
      </c>
      <c r="C32" t="s">
        <v>8574</v>
      </c>
      <c r="D32" t="s">
        <v>8575</v>
      </c>
      <c r="E32" t="s">
        <v>74</v>
      </c>
    </row>
    <row r="33" spans="1:5" x14ac:dyDescent="0.3">
      <c r="A33" t="s">
        <v>8576</v>
      </c>
      <c r="B33" t="s">
        <v>2102</v>
      </c>
      <c r="C33" t="s">
        <v>184</v>
      </c>
      <c r="D33" t="s">
        <v>185</v>
      </c>
      <c r="E33" t="s">
        <v>44</v>
      </c>
    </row>
    <row r="34" spans="1:5" x14ac:dyDescent="0.3">
      <c r="A34" t="s">
        <v>8577</v>
      </c>
      <c r="B34" t="s">
        <v>8578</v>
      </c>
      <c r="C34" t="s">
        <v>8579</v>
      </c>
      <c r="D34" t="s">
        <v>8580</v>
      </c>
      <c r="E34" t="s">
        <v>261</v>
      </c>
    </row>
    <row r="35" spans="1:5" x14ac:dyDescent="0.3">
      <c r="A35" t="s">
        <v>8581</v>
      </c>
      <c r="B35" t="s">
        <v>8582</v>
      </c>
      <c r="C35" t="s">
        <v>8583</v>
      </c>
      <c r="D35" t="s">
        <v>8584</v>
      </c>
      <c r="E35" t="s">
        <v>727</v>
      </c>
    </row>
    <row r="36" spans="1:5" x14ac:dyDescent="0.3">
      <c r="A36" t="s">
        <v>8585</v>
      </c>
      <c r="B36" t="s">
        <v>8586</v>
      </c>
      <c r="C36" t="s">
        <v>8587</v>
      </c>
      <c r="D36" t="s">
        <v>8588</v>
      </c>
      <c r="E36" t="s">
        <v>8589</v>
      </c>
    </row>
    <row r="37" spans="1:5" x14ac:dyDescent="0.3">
      <c r="A37" t="s">
        <v>8590</v>
      </c>
      <c r="B37" t="s">
        <v>8591</v>
      </c>
    </row>
    <row r="38" spans="1:5" x14ac:dyDescent="0.3">
      <c r="A38" t="s">
        <v>8592</v>
      </c>
      <c r="B38" t="s">
        <v>8586</v>
      </c>
      <c r="C38" t="s">
        <v>8587</v>
      </c>
      <c r="D38" t="s">
        <v>8588</v>
      </c>
      <c r="E38" t="s">
        <v>8589</v>
      </c>
    </row>
    <row r="39" spans="1:5" x14ac:dyDescent="0.3">
      <c r="A39" t="s">
        <v>8593</v>
      </c>
      <c r="B39" t="s">
        <v>8594</v>
      </c>
      <c r="C39" t="s">
        <v>8595</v>
      </c>
      <c r="D39" t="s">
        <v>8596</v>
      </c>
      <c r="E39" t="s">
        <v>3244</v>
      </c>
    </row>
    <row r="40" spans="1:5" x14ac:dyDescent="0.3">
      <c r="A40" t="s">
        <v>8597</v>
      </c>
      <c r="B40" t="s">
        <v>8598</v>
      </c>
    </row>
    <row r="41" spans="1:5" x14ac:dyDescent="0.3">
      <c r="A41" t="s">
        <v>8599</v>
      </c>
      <c r="B41" t="s">
        <v>8600</v>
      </c>
      <c r="C41" t="s">
        <v>634</v>
      </c>
      <c r="D41" t="s">
        <v>635</v>
      </c>
      <c r="E41" t="s">
        <v>34</v>
      </c>
    </row>
    <row r="42" spans="1:5" x14ac:dyDescent="0.3">
      <c r="A42" t="s">
        <v>8601</v>
      </c>
      <c r="B42" t="s">
        <v>8602</v>
      </c>
      <c r="C42" t="s">
        <v>8603</v>
      </c>
      <c r="D42" t="s">
        <v>8604</v>
      </c>
      <c r="E42" t="s">
        <v>8605</v>
      </c>
    </row>
    <row r="43" spans="1:5" x14ac:dyDescent="0.3">
      <c r="A43" t="s">
        <v>8606</v>
      </c>
      <c r="B43" t="s">
        <v>8607</v>
      </c>
      <c r="C43" t="s">
        <v>8608</v>
      </c>
      <c r="D43" t="s">
        <v>8609</v>
      </c>
      <c r="E43" t="s">
        <v>306</v>
      </c>
    </row>
    <row r="44" spans="1:5" x14ac:dyDescent="0.3">
      <c r="A44" t="s">
        <v>8610</v>
      </c>
      <c r="B44" t="s">
        <v>8611</v>
      </c>
      <c r="C44" t="s">
        <v>458</v>
      </c>
      <c r="D44" t="s">
        <v>459</v>
      </c>
      <c r="E44" t="s">
        <v>261</v>
      </c>
    </row>
    <row r="45" spans="1:5" x14ac:dyDescent="0.3">
      <c r="A45" t="s">
        <v>8612</v>
      </c>
      <c r="B45" t="s">
        <v>8613</v>
      </c>
      <c r="C45" t="s">
        <v>8614</v>
      </c>
      <c r="D45" t="s">
        <v>8615</v>
      </c>
      <c r="E45" t="s">
        <v>397</v>
      </c>
    </row>
    <row r="46" spans="1:5" x14ac:dyDescent="0.3">
      <c r="A46" t="s">
        <v>8616</v>
      </c>
      <c r="B46" t="s">
        <v>26</v>
      </c>
      <c r="C46" t="s">
        <v>27</v>
      </c>
      <c r="D46" t="s">
        <v>28</v>
      </c>
      <c r="E46" t="s">
        <v>29</v>
      </c>
    </row>
    <row r="47" spans="1:5" x14ac:dyDescent="0.3">
      <c r="A47" t="s">
        <v>8617</v>
      </c>
      <c r="B47" t="s">
        <v>8618</v>
      </c>
      <c r="C47" t="s">
        <v>1399</v>
      </c>
      <c r="D47" t="s">
        <v>1400</v>
      </c>
      <c r="E47" t="s">
        <v>114</v>
      </c>
    </row>
    <row r="48" spans="1:5" x14ac:dyDescent="0.3">
      <c r="A48" t="s">
        <v>8619</v>
      </c>
      <c r="B48" t="s">
        <v>8620</v>
      </c>
      <c r="C48" t="s">
        <v>27</v>
      </c>
      <c r="D48" t="s">
        <v>28</v>
      </c>
      <c r="E48" t="s">
        <v>29</v>
      </c>
    </row>
    <row r="49" spans="1:5" x14ac:dyDescent="0.3">
      <c r="A49" t="s">
        <v>8621</v>
      </c>
      <c r="B49" t="s">
        <v>8622</v>
      </c>
      <c r="C49" t="s">
        <v>8623</v>
      </c>
      <c r="D49" t="s">
        <v>8624</v>
      </c>
      <c r="E49" t="s">
        <v>5844</v>
      </c>
    </row>
    <row r="50" spans="1:5" x14ac:dyDescent="0.3">
      <c r="A50" t="s">
        <v>8625</v>
      </c>
      <c r="B50" t="s">
        <v>8626</v>
      </c>
      <c r="C50" t="s">
        <v>174</v>
      </c>
      <c r="D50" t="s">
        <v>175</v>
      </c>
      <c r="E50" t="s">
        <v>34</v>
      </c>
    </row>
    <row r="51" spans="1:5" x14ac:dyDescent="0.3">
      <c r="A51" t="s">
        <v>8627</v>
      </c>
      <c r="B51" t="s">
        <v>8628</v>
      </c>
      <c r="C51" t="s">
        <v>27</v>
      </c>
      <c r="D51" t="s">
        <v>28</v>
      </c>
      <c r="E51" t="s">
        <v>29</v>
      </c>
    </row>
    <row r="52" spans="1:5" x14ac:dyDescent="0.3">
      <c r="A52" t="s">
        <v>8629</v>
      </c>
      <c r="B52" t="s">
        <v>8630</v>
      </c>
      <c r="C52" t="s">
        <v>8631</v>
      </c>
      <c r="D52" t="s">
        <v>8632</v>
      </c>
      <c r="E52" t="s">
        <v>8633</v>
      </c>
    </row>
    <row r="53" spans="1:5" x14ac:dyDescent="0.3">
      <c r="A53" t="s">
        <v>8634</v>
      </c>
      <c r="B53" t="s">
        <v>8635</v>
      </c>
      <c r="C53" t="s">
        <v>8636</v>
      </c>
      <c r="D53" t="s">
        <v>8637</v>
      </c>
      <c r="E53" t="s">
        <v>244</v>
      </c>
    </row>
    <row r="54" spans="1:5" x14ac:dyDescent="0.3">
      <c r="A54" t="s">
        <v>8638</v>
      </c>
      <c r="B54" t="s">
        <v>8639</v>
      </c>
      <c r="C54" t="s">
        <v>1255</v>
      </c>
      <c r="D54" t="s">
        <v>1256</v>
      </c>
      <c r="E54" t="s">
        <v>34</v>
      </c>
    </row>
    <row r="55" spans="1:5" x14ac:dyDescent="0.3">
      <c r="A55" t="s">
        <v>8640</v>
      </c>
      <c r="B55" t="s">
        <v>8641</v>
      </c>
      <c r="C55" t="s">
        <v>8642</v>
      </c>
      <c r="D55" t="s">
        <v>8643</v>
      </c>
      <c r="E55" t="s">
        <v>144</v>
      </c>
    </row>
    <row r="56" spans="1:5" x14ac:dyDescent="0.3">
      <c r="A56" t="s">
        <v>8644</v>
      </c>
      <c r="B56" t="s">
        <v>8645</v>
      </c>
      <c r="C56" t="s">
        <v>8646</v>
      </c>
      <c r="D56" t="s">
        <v>8647</v>
      </c>
      <c r="E56" t="s">
        <v>119</v>
      </c>
    </row>
    <row r="57" spans="1:5" x14ac:dyDescent="0.3">
      <c r="A57" t="s">
        <v>8648</v>
      </c>
      <c r="B57" t="s">
        <v>8649</v>
      </c>
      <c r="C57" t="s">
        <v>8650</v>
      </c>
      <c r="D57" t="s">
        <v>8651</v>
      </c>
      <c r="E57" t="s">
        <v>217</v>
      </c>
    </row>
    <row r="58" spans="1:5" x14ac:dyDescent="0.3">
      <c r="A58" t="s">
        <v>8652</v>
      </c>
      <c r="B58" t="s">
        <v>41</v>
      </c>
      <c r="C58" t="s">
        <v>8653</v>
      </c>
      <c r="D58" t="s">
        <v>8654</v>
      </c>
      <c r="E58" t="s">
        <v>1215</v>
      </c>
    </row>
    <row r="59" spans="1:5" x14ac:dyDescent="0.3">
      <c r="A59" t="s">
        <v>8655</v>
      </c>
      <c r="B59" t="s">
        <v>5405</v>
      </c>
      <c r="C59" t="s">
        <v>293</v>
      </c>
      <c r="D59" t="s">
        <v>294</v>
      </c>
      <c r="E59" t="s">
        <v>74</v>
      </c>
    </row>
    <row r="60" spans="1:5" x14ac:dyDescent="0.3">
      <c r="A60" t="s">
        <v>8656</v>
      </c>
      <c r="B60" t="s">
        <v>8657</v>
      </c>
      <c r="C60" t="s">
        <v>8658</v>
      </c>
      <c r="D60" t="s">
        <v>8659</v>
      </c>
      <c r="E60" t="s">
        <v>8660</v>
      </c>
    </row>
    <row r="61" spans="1:5" x14ac:dyDescent="0.3">
      <c r="A61" t="s">
        <v>8661</v>
      </c>
      <c r="B61" t="s">
        <v>8662</v>
      </c>
      <c r="C61" t="s">
        <v>8663</v>
      </c>
      <c r="D61" t="s">
        <v>8664</v>
      </c>
      <c r="E61" t="s">
        <v>8665</v>
      </c>
    </row>
    <row r="62" spans="1:5" x14ac:dyDescent="0.3">
      <c r="A62" t="s">
        <v>8666</v>
      </c>
      <c r="B62" t="s">
        <v>8667</v>
      </c>
      <c r="C62" t="s">
        <v>8668</v>
      </c>
      <c r="D62" t="s">
        <v>8669</v>
      </c>
      <c r="E62" t="s">
        <v>8670</v>
      </c>
    </row>
    <row r="63" spans="1:5" x14ac:dyDescent="0.3">
      <c r="A63" t="s">
        <v>8671</v>
      </c>
      <c r="B63" t="s">
        <v>8672</v>
      </c>
      <c r="C63" t="s">
        <v>8673</v>
      </c>
      <c r="D63" t="s">
        <v>8674</v>
      </c>
      <c r="E63" t="s">
        <v>790</v>
      </c>
    </row>
    <row r="64" spans="1:5" x14ac:dyDescent="0.3">
      <c r="A64" t="s">
        <v>8675</v>
      </c>
      <c r="B64" t="s">
        <v>8676</v>
      </c>
      <c r="C64" t="s">
        <v>8677</v>
      </c>
      <c r="D64" t="s">
        <v>8678</v>
      </c>
      <c r="E64" t="s">
        <v>480</v>
      </c>
    </row>
    <row r="65" spans="1:5" x14ac:dyDescent="0.3">
      <c r="A65" t="s">
        <v>8679</v>
      </c>
      <c r="B65" t="s">
        <v>8680</v>
      </c>
      <c r="C65" t="s">
        <v>8677</v>
      </c>
      <c r="D65" t="s">
        <v>8678</v>
      </c>
      <c r="E65" t="s">
        <v>480</v>
      </c>
    </row>
    <row r="66" spans="1:5" x14ac:dyDescent="0.3">
      <c r="A66" t="s">
        <v>8681</v>
      </c>
      <c r="B66" t="s">
        <v>8682</v>
      </c>
      <c r="C66" t="s">
        <v>8683</v>
      </c>
      <c r="D66" t="s">
        <v>8684</v>
      </c>
      <c r="E66" t="s">
        <v>5047</v>
      </c>
    </row>
    <row r="67" spans="1:5" x14ac:dyDescent="0.3">
      <c r="A67" t="s">
        <v>8685</v>
      </c>
      <c r="B67" t="s">
        <v>8686</v>
      </c>
      <c r="C67" t="s">
        <v>8687</v>
      </c>
      <c r="D67" t="s">
        <v>8688</v>
      </c>
      <c r="E67" t="s">
        <v>1118</v>
      </c>
    </row>
    <row r="68" spans="1:5" x14ac:dyDescent="0.3">
      <c r="A68" t="s">
        <v>8689</v>
      </c>
      <c r="B68" t="s">
        <v>8690</v>
      </c>
    </row>
    <row r="69" spans="1:5" x14ac:dyDescent="0.3">
      <c r="A69" t="s">
        <v>8691</v>
      </c>
      <c r="B69" t="s">
        <v>8692</v>
      </c>
      <c r="C69" t="s">
        <v>8693</v>
      </c>
      <c r="D69" t="s">
        <v>8694</v>
      </c>
      <c r="E69" t="s">
        <v>397</v>
      </c>
    </row>
    <row r="70" spans="1:5" x14ac:dyDescent="0.3">
      <c r="A70" t="s">
        <v>8695</v>
      </c>
      <c r="B70" t="s">
        <v>8696</v>
      </c>
    </row>
    <row r="71" spans="1:5" x14ac:dyDescent="0.3">
      <c r="A71" t="s">
        <v>8697</v>
      </c>
      <c r="B71" t="s">
        <v>8698</v>
      </c>
      <c r="C71" t="s">
        <v>8549</v>
      </c>
      <c r="D71" t="s">
        <v>8550</v>
      </c>
      <c r="E71" t="s">
        <v>1739</v>
      </c>
    </row>
    <row r="72" spans="1:5" x14ac:dyDescent="0.3">
      <c r="A72" t="s">
        <v>8699</v>
      </c>
      <c r="B72" t="s">
        <v>8700</v>
      </c>
    </row>
    <row r="73" spans="1:5" x14ac:dyDescent="0.3">
      <c r="A73" t="s">
        <v>8701</v>
      </c>
      <c r="B73" t="s">
        <v>8702</v>
      </c>
      <c r="C73" t="s">
        <v>8703</v>
      </c>
      <c r="D73" t="s">
        <v>8704</v>
      </c>
      <c r="E73" t="s">
        <v>8705</v>
      </c>
    </row>
    <row r="74" spans="1:5" x14ac:dyDescent="0.3">
      <c r="A74" t="s">
        <v>8706</v>
      </c>
      <c r="B74" t="s">
        <v>8707</v>
      </c>
      <c r="C74" t="s">
        <v>27</v>
      </c>
      <c r="D74" t="s">
        <v>28</v>
      </c>
      <c r="E74" t="s">
        <v>29</v>
      </c>
    </row>
    <row r="75" spans="1:5" x14ac:dyDescent="0.3">
      <c r="A75" t="s">
        <v>8708</v>
      </c>
      <c r="B75" t="s">
        <v>8709</v>
      </c>
      <c r="C75" t="s">
        <v>8710</v>
      </c>
      <c r="D75" t="s">
        <v>8711</v>
      </c>
      <c r="E75" t="s">
        <v>49</v>
      </c>
    </row>
    <row r="76" spans="1:5" x14ac:dyDescent="0.3">
      <c r="A76" t="s">
        <v>8712</v>
      </c>
      <c r="B76" t="s">
        <v>8713</v>
      </c>
      <c r="C76" t="s">
        <v>4721</v>
      </c>
      <c r="D76" t="s">
        <v>4722</v>
      </c>
      <c r="E76" t="s">
        <v>480</v>
      </c>
    </row>
    <row r="77" spans="1:5" x14ac:dyDescent="0.3">
      <c r="A77" t="s">
        <v>8714</v>
      </c>
      <c r="B77" t="s">
        <v>8715</v>
      </c>
    </row>
    <row r="78" spans="1:5" x14ac:dyDescent="0.3">
      <c r="A78" t="s">
        <v>8716</v>
      </c>
      <c r="B78" t="s">
        <v>8717</v>
      </c>
      <c r="C78" t="s">
        <v>8718</v>
      </c>
      <c r="D78" t="s">
        <v>8719</v>
      </c>
      <c r="E78" t="s">
        <v>1098</v>
      </c>
    </row>
    <row r="79" spans="1:5" x14ac:dyDescent="0.3">
      <c r="A79" t="s">
        <v>8720</v>
      </c>
      <c r="B79" t="s">
        <v>8721</v>
      </c>
      <c r="C79" t="s">
        <v>8722</v>
      </c>
      <c r="D79" t="s">
        <v>8723</v>
      </c>
      <c r="E79" t="s">
        <v>3412</v>
      </c>
    </row>
    <row r="80" spans="1:5" x14ac:dyDescent="0.3">
      <c r="A80" t="s">
        <v>8724</v>
      </c>
      <c r="B80" t="s">
        <v>8725</v>
      </c>
      <c r="C80" t="s">
        <v>8726</v>
      </c>
      <c r="D80" t="s">
        <v>8727</v>
      </c>
      <c r="E80" t="s">
        <v>306</v>
      </c>
    </row>
    <row r="81" spans="1:5" x14ac:dyDescent="0.3">
      <c r="A81" t="s">
        <v>8728</v>
      </c>
      <c r="B81" t="s">
        <v>8686</v>
      </c>
      <c r="C81" t="s">
        <v>8729</v>
      </c>
      <c r="D81" t="s">
        <v>8730</v>
      </c>
      <c r="E81" t="s">
        <v>8731</v>
      </c>
    </row>
    <row r="82" spans="1:5" x14ac:dyDescent="0.3">
      <c r="A82" t="s">
        <v>8732</v>
      </c>
      <c r="B82" t="s">
        <v>8733</v>
      </c>
      <c r="C82" t="s">
        <v>8734</v>
      </c>
      <c r="D82" t="s">
        <v>8735</v>
      </c>
      <c r="E82" t="s">
        <v>375</v>
      </c>
    </row>
    <row r="83" spans="1:5" x14ac:dyDescent="0.3">
      <c r="A83" t="s">
        <v>8736</v>
      </c>
      <c r="B83" t="s">
        <v>1396</v>
      </c>
      <c r="C83" t="s">
        <v>7145</v>
      </c>
      <c r="D83" t="s">
        <v>7146</v>
      </c>
      <c r="E83" t="s">
        <v>480</v>
      </c>
    </row>
    <row r="84" spans="1:5" x14ac:dyDescent="0.3">
      <c r="A84" t="s">
        <v>8737</v>
      </c>
      <c r="B84" t="s">
        <v>8738</v>
      </c>
    </row>
    <row r="85" spans="1:5" x14ac:dyDescent="0.3">
      <c r="A85" t="s">
        <v>8739</v>
      </c>
      <c r="B85" t="s">
        <v>8740</v>
      </c>
      <c r="C85" t="s">
        <v>8741</v>
      </c>
      <c r="D85" t="s">
        <v>8742</v>
      </c>
      <c r="E85" t="s">
        <v>8743</v>
      </c>
    </row>
    <row r="86" spans="1:5" x14ac:dyDescent="0.3">
      <c r="A86" t="s">
        <v>8744</v>
      </c>
      <c r="B86" t="s">
        <v>8745</v>
      </c>
      <c r="C86" t="s">
        <v>8746</v>
      </c>
      <c r="D86" t="s">
        <v>8747</v>
      </c>
      <c r="E86" t="s">
        <v>49</v>
      </c>
    </row>
    <row r="87" spans="1:5" x14ac:dyDescent="0.3">
      <c r="A87" t="s">
        <v>8748</v>
      </c>
      <c r="B87" t="s">
        <v>8749</v>
      </c>
      <c r="C87" t="s">
        <v>8750</v>
      </c>
      <c r="D87" t="s">
        <v>8751</v>
      </c>
      <c r="E87" t="s">
        <v>261</v>
      </c>
    </row>
    <row r="88" spans="1:5" x14ac:dyDescent="0.3">
      <c r="A88" t="s">
        <v>8752</v>
      </c>
      <c r="B88" t="s">
        <v>8753</v>
      </c>
      <c r="C88" t="s">
        <v>8754</v>
      </c>
      <c r="D88" t="s">
        <v>8755</v>
      </c>
      <c r="E88" t="s">
        <v>104</v>
      </c>
    </row>
    <row r="89" spans="1:5" x14ac:dyDescent="0.3">
      <c r="A89" t="s">
        <v>8756</v>
      </c>
      <c r="B89" t="s">
        <v>8757</v>
      </c>
      <c r="C89" t="s">
        <v>8758</v>
      </c>
      <c r="D89" t="s">
        <v>8759</v>
      </c>
      <c r="E89" t="s">
        <v>301</v>
      </c>
    </row>
    <row r="90" spans="1:5" x14ac:dyDescent="0.3">
      <c r="A90" t="s">
        <v>8760</v>
      </c>
      <c r="B90" t="s">
        <v>8761</v>
      </c>
      <c r="C90" t="s">
        <v>8762</v>
      </c>
      <c r="D90" t="s">
        <v>8763</v>
      </c>
      <c r="E90" t="s">
        <v>3244</v>
      </c>
    </row>
    <row r="91" spans="1:5" x14ac:dyDescent="0.3">
      <c r="A91" t="s">
        <v>8764</v>
      </c>
      <c r="B91" t="s">
        <v>8765</v>
      </c>
      <c r="C91" t="s">
        <v>8766</v>
      </c>
      <c r="D91" t="s">
        <v>8767</v>
      </c>
      <c r="E91" t="s">
        <v>59</v>
      </c>
    </row>
    <row r="92" spans="1:5" x14ac:dyDescent="0.3">
      <c r="A92" t="s">
        <v>8768</v>
      </c>
      <c r="B92" t="s">
        <v>66</v>
      </c>
      <c r="C92" t="s">
        <v>67</v>
      </c>
      <c r="D92" t="s">
        <v>68</v>
      </c>
      <c r="E92" t="s">
        <v>69</v>
      </c>
    </row>
    <row r="93" spans="1:5" x14ac:dyDescent="0.3">
      <c r="A93" t="s">
        <v>8769</v>
      </c>
      <c r="B93" t="s">
        <v>7241</v>
      </c>
      <c r="C93" t="s">
        <v>8770</v>
      </c>
      <c r="D93" t="s">
        <v>8771</v>
      </c>
      <c r="E93" t="s">
        <v>109</v>
      </c>
    </row>
    <row r="94" spans="1:5" x14ac:dyDescent="0.3">
      <c r="A94" t="s">
        <v>8772</v>
      </c>
      <c r="B94" t="s">
        <v>8773</v>
      </c>
      <c r="C94" t="s">
        <v>8774</v>
      </c>
      <c r="D94" t="s">
        <v>8775</v>
      </c>
      <c r="E94" t="s">
        <v>217</v>
      </c>
    </row>
    <row r="95" spans="1:5" x14ac:dyDescent="0.3">
      <c r="A95" t="s">
        <v>8776</v>
      </c>
      <c r="B95" t="s">
        <v>8777</v>
      </c>
      <c r="C95" t="s">
        <v>8778</v>
      </c>
      <c r="D95" t="s">
        <v>8779</v>
      </c>
      <c r="E95" t="s">
        <v>1179</v>
      </c>
    </row>
    <row r="96" spans="1:5" x14ac:dyDescent="0.3">
      <c r="A96" t="s">
        <v>8780</v>
      </c>
      <c r="B96" t="s">
        <v>8781</v>
      </c>
      <c r="C96" t="s">
        <v>8782</v>
      </c>
      <c r="D96" t="s">
        <v>8783</v>
      </c>
      <c r="E96" t="s">
        <v>3625</v>
      </c>
    </row>
    <row r="97" spans="1:5" x14ac:dyDescent="0.3">
      <c r="A97" t="s">
        <v>8784</v>
      </c>
      <c r="B97" t="s">
        <v>8785</v>
      </c>
      <c r="C97" t="s">
        <v>8786</v>
      </c>
      <c r="D97" t="s">
        <v>8787</v>
      </c>
      <c r="E97" t="s">
        <v>261</v>
      </c>
    </row>
    <row r="98" spans="1:5" x14ac:dyDescent="0.3">
      <c r="A98" t="s">
        <v>8788</v>
      </c>
      <c r="B98" t="s">
        <v>8789</v>
      </c>
      <c r="C98" t="s">
        <v>8790</v>
      </c>
      <c r="D98" t="s">
        <v>8791</v>
      </c>
      <c r="E98" t="s">
        <v>104</v>
      </c>
    </row>
    <row r="99" spans="1:5" x14ac:dyDescent="0.3">
      <c r="A99" t="s">
        <v>8792</v>
      </c>
      <c r="B99" t="s">
        <v>8793</v>
      </c>
      <c r="C99" t="s">
        <v>8794</v>
      </c>
      <c r="D99" t="s">
        <v>8795</v>
      </c>
      <c r="E99" t="s">
        <v>2837</v>
      </c>
    </row>
    <row r="100" spans="1:5" x14ac:dyDescent="0.3">
      <c r="A100" t="s">
        <v>8796</v>
      </c>
      <c r="B100" t="s">
        <v>8797</v>
      </c>
      <c r="C100" t="s">
        <v>8798</v>
      </c>
      <c r="D100" t="s">
        <v>8799</v>
      </c>
      <c r="E100" t="s">
        <v>271</v>
      </c>
    </row>
    <row r="101" spans="1:5" x14ac:dyDescent="0.3">
      <c r="A101" t="s">
        <v>8800</v>
      </c>
      <c r="B101" t="s">
        <v>8801</v>
      </c>
      <c r="C101" t="s">
        <v>5144</v>
      </c>
      <c r="D101" t="s">
        <v>5145</v>
      </c>
      <c r="E101" t="s">
        <v>24</v>
      </c>
    </row>
    <row r="102" spans="1:5" x14ac:dyDescent="0.3">
      <c r="A102" t="s">
        <v>8802</v>
      </c>
      <c r="B102" t="s">
        <v>8803</v>
      </c>
    </row>
    <row r="103" spans="1:5" x14ac:dyDescent="0.3">
      <c r="A103" t="s">
        <v>8804</v>
      </c>
      <c r="B103" t="s">
        <v>8805</v>
      </c>
      <c r="C103" t="s">
        <v>8806</v>
      </c>
      <c r="D103" t="s">
        <v>8807</v>
      </c>
      <c r="E103" t="s">
        <v>271</v>
      </c>
    </row>
    <row r="104" spans="1:5" x14ac:dyDescent="0.3">
      <c r="A104" t="s">
        <v>8808</v>
      </c>
      <c r="B104" t="s">
        <v>8809</v>
      </c>
      <c r="C104" t="s">
        <v>8810</v>
      </c>
      <c r="D104" t="s">
        <v>8811</v>
      </c>
      <c r="E104" t="s">
        <v>397</v>
      </c>
    </row>
    <row r="105" spans="1:5" x14ac:dyDescent="0.3">
      <c r="A105" t="s">
        <v>8812</v>
      </c>
      <c r="B105" t="s">
        <v>3200</v>
      </c>
      <c r="C105" t="s">
        <v>8813</v>
      </c>
      <c r="D105" t="s">
        <v>8814</v>
      </c>
      <c r="E105" t="s">
        <v>44</v>
      </c>
    </row>
    <row r="106" spans="1:5" x14ac:dyDescent="0.3">
      <c r="A106" t="s">
        <v>8815</v>
      </c>
      <c r="B106" t="s">
        <v>8816</v>
      </c>
      <c r="C106" t="s">
        <v>8817</v>
      </c>
      <c r="D106" t="s">
        <v>8818</v>
      </c>
      <c r="E106" t="s">
        <v>144</v>
      </c>
    </row>
    <row r="107" spans="1:5" x14ac:dyDescent="0.3">
      <c r="A107" t="s">
        <v>8819</v>
      </c>
      <c r="B107" t="s">
        <v>8820</v>
      </c>
      <c r="C107" t="s">
        <v>8821</v>
      </c>
      <c r="D107" t="s">
        <v>8822</v>
      </c>
      <c r="E107" t="s">
        <v>1568</v>
      </c>
    </row>
    <row r="108" spans="1:5" x14ac:dyDescent="0.3">
      <c r="A108" t="s">
        <v>8823</v>
      </c>
      <c r="B108" t="s">
        <v>8824</v>
      </c>
      <c r="C108" t="s">
        <v>8825</v>
      </c>
      <c r="D108" t="s">
        <v>8826</v>
      </c>
      <c r="E108" t="s">
        <v>512</v>
      </c>
    </row>
    <row r="109" spans="1:5" x14ac:dyDescent="0.3">
      <c r="A109" t="s">
        <v>8827</v>
      </c>
      <c r="B109" t="s">
        <v>8828</v>
      </c>
      <c r="C109" t="s">
        <v>57</v>
      </c>
      <c r="D109" t="s">
        <v>58</v>
      </c>
      <c r="E109" t="s">
        <v>59</v>
      </c>
    </row>
    <row r="110" spans="1:5" x14ac:dyDescent="0.3">
      <c r="A110" t="s">
        <v>8829</v>
      </c>
      <c r="B110" t="s">
        <v>8830</v>
      </c>
      <c r="C110" t="s">
        <v>8831</v>
      </c>
      <c r="D110" t="s">
        <v>8832</v>
      </c>
      <c r="E110" t="s">
        <v>375</v>
      </c>
    </row>
    <row r="111" spans="1:5" x14ac:dyDescent="0.3">
      <c r="A111" t="s">
        <v>8833</v>
      </c>
      <c r="B111" t="s">
        <v>76</v>
      </c>
      <c r="C111" t="s">
        <v>77</v>
      </c>
      <c r="D111" t="s">
        <v>78</v>
      </c>
      <c r="E111" t="s">
        <v>79</v>
      </c>
    </row>
    <row r="112" spans="1:5" x14ac:dyDescent="0.3">
      <c r="A112" t="s">
        <v>8834</v>
      </c>
      <c r="B112" t="s">
        <v>8611</v>
      </c>
      <c r="C112" t="s">
        <v>8835</v>
      </c>
      <c r="D112" t="s">
        <v>8836</v>
      </c>
      <c r="E112" t="s">
        <v>149</v>
      </c>
    </row>
    <row r="113" spans="1:5" x14ac:dyDescent="0.3">
      <c r="A113" t="s">
        <v>8837</v>
      </c>
      <c r="B113" t="s">
        <v>3863</v>
      </c>
      <c r="C113" t="s">
        <v>1399</v>
      </c>
      <c r="D113" t="s">
        <v>1400</v>
      </c>
      <c r="E113" t="s">
        <v>114</v>
      </c>
    </row>
    <row r="114" spans="1:5" x14ac:dyDescent="0.3">
      <c r="A114" t="s">
        <v>8838</v>
      </c>
      <c r="B114" t="s">
        <v>8839</v>
      </c>
      <c r="C114" t="s">
        <v>8840</v>
      </c>
      <c r="D114" t="s">
        <v>8841</v>
      </c>
      <c r="E114" t="s">
        <v>1109</v>
      </c>
    </row>
    <row r="115" spans="1:5" x14ac:dyDescent="0.3">
      <c r="A115" t="s">
        <v>8842</v>
      </c>
      <c r="B115" t="s">
        <v>8843</v>
      </c>
      <c r="C115" t="s">
        <v>8844</v>
      </c>
      <c r="D115" t="s">
        <v>8845</v>
      </c>
      <c r="E115" t="s">
        <v>413</v>
      </c>
    </row>
    <row r="116" spans="1:5" x14ac:dyDescent="0.3">
      <c r="A116" t="s">
        <v>8846</v>
      </c>
      <c r="B116" t="s">
        <v>3185</v>
      </c>
    </row>
    <row r="117" spans="1:5" x14ac:dyDescent="0.3">
      <c r="A117" t="s">
        <v>8847</v>
      </c>
      <c r="B117" t="s">
        <v>8848</v>
      </c>
      <c r="C117" t="s">
        <v>630</v>
      </c>
      <c r="D117" t="s">
        <v>631</v>
      </c>
      <c r="E117" t="s">
        <v>34</v>
      </c>
    </row>
    <row r="118" spans="1:5" x14ac:dyDescent="0.3">
      <c r="A118" t="s">
        <v>8849</v>
      </c>
      <c r="B118" t="s">
        <v>8850</v>
      </c>
      <c r="C118" t="s">
        <v>8851</v>
      </c>
      <c r="D118" t="s">
        <v>8852</v>
      </c>
      <c r="E118" t="s">
        <v>8853</v>
      </c>
    </row>
    <row r="119" spans="1:5" x14ac:dyDescent="0.3">
      <c r="A119" t="s">
        <v>8854</v>
      </c>
      <c r="B119" t="s">
        <v>8855</v>
      </c>
      <c r="C119" t="s">
        <v>8856</v>
      </c>
      <c r="D119" t="s">
        <v>8857</v>
      </c>
      <c r="E119" t="s">
        <v>301</v>
      </c>
    </row>
    <row r="120" spans="1:5" x14ac:dyDescent="0.3">
      <c r="A120" t="s">
        <v>8858</v>
      </c>
      <c r="B120" t="s">
        <v>8859</v>
      </c>
    </row>
    <row r="121" spans="1:5" x14ac:dyDescent="0.3">
      <c r="A121" t="s">
        <v>8860</v>
      </c>
      <c r="B121" t="s">
        <v>8861</v>
      </c>
      <c r="C121" t="s">
        <v>8862</v>
      </c>
      <c r="D121" t="s">
        <v>8863</v>
      </c>
      <c r="E121" t="s">
        <v>74</v>
      </c>
    </row>
    <row r="122" spans="1:5" x14ac:dyDescent="0.3">
      <c r="A122" t="s">
        <v>8864</v>
      </c>
      <c r="B122" t="s">
        <v>8865</v>
      </c>
      <c r="C122" t="s">
        <v>8866</v>
      </c>
      <c r="D122" t="s">
        <v>8867</v>
      </c>
      <c r="E122" t="s">
        <v>3451</v>
      </c>
    </row>
    <row r="123" spans="1:5" x14ac:dyDescent="0.3">
      <c r="A123" t="s">
        <v>8868</v>
      </c>
      <c r="B123" t="s">
        <v>8869</v>
      </c>
      <c r="C123" t="s">
        <v>8870</v>
      </c>
      <c r="D123" t="s">
        <v>8871</v>
      </c>
      <c r="E123" t="s">
        <v>8872</v>
      </c>
    </row>
    <row r="124" spans="1:5" x14ac:dyDescent="0.3">
      <c r="A124" t="s">
        <v>8873</v>
      </c>
      <c r="B124" t="s">
        <v>8874</v>
      </c>
      <c r="C124" t="s">
        <v>8875</v>
      </c>
      <c r="D124" t="s">
        <v>8876</v>
      </c>
      <c r="E124" t="s">
        <v>5294</v>
      </c>
    </row>
    <row r="125" spans="1:5" x14ac:dyDescent="0.3">
      <c r="A125" t="s">
        <v>8877</v>
      </c>
      <c r="B125" t="s">
        <v>8878</v>
      </c>
      <c r="C125" t="s">
        <v>8879</v>
      </c>
      <c r="D125" t="s">
        <v>8880</v>
      </c>
      <c r="E125" t="s">
        <v>59</v>
      </c>
    </row>
    <row r="126" spans="1:5" x14ac:dyDescent="0.3">
      <c r="A126" t="s">
        <v>8881</v>
      </c>
      <c r="B126" t="s">
        <v>8882</v>
      </c>
      <c r="C126" t="s">
        <v>8870</v>
      </c>
      <c r="D126" t="s">
        <v>8871</v>
      </c>
      <c r="E126" t="s">
        <v>8872</v>
      </c>
    </row>
    <row r="127" spans="1:5" x14ac:dyDescent="0.3">
      <c r="A127" t="s">
        <v>8883</v>
      </c>
      <c r="B127" t="s">
        <v>3177</v>
      </c>
      <c r="C127" t="s">
        <v>8884</v>
      </c>
      <c r="D127" t="s">
        <v>8885</v>
      </c>
      <c r="E127" t="s">
        <v>1098</v>
      </c>
    </row>
    <row r="128" spans="1:5" x14ac:dyDescent="0.3">
      <c r="A128" t="s">
        <v>8886</v>
      </c>
      <c r="B128" t="s">
        <v>61</v>
      </c>
      <c r="C128" t="s">
        <v>8887</v>
      </c>
      <c r="D128" t="s">
        <v>8888</v>
      </c>
      <c r="E128" t="s">
        <v>1109</v>
      </c>
    </row>
    <row r="129" spans="1:5" x14ac:dyDescent="0.3">
      <c r="A129" t="s">
        <v>8889</v>
      </c>
      <c r="B129" t="s">
        <v>8890</v>
      </c>
      <c r="C129" t="s">
        <v>8891</v>
      </c>
      <c r="D129" t="s">
        <v>8892</v>
      </c>
      <c r="E129" t="s">
        <v>1179</v>
      </c>
    </row>
    <row r="130" spans="1:5" x14ac:dyDescent="0.3">
      <c r="A130" t="s">
        <v>8893</v>
      </c>
      <c r="B130" t="s">
        <v>8890</v>
      </c>
      <c r="C130" t="s">
        <v>8710</v>
      </c>
      <c r="D130" t="s">
        <v>8711</v>
      </c>
      <c r="E130" t="s">
        <v>49</v>
      </c>
    </row>
    <row r="131" spans="1:5" x14ac:dyDescent="0.3">
      <c r="A131" t="s">
        <v>8894</v>
      </c>
      <c r="B131" t="s">
        <v>8895</v>
      </c>
    </row>
    <row r="132" spans="1:5" x14ac:dyDescent="0.3">
      <c r="A132" t="s">
        <v>8896</v>
      </c>
      <c r="B132" t="s">
        <v>8897</v>
      </c>
      <c r="C132" t="s">
        <v>3749</v>
      </c>
      <c r="D132" t="s">
        <v>3750</v>
      </c>
      <c r="E132" t="s">
        <v>59</v>
      </c>
    </row>
    <row r="133" spans="1:5" x14ac:dyDescent="0.3">
      <c r="A133" t="s">
        <v>8898</v>
      </c>
      <c r="B133" t="s">
        <v>8899</v>
      </c>
      <c r="C133" t="s">
        <v>107</v>
      </c>
      <c r="D133" t="s">
        <v>108</v>
      </c>
      <c r="E133" t="s">
        <v>109</v>
      </c>
    </row>
    <row r="134" spans="1:5" x14ac:dyDescent="0.3">
      <c r="A134" t="s">
        <v>8900</v>
      </c>
      <c r="B134" t="s">
        <v>8901</v>
      </c>
      <c r="C134" t="s">
        <v>8902</v>
      </c>
      <c r="D134" t="s">
        <v>8903</v>
      </c>
      <c r="E134" t="s">
        <v>8904</v>
      </c>
    </row>
    <row r="135" spans="1:5" x14ac:dyDescent="0.3">
      <c r="A135" t="s">
        <v>8905</v>
      </c>
      <c r="B135" t="s">
        <v>8906</v>
      </c>
      <c r="C135" t="s">
        <v>8907</v>
      </c>
      <c r="D135" t="s">
        <v>8908</v>
      </c>
      <c r="E135" t="s">
        <v>8909</v>
      </c>
    </row>
    <row r="136" spans="1:5" x14ac:dyDescent="0.3">
      <c r="A136" t="s">
        <v>8910</v>
      </c>
      <c r="B136" t="s">
        <v>8911</v>
      </c>
    </row>
    <row r="137" spans="1:5" x14ac:dyDescent="0.3">
      <c r="A137" t="s">
        <v>8912</v>
      </c>
      <c r="B137" t="s">
        <v>8913</v>
      </c>
      <c r="C137" t="s">
        <v>8914</v>
      </c>
      <c r="D137" t="s">
        <v>8915</v>
      </c>
      <c r="E137" t="s">
        <v>8916</v>
      </c>
    </row>
    <row r="138" spans="1:5" x14ac:dyDescent="0.3">
      <c r="A138" t="s">
        <v>8917</v>
      </c>
      <c r="B138" t="s">
        <v>8918</v>
      </c>
      <c r="C138" t="s">
        <v>8919</v>
      </c>
      <c r="D138" t="s">
        <v>8920</v>
      </c>
      <c r="E138" t="s">
        <v>2281</v>
      </c>
    </row>
    <row r="139" spans="1:5" x14ac:dyDescent="0.3">
      <c r="A139" t="s">
        <v>8921</v>
      </c>
      <c r="B139" t="s">
        <v>8922</v>
      </c>
      <c r="C139" t="s">
        <v>8923</v>
      </c>
      <c r="D139" t="s">
        <v>8924</v>
      </c>
      <c r="E139" t="s">
        <v>342</v>
      </c>
    </row>
    <row r="140" spans="1:5" x14ac:dyDescent="0.3">
      <c r="A140" t="s">
        <v>8925</v>
      </c>
      <c r="B140" t="s">
        <v>8926</v>
      </c>
      <c r="C140" t="s">
        <v>8927</v>
      </c>
      <c r="D140" t="s">
        <v>8928</v>
      </c>
      <c r="E140" t="s">
        <v>24</v>
      </c>
    </row>
    <row r="141" spans="1:5" x14ac:dyDescent="0.3">
      <c r="A141" t="s">
        <v>8929</v>
      </c>
      <c r="B141" t="s">
        <v>3200</v>
      </c>
      <c r="C141" t="s">
        <v>8813</v>
      </c>
      <c r="D141" t="s">
        <v>8814</v>
      </c>
      <c r="E141" t="s">
        <v>44</v>
      </c>
    </row>
    <row r="142" spans="1:5" x14ac:dyDescent="0.3">
      <c r="A142" t="s">
        <v>8930</v>
      </c>
      <c r="B142" t="s">
        <v>8931</v>
      </c>
      <c r="C142" t="s">
        <v>8932</v>
      </c>
      <c r="D142" t="s">
        <v>8933</v>
      </c>
      <c r="E142" t="s">
        <v>144</v>
      </c>
    </row>
    <row r="143" spans="1:5" x14ac:dyDescent="0.3">
      <c r="A143" t="s">
        <v>8934</v>
      </c>
      <c r="B143" t="s">
        <v>8935</v>
      </c>
      <c r="C143" t="s">
        <v>8936</v>
      </c>
      <c r="D143" t="s">
        <v>8937</v>
      </c>
      <c r="E143" t="s">
        <v>104</v>
      </c>
    </row>
    <row r="144" spans="1:5" x14ac:dyDescent="0.3">
      <c r="A144" t="s">
        <v>8938</v>
      </c>
      <c r="B144" t="s">
        <v>8939</v>
      </c>
      <c r="C144" t="s">
        <v>8940</v>
      </c>
      <c r="D144" t="s">
        <v>8941</v>
      </c>
      <c r="E144" t="s">
        <v>8942</v>
      </c>
    </row>
    <row r="145" spans="1:5" x14ac:dyDescent="0.3">
      <c r="A145" t="s">
        <v>8943</v>
      </c>
      <c r="B145" t="s">
        <v>8944</v>
      </c>
      <c r="C145" t="s">
        <v>8945</v>
      </c>
      <c r="D145" t="s">
        <v>8946</v>
      </c>
      <c r="E145" t="s">
        <v>480</v>
      </c>
    </row>
    <row r="146" spans="1:5" x14ac:dyDescent="0.3">
      <c r="A146" t="s">
        <v>8947</v>
      </c>
      <c r="B146" t="s">
        <v>8948</v>
      </c>
      <c r="C146" t="s">
        <v>8949</v>
      </c>
      <c r="D146" t="s">
        <v>8950</v>
      </c>
      <c r="E146" t="s">
        <v>144</v>
      </c>
    </row>
    <row r="147" spans="1:5" x14ac:dyDescent="0.3">
      <c r="A147" t="s">
        <v>8951</v>
      </c>
      <c r="B147" t="s">
        <v>5832</v>
      </c>
      <c r="C147" t="s">
        <v>107</v>
      </c>
      <c r="D147" t="s">
        <v>108</v>
      </c>
      <c r="E147" t="s">
        <v>109</v>
      </c>
    </row>
    <row r="148" spans="1:5" x14ac:dyDescent="0.3">
      <c r="A148" t="s">
        <v>8952</v>
      </c>
      <c r="B148" t="s">
        <v>8953</v>
      </c>
      <c r="C148" t="s">
        <v>8954</v>
      </c>
      <c r="D148" t="s">
        <v>8955</v>
      </c>
      <c r="E148" t="s">
        <v>4077</v>
      </c>
    </row>
    <row r="149" spans="1:5" x14ac:dyDescent="0.3">
      <c r="A149" t="s">
        <v>8956</v>
      </c>
      <c r="B149" t="s">
        <v>8957</v>
      </c>
      <c r="C149" t="s">
        <v>8958</v>
      </c>
      <c r="D149" t="s">
        <v>8959</v>
      </c>
      <c r="E149" t="s">
        <v>161</v>
      </c>
    </row>
    <row r="150" spans="1:5" x14ac:dyDescent="0.3">
      <c r="A150" t="s">
        <v>8960</v>
      </c>
      <c r="B150" t="s">
        <v>8961</v>
      </c>
      <c r="C150" t="s">
        <v>8962</v>
      </c>
      <c r="D150" t="s">
        <v>8963</v>
      </c>
      <c r="E150" t="s">
        <v>8964</v>
      </c>
    </row>
    <row r="151" spans="1:5" x14ac:dyDescent="0.3">
      <c r="A151" t="s">
        <v>8965</v>
      </c>
      <c r="B151" t="s">
        <v>8966</v>
      </c>
      <c r="C151" t="s">
        <v>174</v>
      </c>
      <c r="D151" t="s">
        <v>175</v>
      </c>
      <c r="E151" t="s">
        <v>34</v>
      </c>
    </row>
    <row r="152" spans="1:5" x14ac:dyDescent="0.3">
      <c r="A152" t="s">
        <v>8967</v>
      </c>
      <c r="B152" t="s">
        <v>8968</v>
      </c>
      <c r="C152" t="s">
        <v>8969</v>
      </c>
      <c r="D152" t="s">
        <v>8970</v>
      </c>
      <c r="E152" t="s">
        <v>790</v>
      </c>
    </row>
    <row r="153" spans="1:5" x14ac:dyDescent="0.3">
      <c r="A153" t="s">
        <v>8971</v>
      </c>
      <c r="B153" t="s">
        <v>8972</v>
      </c>
      <c r="C153" t="s">
        <v>8973</v>
      </c>
      <c r="D153" t="s">
        <v>8974</v>
      </c>
      <c r="E153" t="s">
        <v>3354</v>
      </c>
    </row>
    <row r="154" spans="1:5" x14ac:dyDescent="0.3">
      <c r="A154" t="s">
        <v>8975</v>
      </c>
      <c r="B154" t="s">
        <v>8976</v>
      </c>
      <c r="C154" t="s">
        <v>8977</v>
      </c>
      <c r="D154" t="s">
        <v>8978</v>
      </c>
      <c r="E154" t="s">
        <v>8979</v>
      </c>
    </row>
    <row r="155" spans="1:5" x14ac:dyDescent="0.3">
      <c r="A155" t="s">
        <v>8980</v>
      </c>
      <c r="B155" t="s">
        <v>4920</v>
      </c>
    </row>
    <row r="156" spans="1:5" x14ac:dyDescent="0.3">
      <c r="A156" t="s">
        <v>8981</v>
      </c>
      <c r="B156" t="s">
        <v>3181</v>
      </c>
      <c r="C156" t="s">
        <v>107</v>
      </c>
      <c r="D156" t="s">
        <v>108</v>
      </c>
      <c r="E156" t="s">
        <v>109</v>
      </c>
    </row>
    <row r="157" spans="1:5" x14ac:dyDescent="0.3">
      <c r="A157" t="s">
        <v>8982</v>
      </c>
      <c r="B157" t="s">
        <v>8983</v>
      </c>
      <c r="C157" t="s">
        <v>8984</v>
      </c>
      <c r="D157" t="s">
        <v>8985</v>
      </c>
      <c r="E157" t="s">
        <v>5294</v>
      </c>
    </row>
    <row r="158" spans="1:5" x14ac:dyDescent="0.3">
      <c r="A158" t="s">
        <v>8986</v>
      </c>
      <c r="B158" t="s">
        <v>8987</v>
      </c>
      <c r="C158" t="s">
        <v>6426</v>
      </c>
      <c r="D158" t="s">
        <v>6427</v>
      </c>
      <c r="E158" t="s">
        <v>397</v>
      </c>
    </row>
    <row r="159" spans="1:5" x14ac:dyDescent="0.3">
      <c r="A159" t="s">
        <v>8988</v>
      </c>
      <c r="B159" t="s">
        <v>8989</v>
      </c>
      <c r="C159" t="s">
        <v>7836</v>
      </c>
      <c r="D159" t="s">
        <v>7837</v>
      </c>
      <c r="E159" t="s">
        <v>24</v>
      </c>
    </row>
    <row r="160" spans="1:5" x14ac:dyDescent="0.3">
      <c r="A160" t="s">
        <v>8990</v>
      </c>
      <c r="B160" t="s">
        <v>8991</v>
      </c>
      <c r="C160" t="s">
        <v>8992</v>
      </c>
      <c r="D160" t="s">
        <v>8993</v>
      </c>
      <c r="E160" t="s">
        <v>1318</v>
      </c>
    </row>
    <row r="161" spans="1:5" x14ac:dyDescent="0.3">
      <c r="A161" t="s">
        <v>8994</v>
      </c>
      <c r="B161" t="s">
        <v>8995</v>
      </c>
      <c r="C161" t="s">
        <v>8996</v>
      </c>
      <c r="D161" t="s">
        <v>8997</v>
      </c>
      <c r="E161" t="s">
        <v>144</v>
      </c>
    </row>
    <row r="162" spans="1:5" x14ac:dyDescent="0.3">
      <c r="A162" t="s">
        <v>8998</v>
      </c>
      <c r="B162" t="s">
        <v>8999</v>
      </c>
      <c r="C162" t="s">
        <v>9000</v>
      </c>
      <c r="D162" t="s">
        <v>9001</v>
      </c>
      <c r="E162" t="s">
        <v>1605</v>
      </c>
    </row>
    <row r="163" spans="1:5" x14ac:dyDescent="0.3">
      <c r="A163" t="s">
        <v>9002</v>
      </c>
      <c r="B163" t="s">
        <v>9003</v>
      </c>
      <c r="C163" t="s">
        <v>9004</v>
      </c>
      <c r="D163" t="s">
        <v>9005</v>
      </c>
      <c r="E163" t="s">
        <v>9006</v>
      </c>
    </row>
    <row r="164" spans="1:5" x14ac:dyDescent="0.3">
      <c r="A164" t="s">
        <v>9007</v>
      </c>
      <c r="B164" t="s">
        <v>9008</v>
      </c>
      <c r="C164" t="s">
        <v>9009</v>
      </c>
      <c r="D164" t="s">
        <v>9010</v>
      </c>
      <c r="E164" t="s">
        <v>472</v>
      </c>
    </row>
    <row r="165" spans="1:5" x14ac:dyDescent="0.3">
      <c r="A165" t="s">
        <v>9011</v>
      </c>
      <c r="B165" t="s">
        <v>9012</v>
      </c>
      <c r="C165" t="s">
        <v>1665</v>
      </c>
      <c r="D165" t="s">
        <v>1666</v>
      </c>
      <c r="E165" t="s">
        <v>1424</v>
      </c>
    </row>
    <row r="166" spans="1:5" x14ac:dyDescent="0.3">
      <c r="A166" t="s">
        <v>9013</v>
      </c>
      <c r="B166" t="s">
        <v>3155</v>
      </c>
      <c r="C166" t="s">
        <v>32</v>
      </c>
      <c r="D166" t="s">
        <v>33</v>
      </c>
      <c r="E166" t="s">
        <v>34</v>
      </c>
    </row>
    <row r="167" spans="1:5" x14ac:dyDescent="0.3">
      <c r="A167" t="s">
        <v>9014</v>
      </c>
      <c r="B167" t="s">
        <v>9015</v>
      </c>
      <c r="C167" t="s">
        <v>1228</v>
      </c>
      <c r="D167" t="s">
        <v>1229</v>
      </c>
      <c r="E167" t="s">
        <v>480</v>
      </c>
    </row>
    <row r="168" spans="1:5" x14ac:dyDescent="0.3">
      <c r="A168" t="s">
        <v>9016</v>
      </c>
      <c r="B168" t="s">
        <v>8899</v>
      </c>
      <c r="C168" t="s">
        <v>107</v>
      </c>
      <c r="D168" t="s">
        <v>108</v>
      </c>
      <c r="E168" t="s">
        <v>109</v>
      </c>
    </row>
    <row r="169" spans="1:5" x14ac:dyDescent="0.3">
      <c r="A169" t="s">
        <v>9017</v>
      </c>
      <c r="B169" t="s">
        <v>9018</v>
      </c>
      <c r="C169" t="s">
        <v>9019</v>
      </c>
      <c r="D169" t="s">
        <v>9020</v>
      </c>
      <c r="E169" t="s">
        <v>9021</v>
      </c>
    </row>
    <row r="170" spans="1:5" x14ac:dyDescent="0.3">
      <c r="A170" t="s">
        <v>9022</v>
      </c>
      <c r="B170" t="s">
        <v>9023</v>
      </c>
      <c r="C170" t="s">
        <v>9024</v>
      </c>
      <c r="D170" t="s">
        <v>9025</v>
      </c>
      <c r="E170" t="s">
        <v>480</v>
      </c>
    </row>
    <row r="171" spans="1:5" x14ac:dyDescent="0.3">
      <c r="A171" t="s">
        <v>9026</v>
      </c>
      <c r="B171" t="s">
        <v>3155</v>
      </c>
      <c r="C171" t="s">
        <v>9027</v>
      </c>
      <c r="D171" t="s">
        <v>9028</v>
      </c>
      <c r="E171" t="s">
        <v>144</v>
      </c>
    </row>
    <row r="172" spans="1:5" x14ac:dyDescent="0.3">
      <c r="A172" t="s">
        <v>9029</v>
      </c>
      <c r="B172" t="s">
        <v>9023</v>
      </c>
      <c r="C172" t="s">
        <v>9024</v>
      </c>
      <c r="D172" t="s">
        <v>9025</v>
      </c>
      <c r="E172" t="s">
        <v>480</v>
      </c>
    </row>
    <row r="173" spans="1:5" x14ac:dyDescent="0.3">
      <c r="A173" t="s">
        <v>9030</v>
      </c>
      <c r="B173" t="s">
        <v>9031</v>
      </c>
      <c r="C173" t="s">
        <v>1228</v>
      </c>
      <c r="D173" t="s">
        <v>1229</v>
      </c>
      <c r="E173" t="s">
        <v>480</v>
      </c>
    </row>
    <row r="174" spans="1:5" x14ac:dyDescent="0.3">
      <c r="A174" t="s">
        <v>9032</v>
      </c>
      <c r="B174" t="s">
        <v>9033</v>
      </c>
      <c r="C174" t="s">
        <v>9034</v>
      </c>
      <c r="D174" t="s">
        <v>9035</v>
      </c>
      <c r="E174" t="s">
        <v>4488</v>
      </c>
    </row>
    <row r="175" spans="1:5" x14ac:dyDescent="0.3">
      <c r="A175" t="s">
        <v>9036</v>
      </c>
      <c r="B175" t="s">
        <v>101</v>
      </c>
      <c r="C175" t="s">
        <v>102</v>
      </c>
      <c r="D175" t="s">
        <v>103</v>
      </c>
      <c r="E175" t="s">
        <v>104</v>
      </c>
    </row>
    <row r="176" spans="1:5" x14ac:dyDescent="0.3">
      <c r="A176" t="s">
        <v>9037</v>
      </c>
      <c r="B176" t="s">
        <v>9038</v>
      </c>
      <c r="C176" t="s">
        <v>9039</v>
      </c>
      <c r="D176" t="s">
        <v>9040</v>
      </c>
      <c r="E176" t="s">
        <v>9041</v>
      </c>
    </row>
    <row r="177" spans="1:5" x14ac:dyDescent="0.3">
      <c r="A177" t="s">
        <v>9042</v>
      </c>
      <c r="B177" t="s">
        <v>9043</v>
      </c>
      <c r="C177" t="s">
        <v>9044</v>
      </c>
      <c r="D177" t="s">
        <v>9045</v>
      </c>
      <c r="E177" t="s">
        <v>104</v>
      </c>
    </row>
    <row r="178" spans="1:5" x14ac:dyDescent="0.3">
      <c r="A178" t="s">
        <v>9046</v>
      </c>
      <c r="B178" t="s">
        <v>9047</v>
      </c>
      <c r="C178" t="s">
        <v>9048</v>
      </c>
      <c r="D178" t="s">
        <v>9049</v>
      </c>
      <c r="E178" t="s">
        <v>3686</v>
      </c>
    </row>
    <row r="179" spans="1:5" x14ac:dyDescent="0.3">
      <c r="A179" t="s">
        <v>9050</v>
      </c>
      <c r="B179" t="s">
        <v>9051</v>
      </c>
      <c r="C179" t="s">
        <v>9052</v>
      </c>
      <c r="D179" t="s">
        <v>9053</v>
      </c>
      <c r="E179" t="s">
        <v>9054</v>
      </c>
    </row>
    <row r="180" spans="1:5" x14ac:dyDescent="0.3">
      <c r="A180" t="s">
        <v>9055</v>
      </c>
      <c r="B180" t="s">
        <v>9056</v>
      </c>
      <c r="C180" t="s">
        <v>9057</v>
      </c>
      <c r="D180" t="s">
        <v>9058</v>
      </c>
      <c r="E180" t="s">
        <v>9059</v>
      </c>
    </row>
    <row r="181" spans="1:5" x14ac:dyDescent="0.3">
      <c r="A181" t="s">
        <v>9060</v>
      </c>
      <c r="B181" t="s">
        <v>9061</v>
      </c>
      <c r="C181" t="s">
        <v>2630</v>
      </c>
      <c r="D181" t="s">
        <v>2631</v>
      </c>
      <c r="E181" t="s">
        <v>64</v>
      </c>
    </row>
    <row r="182" spans="1:5" x14ac:dyDescent="0.3">
      <c r="A182" t="s">
        <v>9062</v>
      </c>
      <c r="B182" t="s">
        <v>251</v>
      </c>
      <c r="C182" t="s">
        <v>107</v>
      </c>
      <c r="D182" t="s">
        <v>108</v>
      </c>
      <c r="E182" t="s">
        <v>109</v>
      </c>
    </row>
    <row r="183" spans="1:5" x14ac:dyDescent="0.3">
      <c r="A183" t="s">
        <v>9063</v>
      </c>
      <c r="B183" t="s">
        <v>9064</v>
      </c>
      <c r="C183" t="s">
        <v>9065</v>
      </c>
      <c r="D183" t="s">
        <v>9066</v>
      </c>
      <c r="E183" t="s">
        <v>231</v>
      </c>
    </row>
    <row r="184" spans="1:5" x14ac:dyDescent="0.3">
      <c r="A184" t="s">
        <v>9067</v>
      </c>
      <c r="B184" t="s">
        <v>4526</v>
      </c>
      <c r="C184" t="s">
        <v>4527</v>
      </c>
      <c r="D184" t="s">
        <v>4528</v>
      </c>
      <c r="E184" t="s">
        <v>397</v>
      </c>
    </row>
    <row r="185" spans="1:5" x14ac:dyDescent="0.3">
      <c r="A185" t="s">
        <v>9068</v>
      </c>
      <c r="B185" t="s">
        <v>9069</v>
      </c>
      <c r="C185" t="s">
        <v>9070</v>
      </c>
      <c r="D185" t="s">
        <v>9071</v>
      </c>
      <c r="E185" t="s">
        <v>472</v>
      </c>
    </row>
    <row r="186" spans="1:5" x14ac:dyDescent="0.3">
      <c r="A186" t="s">
        <v>9072</v>
      </c>
      <c r="B186" t="s">
        <v>9073</v>
      </c>
      <c r="C186" t="s">
        <v>9074</v>
      </c>
      <c r="D186" t="s">
        <v>9075</v>
      </c>
      <c r="E186" t="s">
        <v>375</v>
      </c>
    </row>
    <row r="187" spans="1:5" x14ac:dyDescent="0.3">
      <c r="A187" t="s">
        <v>9076</v>
      </c>
      <c r="B187" t="s">
        <v>9077</v>
      </c>
      <c r="C187" t="s">
        <v>9078</v>
      </c>
      <c r="D187" t="s">
        <v>9079</v>
      </c>
      <c r="E187" t="s">
        <v>231</v>
      </c>
    </row>
    <row r="188" spans="1:5" x14ac:dyDescent="0.3">
      <c r="A188" t="s">
        <v>9080</v>
      </c>
      <c r="B188" t="s">
        <v>9081</v>
      </c>
    </row>
    <row r="189" spans="1:5" x14ac:dyDescent="0.3">
      <c r="A189" t="s">
        <v>9082</v>
      </c>
      <c r="B189" t="s">
        <v>2790</v>
      </c>
      <c r="C189" t="s">
        <v>9083</v>
      </c>
      <c r="D189" t="s">
        <v>9084</v>
      </c>
      <c r="E189" t="s">
        <v>14</v>
      </c>
    </row>
    <row r="190" spans="1:5" x14ac:dyDescent="0.3">
      <c r="A190" t="s">
        <v>9085</v>
      </c>
      <c r="B190" t="s">
        <v>9086</v>
      </c>
      <c r="C190" t="s">
        <v>1327</v>
      </c>
      <c r="D190" t="s">
        <v>1328</v>
      </c>
      <c r="E190" t="s">
        <v>114</v>
      </c>
    </row>
    <row r="191" spans="1:5" x14ac:dyDescent="0.3">
      <c r="A191" t="s">
        <v>9087</v>
      </c>
      <c r="B191" t="s">
        <v>9088</v>
      </c>
      <c r="C191" t="s">
        <v>1665</v>
      </c>
      <c r="D191" t="s">
        <v>1666</v>
      </c>
      <c r="E191" t="s">
        <v>1424</v>
      </c>
    </row>
    <row r="192" spans="1:5" x14ac:dyDescent="0.3">
      <c r="A192" t="s">
        <v>9089</v>
      </c>
      <c r="B192" t="s">
        <v>8878</v>
      </c>
      <c r="C192" t="s">
        <v>9090</v>
      </c>
      <c r="D192" t="s">
        <v>9091</v>
      </c>
      <c r="E192" t="s">
        <v>9092</v>
      </c>
    </row>
    <row r="193" spans="1:5" x14ac:dyDescent="0.3">
      <c r="A193" t="s">
        <v>9093</v>
      </c>
      <c r="B193" t="s">
        <v>9094</v>
      </c>
      <c r="C193" t="s">
        <v>9095</v>
      </c>
      <c r="D193" t="s">
        <v>9096</v>
      </c>
      <c r="E193" t="s">
        <v>375</v>
      </c>
    </row>
    <row r="194" spans="1:5" x14ac:dyDescent="0.3">
      <c r="A194" t="s">
        <v>9097</v>
      </c>
      <c r="B194" t="s">
        <v>9098</v>
      </c>
    </row>
    <row r="195" spans="1:5" x14ac:dyDescent="0.3">
      <c r="A195" t="s">
        <v>9099</v>
      </c>
      <c r="B195" t="s">
        <v>9100</v>
      </c>
      <c r="C195" t="s">
        <v>9101</v>
      </c>
      <c r="D195" t="s">
        <v>9102</v>
      </c>
      <c r="E195" t="s">
        <v>119</v>
      </c>
    </row>
    <row r="196" spans="1:5" x14ac:dyDescent="0.3">
      <c r="A196" t="s">
        <v>9103</v>
      </c>
      <c r="B196" t="s">
        <v>9104</v>
      </c>
      <c r="C196" t="s">
        <v>9105</v>
      </c>
      <c r="D196" t="s">
        <v>9106</v>
      </c>
      <c r="E196" t="s">
        <v>14</v>
      </c>
    </row>
    <row r="197" spans="1:5" x14ac:dyDescent="0.3">
      <c r="A197" t="s">
        <v>9107</v>
      </c>
      <c r="B197" t="s">
        <v>7540</v>
      </c>
      <c r="C197" t="s">
        <v>184</v>
      </c>
      <c r="D197" t="s">
        <v>185</v>
      </c>
      <c r="E197" t="s">
        <v>44</v>
      </c>
    </row>
    <row r="198" spans="1:5" x14ac:dyDescent="0.3">
      <c r="A198" t="s">
        <v>9108</v>
      </c>
      <c r="B198" t="s">
        <v>9109</v>
      </c>
      <c r="C198" t="s">
        <v>5932</v>
      </c>
      <c r="D198" t="s">
        <v>5933</v>
      </c>
      <c r="E198" t="s">
        <v>5934</v>
      </c>
    </row>
    <row r="199" spans="1:5" x14ac:dyDescent="0.3">
      <c r="A199" t="s">
        <v>9110</v>
      </c>
      <c r="B199" t="s">
        <v>9111</v>
      </c>
      <c r="C199" t="s">
        <v>9112</v>
      </c>
      <c r="D199" t="s">
        <v>9113</v>
      </c>
      <c r="E199" t="s">
        <v>144</v>
      </c>
    </row>
    <row r="200" spans="1:5" x14ac:dyDescent="0.3">
      <c r="A200" t="s">
        <v>9114</v>
      </c>
      <c r="B200" t="s">
        <v>9115</v>
      </c>
      <c r="C200" t="s">
        <v>9116</v>
      </c>
      <c r="D200" t="s">
        <v>9117</v>
      </c>
      <c r="E200" t="s">
        <v>2142</v>
      </c>
    </row>
    <row r="201" spans="1:5" x14ac:dyDescent="0.3">
      <c r="A201" t="s">
        <v>9118</v>
      </c>
      <c r="B201" t="s">
        <v>9119</v>
      </c>
      <c r="C201" t="s">
        <v>9120</v>
      </c>
      <c r="D201" t="s">
        <v>9121</v>
      </c>
      <c r="E201" t="s">
        <v>3069</v>
      </c>
    </row>
    <row r="202" spans="1:5" x14ac:dyDescent="0.3">
      <c r="A202" t="s">
        <v>9122</v>
      </c>
      <c r="B202" t="s">
        <v>3214</v>
      </c>
      <c r="C202" t="s">
        <v>5579</v>
      </c>
      <c r="D202" t="s">
        <v>5580</v>
      </c>
      <c r="E202" t="s">
        <v>44</v>
      </c>
    </row>
    <row r="203" spans="1:5" x14ac:dyDescent="0.3">
      <c r="A203" t="s">
        <v>9123</v>
      </c>
      <c r="B203" t="s">
        <v>6016</v>
      </c>
      <c r="C203" t="s">
        <v>9124</v>
      </c>
      <c r="D203" t="s">
        <v>9125</v>
      </c>
      <c r="E203" t="s">
        <v>64</v>
      </c>
    </row>
    <row r="204" spans="1:5" x14ac:dyDescent="0.3">
      <c r="A204" t="s">
        <v>9126</v>
      </c>
      <c r="B204" t="s">
        <v>9127</v>
      </c>
      <c r="C204" t="s">
        <v>8754</v>
      </c>
      <c r="D204" t="s">
        <v>8755</v>
      </c>
      <c r="E204" t="s">
        <v>104</v>
      </c>
    </row>
    <row r="205" spans="1:5" x14ac:dyDescent="0.3">
      <c r="A205" t="s">
        <v>9128</v>
      </c>
      <c r="B205" t="s">
        <v>442</v>
      </c>
      <c r="C205" t="s">
        <v>9129</v>
      </c>
      <c r="D205" t="s">
        <v>9130</v>
      </c>
      <c r="E205" t="s">
        <v>375</v>
      </c>
    </row>
    <row r="206" spans="1:5" x14ac:dyDescent="0.3">
      <c r="A206" t="s">
        <v>9131</v>
      </c>
      <c r="B206" t="s">
        <v>9132</v>
      </c>
      <c r="C206" t="s">
        <v>9133</v>
      </c>
      <c r="D206" t="s">
        <v>9134</v>
      </c>
      <c r="E206" t="s">
        <v>9135</v>
      </c>
    </row>
    <row r="207" spans="1:5" x14ac:dyDescent="0.3">
      <c r="A207" t="s">
        <v>9136</v>
      </c>
      <c r="B207" t="s">
        <v>9137</v>
      </c>
      <c r="C207" t="s">
        <v>159</v>
      </c>
      <c r="D207" t="s">
        <v>160</v>
      </c>
      <c r="E207" t="s">
        <v>161</v>
      </c>
    </row>
    <row r="208" spans="1:5" x14ac:dyDescent="0.3">
      <c r="A208" t="s">
        <v>9138</v>
      </c>
      <c r="B208" t="s">
        <v>9139</v>
      </c>
      <c r="C208" t="s">
        <v>9140</v>
      </c>
      <c r="D208" t="s">
        <v>9141</v>
      </c>
      <c r="E208" t="s">
        <v>4224</v>
      </c>
    </row>
    <row r="209" spans="1:5" x14ac:dyDescent="0.3">
      <c r="A209" t="s">
        <v>9142</v>
      </c>
      <c r="B209" t="s">
        <v>9104</v>
      </c>
      <c r="C209" t="s">
        <v>9105</v>
      </c>
      <c r="D209" t="s">
        <v>9106</v>
      </c>
      <c r="E209" t="s">
        <v>14</v>
      </c>
    </row>
    <row r="210" spans="1:5" x14ac:dyDescent="0.3">
      <c r="A210" t="s">
        <v>9143</v>
      </c>
      <c r="B210" t="s">
        <v>31</v>
      </c>
      <c r="C210" t="s">
        <v>32</v>
      </c>
      <c r="D210" t="s">
        <v>33</v>
      </c>
      <c r="E210" t="s">
        <v>34</v>
      </c>
    </row>
    <row r="211" spans="1:5" x14ac:dyDescent="0.3">
      <c r="A211" t="s">
        <v>9144</v>
      </c>
      <c r="B211" t="s">
        <v>9145</v>
      </c>
      <c r="C211" t="s">
        <v>147</v>
      </c>
      <c r="D211" t="s">
        <v>148</v>
      </c>
      <c r="E211" t="s">
        <v>149</v>
      </c>
    </row>
    <row r="212" spans="1:5" x14ac:dyDescent="0.3">
      <c r="A212" t="s">
        <v>9146</v>
      </c>
      <c r="B212" t="s">
        <v>9147</v>
      </c>
      <c r="C212" t="s">
        <v>9148</v>
      </c>
      <c r="D212" t="s">
        <v>9149</v>
      </c>
      <c r="E212" t="s">
        <v>550</v>
      </c>
    </row>
    <row r="213" spans="1:5" x14ac:dyDescent="0.3">
      <c r="A213" t="s">
        <v>9150</v>
      </c>
      <c r="B213" t="s">
        <v>9151</v>
      </c>
      <c r="C213" t="s">
        <v>9152</v>
      </c>
      <c r="D213" t="s">
        <v>9153</v>
      </c>
      <c r="E213" t="s">
        <v>9154</v>
      </c>
    </row>
    <row r="214" spans="1:5" x14ac:dyDescent="0.3">
      <c r="A214" t="s">
        <v>9155</v>
      </c>
      <c r="B214" t="s">
        <v>9156</v>
      </c>
      <c r="C214" t="s">
        <v>9157</v>
      </c>
      <c r="D214" t="s">
        <v>9158</v>
      </c>
      <c r="E214" t="s">
        <v>69</v>
      </c>
    </row>
    <row r="215" spans="1:5" x14ac:dyDescent="0.3">
      <c r="A215" t="s">
        <v>9159</v>
      </c>
      <c r="B215" t="s">
        <v>9160</v>
      </c>
      <c r="C215" t="s">
        <v>9161</v>
      </c>
      <c r="D215" t="s">
        <v>9162</v>
      </c>
      <c r="E215" t="s">
        <v>8409</v>
      </c>
    </row>
    <row r="216" spans="1:5" x14ac:dyDescent="0.3">
      <c r="A216" t="s">
        <v>9163</v>
      </c>
      <c r="B216" t="s">
        <v>9164</v>
      </c>
      <c r="C216" t="s">
        <v>9165</v>
      </c>
      <c r="D216" t="s">
        <v>9166</v>
      </c>
      <c r="E216" t="s">
        <v>9167</v>
      </c>
    </row>
    <row r="217" spans="1:5" x14ac:dyDescent="0.3">
      <c r="A217" t="s">
        <v>9168</v>
      </c>
      <c r="B217" t="s">
        <v>9169</v>
      </c>
      <c r="C217" t="s">
        <v>9170</v>
      </c>
      <c r="D217" t="s">
        <v>9171</v>
      </c>
      <c r="E217" t="s">
        <v>74</v>
      </c>
    </row>
    <row r="218" spans="1:5" x14ac:dyDescent="0.3">
      <c r="A218" t="s">
        <v>9172</v>
      </c>
      <c r="B218" t="s">
        <v>9173</v>
      </c>
      <c r="C218" t="s">
        <v>9174</v>
      </c>
      <c r="D218" t="s">
        <v>9175</v>
      </c>
      <c r="E218" t="s">
        <v>301</v>
      </c>
    </row>
    <row r="219" spans="1:5" x14ac:dyDescent="0.3">
      <c r="A219" t="s">
        <v>9176</v>
      </c>
      <c r="B219" t="s">
        <v>9177</v>
      </c>
      <c r="C219" t="s">
        <v>9178</v>
      </c>
      <c r="D219" t="s">
        <v>9179</v>
      </c>
      <c r="E219" t="s">
        <v>9180</v>
      </c>
    </row>
    <row r="220" spans="1:5" x14ac:dyDescent="0.3">
      <c r="A220" t="s">
        <v>9181</v>
      </c>
      <c r="B220" t="s">
        <v>9182</v>
      </c>
      <c r="C220" t="s">
        <v>9183</v>
      </c>
      <c r="D220" t="s">
        <v>9184</v>
      </c>
      <c r="E220" t="s">
        <v>144</v>
      </c>
    </row>
    <row r="221" spans="1:5" x14ac:dyDescent="0.3">
      <c r="A221" t="s">
        <v>9185</v>
      </c>
      <c r="B221" t="s">
        <v>9104</v>
      </c>
      <c r="C221" t="s">
        <v>9105</v>
      </c>
      <c r="D221" t="s">
        <v>9106</v>
      </c>
      <c r="E221" t="s">
        <v>14</v>
      </c>
    </row>
    <row r="222" spans="1:5" x14ac:dyDescent="0.3">
      <c r="A222" t="s">
        <v>9186</v>
      </c>
      <c r="B222" t="s">
        <v>9187</v>
      </c>
      <c r="C222" t="s">
        <v>9188</v>
      </c>
      <c r="D222" t="s">
        <v>9189</v>
      </c>
      <c r="E222" t="s">
        <v>14</v>
      </c>
    </row>
    <row r="223" spans="1:5" x14ac:dyDescent="0.3">
      <c r="A223" t="s">
        <v>9190</v>
      </c>
      <c r="B223" t="s">
        <v>9191</v>
      </c>
      <c r="C223" t="s">
        <v>624</v>
      </c>
      <c r="D223" t="s">
        <v>625</v>
      </c>
      <c r="E223" t="s">
        <v>34</v>
      </c>
    </row>
    <row r="224" spans="1:5" x14ac:dyDescent="0.3">
      <c r="A224" t="s">
        <v>9192</v>
      </c>
      <c r="B224" t="s">
        <v>9193</v>
      </c>
      <c r="C224" t="s">
        <v>3449</v>
      </c>
      <c r="D224" t="s">
        <v>3450</v>
      </c>
      <c r="E224" t="s">
        <v>3451</v>
      </c>
    </row>
    <row r="225" spans="1:5" x14ac:dyDescent="0.3">
      <c r="A225" t="s">
        <v>9194</v>
      </c>
      <c r="B225" t="s">
        <v>9195</v>
      </c>
      <c r="C225" t="s">
        <v>9196</v>
      </c>
      <c r="D225" t="s">
        <v>9197</v>
      </c>
      <c r="E225" t="s">
        <v>212</v>
      </c>
    </row>
    <row r="226" spans="1:5" x14ac:dyDescent="0.3">
      <c r="A226" t="s">
        <v>9198</v>
      </c>
      <c r="B226" t="s">
        <v>1308</v>
      </c>
      <c r="C226" t="s">
        <v>9199</v>
      </c>
      <c r="D226" t="s">
        <v>9200</v>
      </c>
      <c r="E226" t="s">
        <v>5776</v>
      </c>
    </row>
    <row r="227" spans="1:5" x14ac:dyDescent="0.3">
      <c r="A227" t="s">
        <v>9201</v>
      </c>
      <c r="B227" t="s">
        <v>9202</v>
      </c>
      <c r="C227" t="s">
        <v>9203</v>
      </c>
      <c r="D227" t="s">
        <v>9204</v>
      </c>
      <c r="E227" t="s">
        <v>1849</v>
      </c>
    </row>
    <row r="228" spans="1:5" x14ac:dyDescent="0.3">
      <c r="A228" t="s">
        <v>9205</v>
      </c>
      <c r="B228" t="s">
        <v>348</v>
      </c>
      <c r="C228" t="s">
        <v>32</v>
      </c>
      <c r="D228" t="s">
        <v>33</v>
      </c>
      <c r="E228" t="s">
        <v>34</v>
      </c>
    </row>
    <row r="229" spans="1:5" x14ac:dyDescent="0.3">
      <c r="A229" t="s">
        <v>9206</v>
      </c>
      <c r="B229" t="s">
        <v>9207</v>
      </c>
      <c r="C229" t="s">
        <v>9208</v>
      </c>
      <c r="D229" t="s">
        <v>9209</v>
      </c>
      <c r="E229" t="s">
        <v>9210</v>
      </c>
    </row>
    <row r="230" spans="1:5" x14ac:dyDescent="0.3">
      <c r="A230" t="s">
        <v>9211</v>
      </c>
      <c r="B230" t="s">
        <v>9212</v>
      </c>
    </row>
    <row r="231" spans="1:5" x14ac:dyDescent="0.3">
      <c r="A231" t="s">
        <v>9213</v>
      </c>
      <c r="B231" t="s">
        <v>9214</v>
      </c>
    </row>
    <row r="232" spans="1:5" x14ac:dyDescent="0.3">
      <c r="A232" t="s">
        <v>9215</v>
      </c>
      <c r="B232" t="s">
        <v>9216</v>
      </c>
      <c r="C232" t="s">
        <v>1224</v>
      </c>
      <c r="D232" t="s">
        <v>1225</v>
      </c>
      <c r="E232" t="s">
        <v>301</v>
      </c>
    </row>
    <row r="233" spans="1:5" x14ac:dyDescent="0.3">
      <c r="A233" t="s">
        <v>9217</v>
      </c>
      <c r="B233" t="s">
        <v>9218</v>
      </c>
      <c r="C233" t="s">
        <v>9219</v>
      </c>
      <c r="D233" t="s">
        <v>9220</v>
      </c>
      <c r="E233" t="s">
        <v>74</v>
      </c>
    </row>
    <row r="234" spans="1:5" x14ac:dyDescent="0.3">
      <c r="A234" t="s">
        <v>9221</v>
      </c>
      <c r="B234" t="s">
        <v>9222</v>
      </c>
      <c r="C234" t="s">
        <v>9223</v>
      </c>
      <c r="D234" t="s">
        <v>9224</v>
      </c>
      <c r="E234" t="s">
        <v>727</v>
      </c>
    </row>
    <row r="235" spans="1:5" x14ac:dyDescent="0.3">
      <c r="A235" t="s">
        <v>9225</v>
      </c>
      <c r="B235" t="s">
        <v>9226</v>
      </c>
      <c r="C235" t="s">
        <v>6749</v>
      </c>
      <c r="D235" t="s">
        <v>6750</v>
      </c>
      <c r="E235" t="s">
        <v>301</v>
      </c>
    </row>
    <row r="236" spans="1:5" x14ac:dyDescent="0.3">
      <c r="A236" t="s">
        <v>9227</v>
      </c>
      <c r="B236" t="s">
        <v>9228</v>
      </c>
      <c r="C236" t="s">
        <v>1039</v>
      </c>
      <c r="D236" t="s">
        <v>1040</v>
      </c>
      <c r="E236" t="s">
        <v>397</v>
      </c>
    </row>
    <row r="237" spans="1:5" x14ac:dyDescent="0.3">
      <c r="A237" t="s">
        <v>9229</v>
      </c>
      <c r="B237" t="s">
        <v>9230</v>
      </c>
      <c r="C237" t="s">
        <v>174</v>
      </c>
      <c r="D237" t="s">
        <v>175</v>
      </c>
      <c r="E237" t="s">
        <v>34</v>
      </c>
    </row>
    <row r="238" spans="1:5" x14ac:dyDescent="0.3">
      <c r="A238" t="s">
        <v>9231</v>
      </c>
      <c r="B238" t="s">
        <v>9232</v>
      </c>
      <c r="C238" t="s">
        <v>9233</v>
      </c>
      <c r="D238" t="s">
        <v>9234</v>
      </c>
      <c r="E238" t="s">
        <v>261</v>
      </c>
    </row>
    <row r="239" spans="1:5" x14ac:dyDescent="0.3">
      <c r="A239" t="s">
        <v>9235</v>
      </c>
      <c r="B239" t="s">
        <v>9236</v>
      </c>
      <c r="C239" t="s">
        <v>9237</v>
      </c>
      <c r="D239" t="s">
        <v>9238</v>
      </c>
      <c r="E239" t="s">
        <v>9239</v>
      </c>
    </row>
    <row r="240" spans="1:5" x14ac:dyDescent="0.3">
      <c r="A240" t="s">
        <v>9240</v>
      </c>
      <c r="B240" t="s">
        <v>9241</v>
      </c>
    </row>
    <row r="241" spans="1:5" x14ac:dyDescent="0.3">
      <c r="A241" t="s">
        <v>9242</v>
      </c>
      <c r="B241" t="s">
        <v>9243</v>
      </c>
      <c r="C241" t="s">
        <v>9244</v>
      </c>
      <c r="D241" t="s">
        <v>9245</v>
      </c>
      <c r="E241" t="s">
        <v>74</v>
      </c>
    </row>
    <row r="242" spans="1:5" x14ac:dyDescent="0.3">
      <c r="A242" t="s">
        <v>9246</v>
      </c>
      <c r="B242" t="s">
        <v>3155</v>
      </c>
      <c r="C242" t="s">
        <v>32</v>
      </c>
      <c r="D242" t="s">
        <v>33</v>
      </c>
      <c r="E242" t="s">
        <v>34</v>
      </c>
    </row>
    <row r="243" spans="1:5" x14ac:dyDescent="0.3">
      <c r="A243" t="s">
        <v>9247</v>
      </c>
      <c r="B243" t="s">
        <v>9248</v>
      </c>
      <c r="C243" t="s">
        <v>624</v>
      </c>
      <c r="D243" t="s">
        <v>625</v>
      </c>
      <c r="E243" t="s">
        <v>34</v>
      </c>
    </row>
    <row r="244" spans="1:5" x14ac:dyDescent="0.3">
      <c r="A244" t="s">
        <v>9249</v>
      </c>
      <c r="B244" t="s">
        <v>8878</v>
      </c>
      <c r="C244" t="s">
        <v>9250</v>
      </c>
      <c r="D244" t="s">
        <v>9251</v>
      </c>
      <c r="E244" t="s">
        <v>975</v>
      </c>
    </row>
    <row r="245" spans="1:5" x14ac:dyDescent="0.3">
      <c r="A245" t="s">
        <v>9252</v>
      </c>
      <c r="B245" t="s">
        <v>9253</v>
      </c>
      <c r="C245" t="s">
        <v>9254</v>
      </c>
      <c r="D245" t="s">
        <v>9255</v>
      </c>
      <c r="E245" t="s">
        <v>9256</v>
      </c>
    </row>
    <row r="246" spans="1:5" x14ac:dyDescent="0.3">
      <c r="A246" t="s">
        <v>9257</v>
      </c>
      <c r="B246" t="s">
        <v>9258</v>
      </c>
      <c r="C246" t="s">
        <v>3406</v>
      </c>
      <c r="D246" t="s">
        <v>3407</v>
      </c>
      <c r="E246" t="s">
        <v>109</v>
      </c>
    </row>
    <row r="247" spans="1:5" x14ac:dyDescent="0.3">
      <c r="A247" t="s">
        <v>9259</v>
      </c>
      <c r="B247" t="s">
        <v>3300</v>
      </c>
      <c r="C247" t="s">
        <v>210</v>
      </c>
      <c r="D247" t="s">
        <v>211</v>
      </c>
      <c r="E247" t="s">
        <v>212</v>
      </c>
    </row>
    <row r="248" spans="1:5" x14ac:dyDescent="0.3">
      <c r="A248" t="s">
        <v>9260</v>
      </c>
      <c r="B248" t="s">
        <v>9261</v>
      </c>
      <c r="C248" t="s">
        <v>9262</v>
      </c>
      <c r="D248" t="s">
        <v>9263</v>
      </c>
      <c r="E248" t="s">
        <v>550</v>
      </c>
    </row>
    <row r="249" spans="1:5" x14ac:dyDescent="0.3">
      <c r="A249" t="s">
        <v>9264</v>
      </c>
      <c r="B249" t="s">
        <v>9265</v>
      </c>
      <c r="C249" t="s">
        <v>9266</v>
      </c>
      <c r="D249" t="s">
        <v>9267</v>
      </c>
      <c r="E249" t="s">
        <v>130</v>
      </c>
    </row>
    <row r="250" spans="1:5" x14ac:dyDescent="0.3">
      <c r="A250" t="s">
        <v>9268</v>
      </c>
      <c r="B250" t="s">
        <v>9269</v>
      </c>
      <c r="C250" t="s">
        <v>9270</v>
      </c>
      <c r="D250" t="s">
        <v>9271</v>
      </c>
      <c r="E250" t="s">
        <v>44</v>
      </c>
    </row>
    <row r="251" spans="1:5" x14ac:dyDescent="0.3">
      <c r="A251" t="s">
        <v>9272</v>
      </c>
      <c r="B251" t="s">
        <v>9273</v>
      </c>
      <c r="C251" t="s">
        <v>9274</v>
      </c>
      <c r="D251" t="s">
        <v>9275</v>
      </c>
      <c r="E251" t="s">
        <v>301</v>
      </c>
    </row>
    <row r="252" spans="1:5" x14ac:dyDescent="0.3">
      <c r="A252" t="s">
        <v>9276</v>
      </c>
      <c r="B252" t="s">
        <v>9277</v>
      </c>
      <c r="C252" t="s">
        <v>9278</v>
      </c>
      <c r="D252" t="s">
        <v>9279</v>
      </c>
      <c r="E252" t="s">
        <v>24</v>
      </c>
    </row>
    <row r="253" spans="1:5" x14ac:dyDescent="0.3">
      <c r="A253" t="s">
        <v>9280</v>
      </c>
      <c r="B253" t="s">
        <v>9281</v>
      </c>
      <c r="C253" t="s">
        <v>1431</v>
      </c>
      <c r="D253" t="s">
        <v>1432</v>
      </c>
      <c r="E253" t="s">
        <v>217</v>
      </c>
    </row>
    <row r="254" spans="1:5" x14ac:dyDescent="0.3">
      <c r="A254" t="s">
        <v>9282</v>
      </c>
      <c r="B254" t="s">
        <v>9283</v>
      </c>
      <c r="C254" t="s">
        <v>9284</v>
      </c>
      <c r="D254" t="s">
        <v>9285</v>
      </c>
      <c r="E254" t="s">
        <v>301</v>
      </c>
    </row>
    <row r="255" spans="1:5" x14ac:dyDescent="0.3">
      <c r="A255" t="s">
        <v>9286</v>
      </c>
      <c r="B255" t="s">
        <v>9287</v>
      </c>
      <c r="C255" t="s">
        <v>9288</v>
      </c>
      <c r="D255" t="s">
        <v>9289</v>
      </c>
      <c r="E255" t="s">
        <v>144</v>
      </c>
    </row>
    <row r="256" spans="1:5" x14ac:dyDescent="0.3">
      <c r="A256" t="s">
        <v>9290</v>
      </c>
      <c r="B256" t="s">
        <v>9291</v>
      </c>
      <c r="C256" t="s">
        <v>624</v>
      </c>
      <c r="D256" t="s">
        <v>625</v>
      </c>
      <c r="E256" t="s">
        <v>34</v>
      </c>
    </row>
    <row r="257" spans="1:5" x14ac:dyDescent="0.3">
      <c r="A257" t="s">
        <v>9292</v>
      </c>
      <c r="B257" t="s">
        <v>9293</v>
      </c>
      <c r="C257" t="s">
        <v>329</v>
      </c>
      <c r="D257" t="s">
        <v>330</v>
      </c>
      <c r="E257" t="s">
        <v>144</v>
      </c>
    </row>
    <row r="258" spans="1:5" x14ac:dyDescent="0.3">
      <c r="A258" t="s">
        <v>9294</v>
      </c>
      <c r="B258" t="s">
        <v>9295</v>
      </c>
      <c r="C258" t="s">
        <v>9296</v>
      </c>
      <c r="D258" t="s">
        <v>9297</v>
      </c>
      <c r="E258" t="s">
        <v>49</v>
      </c>
    </row>
    <row r="259" spans="1:5" x14ac:dyDescent="0.3">
      <c r="A259" t="s">
        <v>9298</v>
      </c>
      <c r="B259" t="s">
        <v>9299</v>
      </c>
      <c r="C259" t="s">
        <v>9296</v>
      </c>
      <c r="D259" t="s">
        <v>9297</v>
      </c>
      <c r="E259" t="s">
        <v>49</v>
      </c>
    </row>
    <row r="260" spans="1:5" x14ac:dyDescent="0.3">
      <c r="A260" t="s">
        <v>9300</v>
      </c>
      <c r="B260" t="s">
        <v>9301</v>
      </c>
    </row>
    <row r="261" spans="1:5" x14ac:dyDescent="0.3">
      <c r="A261" t="s">
        <v>9302</v>
      </c>
      <c r="B261" t="s">
        <v>9303</v>
      </c>
      <c r="C261" t="s">
        <v>9304</v>
      </c>
      <c r="D261" t="s">
        <v>9305</v>
      </c>
      <c r="E261" t="s">
        <v>9306</v>
      </c>
    </row>
    <row r="262" spans="1:5" x14ac:dyDescent="0.3">
      <c r="A262" t="s">
        <v>9307</v>
      </c>
      <c r="B262" t="s">
        <v>3782</v>
      </c>
      <c r="C262" t="s">
        <v>32</v>
      </c>
      <c r="D262" t="s">
        <v>33</v>
      </c>
      <c r="E262" t="s">
        <v>34</v>
      </c>
    </row>
    <row r="263" spans="1:5" x14ac:dyDescent="0.3">
      <c r="A263" t="s">
        <v>9308</v>
      </c>
      <c r="B263" t="s">
        <v>9309</v>
      </c>
      <c r="C263" t="s">
        <v>9310</v>
      </c>
      <c r="D263" t="s">
        <v>9311</v>
      </c>
      <c r="E263" t="s">
        <v>149</v>
      </c>
    </row>
    <row r="264" spans="1:5" x14ac:dyDescent="0.3">
      <c r="A264" t="s">
        <v>9312</v>
      </c>
      <c r="B264" t="s">
        <v>3200</v>
      </c>
      <c r="C264" t="s">
        <v>812</v>
      </c>
      <c r="D264" t="s">
        <v>813</v>
      </c>
      <c r="E264" t="s">
        <v>44</v>
      </c>
    </row>
    <row r="265" spans="1:5" x14ac:dyDescent="0.3">
      <c r="A265" t="s">
        <v>9313</v>
      </c>
      <c r="B265" t="s">
        <v>9314</v>
      </c>
      <c r="C265" t="s">
        <v>1224</v>
      </c>
      <c r="D265" t="s">
        <v>1225</v>
      </c>
      <c r="E265" t="s">
        <v>301</v>
      </c>
    </row>
    <row r="266" spans="1:5" x14ac:dyDescent="0.3">
      <c r="A266" t="s">
        <v>9315</v>
      </c>
      <c r="B266" t="s">
        <v>9316</v>
      </c>
      <c r="C266" t="s">
        <v>9317</v>
      </c>
      <c r="D266" t="s">
        <v>9318</v>
      </c>
      <c r="E266" t="s">
        <v>605</v>
      </c>
    </row>
    <row r="267" spans="1:5" x14ac:dyDescent="0.3">
      <c r="A267" t="s">
        <v>9319</v>
      </c>
      <c r="B267" t="s">
        <v>9320</v>
      </c>
      <c r="C267" t="s">
        <v>9321</v>
      </c>
      <c r="D267" t="s">
        <v>9322</v>
      </c>
      <c r="E267" t="s">
        <v>9323</v>
      </c>
    </row>
    <row r="268" spans="1:5" x14ac:dyDescent="0.3">
      <c r="A268" t="s">
        <v>9324</v>
      </c>
      <c r="B268" t="s">
        <v>2371</v>
      </c>
      <c r="C268" t="s">
        <v>9325</v>
      </c>
      <c r="D268" t="s">
        <v>9326</v>
      </c>
      <c r="E268" t="s">
        <v>1774</v>
      </c>
    </row>
    <row r="269" spans="1:5" x14ac:dyDescent="0.3">
      <c r="A269" t="s">
        <v>9327</v>
      </c>
      <c r="B269" t="s">
        <v>9328</v>
      </c>
      <c r="C269" t="s">
        <v>3269</v>
      </c>
      <c r="D269" t="s">
        <v>3270</v>
      </c>
      <c r="E269" t="s">
        <v>480</v>
      </c>
    </row>
    <row r="270" spans="1:5" x14ac:dyDescent="0.3">
      <c r="A270" t="s">
        <v>9329</v>
      </c>
      <c r="B270" t="s">
        <v>9330</v>
      </c>
      <c r="C270" t="s">
        <v>9331</v>
      </c>
      <c r="D270" t="s">
        <v>9332</v>
      </c>
      <c r="E270" t="s">
        <v>3686</v>
      </c>
    </row>
    <row r="271" spans="1:5" x14ac:dyDescent="0.3">
      <c r="A271" t="s">
        <v>9333</v>
      </c>
      <c r="B271" t="s">
        <v>9334</v>
      </c>
      <c r="C271" t="s">
        <v>9335</v>
      </c>
      <c r="D271" t="s">
        <v>9336</v>
      </c>
      <c r="E271" t="s">
        <v>1849</v>
      </c>
    </row>
    <row r="272" spans="1:5" x14ac:dyDescent="0.3">
      <c r="A272" t="s">
        <v>9337</v>
      </c>
      <c r="B272" t="s">
        <v>9338</v>
      </c>
      <c r="C272" t="s">
        <v>299</v>
      </c>
      <c r="D272" t="s">
        <v>300</v>
      </c>
      <c r="E272" t="s">
        <v>301</v>
      </c>
    </row>
    <row r="273" spans="1:5" x14ac:dyDescent="0.3">
      <c r="A273" t="s">
        <v>9339</v>
      </c>
      <c r="B273" t="s">
        <v>9340</v>
      </c>
    </row>
    <row r="274" spans="1:5" x14ac:dyDescent="0.3">
      <c r="A274" t="s">
        <v>9341</v>
      </c>
      <c r="B274" t="s">
        <v>9342</v>
      </c>
      <c r="C274" t="s">
        <v>9343</v>
      </c>
      <c r="D274" t="s">
        <v>9344</v>
      </c>
      <c r="E274" t="s">
        <v>244</v>
      </c>
    </row>
    <row r="275" spans="1:5" x14ac:dyDescent="0.3">
      <c r="A275" t="s">
        <v>9345</v>
      </c>
      <c r="B275" t="s">
        <v>9346</v>
      </c>
      <c r="C275" t="s">
        <v>9347</v>
      </c>
      <c r="D275" t="s">
        <v>9348</v>
      </c>
      <c r="E275" t="s">
        <v>301</v>
      </c>
    </row>
    <row r="276" spans="1:5" x14ac:dyDescent="0.3">
      <c r="A276" t="s">
        <v>9349</v>
      </c>
      <c r="B276" t="s">
        <v>9346</v>
      </c>
      <c r="C276" t="s">
        <v>9347</v>
      </c>
      <c r="D276" t="s">
        <v>9348</v>
      </c>
      <c r="E276" t="s">
        <v>301</v>
      </c>
    </row>
    <row r="277" spans="1:5" x14ac:dyDescent="0.3">
      <c r="A277" t="s">
        <v>9350</v>
      </c>
      <c r="B277" t="s">
        <v>9351</v>
      </c>
      <c r="C277" t="s">
        <v>9352</v>
      </c>
      <c r="D277" t="s">
        <v>9353</v>
      </c>
      <c r="E277" t="s">
        <v>144</v>
      </c>
    </row>
    <row r="278" spans="1:5" x14ac:dyDescent="0.3">
      <c r="A278" t="s">
        <v>9354</v>
      </c>
      <c r="B278" t="s">
        <v>6016</v>
      </c>
      <c r="C278" t="s">
        <v>9355</v>
      </c>
      <c r="D278" t="s">
        <v>9356</v>
      </c>
      <c r="E278" t="s">
        <v>261</v>
      </c>
    </row>
    <row r="279" spans="1:5" x14ac:dyDescent="0.3">
      <c r="A279" t="s">
        <v>9357</v>
      </c>
      <c r="B279" t="s">
        <v>3291</v>
      </c>
      <c r="C279" t="s">
        <v>210</v>
      </c>
      <c r="D279" t="s">
        <v>211</v>
      </c>
      <c r="E279" t="s">
        <v>212</v>
      </c>
    </row>
    <row r="280" spans="1:5" x14ac:dyDescent="0.3">
      <c r="A280" t="s">
        <v>9358</v>
      </c>
      <c r="B280" t="s">
        <v>9359</v>
      </c>
      <c r="C280" t="s">
        <v>9360</v>
      </c>
      <c r="D280" t="s">
        <v>9361</v>
      </c>
      <c r="E280" t="s">
        <v>418</v>
      </c>
    </row>
    <row r="281" spans="1:5" x14ac:dyDescent="0.3">
      <c r="A281" t="s">
        <v>9362</v>
      </c>
      <c r="B281" t="s">
        <v>9330</v>
      </c>
      <c r="C281" t="s">
        <v>9331</v>
      </c>
      <c r="D281" t="s">
        <v>9332</v>
      </c>
      <c r="E281" t="s">
        <v>3686</v>
      </c>
    </row>
    <row r="282" spans="1:5" x14ac:dyDescent="0.3">
      <c r="A282" t="s">
        <v>9363</v>
      </c>
      <c r="B282" t="s">
        <v>913</v>
      </c>
      <c r="C282" t="s">
        <v>812</v>
      </c>
      <c r="D282" t="s">
        <v>813</v>
      </c>
      <c r="E282" t="s">
        <v>44</v>
      </c>
    </row>
    <row r="283" spans="1:5" x14ac:dyDescent="0.3">
      <c r="A283" t="s">
        <v>9364</v>
      </c>
      <c r="B283" t="s">
        <v>277</v>
      </c>
      <c r="C283" t="s">
        <v>32</v>
      </c>
      <c r="D283" t="s">
        <v>33</v>
      </c>
      <c r="E283" t="s">
        <v>34</v>
      </c>
    </row>
    <row r="284" spans="1:5" x14ac:dyDescent="0.3">
      <c r="A284" t="s">
        <v>9365</v>
      </c>
      <c r="B284" t="s">
        <v>9366</v>
      </c>
      <c r="C284" t="s">
        <v>9367</v>
      </c>
      <c r="D284" t="s">
        <v>9368</v>
      </c>
      <c r="E284" t="s">
        <v>144</v>
      </c>
    </row>
    <row r="285" spans="1:5" x14ac:dyDescent="0.3">
      <c r="A285" t="s">
        <v>9369</v>
      </c>
      <c r="B285" t="s">
        <v>9370</v>
      </c>
      <c r="C285" t="s">
        <v>3490</v>
      </c>
      <c r="D285" t="s">
        <v>3491</v>
      </c>
      <c r="E285" t="s">
        <v>397</v>
      </c>
    </row>
    <row r="286" spans="1:5" x14ac:dyDescent="0.3">
      <c r="A286" t="s">
        <v>9371</v>
      </c>
      <c r="B286" t="s">
        <v>9372</v>
      </c>
      <c r="C286" t="s">
        <v>1399</v>
      </c>
      <c r="D286" t="s">
        <v>1400</v>
      </c>
      <c r="E286" t="s">
        <v>114</v>
      </c>
    </row>
    <row r="287" spans="1:5" x14ac:dyDescent="0.3">
      <c r="A287" t="s">
        <v>9373</v>
      </c>
      <c r="B287" t="s">
        <v>3782</v>
      </c>
      <c r="C287" t="s">
        <v>812</v>
      </c>
      <c r="D287" t="s">
        <v>813</v>
      </c>
      <c r="E287" t="s">
        <v>44</v>
      </c>
    </row>
    <row r="288" spans="1:5" x14ac:dyDescent="0.3">
      <c r="A288" t="s">
        <v>9374</v>
      </c>
      <c r="B288" t="s">
        <v>9375</v>
      </c>
      <c r="C288" t="s">
        <v>6154</v>
      </c>
      <c r="D288" t="s">
        <v>6155</v>
      </c>
      <c r="E288" t="s">
        <v>301</v>
      </c>
    </row>
    <row r="289" spans="1:5" x14ac:dyDescent="0.3">
      <c r="A289" t="s">
        <v>9376</v>
      </c>
      <c r="B289" t="s">
        <v>1783</v>
      </c>
      <c r="C289" t="s">
        <v>7836</v>
      </c>
      <c r="D289" t="s">
        <v>7837</v>
      </c>
      <c r="E289" t="s">
        <v>24</v>
      </c>
    </row>
    <row r="290" spans="1:5" x14ac:dyDescent="0.3">
      <c r="A290" t="s">
        <v>9377</v>
      </c>
      <c r="B290" t="s">
        <v>9378</v>
      </c>
      <c r="C290" t="s">
        <v>1224</v>
      </c>
      <c r="D290" t="s">
        <v>1225</v>
      </c>
      <c r="E290" t="s">
        <v>301</v>
      </c>
    </row>
    <row r="291" spans="1:5" x14ac:dyDescent="0.3">
      <c r="A291" t="s">
        <v>9379</v>
      </c>
      <c r="B291" t="s">
        <v>9380</v>
      </c>
      <c r="C291" t="s">
        <v>9381</v>
      </c>
      <c r="D291" t="s">
        <v>9382</v>
      </c>
      <c r="E291" t="s">
        <v>7102</v>
      </c>
    </row>
    <row r="292" spans="1:5" x14ac:dyDescent="0.3">
      <c r="A292" t="s">
        <v>9383</v>
      </c>
      <c r="B292" t="s">
        <v>9384</v>
      </c>
      <c r="C292" t="s">
        <v>9385</v>
      </c>
      <c r="D292" t="s">
        <v>9386</v>
      </c>
      <c r="E292" t="s">
        <v>497</v>
      </c>
    </row>
    <row r="293" spans="1:5" x14ac:dyDescent="0.3">
      <c r="A293" t="s">
        <v>9387</v>
      </c>
      <c r="B293" t="s">
        <v>9388</v>
      </c>
      <c r="C293" t="s">
        <v>3273</v>
      </c>
      <c r="D293" t="s">
        <v>3274</v>
      </c>
      <c r="E293" t="s">
        <v>261</v>
      </c>
    </row>
    <row r="294" spans="1:5" x14ac:dyDescent="0.3">
      <c r="A294" t="s">
        <v>9389</v>
      </c>
      <c r="B294" t="s">
        <v>9390</v>
      </c>
      <c r="C294" t="s">
        <v>9391</v>
      </c>
      <c r="D294" t="s">
        <v>9392</v>
      </c>
      <c r="E294" t="s">
        <v>550</v>
      </c>
    </row>
    <row r="295" spans="1:5" x14ac:dyDescent="0.3">
      <c r="A295" t="s">
        <v>9393</v>
      </c>
      <c r="B295" t="s">
        <v>9394</v>
      </c>
      <c r="C295" t="s">
        <v>9395</v>
      </c>
      <c r="D295" t="s">
        <v>9396</v>
      </c>
      <c r="E295" t="s">
        <v>9397</v>
      </c>
    </row>
    <row r="296" spans="1:5" x14ac:dyDescent="0.3">
      <c r="A296" t="s">
        <v>9398</v>
      </c>
      <c r="B296" t="s">
        <v>3863</v>
      </c>
      <c r="C296" t="s">
        <v>1327</v>
      </c>
      <c r="D296" t="s">
        <v>1328</v>
      </c>
      <c r="E296" t="s">
        <v>114</v>
      </c>
    </row>
    <row r="297" spans="1:5" x14ac:dyDescent="0.3">
      <c r="A297" t="s">
        <v>9399</v>
      </c>
      <c r="B297" t="s">
        <v>9400</v>
      </c>
      <c r="C297" t="s">
        <v>9401</v>
      </c>
      <c r="D297" t="s">
        <v>9402</v>
      </c>
      <c r="E297" t="s">
        <v>780</v>
      </c>
    </row>
    <row r="298" spans="1:5" x14ac:dyDescent="0.3">
      <c r="A298" t="s">
        <v>9403</v>
      </c>
      <c r="B298" t="s">
        <v>9404</v>
      </c>
      <c r="C298" t="s">
        <v>9405</v>
      </c>
      <c r="D298" t="s">
        <v>9406</v>
      </c>
      <c r="E298" t="s">
        <v>244</v>
      </c>
    </row>
    <row r="299" spans="1:5" x14ac:dyDescent="0.3">
      <c r="A299" t="s">
        <v>9407</v>
      </c>
      <c r="B299" t="s">
        <v>9408</v>
      </c>
      <c r="C299" t="s">
        <v>9401</v>
      </c>
      <c r="D299" t="s">
        <v>9402</v>
      </c>
      <c r="E299" t="s">
        <v>780</v>
      </c>
    </row>
    <row r="300" spans="1:5" x14ac:dyDescent="0.3">
      <c r="A300" t="s">
        <v>9409</v>
      </c>
      <c r="B300" t="s">
        <v>9410</v>
      </c>
      <c r="C300" t="s">
        <v>9411</v>
      </c>
      <c r="D300" t="s">
        <v>9412</v>
      </c>
      <c r="E300" t="s">
        <v>261</v>
      </c>
    </row>
    <row r="301" spans="1:5" x14ac:dyDescent="0.3">
      <c r="A301" t="s">
        <v>9413</v>
      </c>
      <c r="B301" t="s">
        <v>9414</v>
      </c>
      <c r="C301" t="s">
        <v>9415</v>
      </c>
      <c r="D301" t="s">
        <v>9416</v>
      </c>
      <c r="E301" t="s">
        <v>130</v>
      </c>
    </row>
    <row r="302" spans="1:5" x14ac:dyDescent="0.3">
      <c r="A302" t="s">
        <v>9417</v>
      </c>
      <c r="B302" t="s">
        <v>9418</v>
      </c>
    </row>
    <row r="303" spans="1:5" x14ac:dyDescent="0.3">
      <c r="A303" t="s">
        <v>9419</v>
      </c>
      <c r="B303" t="s">
        <v>9420</v>
      </c>
    </row>
    <row r="304" spans="1:5" x14ac:dyDescent="0.3">
      <c r="A304" t="s">
        <v>9421</v>
      </c>
      <c r="B304" t="s">
        <v>9422</v>
      </c>
      <c r="C304" t="s">
        <v>9423</v>
      </c>
      <c r="D304" t="s">
        <v>9424</v>
      </c>
      <c r="E304" t="s">
        <v>1109</v>
      </c>
    </row>
    <row r="305" spans="1:5" x14ac:dyDescent="0.3">
      <c r="A305" t="s">
        <v>9425</v>
      </c>
      <c r="B305" t="s">
        <v>9426</v>
      </c>
      <c r="C305" t="s">
        <v>9427</v>
      </c>
      <c r="D305" t="s">
        <v>9428</v>
      </c>
      <c r="E305" t="s">
        <v>19</v>
      </c>
    </row>
    <row r="306" spans="1:5" x14ac:dyDescent="0.3">
      <c r="A306" t="s">
        <v>9429</v>
      </c>
      <c r="B306" t="s">
        <v>9430</v>
      </c>
      <c r="C306" t="s">
        <v>9431</v>
      </c>
      <c r="D306" t="s">
        <v>9432</v>
      </c>
      <c r="E306" t="s">
        <v>301</v>
      </c>
    </row>
    <row r="307" spans="1:5" x14ac:dyDescent="0.3">
      <c r="A307" t="s">
        <v>9433</v>
      </c>
      <c r="B307" t="s">
        <v>9434</v>
      </c>
      <c r="C307" t="s">
        <v>9435</v>
      </c>
      <c r="D307" t="s">
        <v>9436</v>
      </c>
      <c r="E307" t="s">
        <v>261</v>
      </c>
    </row>
    <row r="308" spans="1:5" x14ac:dyDescent="0.3">
      <c r="A308" t="s">
        <v>9437</v>
      </c>
      <c r="B308" t="s">
        <v>9438</v>
      </c>
      <c r="C308" t="s">
        <v>9439</v>
      </c>
      <c r="D308" t="s">
        <v>9440</v>
      </c>
      <c r="E308" t="s">
        <v>9441</v>
      </c>
    </row>
    <row r="309" spans="1:5" x14ac:dyDescent="0.3">
      <c r="A309" t="s">
        <v>9442</v>
      </c>
      <c r="B309" t="s">
        <v>9334</v>
      </c>
      <c r="C309" t="s">
        <v>3273</v>
      </c>
      <c r="D309" t="s">
        <v>3274</v>
      </c>
      <c r="E309" t="s">
        <v>261</v>
      </c>
    </row>
    <row r="310" spans="1:5" x14ac:dyDescent="0.3">
      <c r="A310" t="s">
        <v>9443</v>
      </c>
      <c r="B310" t="s">
        <v>31</v>
      </c>
      <c r="C310" t="s">
        <v>478</v>
      </c>
      <c r="D310" t="s">
        <v>479</v>
      </c>
      <c r="E310" t="s">
        <v>480</v>
      </c>
    </row>
    <row r="311" spans="1:5" x14ac:dyDescent="0.3">
      <c r="A311" t="s">
        <v>9444</v>
      </c>
      <c r="B311" t="s">
        <v>9445</v>
      </c>
      <c r="C311" t="s">
        <v>9446</v>
      </c>
      <c r="D311" t="s">
        <v>9447</v>
      </c>
      <c r="E311" t="s">
        <v>9448</v>
      </c>
    </row>
    <row r="312" spans="1:5" x14ac:dyDescent="0.3">
      <c r="A312" t="s">
        <v>9449</v>
      </c>
      <c r="B312" t="s">
        <v>9450</v>
      </c>
      <c r="C312" t="s">
        <v>9451</v>
      </c>
      <c r="D312" t="s">
        <v>9452</v>
      </c>
      <c r="E312" t="s">
        <v>249</v>
      </c>
    </row>
    <row r="313" spans="1:5" x14ac:dyDescent="0.3">
      <c r="A313" t="s">
        <v>9453</v>
      </c>
      <c r="B313" t="s">
        <v>9454</v>
      </c>
      <c r="C313" t="s">
        <v>6749</v>
      </c>
      <c r="D313" t="s">
        <v>6750</v>
      </c>
      <c r="E313" t="s">
        <v>301</v>
      </c>
    </row>
    <row r="314" spans="1:5" x14ac:dyDescent="0.3">
      <c r="A314" t="s">
        <v>9455</v>
      </c>
      <c r="B314" t="s">
        <v>9456</v>
      </c>
      <c r="C314" t="s">
        <v>9457</v>
      </c>
      <c r="D314" t="s">
        <v>9458</v>
      </c>
      <c r="E314" t="s">
        <v>74</v>
      </c>
    </row>
    <row r="315" spans="1:5" x14ac:dyDescent="0.3">
      <c r="A315" t="s">
        <v>9459</v>
      </c>
      <c r="B315" t="s">
        <v>209</v>
      </c>
      <c r="C315" t="s">
        <v>210</v>
      </c>
      <c r="D315" t="s">
        <v>211</v>
      </c>
      <c r="E315" t="s">
        <v>212</v>
      </c>
    </row>
    <row r="316" spans="1:5" x14ac:dyDescent="0.3">
      <c r="A316" t="s">
        <v>9460</v>
      </c>
      <c r="B316" t="s">
        <v>9461</v>
      </c>
      <c r="C316" t="s">
        <v>7990</v>
      </c>
      <c r="D316" t="s">
        <v>7991</v>
      </c>
      <c r="E316" t="s">
        <v>24</v>
      </c>
    </row>
    <row r="317" spans="1:5" x14ac:dyDescent="0.3">
      <c r="A317" t="s">
        <v>9462</v>
      </c>
      <c r="B317" t="s">
        <v>9463</v>
      </c>
      <c r="C317" t="s">
        <v>9464</v>
      </c>
      <c r="D317" t="s">
        <v>9465</v>
      </c>
      <c r="E317" t="s">
        <v>29</v>
      </c>
    </row>
    <row r="318" spans="1:5" x14ac:dyDescent="0.3">
      <c r="A318" t="s">
        <v>9466</v>
      </c>
      <c r="B318" t="s">
        <v>9467</v>
      </c>
      <c r="C318" t="s">
        <v>5149</v>
      </c>
      <c r="D318" t="s">
        <v>5150</v>
      </c>
      <c r="E318" t="s">
        <v>34</v>
      </c>
    </row>
    <row r="319" spans="1:5" x14ac:dyDescent="0.3">
      <c r="A319" t="s">
        <v>9468</v>
      </c>
      <c r="B319" t="s">
        <v>1308</v>
      </c>
      <c r="C319" t="s">
        <v>9469</v>
      </c>
      <c r="D319" t="s">
        <v>9470</v>
      </c>
      <c r="E319" t="s">
        <v>44</v>
      </c>
    </row>
    <row r="320" spans="1:5" x14ac:dyDescent="0.3">
      <c r="A320" t="s">
        <v>9471</v>
      </c>
      <c r="B320" t="s">
        <v>9472</v>
      </c>
      <c r="C320" t="s">
        <v>9473</v>
      </c>
      <c r="D320" t="s">
        <v>9474</v>
      </c>
      <c r="E320" t="s">
        <v>1424</v>
      </c>
    </row>
    <row r="321" spans="1:5" x14ac:dyDescent="0.3">
      <c r="A321" t="s">
        <v>9475</v>
      </c>
      <c r="B321" t="s">
        <v>913</v>
      </c>
      <c r="C321" t="s">
        <v>9476</v>
      </c>
      <c r="D321" t="s">
        <v>9477</v>
      </c>
      <c r="E321" t="s">
        <v>64</v>
      </c>
    </row>
    <row r="322" spans="1:5" x14ac:dyDescent="0.3">
      <c r="A322" t="s">
        <v>9478</v>
      </c>
      <c r="B322" t="s">
        <v>9479</v>
      </c>
      <c r="C322" t="s">
        <v>9480</v>
      </c>
      <c r="D322" t="s">
        <v>9481</v>
      </c>
      <c r="E322" t="s">
        <v>9482</v>
      </c>
    </row>
    <row r="323" spans="1:5" x14ac:dyDescent="0.3">
      <c r="A323" t="s">
        <v>9483</v>
      </c>
      <c r="B323" t="s">
        <v>9484</v>
      </c>
      <c r="C323" t="s">
        <v>9485</v>
      </c>
      <c r="D323" t="s">
        <v>9486</v>
      </c>
      <c r="E323" t="s">
        <v>104</v>
      </c>
    </row>
    <row r="324" spans="1:5" x14ac:dyDescent="0.3">
      <c r="A324" t="s">
        <v>9487</v>
      </c>
      <c r="B324" t="s">
        <v>9488</v>
      </c>
      <c r="C324" t="s">
        <v>9489</v>
      </c>
      <c r="D324" t="s">
        <v>9490</v>
      </c>
      <c r="E324" t="s">
        <v>144</v>
      </c>
    </row>
    <row r="325" spans="1:5" x14ac:dyDescent="0.3">
      <c r="A325" t="s">
        <v>9491</v>
      </c>
      <c r="B325" t="s">
        <v>9492</v>
      </c>
      <c r="C325" t="s">
        <v>9493</v>
      </c>
      <c r="D325" t="s">
        <v>9494</v>
      </c>
      <c r="E325" t="s">
        <v>9495</v>
      </c>
    </row>
    <row r="326" spans="1:5" x14ac:dyDescent="0.3">
      <c r="A326" t="s">
        <v>9496</v>
      </c>
      <c r="B326" t="s">
        <v>9497</v>
      </c>
      <c r="C326" t="s">
        <v>9498</v>
      </c>
      <c r="D326" t="s">
        <v>9499</v>
      </c>
      <c r="E326" t="s">
        <v>9500</v>
      </c>
    </row>
    <row r="327" spans="1:5" x14ac:dyDescent="0.3">
      <c r="A327" t="s">
        <v>9501</v>
      </c>
      <c r="B327" t="s">
        <v>194</v>
      </c>
      <c r="C327" t="s">
        <v>9476</v>
      </c>
      <c r="D327" t="s">
        <v>9477</v>
      </c>
      <c r="E327" t="s">
        <v>64</v>
      </c>
    </row>
    <row r="328" spans="1:5" x14ac:dyDescent="0.3">
      <c r="A328" t="s">
        <v>9502</v>
      </c>
      <c r="B328" t="s">
        <v>9503</v>
      </c>
      <c r="C328" t="s">
        <v>9504</v>
      </c>
      <c r="D328" t="s">
        <v>9505</v>
      </c>
      <c r="E328" t="s">
        <v>231</v>
      </c>
    </row>
    <row r="329" spans="1:5" x14ac:dyDescent="0.3">
      <c r="A329" t="s">
        <v>9506</v>
      </c>
      <c r="B329" t="s">
        <v>9507</v>
      </c>
      <c r="C329" t="s">
        <v>9508</v>
      </c>
      <c r="D329" t="s">
        <v>9509</v>
      </c>
      <c r="E329" t="s">
        <v>109</v>
      </c>
    </row>
    <row r="330" spans="1:5" x14ac:dyDescent="0.3">
      <c r="A330" t="s">
        <v>9510</v>
      </c>
      <c r="B330" t="s">
        <v>9511</v>
      </c>
      <c r="C330" t="s">
        <v>9512</v>
      </c>
      <c r="D330" t="s">
        <v>9513</v>
      </c>
      <c r="E330" t="s">
        <v>271</v>
      </c>
    </row>
    <row r="331" spans="1:5" x14ac:dyDescent="0.3">
      <c r="A331" t="s">
        <v>9514</v>
      </c>
      <c r="B331" t="s">
        <v>4771</v>
      </c>
      <c r="C331" t="s">
        <v>9515</v>
      </c>
      <c r="D331" t="s">
        <v>9516</v>
      </c>
      <c r="E331" t="s">
        <v>1424</v>
      </c>
    </row>
    <row r="332" spans="1:5" x14ac:dyDescent="0.3">
      <c r="A332" t="s">
        <v>9517</v>
      </c>
      <c r="B332" t="s">
        <v>9518</v>
      </c>
      <c r="C332" t="s">
        <v>9457</v>
      </c>
      <c r="D332" t="s">
        <v>9458</v>
      </c>
      <c r="E332" t="s">
        <v>74</v>
      </c>
    </row>
    <row r="333" spans="1:5" x14ac:dyDescent="0.3">
      <c r="A333" t="s">
        <v>9519</v>
      </c>
      <c r="B333" t="s">
        <v>9520</v>
      </c>
      <c r="C333" t="s">
        <v>9521</v>
      </c>
      <c r="D333" t="s">
        <v>9522</v>
      </c>
      <c r="E333" t="s">
        <v>342</v>
      </c>
    </row>
    <row r="334" spans="1:5" x14ac:dyDescent="0.3">
      <c r="A334" t="s">
        <v>9523</v>
      </c>
      <c r="B334" t="s">
        <v>9524</v>
      </c>
      <c r="C334" t="s">
        <v>9525</v>
      </c>
      <c r="D334" t="s">
        <v>9526</v>
      </c>
      <c r="E334" t="s">
        <v>9527</v>
      </c>
    </row>
    <row r="335" spans="1:5" x14ac:dyDescent="0.3">
      <c r="A335" t="s">
        <v>9528</v>
      </c>
      <c r="B335" t="s">
        <v>9529</v>
      </c>
      <c r="C335" t="s">
        <v>210</v>
      </c>
      <c r="D335" t="s">
        <v>211</v>
      </c>
      <c r="E335" t="s">
        <v>212</v>
      </c>
    </row>
    <row r="336" spans="1:5" x14ac:dyDescent="0.3">
      <c r="A336" t="s">
        <v>9530</v>
      </c>
      <c r="B336" t="s">
        <v>9531</v>
      </c>
      <c r="C336" t="s">
        <v>9532</v>
      </c>
      <c r="D336" t="s">
        <v>9533</v>
      </c>
      <c r="E336" t="s">
        <v>1245</v>
      </c>
    </row>
    <row r="337" spans="1:5" x14ac:dyDescent="0.3">
      <c r="A337" t="s">
        <v>9534</v>
      </c>
      <c r="B337" t="s">
        <v>9488</v>
      </c>
      <c r="C337" t="s">
        <v>9535</v>
      </c>
      <c r="D337" t="s">
        <v>9536</v>
      </c>
      <c r="E337" t="s">
        <v>541</v>
      </c>
    </row>
    <row r="338" spans="1:5" x14ac:dyDescent="0.3">
      <c r="A338" t="s">
        <v>9537</v>
      </c>
      <c r="B338" t="s">
        <v>9538</v>
      </c>
      <c r="C338" t="s">
        <v>9539</v>
      </c>
      <c r="D338" t="s">
        <v>9540</v>
      </c>
      <c r="E338" t="s">
        <v>9541</v>
      </c>
    </row>
    <row r="339" spans="1:5" x14ac:dyDescent="0.3">
      <c r="A339" t="s">
        <v>9542</v>
      </c>
      <c r="B339" t="s">
        <v>9543</v>
      </c>
      <c r="C339" t="s">
        <v>893</v>
      </c>
      <c r="D339" t="s">
        <v>894</v>
      </c>
      <c r="E339" t="s">
        <v>895</v>
      </c>
    </row>
    <row r="340" spans="1:5" x14ac:dyDescent="0.3">
      <c r="A340" t="s">
        <v>9544</v>
      </c>
      <c r="B340" t="s">
        <v>9545</v>
      </c>
      <c r="C340" t="s">
        <v>9546</v>
      </c>
      <c r="D340" t="s">
        <v>9547</v>
      </c>
      <c r="E340" t="s">
        <v>9548</v>
      </c>
    </row>
    <row r="341" spans="1:5" x14ac:dyDescent="0.3">
      <c r="A341" t="s">
        <v>9549</v>
      </c>
      <c r="B341" t="s">
        <v>9550</v>
      </c>
    </row>
    <row r="342" spans="1:5" x14ac:dyDescent="0.3">
      <c r="A342" t="s">
        <v>9551</v>
      </c>
      <c r="B342" t="s">
        <v>9479</v>
      </c>
      <c r="C342" t="s">
        <v>9552</v>
      </c>
      <c r="D342" t="s">
        <v>9553</v>
      </c>
      <c r="E342" t="s">
        <v>1568</v>
      </c>
    </row>
    <row r="343" spans="1:5" x14ac:dyDescent="0.3">
      <c r="A343" t="s">
        <v>9554</v>
      </c>
      <c r="B343" t="s">
        <v>3432</v>
      </c>
      <c r="C343" t="s">
        <v>9555</v>
      </c>
      <c r="D343" t="s">
        <v>9556</v>
      </c>
      <c r="E343" t="s">
        <v>9557</v>
      </c>
    </row>
    <row r="344" spans="1:5" x14ac:dyDescent="0.3">
      <c r="A344" t="s">
        <v>9558</v>
      </c>
      <c r="B344" t="s">
        <v>9559</v>
      </c>
      <c r="C344" t="s">
        <v>9560</v>
      </c>
      <c r="D344" t="s">
        <v>9561</v>
      </c>
      <c r="E344" t="s">
        <v>217</v>
      </c>
    </row>
    <row r="345" spans="1:5" x14ac:dyDescent="0.3">
      <c r="A345" t="s">
        <v>9562</v>
      </c>
      <c r="B345" t="s">
        <v>9236</v>
      </c>
      <c r="C345" t="s">
        <v>9563</v>
      </c>
      <c r="D345" t="s">
        <v>9564</v>
      </c>
      <c r="E345" t="s">
        <v>9482</v>
      </c>
    </row>
    <row r="346" spans="1:5" x14ac:dyDescent="0.3">
      <c r="A346" t="s">
        <v>9565</v>
      </c>
      <c r="B346" t="s">
        <v>9566</v>
      </c>
      <c r="C346" t="s">
        <v>5932</v>
      </c>
      <c r="D346" t="s">
        <v>5933</v>
      </c>
      <c r="E346" t="s">
        <v>5934</v>
      </c>
    </row>
    <row r="347" spans="1:5" x14ac:dyDescent="0.3">
      <c r="A347" t="s">
        <v>9567</v>
      </c>
      <c r="B347" t="s">
        <v>9568</v>
      </c>
      <c r="C347" t="s">
        <v>9569</v>
      </c>
      <c r="D347" t="s">
        <v>9570</v>
      </c>
      <c r="E347" t="s">
        <v>301</v>
      </c>
    </row>
    <row r="348" spans="1:5" x14ac:dyDescent="0.3">
      <c r="A348" t="s">
        <v>9571</v>
      </c>
      <c r="B348" t="s">
        <v>9572</v>
      </c>
      <c r="C348" t="s">
        <v>9573</v>
      </c>
      <c r="D348" t="s">
        <v>9574</v>
      </c>
      <c r="E348" t="s">
        <v>1022</v>
      </c>
    </row>
    <row r="349" spans="1:5" x14ac:dyDescent="0.3">
      <c r="A349" t="s">
        <v>9575</v>
      </c>
      <c r="B349" t="s">
        <v>9576</v>
      </c>
      <c r="C349" t="s">
        <v>9577</v>
      </c>
      <c r="D349" t="s">
        <v>9578</v>
      </c>
      <c r="E349" t="s">
        <v>4488</v>
      </c>
    </row>
    <row r="350" spans="1:5" x14ac:dyDescent="0.3">
      <c r="A350" t="s">
        <v>9579</v>
      </c>
      <c r="B350" t="s">
        <v>9580</v>
      </c>
      <c r="C350" t="s">
        <v>3606</v>
      </c>
      <c r="D350" t="s">
        <v>3607</v>
      </c>
      <c r="E350" t="s">
        <v>282</v>
      </c>
    </row>
    <row r="351" spans="1:5" x14ac:dyDescent="0.3">
      <c r="A351" t="s">
        <v>9581</v>
      </c>
      <c r="B351" t="s">
        <v>9582</v>
      </c>
      <c r="C351" t="s">
        <v>1228</v>
      </c>
      <c r="D351" t="s">
        <v>1229</v>
      </c>
      <c r="E351" t="s">
        <v>480</v>
      </c>
    </row>
    <row r="352" spans="1:5" x14ac:dyDescent="0.3">
      <c r="A352" t="s">
        <v>9583</v>
      </c>
      <c r="B352" t="s">
        <v>9584</v>
      </c>
    </row>
    <row r="353" spans="1:5" x14ac:dyDescent="0.3">
      <c r="A353" t="s">
        <v>9585</v>
      </c>
      <c r="B353" t="s">
        <v>9586</v>
      </c>
      <c r="C353" t="s">
        <v>9587</v>
      </c>
      <c r="D353" t="s">
        <v>9588</v>
      </c>
      <c r="E353" t="s">
        <v>74</v>
      </c>
    </row>
    <row r="354" spans="1:5" x14ac:dyDescent="0.3">
      <c r="A354" t="s">
        <v>9589</v>
      </c>
      <c r="B354" t="s">
        <v>9590</v>
      </c>
      <c r="C354" t="s">
        <v>9591</v>
      </c>
      <c r="D354" t="s">
        <v>9592</v>
      </c>
      <c r="E354" t="s">
        <v>261</v>
      </c>
    </row>
    <row r="355" spans="1:5" x14ac:dyDescent="0.3">
      <c r="A355" t="s">
        <v>9593</v>
      </c>
      <c r="B355" t="s">
        <v>9594</v>
      </c>
      <c r="C355" t="s">
        <v>9595</v>
      </c>
      <c r="D355" t="s">
        <v>9596</v>
      </c>
      <c r="E355" t="s">
        <v>9597</v>
      </c>
    </row>
    <row r="356" spans="1:5" x14ac:dyDescent="0.3">
      <c r="A356" t="s">
        <v>9598</v>
      </c>
      <c r="B356" t="s">
        <v>9599</v>
      </c>
      <c r="C356" t="s">
        <v>7836</v>
      </c>
      <c r="D356" t="s">
        <v>7837</v>
      </c>
      <c r="E356" t="s">
        <v>24</v>
      </c>
    </row>
    <row r="357" spans="1:5" x14ac:dyDescent="0.3">
      <c r="A357" t="s">
        <v>9600</v>
      </c>
      <c r="B357" t="s">
        <v>9601</v>
      </c>
      <c r="C357" t="s">
        <v>9602</v>
      </c>
      <c r="D357" t="s">
        <v>9603</v>
      </c>
      <c r="E357" t="s">
        <v>480</v>
      </c>
    </row>
    <row r="358" spans="1:5" x14ac:dyDescent="0.3">
      <c r="A358" t="s">
        <v>9604</v>
      </c>
      <c r="B358" t="s">
        <v>9605</v>
      </c>
      <c r="C358" t="s">
        <v>9606</v>
      </c>
      <c r="D358" t="s">
        <v>9607</v>
      </c>
      <c r="E358" t="s">
        <v>59</v>
      </c>
    </row>
    <row r="359" spans="1:5" x14ac:dyDescent="0.3">
      <c r="A359" t="s">
        <v>9608</v>
      </c>
      <c r="B359" t="s">
        <v>9609</v>
      </c>
      <c r="C359" t="s">
        <v>9610</v>
      </c>
      <c r="D359" t="s">
        <v>9611</v>
      </c>
      <c r="E359" t="s">
        <v>9612</v>
      </c>
    </row>
    <row r="360" spans="1:5" x14ac:dyDescent="0.3">
      <c r="A360" t="s">
        <v>9613</v>
      </c>
      <c r="B360" t="s">
        <v>9484</v>
      </c>
      <c r="C360" t="s">
        <v>9485</v>
      </c>
      <c r="D360" t="s">
        <v>9486</v>
      </c>
      <c r="E360" t="s">
        <v>104</v>
      </c>
    </row>
    <row r="361" spans="1:5" x14ac:dyDescent="0.3">
      <c r="A361" t="s">
        <v>9614</v>
      </c>
      <c r="B361" t="s">
        <v>9615</v>
      </c>
      <c r="C361" t="s">
        <v>9616</v>
      </c>
      <c r="D361" t="s">
        <v>9617</v>
      </c>
      <c r="E361" t="s">
        <v>306</v>
      </c>
    </row>
    <row r="362" spans="1:5" x14ac:dyDescent="0.3">
      <c r="A362" t="s">
        <v>9618</v>
      </c>
      <c r="B362" t="s">
        <v>9619</v>
      </c>
      <c r="C362" t="s">
        <v>9620</v>
      </c>
      <c r="D362" t="s">
        <v>9621</v>
      </c>
      <c r="E362" t="s">
        <v>9622</v>
      </c>
    </row>
    <row r="363" spans="1:5" x14ac:dyDescent="0.3">
      <c r="A363" t="s">
        <v>9623</v>
      </c>
      <c r="B363" t="s">
        <v>9624</v>
      </c>
      <c r="C363" t="s">
        <v>797</v>
      </c>
      <c r="D363" t="s">
        <v>798</v>
      </c>
      <c r="E363" t="s">
        <v>114</v>
      </c>
    </row>
    <row r="364" spans="1:5" x14ac:dyDescent="0.3">
      <c r="A364" t="s">
        <v>9625</v>
      </c>
      <c r="B364" t="s">
        <v>9626</v>
      </c>
      <c r="C364" t="s">
        <v>32</v>
      </c>
      <c r="D364" t="s">
        <v>33</v>
      </c>
      <c r="E364" t="s">
        <v>34</v>
      </c>
    </row>
    <row r="365" spans="1:5" x14ac:dyDescent="0.3">
      <c r="A365" t="s">
        <v>9627</v>
      </c>
      <c r="B365" t="s">
        <v>9628</v>
      </c>
      <c r="C365" t="s">
        <v>9629</v>
      </c>
      <c r="D365" t="s">
        <v>9630</v>
      </c>
      <c r="E365" t="s">
        <v>104</v>
      </c>
    </row>
    <row r="366" spans="1:5" x14ac:dyDescent="0.3">
      <c r="A366" t="s">
        <v>9631</v>
      </c>
      <c r="B366" t="s">
        <v>9632</v>
      </c>
      <c r="C366" t="s">
        <v>9591</v>
      </c>
      <c r="D366" t="s">
        <v>9592</v>
      </c>
      <c r="E366" t="s">
        <v>261</v>
      </c>
    </row>
    <row r="367" spans="1:5" x14ac:dyDescent="0.3">
      <c r="A367" t="s">
        <v>9633</v>
      </c>
      <c r="B367" t="s">
        <v>9634</v>
      </c>
      <c r="C367" t="s">
        <v>9635</v>
      </c>
      <c r="D367" t="s">
        <v>9636</v>
      </c>
      <c r="E367" t="s">
        <v>74</v>
      </c>
    </row>
    <row r="368" spans="1:5" x14ac:dyDescent="0.3">
      <c r="A368" t="s">
        <v>9637</v>
      </c>
      <c r="B368" t="s">
        <v>9638</v>
      </c>
      <c r="C368" t="s">
        <v>9606</v>
      </c>
      <c r="D368" t="s">
        <v>9607</v>
      </c>
      <c r="E368" t="s">
        <v>59</v>
      </c>
    </row>
    <row r="369" spans="1:5" x14ac:dyDescent="0.3">
      <c r="A369" t="s">
        <v>9639</v>
      </c>
      <c r="B369" t="s">
        <v>9640</v>
      </c>
    </row>
    <row r="370" spans="1:5" x14ac:dyDescent="0.3">
      <c r="A370" t="s">
        <v>9641</v>
      </c>
      <c r="B370" t="s">
        <v>1308</v>
      </c>
      <c r="C370" t="s">
        <v>9642</v>
      </c>
      <c r="D370" t="s">
        <v>9643</v>
      </c>
      <c r="E370" t="s">
        <v>2281</v>
      </c>
    </row>
    <row r="371" spans="1:5" x14ac:dyDescent="0.3">
      <c r="A371" t="s">
        <v>9644</v>
      </c>
      <c r="B371" t="s">
        <v>9645</v>
      </c>
      <c r="C371" t="s">
        <v>9646</v>
      </c>
      <c r="D371" t="s">
        <v>9647</v>
      </c>
      <c r="E371" t="s">
        <v>9648</v>
      </c>
    </row>
    <row r="372" spans="1:5" x14ac:dyDescent="0.3">
      <c r="A372" t="s">
        <v>9649</v>
      </c>
      <c r="B372" t="s">
        <v>9650</v>
      </c>
      <c r="C372" t="s">
        <v>9651</v>
      </c>
      <c r="D372" t="s">
        <v>9652</v>
      </c>
      <c r="E372" t="s">
        <v>9653</v>
      </c>
    </row>
    <row r="373" spans="1:5" x14ac:dyDescent="0.3">
      <c r="A373" t="s">
        <v>9654</v>
      </c>
      <c r="B373" t="s">
        <v>9655</v>
      </c>
      <c r="C373" t="s">
        <v>9473</v>
      </c>
      <c r="D373" t="s">
        <v>9474</v>
      </c>
      <c r="E373" t="s">
        <v>1424</v>
      </c>
    </row>
    <row r="374" spans="1:5" x14ac:dyDescent="0.3">
      <c r="A374" t="s">
        <v>9656</v>
      </c>
      <c r="B374" t="s">
        <v>9657</v>
      </c>
      <c r="C374" t="s">
        <v>9658</v>
      </c>
      <c r="D374" t="s">
        <v>9659</v>
      </c>
      <c r="E374" t="s">
        <v>74</v>
      </c>
    </row>
    <row r="375" spans="1:5" x14ac:dyDescent="0.3">
      <c r="A375" t="s">
        <v>9660</v>
      </c>
      <c r="B375" t="s">
        <v>2102</v>
      </c>
      <c r="C375" t="s">
        <v>184</v>
      </c>
      <c r="D375" t="s">
        <v>185</v>
      </c>
      <c r="E375" t="s">
        <v>44</v>
      </c>
    </row>
    <row r="376" spans="1:5" x14ac:dyDescent="0.3">
      <c r="A376" t="s">
        <v>9661</v>
      </c>
      <c r="B376" t="s">
        <v>9662</v>
      </c>
      <c r="C376" t="s">
        <v>9663</v>
      </c>
      <c r="D376" t="s">
        <v>9664</v>
      </c>
      <c r="E376" t="s">
        <v>9665</v>
      </c>
    </row>
    <row r="377" spans="1:5" x14ac:dyDescent="0.3">
      <c r="A377" t="s">
        <v>9666</v>
      </c>
      <c r="B377" t="s">
        <v>9667</v>
      </c>
      <c r="C377" t="s">
        <v>9668</v>
      </c>
      <c r="D377" t="s">
        <v>9669</v>
      </c>
      <c r="E377" t="s">
        <v>480</v>
      </c>
    </row>
    <row r="378" spans="1:5" x14ac:dyDescent="0.3">
      <c r="A378" t="s">
        <v>9670</v>
      </c>
      <c r="B378" t="s">
        <v>9671</v>
      </c>
      <c r="C378" t="s">
        <v>4262</v>
      </c>
      <c r="D378" t="s">
        <v>4263</v>
      </c>
      <c r="E378" t="s">
        <v>24</v>
      </c>
    </row>
    <row r="379" spans="1:5" x14ac:dyDescent="0.3">
      <c r="A379" t="s">
        <v>9672</v>
      </c>
      <c r="B379" t="s">
        <v>9626</v>
      </c>
      <c r="C379" t="s">
        <v>32</v>
      </c>
      <c r="D379" t="s">
        <v>33</v>
      </c>
      <c r="E379" t="s">
        <v>34</v>
      </c>
    </row>
    <row r="380" spans="1:5" x14ac:dyDescent="0.3">
      <c r="A380" t="s">
        <v>9673</v>
      </c>
      <c r="B380" t="s">
        <v>9674</v>
      </c>
      <c r="C380" t="s">
        <v>9675</v>
      </c>
      <c r="D380" t="s">
        <v>9676</v>
      </c>
      <c r="E380" t="s">
        <v>271</v>
      </c>
    </row>
    <row r="381" spans="1:5" x14ac:dyDescent="0.3">
      <c r="A381" t="s">
        <v>9677</v>
      </c>
      <c r="B381" t="s">
        <v>3200</v>
      </c>
      <c r="C381" t="s">
        <v>32</v>
      </c>
      <c r="D381" t="s">
        <v>33</v>
      </c>
      <c r="E381" t="s">
        <v>34</v>
      </c>
    </row>
    <row r="382" spans="1:5" x14ac:dyDescent="0.3">
      <c r="A382" t="s">
        <v>9678</v>
      </c>
      <c r="B382" t="s">
        <v>9679</v>
      </c>
      <c r="C382" t="s">
        <v>797</v>
      </c>
      <c r="D382" t="s">
        <v>798</v>
      </c>
      <c r="E382" t="s">
        <v>114</v>
      </c>
    </row>
    <row r="383" spans="1:5" x14ac:dyDescent="0.3">
      <c r="A383" t="s">
        <v>9680</v>
      </c>
      <c r="B383" t="s">
        <v>9681</v>
      </c>
      <c r="C383" t="s">
        <v>9682</v>
      </c>
      <c r="D383" t="s">
        <v>9683</v>
      </c>
      <c r="E383" t="s">
        <v>9684</v>
      </c>
    </row>
    <row r="384" spans="1:5" x14ac:dyDescent="0.3">
      <c r="A384" t="s">
        <v>9685</v>
      </c>
      <c r="B384" t="s">
        <v>9686</v>
      </c>
      <c r="C384" t="s">
        <v>9687</v>
      </c>
      <c r="D384" t="s">
        <v>9688</v>
      </c>
      <c r="E384" t="s">
        <v>49</v>
      </c>
    </row>
    <row r="385" spans="1:5" x14ac:dyDescent="0.3">
      <c r="A385" t="s">
        <v>9689</v>
      </c>
      <c r="B385" t="s">
        <v>3155</v>
      </c>
      <c r="C385" t="s">
        <v>9469</v>
      </c>
      <c r="D385" t="s">
        <v>9470</v>
      </c>
      <c r="E385" t="s">
        <v>44</v>
      </c>
    </row>
    <row r="386" spans="1:5" x14ac:dyDescent="0.3">
      <c r="A386" t="s">
        <v>9690</v>
      </c>
      <c r="B386" t="s">
        <v>9691</v>
      </c>
      <c r="C386" t="s">
        <v>9692</v>
      </c>
      <c r="D386" t="s">
        <v>9693</v>
      </c>
      <c r="E386" t="s">
        <v>29</v>
      </c>
    </row>
    <row r="387" spans="1:5" x14ac:dyDescent="0.3">
      <c r="A387" t="s">
        <v>9694</v>
      </c>
      <c r="B387" t="s">
        <v>9334</v>
      </c>
      <c r="C387" t="s">
        <v>3273</v>
      </c>
      <c r="D387" t="s">
        <v>3274</v>
      </c>
      <c r="E387" t="s">
        <v>261</v>
      </c>
    </row>
    <row r="388" spans="1:5" x14ac:dyDescent="0.3">
      <c r="A388" t="s">
        <v>9695</v>
      </c>
      <c r="B388" t="s">
        <v>9696</v>
      </c>
      <c r="C388" t="s">
        <v>9697</v>
      </c>
      <c r="D388" t="s">
        <v>9698</v>
      </c>
      <c r="E388" t="s">
        <v>24</v>
      </c>
    </row>
    <row r="389" spans="1:5" x14ac:dyDescent="0.3">
      <c r="A389" t="s">
        <v>9699</v>
      </c>
      <c r="B389" t="s">
        <v>9700</v>
      </c>
      <c r="C389" t="s">
        <v>3939</v>
      </c>
      <c r="D389" t="s">
        <v>3940</v>
      </c>
      <c r="E389" t="s">
        <v>149</v>
      </c>
    </row>
    <row r="390" spans="1:5" x14ac:dyDescent="0.3">
      <c r="A390" t="s">
        <v>9701</v>
      </c>
      <c r="B390" t="s">
        <v>9702</v>
      </c>
      <c r="C390" t="s">
        <v>9703</v>
      </c>
      <c r="D390" t="s">
        <v>9704</v>
      </c>
      <c r="E390" t="s">
        <v>301</v>
      </c>
    </row>
    <row r="391" spans="1:5" x14ac:dyDescent="0.3">
      <c r="A391" t="s">
        <v>9705</v>
      </c>
      <c r="B391" t="s">
        <v>9706</v>
      </c>
      <c r="C391" t="s">
        <v>9707</v>
      </c>
      <c r="D391" t="s">
        <v>9708</v>
      </c>
      <c r="E391" t="s">
        <v>149</v>
      </c>
    </row>
    <row r="392" spans="1:5" x14ac:dyDescent="0.3">
      <c r="A392" t="s">
        <v>9709</v>
      </c>
      <c r="B392" t="s">
        <v>9710</v>
      </c>
    </row>
    <row r="393" spans="1:5" x14ac:dyDescent="0.3">
      <c r="A393" t="s">
        <v>9711</v>
      </c>
      <c r="B393" t="s">
        <v>9712</v>
      </c>
      <c r="C393" t="s">
        <v>634</v>
      </c>
      <c r="D393" t="s">
        <v>635</v>
      </c>
      <c r="E393" t="s">
        <v>34</v>
      </c>
    </row>
    <row r="394" spans="1:5" x14ac:dyDescent="0.3">
      <c r="A394" t="s">
        <v>9713</v>
      </c>
      <c r="B394" t="s">
        <v>9714</v>
      </c>
      <c r="C394" t="s">
        <v>9715</v>
      </c>
      <c r="D394" t="s">
        <v>9716</v>
      </c>
      <c r="E394" t="s">
        <v>9717</v>
      </c>
    </row>
    <row r="395" spans="1:5" x14ac:dyDescent="0.3">
      <c r="A395" t="s">
        <v>9718</v>
      </c>
      <c r="B395" t="s">
        <v>9719</v>
      </c>
      <c r="C395" t="s">
        <v>329</v>
      </c>
      <c r="D395" t="s">
        <v>330</v>
      </c>
      <c r="E395" t="s">
        <v>144</v>
      </c>
    </row>
    <row r="396" spans="1:5" x14ac:dyDescent="0.3">
      <c r="A396" t="s">
        <v>9720</v>
      </c>
      <c r="B396" t="s">
        <v>9721</v>
      </c>
      <c r="C396" t="s">
        <v>9722</v>
      </c>
      <c r="D396" t="s">
        <v>9723</v>
      </c>
      <c r="E396" t="s">
        <v>271</v>
      </c>
    </row>
    <row r="397" spans="1:5" x14ac:dyDescent="0.3">
      <c r="A397" t="s">
        <v>9724</v>
      </c>
      <c r="B397" t="s">
        <v>9725</v>
      </c>
    </row>
    <row r="398" spans="1:5" x14ac:dyDescent="0.3">
      <c r="A398" t="s">
        <v>9726</v>
      </c>
      <c r="B398" t="s">
        <v>9727</v>
      </c>
    </row>
    <row r="399" spans="1:5" x14ac:dyDescent="0.3">
      <c r="A399" t="s">
        <v>9728</v>
      </c>
      <c r="B399" t="s">
        <v>9729</v>
      </c>
      <c r="C399" t="s">
        <v>9730</v>
      </c>
      <c r="D399" t="s">
        <v>9731</v>
      </c>
      <c r="E399" t="s">
        <v>342</v>
      </c>
    </row>
    <row r="400" spans="1:5" x14ac:dyDescent="0.3">
      <c r="A400" t="s">
        <v>9732</v>
      </c>
      <c r="B400" t="s">
        <v>9733</v>
      </c>
      <c r="C400" t="s">
        <v>680</v>
      </c>
      <c r="D400" t="s">
        <v>681</v>
      </c>
      <c r="E400" t="s">
        <v>114</v>
      </c>
    </row>
    <row r="401" spans="1:5" x14ac:dyDescent="0.3">
      <c r="A401" t="s">
        <v>9734</v>
      </c>
      <c r="B401" t="s">
        <v>9735</v>
      </c>
      <c r="C401" t="s">
        <v>9736</v>
      </c>
      <c r="D401" t="s">
        <v>9737</v>
      </c>
      <c r="E401" t="s">
        <v>9738</v>
      </c>
    </row>
    <row r="402" spans="1:5" x14ac:dyDescent="0.3">
      <c r="A402" t="s">
        <v>9739</v>
      </c>
      <c r="B402" t="s">
        <v>1783</v>
      </c>
      <c r="C402" t="s">
        <v>7836</v>
      </c>
      <c r="D402" t="s">
        <v>7837</v>
      </c>
      <c r="E402" t="s">
        <v>24</v>
      </c>
    </row>
    <row r="403" spans="1:5" x14ac:dyDescent="0.3">
      <c r="A403" t="s">
        <v>9740</v>
      </c>
      <c r="B403" t="s">
        <v>9741</v>
      </c>
      <c r="C403" t="s">
        <v>247</v>
      </c>
      <c r="D403" t="s">
        <v>248</v>
      </c>
      <c r="E403" t="s">
        <v>249</v>
      </c>
    </row>
    <row r="404" spans="1:5" x14ac:dyDescent="0.3">
      <c r="A404" t="s">
        <v>9742</v>
      </c>
      <c r="B404" t="s">
        <v>9743</v>
      </c>
      <c r="C404" t="s">
        <v>9744</v>
      </c>
      <c r="D404" t="s">
        <v>9745</v>
      </c>
      <c r="E404" t="s">
        <v>212</v>
      </c>
    </row>
    <row r="405" spans="1:5" x14ac:dyDescent="0.3">
      <c r="A405" t="s">
        <v>9746</v>
      </c>
      <c r="B405" t="s">
        <v>9747</v>
      </c>
      <c r="C405" t="s">
        <v>6154</v>
      </c>
      <c r="D405" t="s">
        <v>6155</v>
      </c>
      <c r="E405" t="s">
        <v>301</v>
      </c>
    </row>
    <row r="406" spans="1:5" x14ac:dyDescent="0.3">
      <c r="A406" t="s">
        <v>9748</v>
      </c>
      <c r="B406" t="s">
        <v>9749</v>
      </c>
      <c r="C406" t="s">
        <v>9750</v>
      </c>
      <c r="D406" t="s">
        <v>9751</v>
      </c>
      <c r="E406" t="s">
        <v>5776</v>
      </c>
    </row>
    <row r="407" spans="1:5" x14ac:dyDescent="0.3">
      <c r="A407" t="s">
        <v>9752</v>
      </c>
      <c r="B407" t="s">
        <v>31</v>
      </c>
      <c r="C407" t="s">
        <v>32</v>
      </c>
      <c r="D407" t="s">
        <v>33</v>
      </c>
      <c r="E407" t="s">
        <v>34</v>
      </c>
    </row>
    <row r="408" spans="1:5" x14ac:dyDescent="0.3">
      <c r="A408" t="s">
        <v>9753</v>
      </c>
      <c r="B408" t="s">
        <v>9754</v>
      </c>
      <c r="C408" t="s">
        <v>9755</v>
      </c>
      <c r="D408" t="s">
        <v>9756</v>
      </c>
      <c r="E408" t="s">
        <v>109</v>
      </c>
    </row>
    <row r="409" spans="1:5" x14ac:dyDescent="0.3">
      <c r="A409" t="s">
        <v>9757</v>
      </c>
      <c r="B409" t="s">
        <v>9758</v>
      </c>
      <c r="C409" t="s">
        <v>210</v>
      </c>
      <c r="D409" t="s">
        <v>211</v>
      </c>
      <c r="E409" t="s">
        <v>212</v>
      </c>
    </row>
    <row r="410" spans="1:5" x14ac:dyDescent="0.3">
      <c r="A410" t="s">
        <v>9759</v>
      </c>
      <c r="B410" t="s">
        <v>9760</v>
      </c>
      <c r="C410" t="s">
        <v>9761</v>
      </c>
      <c r="D410" t="s">
        <v>9762</v>
      </c>
      <c r="E410" t="s">
        <v>397</v>
      </c>
    </row>
    <row r="411" spans="1:5" x14ac:dyDescent="0.3">
      <c r="A411" t="s">
        <v>9763</v>
      </c>
      <c r="B411" t="s">
        <v>9764</v>
      </c>
      <c r="C411" t="s">
        <v>9765</v>
      </c>
      <c r="D411" t="s">
        <v>9766</v>
      </c>
      <c r="E411" t="s">
        <v>1022</v>
      </c>
    </row>
    <row r="412" spans="1:5" x14ac:dyDescent="0.3">
      <c r="A412" t="s">
        <v>9767</v>
      </c>
      <c r="B412" t="s">
        <v>9768</v>
      </c>
      <c r="C412" t="s">
        <v>797</v>
      </c>
      <c r="D412" t="s">
        <v>798</v>
      </c>
      <c r="E412" t="s">
        <v>114</v>
      </c>
    </row>
    <row r="413" spans="1:5" x14ac:dyDescent="0.3">
      <c r="A413" t="s">
        <v>9769</v>
      </c>
      <c r="B413" t="s">
        <v>9770</v>
      </c>
      <c r="C413" t="s">
        <v>9771</v>
      </c>
      <c r="D413" t="s">
        <v>9772</v>
      </c>
      <c r="E413" t="s">
        <v>271</v>
      </c>
    </row>
    <row r="414" spans="1:5" x14ac:dyDescent="0.3">
      <c r="A414" t="s">
        <v>9773</v>
      </c>
      <c r="B414" t="s">
        <v>9774</v>
      </c>
      <c r="C414" t="s">
        <v>3273</v>
      </c>
      <c r="D414" t="s">
        <v>3274</v>
      </c>
      <c r="E414" t="s">
        <v>261</v>
      </c>
    </row>
    <row r="415" spans="1:5" x14ac:dyDescent="0.3">
      <c r="A415" t="s">
        <v>9775</v>
      </c>
      <c r="B415" t="s">
        <v>5931</v>
      </c>
      <c r="C415" t="s">
        <v>9776</v>
      </c>
      <c r="D415" t="s">
        <v>9777</v>
      </c>
      <c r="E415" t="s">
        <v>9778</v>
      </c>
    </row>
    <row r="416" spans="1:5" x14ac:dyDescent="0.3">
      <c r="A416" t="s">
        <v>9779</v>
      </c>
      <c r="B416" t="s">
        <v>31</v>
      </c>
      <c r="C416" t="s">
        <v>32</v>
      </c>
      <c r="D416" t="s">
        <v>33</v>
      </c>
      <c r="E416" t="s">
        <v>34</v>
      </c>
    </row>
    <row r="417" spans="1:5" x14ac:dyDescent="0.3">
      <c r="A417" t="s">
        <v>9780</v>
      </c>
      <c r="B417" t="s">
        <v>9781</v>
      </c>
      <c r="C417" t="s">
        <v>1163</v>
      </c>
      <c r="D417" t="s">
        <v>1164</v>
      </c>
      <c r="E417" t="s">
        <v>144</v>
      </c>
    </row>
    <row r="418" spans="1:5" x14ac:dyDescent="0.3">
      <c r="A418" t="s">
        <v>9782</v>
      </c>
      <c r="B418" t="s">
        <v>9783</v>
      </c>
      <c r="C418" t="s">
        <v>624</v>
      </c>
      <c r="D418" t="s">
        <v>625</v>
      </c>
      <c r="E418" t="s">
        <v>34</v>
      </c>
    </row>
    <row r="419" spans="1:5" x14ac:dyDescent="0.3">
      <c r="A419" t="s">
        <v>9784</v>
      </c>
      <c r="B419" t="s">
        <v>9743</v>
      </c>
      <c r="C419" t="s">
        <v>9785</v>
      </c>
      <c r="D419" t="s">
        <v>9786</v>
      </c>
      <c r="E419" t="s">
        <v>109</v>
      </c>
    </row>
    <row r="420" spans="1:5" x14ac:dyDescent="0.3">
      <c r="A420" t="s">
        <v>9787</v>
      </c>
      <c r="B420" t="s">
        <v>9788</v>
      </c>
      <c r="C420" t="s">
        <v>9789</v>
      </c>
      <c r="D420" t="s">
        <v>9790</v>
      </c>
      <c r="E420" t="s">
        <v>1022</v>
      </c>
    </row>
    <row r="421" spans="1:5" x14ac:dyDescent="0.3">
      <c r="A421" t="s">
        <v>9791</v>
      </c>
      <c r="B421" t="s">
        <v>9792</v>
      </c>
      <c r="C421" t="s">
        <v>9793</v>
      </c>
      <c r="D421" t="s">
        <v>9794</v>
      </c>
      <c r="E421" t="s">
        <v>671</v>
      </c>
    </row>
    <row r="422" spans="1:5" x14ac:dyDescent="0.3">
      <c r="A422" t="s">
        <v>9795</v>
      </c>
      <c r="B422" t="s">
        <v>3300</v>
      </c>
      <c r="C422" t="s">
        <v>210</v>
      </c>
      <c r="D422" t="s">
        <v>211</v>
      </c>
      <c r="E422" t="s">
        <v>212</v>
      </c>
    </row>
    <row r="423" spans="1:5" x14ac:dyDescent="0.3">
      <c r="A423" t="s">
        <v>9796</v>
      </c>
      <c r="B423" t="s">
        <v>9797</v>
      </c>
      <c r="C423" t="s">
        <v>1327</v>
      </c>
      <c r="D423" t="s">
        <v>1328</v>
      </c>
      <c r="E423" t="s">
        <v>114</v>
      </c>
    </row>
    <row r="424" spans="1:5" x14ac:dyDescent="0.3">
      <c r="A424" t="s">
        <v>9798</v>
      </c>
      <c r="B424" t="s">
        <v>9799</v>
      </c>
      <c r="C424" t="s">
        <v>9800</v>
      </c>
      <c r="D424" t="s">
        <v>9801</v>
      </c>
      <c r="E424" t="s">
        <v>109</v>
      </c>
    </row>
    <row r="425" spans="1:5" x14ac:dyDescent="0.3">
      <c r="A425" t="s">
        <v>9802</v>
      </c>
      <c r="B425" t="s">
        <v>9803</v>
      </c>
      <c r="C425" t="s">
        <v>9804</v>
      </c>
      <c r="D425" t="s">
        <v>9805</v>
      </c>
      <c r="E425" t="s">
        <v>49</v>
      </c>
    </row>
    <row r="426" spans="1:5" x14ac:dyDescent="0.3">
      <c r="A426" t="s">
        <v>9806</v>
      </c>
      <c r="B426" t="s">
        <v>9807</v>
      </c>
      <c r="C426" t="s">
        <v>9808</v>
      </c>
      <c r="D426" t="s">
        <v>9809</v>
      </c>
      <c r="E426" t="s">
        <v>9810</v>
      </c>
    </row>
    <row r="427" spans="1:5" x14ac:dyDescent="0.3">
      <c r="A427" t="s">
        <v>9811</v>
      </c>
      <c r="B427" t="s">
        <v>9812</v>
      </c>
      <c r="C427" t="s">
        <v>9813</v>
      </c>
      <c r="D427" t="s">
        <v>9814</v>
      </c>
      <c r="E427" t="s">
        <v>24</v>
      </c>
    </row>
    <row r="428" spans="1:5" x14ac:dyDescent="0.3">
      <c r="A428" t="s">
        <v>9815</v>
      </c>
      <c r="B428" t="s">
        <v>9816</v>
      </c>
    </row>
    <row r="429" spans="1:5" x14ac:dyDescent="0.3">
      <c r="A429" t="s">
        <v>9817</v>
      </c>
      <c r="B429" t="s">
        <v>9818</v>
      </c>
      <c r="C429" t="s">
        <v>9563</v>
      </c>
      <c r="D429" t="s">
        <v>9564</v>
      </c>
      <c r="E429" t="s">
        <v>9819</v>
      </c>
    </row>
    <row r="430" spans="1:5" x14ac:dyDescent="0.3">
      <c r="A430" t="s">
        <v>9820</v>
      </c>
      <c r="B430" t="s">
        <v>9821</v>
      </c>
    </row>
    <row r="431" spans="1:5" x14ac:dyDescent="0.3">
      <c r="A431" t="s">
        <v>9822</v>
      </c>
      <c r="B431" t="s">
        <v>9823</v>
      </c>
      <c r="C431" t="s">
        <v>624</v>
      </c>
      <c r="D431" t="s">
        <v>625</v>
      </c>
      <c r="E431" t="s">
        <v>34</v>
      </c>
    </row>
    <row r="432" spans="1:5" x14ac:dyDescent="0.3">
      <c r="A432" t="s">
        <v>9824</v>
      </c>
      <c r="B432" t="s">
        <v>9825</v>
      </c>
      <c r="C432" t="s">
        <v>9826</v>
      </c>
      <c r="D432" t="s">
        <v>9827</v>
      </c>
      <c r="E432" t="s">
        <v>353</v>
      </c>
    </row>
    <row r="433" spans="1:5" x14ac:dyDescent="0.3">
      <c r="A433" t="s">
        <v>9828</v>
      </c>
      <c r="B433" t="s">
        <v>9829</v>
      </c>
      <c r="C433" t="s">
        <v>9830</v>
      </c>
      <c r="D433" t="s">
        <v>9831</v>
      </c>
      <c r="E433" t="s">
        <v>9832</v>
      </c>
    </row>
    <row r="434" spans="1:5" x14ac:dyDescent="0.3">
      <c r="A434" t="s">
        <v>9833</v>
      </c>
      <c r="B434" t="s">
        <v>9582</v>
      </c>
      <c r="C434" t="s">
        <v>1228</v>
      </c>
      <c r="D434" t="s">
        <v>1229</v>
      </c>
      <c r="E434" t="s">
        <v>480</v>
      </c>
    </row>
    <row r="435" spans="1:5" x14ac:dyDescent="0.3">
      <c r="A435" t="s">
        <v>9834</v>
      </c>
      <c r="B435" t="s">
        <v>9835</v>
      </c>
      <c r="C435" t="s">
        <v>9836</v>
      </c>
      <c r="D435" t="s">
        <v>9837</v>
      </c>
      <c r="E435" t="s">
        <v>271</v>
      </c>
    </row>
    <row r="436" spans="1:5" x14ac:dyDescent="0.3">
      <c r="A436" t="s">
        <v>9838</v>
      </c>
      <c r="B436" t="s">
        <v>9839</v>
      </c>
      <c r="C436" t="s">
        <v>9840</v>
      </c>
      <c r="D436" t="s">
        <v>9841</v>
      </c>
      <c r="E436" t="s">
        <v>785</v>
      </c>
    </row>
    <row r="437" spans="1:5" x14ac:dyDescent="0.3">
      <c r="A437" t="s">
        <v>9842</v>
      </c>
      <c r="B437" t="s">
        <v>9803</v>
      </c>
      <c r="C437" t="s">
        <v>9804</v>
      </c>
      <c r="D437" t="s">
        <v>9805</v>
      </c>
      <c r="E437" t="s">
        <v>49</v>
      </c>
    </row>
    <row r="438" spans="1:5" x14ac:dyDescent="0.3">
      <c r="A438" t="s">
        <v>9843</v>
      </c>
      <c r="B438" t="s">
        <v>9844</v>
      </c>
      <c r="C438" t="s">
        <v>624</v>
      </c>
      <c r="D438" t="s">
        <v>625</v>
      </c>
      <c r="E438" t="s">
        <v>34</v>
      </c>
    </row>
    <row r="439" spans="1:5" x14ac:dyDescent="0.3">
      <c r="A439" t="s">
        <v>9845</v>
      </c>
      <c r="B439" t="s">
        <v>9846</v>
      </c>
      <c r="C439" t="s">
        <v>9847</v>
      </c>
      <c r="D439" t="s">
        <v>9848</v>
      </c>
      <c r="E439" t="s">
        <v>413</v>
      </c>
    </row>
    <row r="440" spans="1:5" x14ac:dyDescent="0.3">
      <c r="A440" t="s">
        <v>9849</v>
      </c>
      <c r="B440" t="s">
        <v>9850</v>
      </c>
      <c r="C440" t="s">
        <v>9851</v>
      </c>
      <c r="D440" t="s">
        <v>9852</v>
      </c>
      <c r="E440" t="s">
        <v>472</v>
      </c>
    </row>
    <row r="441" spans="1:5" x14ac:dyDescent="0.3">
      <c r="A441" t="s">
        <v>9853</v>
      </c>
      <c r="B441" t="s">
        <v>9854</v>
      </c>
      <c r="C441" t="s">
        <v>9855</v>
      </c>
      <c r="D441" t="s">
        <v>9856</v>
      </c>
      <c r="E441" t="s">
        <v>1179</v>
      </c>
    </row>
    <row r="442" spans="1:5" x14ac:dyDescent="0.3">
      <c r="A442" t="s">
        <v>9857</v>
      </c>
      <c r="B442" t="s">
        <v>9858</v>
      </c>
      <c r="C442" t="s">
        <v>9859</v>
      </c>
      <c r="D442" t="s">
        <v>9860</v>
      </c>
      <c r="E442" t="s">
        <v>7194</v>
      </c>
    </row>
    <row r="443" spans="1:5" x14ac:dyDescent="0.3">
      <c r="A443" t="s">
        <v>9861</v>
      </c>
      <c r="B443" t="s">
        <v>794</v>
      </c>
      <c r="C443" t="s">
        <v>32</v>
      </c>
      <c r="D443" t="s">
        <v>33</v>
      </c>
      <c r="E443" t="s">
        <v>34</v>
      </c>
    </row>
    <row r="444" spans="1:5" x14ac:dyDescent="0.3">
      <c r="A444" t="s">
        <v>9862</v>
      </c>
      <c r="B444" t="s">
        <v>9863</v>
      </c>
      <c r="C444" t="s">
        <v>9864</v>
      </c>
      <c r="D444" t="s">
        <v>9865</v>
      </c>
      <c r="E444" t="s">
        <v>5688</v>
      </c>
    </row>
    <row r="445" spans="1:5" x14ac:dyDescent="0.3">
      <c r="A445" t="s">
        <v>9866</v>
      </c>
      <c r="B445" t="s">
        <v>9867</v>
      </c>
      <c r="C445" t="s">
        <v>624</v>
      </c>
      <c r="D445" t="s">
        <v>625</v>
      </c>
      <c r="E445" t="s">
        <v>34</v>
      </c>
    </row>
    <row r="446" spans="1:5" x14ac:dyDescent="0.3">
      <c r="A446" t="s">
        <v>9868</v>
      </c>
      <c r="B446" t="s">
        <v>1162</v>
      </c>
      <c r="C446" t="s">
        <v>9869</v>
      </c>
      <c r="D446" t="s">
        <v>9870</v>
      </c>
      <c r="E446" t="s">
        <v>727</v>
      </c>
    </row>
    <row r="447" spans="1:5" x14ac:dyDescent="0.3">
      <c r="A447" t="s">
        <v>9871</v>
      </c>
      <c r="B447" t="s">
        <v>9872</v>
      </c>
      <c r="C447" t="s">
        <v>9873</v>
      </c>
      <c r="D447" t="s">
        <v>9874</v>
      </c>
      <c r="E447" t="s">
        <v>301</v>
      </c>
    </row>
    <row r="448" spans="1:5" x14ac:dyDescent="0.3">
      <c r="A448" t="s">
        <v>9875</v>
      </c>
      <c r="B448" t="s">
        <v>9876</v>
      </c>
      <c r="C448" t="s">
        <v>9877</v>
      </c>
      <c r="D448" t="s">
        <v>9878</v>
      </c>
      <c r="E448" t="s">
        <v>9879</v>
      </c>
    </row>
    <row r="449" spans="1:5" x14ac:dyDescent="0.3">
      <c r="A449" t="s">
        <v>9880</v>
      </c>
      <c r="B449" t="s">
        <v>284</v>
      </c>
      <c r="C449" t="s">
        <v>32</v>
      </c>
      <c r="D449" t="s">
        <v>33</v>
      </c>
      <c r="E449" t="s">
        <v>34</v>
      </c>
    </row>
    <row r="450" spans="1:5" x14ac:dyDescent="0.3">
      <c r="A450" t="s">
        <v>9881</v>
      </c>
      <c r="B450" t="s">
        <v>9882</v>
      </c>
      <c r="C450" t="s">
        <v>299</v>
      </c>
      <c r="D450" t="s">
        <v>300</v>
      </c>
      <c r="E450" t="s">
        <v>301</v>
      </c>
    </row>
    <row r="451" spans="1:5" x14ac:dyDescent="0.3">
      <c r="A451" t="s">
        <v>9883</v>
      </c>
      <c r="B451" t="s">
        <v>9884</v>
      </c>
      <c r="C451" t="s">
        <v>9885</v>
      </c>
      <c r="D451" t="s">
        <v>9886</v>
      </c>
      <c r="E451" t="s">
        <v>271</v>
      </c>
    </row>
    <row r="452" spans="1:5" x14ac:dyDescent="0.3">
      <c r="A452" t="s">
        <v>9887</v>
      </c>
      <c r="B452" t="s">
        <v>9572</v>
      </c>
      <c r="C452" t="s">
        <v>9573</v>
      </c>
      <c r="D452" t="s">
        <v>9574</v>
      </c>
      <c r="E452" t="s">
        <v>1022</v>
      </c>
    </row>
    <row r="453" spans="1:5" x14ac:dyDescent="0.3">
      <c r="A453" t="s">
        <v>9888</v>
      </c>
      <c r="B453" t="s">
        <v>5405</v>
      </c>
      <c r="C453" t="s">
        <v>3269</v>
      </c>
      <c r="D453" t="s">
        <v>3270</v>
      </c>
      <c r="E453" t="s">
        <v>480</v>
      </c>
    </row>
    <row r="454" spans="1:5" x14ac:dyDescent="0.3">
      <c r="A454" t="s">
        <v>9889</v>
      </c>
      <c r="B454" t="s">
        <v>9890</v>
      </c>
      <c r="C454" t="s">
        <v>910</v>
      </c>
      <c r="D454" t="s">
        <v>911</v>
      </c>
      <c r="E454" t="s">
        <v>472</v>
      </c>
    </row>
    <row r="455" spans="1:5" x14ac:dyDescent="0.3">
      <c r="A455" t="s">
        <v>9891</v>
      </c>
      <c r="B455" t="s">
        <v>947</v>
      </c>
      <c r="C455" t="s">
        <v>9892</v>
      </c>
      <c r="D455" t="s">
        <v>9893</v>
      </c>
      <c r="E455" t="s">
        <v>3412</v>
      </c>
    </row>
    <row r="456" spans="1:5" x14ac:dyDescent="0.3">
      <c r="A456" t="s">
        <v>9894</v>
      </c>
      <c r="B456" t="s">
        <v>9895</v>
      </c>
      <c r="C456" t="s">
        <v>9896</v>
      </c>
      <c r="D456" t="s">
        <v>9897</v>
      </c>
      <c r="E456" t="s">
        <v>9898</v>
      </c>
    </row>
    <row r="457" spans="1:5" x14ac:dyDescent="0.3">
      <c r="A457" t="s">
        <v>9899</v>
      </c>
      <c r="B457" t="s">
        <v>9900</v>
      </c>
      <c r="C457" t="s">
        <v>220</v>
      </c>
      <c r="D457" t="s">
        <v>221</v>
      </c>
      <c r="E457" t="s">
        <v>44</v>
      </c>
    </row>
    <row r="458" spans="1:5" x14ac:dyDescent="0.3">
      <c r="A458" t="s">
        <v>9901</v>
      </c>
      <c r="B458" t="s">
        <v>9902</v>
      </c>
      <c r="C458" t="s">
        <v>9903</v>
      </c>
      <c r="D458" t="s">
        <v>9904</v>
      </c>
      <c r="E458" t="s">
        <v>9905</v>
      </c>
    </row>
    <row r="459" spans="1:5" x14ac:dyDescent="0.3">
      <c r="A459" t="s">
        <v>9906</v>
      </c>
      <c r="B459" t="s">
        <v>3155</v>
      </c>
      <c r="C459" t="s">
        <v>32</v>
      </c>
      <c r="D459" t="s">
        <v>33</v>
      </c>
      <c r="E459" t="s">
        <v>34</v>
      </c>
    </row>
    <row r="460" spans="1:5" x14ac:dyDescent="0.3">
      <c r="A460" t="s">
        <v>9907</v>
      </c>
      <c r="B460" t="s">
        <v>9908</v>
      </c>
      <c r="C460" t="s">
        <v>9909</v>
      </c>
      <c r="D460" t="s">
        <v>9910</v>
      </c>
      <c r="E460" t="s">
        <v>1245</v>
      </c>
    </row>
    <row r="461" spans="1:5" x14ac:dyDescent="0.3">
      <c r="A461" t="s">
        <v>9911</v>
      </c>
      <c r="B461" t="s">
        <v>3374</v>
      </c>
      <c r="C461" t="s">
        <v>3292</v>
      </c>
      <c r="D461" t="s">
        <v>3293</v>
      </c>
      <c r="E461" t="s">
        <v>1240</v>
      </c>
    </row>
    <row r="462" spans="1:5" x14ac:dyDescent="0.3">
      <c r="A462" t="s">
        <v>9912</v>
      </c>
      <c r="B462" t="s">
        <v>9913</v>
      </c>
    </row>
    <row r="463" spans="1:5" x14ac:dyDescent="0.3">
      <c r="A463" t="s">
        <v>9914</v>
      </c>
      <c r="B463" t="s">
        <v>9915</v>
      </c>
      <c r="C463" t="s">
        <v>9916</v>
      </c>
      <c r="D463" t="s">
        <v>9917</v>
      </c>
      <c r="E463" t="s">
        <v>104</v>
      </c>
    </row>
    <row r="464" spans="1:5" x14ac:dyDescent="0.3">
      <c r="A464" t="s">
        <v>9918</v>
      </c>
      <c r="B464" t="s">
        <v>3372</v>
      </c>
      <c r="C464" t="s">
        <v>9919</v>
      </c>
      <c r="D464" t="s">
        <v>9920</v>
      </c>
      <c r="E464" t="s">
        <v>74</v>
      </c>
    </row>
    <row r="465" spans="1:5" x14ac:dyDescent="0.3">
      <c r="A465" t="s">
        <v>9921</v>
      </c>
      <c r="B465" t="s">
        <v>9922</v>
      </c>
      <c r="C465" t="s">
        <v>9923</v>
      </c>
      <c r="D465" t="s">
        <v>9924</v>
      </c>
      <c r="E465" t="s">
        <v>69</v>
      </c>
    </row>
    <row r="466" spans="1:5" x14ac:dyDescent="0.3">
      <c r="A466" t="s">
        <v>9925</v>
      </c>
      <c r="B466" t="s">
        <v>9926</v>
      </c>
      <c r="C466" t="s">
        <v>9927</v>
      </c>
      <c r="D466" t="s">
        <v>9928</v>
      </c>
      <c r="E466" t="s">
        <v>24</v>
      </c>
    </row>
    <row r="467" spans="1:5" x14ac:dyDescent="0.3">
      <c r="A467" t="s">
        <v>9929</v>
      </c>
      <c r="B467" t="s">
        <v>9930</v>
      </c>
    </row>
    <row r="468" spans="1:5" x14ac:dyDescent="0.3">
      <c r="A468" t="s">
        <v>9931</v>
      </c>
      <c r="B468" t="s">
        <v>9932</v>
      </c>
      <c r="C468" t="s">
        <v>9933</v>
      </c>
      <c r="D468" t="s">
        <v>9934</v>
      </c>
      <c r="E468" t="s">
        <v>780</v>
      </c>
    </row>
    <row r="469" spans="1:5" x14ac:dyDescent="0.3">
      <c r="A469" t="s">
        <v>9935</v>
      </c>
      <c r="B469" t="s">
        <v>344</v>
      </c>
      <c r="C469" t="s">
        <v>345</v>
      </c>
      <c r="D469" t="s">
        <v>346</v>
      </c>
      <c r="E469" t="s">
        <v>24</v>
      </c>
    </row>
    <row r="470" spans="1:5" x14ac:dyDescent="0.3">
      <c r="A470" t="s">
        <v>9936</v>
      </c>
      <c r="B470" t="s">
        <v>9937</v>
      </c>
      <c r="C470" t="s">
        <v>9473</v>
      </c>
      <c r="D470" t="s">
        <v>9474</v>
      </c>
      <c r="E470" t="s">
        <v>1424</v>
      </c>
    </row>
    <row r="471" spans="1:5" x14ac:dyDescent="0.3">
      <c r="A471" t="s">
        <v>9938</v>
      </c>
      <c r="B471" t="s">
        <v>9939</v>
      </c>
      <c r="C471" t="s">
        <v>9940</v>
      </c>
      <c r="D471" t="s">
        <v>9941</v>
      </c>
      <c r="E471" t="s">
        <v>282</v>
      </c>
    </row>
    <row r="472" spans="1:5" x14ac:dyDescent="0.3">
      <c r="A472" t="s">
        <v>9942</v>
      </c>
      <c r="B472" t="s">
        <v>284</v>
      </c>
      <c r="C472" t="s">
        <v>32</v>
      </c>
      <c r="D472" t="s">
        <v>33</v>
      </c>
      <c r="E472" t="s">
        <v>34</v>
      </c>
    </row>
    <row r="473" spans="1:5" x14ac:dyDescent="0.3">
      <c r="A473" t="s">
        <v>9943</v>
      </c>
      <c r="B473" t="s">
        <v>9944</v>
      </c>
      <c r="C473" t="s">
        <v>2336</v>
      </c>
      <c r="D473" t="s">
        <v>2337</v>
      </c>
      <c r="E473" t="s">
        <v>114</v>
      </c>
    </row>
    <row r="474" spans="1:5" x14ac:dyDescent="0.3">
      <c r="A474" t="s">
        <v>9945</v>
      </c>
      <c r="B474" t="s">
        <v>31</v>
      </c>
      <c r="C474" t="s">
        <v>32</v>
      </c>
      <c r="D474" t="s">
        <v>33</v>
      </c>
      <c r="E474" t="s">
        <v>34</v>
      </c>
    </row>
    <row r="475" spans="1:5" x14ac:dyDescent="0.3">
      <c r="A475" t="s">
        <v>9946</v>
      </c>
      <c r="B475" t="s">
        <v>9947</v>
      </c>
      <c r="C475" t="s">
        <v>9948</v>
      </c>
      <c r="D475" t="s">
        <v>9949</v>
      </c>
      <c r="E475" t="s">
        <v>9950</v>
      </c>
    </row>
    <row r="476" spans="1:5" x14ac:dyDescent="0.3">
      <c r="A476" t="s">
        <v>9951</v>
      </c>
      <c r="B476" t="s">
        <v>9952</v>
      </c>
      <c r="C476" t="s">
        <v>9953</v>
      </c>
      <c r="D476" t="s">
        <v>9954</v>
      </c>
      <c r="E476" t="s">
        <v>149</v>
      </c>
    </row>
    <row r="477" spans="1:5" x14ac:dyDescent="0.3">
      <c r="A477" t="s">
        <v>9955</v>
      </c>
      <c r="B477" t="s">
        <v>9956</v>
      </c>
      <c r="C477" t="s">
        <v>3341</v>
      </c>
      <c r="D477" t="s">
        <v>3342</v>
      </c>
      <c r="E477" t="s">
        <v>480</v>
      </c>
    </row>
    <row r="478" spans="1:5" x14ac:dyDescent="0.3">
      <c r="A478" t="s">
        <v>9957</v>
      </c>
      <c r="B478" t="s">
        <v>344</v>
      </c>
      <c r="C478" t="s">
        <v>345</v>
      </c>
      <c r="D478" t="s">
        <v>346</v>
      </c>
      <c r="E478" t="s">
        <v>24</v>
      </c>
    </row>
    <row r="479" spans="1:5" x14ac:dyDescent="0.3">
      <c r="A479" t="s">
        <v>9958</v>
      </c>
      <c r="B479" t="s">
        <v>9743</v>
      </c>
      <c r="C479" t="s">
        <v>9959</v>
      </c>
      <c r="D479" t="s">
        <v>9960</v>
      </c>
      <c r="E479" t="s">
        <v>9961</v>
      </c>
    </row>
    <row r="480" spans="1:5" x14ac:dyDescent="0.3">
      <c r="A480" t="s">
        <v>9962</v>
      </c>
      <c r="B480" t="s">
        <v>9963</v>
      </c>
    </row>
    <row r="481" spans="1:5" x14ac:dyDescent="0.3">
      <c r="A481" t="s">
        <v>9964</v>
      </c>
      <c r="B481" t="s">
        <v>9965</v>
      </c>
      <c r="C481" t="s">
        <v>9966</v>
      </c>
      <c r="D481" t="s">
        <v>9967</v>
      </c>
      <c r="E481" t="s">
        <v>130</v>
      </c>
    </row>
    <row r="482" spans="1:5" x14ac:dyDescent="0.3">
      <c r="A482" t="s">
        <v>9968</v>
      </c>
      <c r="B482" t="s">
        <v>9969</v>
      </c>
      <c r="C482" t="s">
        <v>9970</v>
      </c>
      <c r="D482" t="s">
        <v>9971</v>
      </c>
      <c r="E482" t="s">
        <v>7724</v>
      </c>
    </row>
    <row r="483" spans="1:5" x14ac:dyDescent="0.3">
      <c r="A483" t="s">
        <v>9972</v>
      </c>
      <c r="B483" t="s">
        <v>3863</v>
      </c>
    </row>
    <row r="484" spans="1:5" x14ac:dyDescent="0.3">
      <c r="A484" t="s">
        <v>9973</v>
      </c>
      <c r="B484" t="s">
        <v>9974</v>
      </c>
      <c r="C484" t="s">
        <v>9975</v>
      </c>
      <c r="D484" t="s">
        <v>9976</v>
      </c>
      <c r="E484" t="s">
        <v>261</v>
      </c>
    </row>
    <row r="485" spans="1:5" x14ac:dyDescent="0.3">
      <c r="A485" t="s">
        <v>9977</v>
      </c>
      <c r="B485" t="s">
        <v>9978</v>
      </c>
      <c r="C485" t="s">
        <v>9979</v>
      </c>
      <c r="D485" t="s">
        <v>9980</v>
      </c>
      <c r="E485" t="s">
        <v>5688</v>
      </c>
    </row>
    <row r="486" spans="1:5" x14ac:dyDescent="0.3">
      <c r="A486" t="s">
        <v>9981</v>
      </c>
      <c r="B486" t="s">
        <v>9982</v>
      </c>
      <c r="C486" t="s">
        <v>9983</v>
      </c>
      <c r="D486" t="s">
        <v>9984</v>
      </c>
      <c r="E486" t="s">
        <v>480</v>
      </c>
    </row>
    <row r="487" spans="1:5" x14ac:dyDescent="0.3">
      <c r="A487" t="s">
        <v>9985</v>
      </c>
      <c r="B487" t="s">
        <v>9986</v>
      </c>
    </row>
    <row r="488" spans="1:5" x14ac:dyDescent="0.3">
      <c r="A488" t="s">
        <v>9987</v>
      </c>
      <c r="B488" t="s">
        <v>9988</v>
      </c>
      <c r="C488" t="s">
        <v>1224</v>
      </c>
      <c r="D488" t="s">
        <v>1225</v>
      </c>
      <c r="E488" t="s">
        <v>301</v>
      </c>
    </row>
    <row r="489" spans="1:5" x14ac:dyDescent="0.3">
      <c r="A489" t="s">
        <v>9989</v>
      </c>
      <c r="B489" t="s">
        <v>9990</v>
      </c>
    </row>
    <row r="490" spans="1:5" x14ac:dyDescent="0.3">
      <c r="A490" t="s">
        <v>9991</v>
      </c>
      <c r="B490" t="s">
        <v>9992</v>
      </c>
      <c r="C490" t="s">
        <v>9993</v>
      </c>
      <c r="D490" t="s">
        <v>9994</v>
      </c>
      <c r="E490" t="s">
        <v>3412</v>
      </c>
    </row>
    <row r="491" spans="1:5" x14ac:dyDescent="0.3">
      <c r="A491" t="s">
        <v>9995</v>
      </c>
      <c r="B491" t="s">
        <v>9721</v>
      </c>
      <c r="C491" t="s">
        <v>174</v>
      </c>
      <c r="D491" t="s">
        <v>175</v>
      </c>
      <c r="E491" t="s">
        <v>34</v>
      </c>
    </row>
    <row r="492" spans="1:5" x14ac:dyDescent="0.3">
      <c r="A492" t="s">
        <v>9996</v>
      </c>
      <c r="B492" t="s">
        <v>3372</v>
      </c>
      <c r="C492" t="s">
        <v>174</v>
      </c>
      <c r="D492" t="s">
        <v>175</v>
      </c>
      <c r="E492" t="s">
        <v>34</v>
      </c>
    </row>
    <row r="493" spans="1:5" x14ac:dyDescent="0.3">
      <c r="A493" t="s">
        <v>9997</v>
      </c>
      <c r="B493" t="s">
        <v>9998</v>
      </c>
      <c r="C493" t="s">
        <v>1228</v>
      </c>
      <c r="D493" t="s">
        <v>1229</v>
      </c>
      <c r="E493" t="s">
        <v>480</v>
      </c>
    </row>
    <row r="494" spans="1:5" x14ac:dyDescent="0.3">
      <c r="A494" t="s">
        <v>9999</v>
      </c>
      <c r="B494" t="s">
        <v>10000</v>
      </c>
      <c r="C494" t="s">
        <v>10001</v>
      </c>
      <c r="D494" t="s">
        <v>10002</v>
      </c>
      <c r="E494" t="s">
        <v>59</v>
      </c>
    </row>
    <row r="495" spans="1:5" x14ac:dyDescent="0.3">
      <c r="A495" t="s">
        <v>10003</v>
      </c>
      <c r="B495" t="s">
        <v>10004</v>
      </c>
      <c r="C495" t="s">
        <v>10005</v>
      </c>
      <c r="D495" t="s">
        <v>10006</v>
      </c>
      <c r="E495" t="s">
        <v>79</v>
      </c>
    </row>
    <row r="496" spans="1:5" x14ac:dyDescent="0.3">
      <c r="A496" t="s">
        <v>10007</v>
      </c>
      <c r="B496" t="s">
        <v>10008</v>
      </c>
      <c r="C496" t="s">
        <v>10009</v>
      </c>
      <c r="D496" t="s">
        <v>10010</v>
      </c>
      <c r="E496" t="s">
        <v>502</v>
      </c>
    </row>
    <row r="497" spans="1:5" x14ac:dyDescent="0.3">
      <c r="A497" t="s">
        <v>10011</v>
      </c>
      <c r="B497" t="s">
        <v>10012</v>
      </c>
      <c r="C497" t="s">
        <v>10013</v>
      </c>
      <c r="D497" t="s">
        <v>10014</v>
      </c>
      <c r="E497" t="s">
        <v>587</v>
      </c>
    </row>
    <row r="498" spans="1:5" x14ac:dyDescent="0.3">
      <c r="A498" t="s">
        <v>10015</v>
      </c>
      <c r="B498" t="s">
        <v>3637</v>
      </c>
      <c r="C498" t="s">
        <v>3661</v>
      </c>
      <c r="D498" t="s">
        <v>3662</v>
      </c>
      <c r="E498" t="s">
        <v>1118</v>
      </c>
    </row>
    <row r="499" spans="1:5" x14ac:dyDescent="0.3">
      <c r="A499" t="s">
        <v>10016</v>
      </c>
      <c r="B499" t="s">
        <v>10017</v>
      </c>
      <c r="C499" t="s">
        <v>624</v>
      </c>
      <c r="D499" t="s">
        <v>625</v>
      </c>
      <c r="E499" t="s">
        <v>34</v>
      </c>
    </row>
    <row r="500" spans="1:5" x14ac:dyDescent="0.3">
      <c r="A500" t="s">
        <v>10018</v>
      </c>
      <c r="B500" t="s">
        <v>10019</v>
      </c>
      <c r="C500" t="s">
        <v>10020</v>
      </c>
      <c r="D500" t="s">
        <v>10021</v>
      </c>
      <c r="E500" t="s">
        <v>59</v>
      </c>
    </row>
    <row r="501" spans="1:5" x14ac:dyDescent="0.3">
      <c r="A501" t="s">
        <v>10022</v>
      </c>
      <c r="B501" t="s">
        <v>3328</v>
      </c>
      <c r="C501" t="s">
        <v>624</v>
      </c>
      <c r="D501" t="s">
        <v>625</v>
      </c>
      <c r="E501" t="s">
        <v>34</v>
      </c>
    </row>
    <row r="502" spans="1:5" x14ac:dyDescent="0.3">
      <c r="A502" t="s">
        <v>10023</v>
      </c>
      <c r="B502" t="s">
        <v>10024</v>
      </c>
      <c r="C502" t="s">
        <v>3406</v>
      </c>
      <c r="D502" t="s">
        <v>3407</v>
      </c>
      <c r="E502" t="s">
        <v>109</v>
      </c>
    </row>
    <row r="503" spans="1:5" x14ac:dyDescent="0.3">
      <c r="A503" t="s">
        <v>10025</v>
      </c>
      <c r="B503" t="s">
        <v>10026</v>
      </c>
      <c r="C503" t="s">
        <v>10027</v>
      </c>
      <c r="D503" t="s">
        <v>10028</v>
      </c>
      <c r="E503" t="s">
        <v>10029</v>
      </c>
    </row>
    <row r="504" spans="1:5" x14ac:dyDescent="0.3">
      <c r="A504" t="s">
        <v>10030</v>
      </c>
      <c r="B504" t="s">
        <v>10031</v>
      </c>
      <c r="C504" t="s">
        <v>624</v>
      </c>
      <c r="D504" t="s">
        <v>625</v>
      </c>
      <c r="E504" t="s">
        <v>34</v>
      </c>
    </row>
    <row r="505" spans="1:5" x14ac:dyDescent="0.3">
      <c r="A505" t="s">
        <v>10032</v>
      </c>
      <c r="B505" t="s">
        <v>10033</v>
      </c>
      <c r="C505" t="s">
        <v>10034</v>
      </c>
      <c r="D505" t="s">
        <v>10035</v>
      </c>
      <c r="E505" t="s">
        <v>10036</v>
      </c>
    </row>
    <row r="506" spans="1:5" x14ac:dyDescent="0.3">
      <c r="A506" t="s">
        <v>10037</v>
      </c>
      <c r="B506" t="s">
        <v>10038</v>
      </c>
      <c r="C506" t="s">
        <v>10039</v>
      </c>
      <c r="D506" t="s">
        <v>10040</v>
      </c>
      <c r="E506" t="s">
        <v>301</v>
      </c>
    </row>
    <row r="507" spans="1:5" x14ac:dyDescent="0.3">
      <c r="A507" t="s">
        <v>10041</v>
      </c>
      <c r="B507" t="s">
        <v>10042</v>
      </c>
      <c r="C507" t="s">
        <v>10043</v>
      </c>
      <c r="D507" t="s">
        <v>10044</v>
      </c>
      <c r="E507" t="s">
        <v>74</v>
      </c>
    </row>
    <row r="508" spans="1:5" x14ac:dyDescent="0.3">
      <c r="A508" t="s">
        <v>10045</v>
      </c>
      <c r="B508" t="s">
        <v>10046</v>
      </c>
      <c r="C508" t="s">
        <v>797</v>
      </c>
      <c r="D508" t="s">
        <v>798</v>
      </c>
      <c r="E508" t="s">
        <v>114</v>
      </c>
    </row>
    <row r="509" spans="1:5" x14ac:dyDescent="0.3">
      <c r="A509" t="s">
        <v>10047</v>
      </c>
      <c r="B509" t="s">
        <v>10048</v>
      </c>
      <c r="C509" t="s">
        <v>10049</v>
      </c>
      <c r="D509" t="s">
        <v>10050</v>
      </c>
      <c r="E509" t="s">
        <v>24</v>
      </c>
    </row>
    <row r="510" spans="1:5" x14ac:dyDescent="0.3">
      <c r="A510" t="s">
        <v>10051</v>
      </c>
      <c r="B510" t="s">
        <v>10052</v>
      </c>
      <c r="C510" t="s">
        <v>10053</v>
      </c>
      <c r="D510" t="s">
        <v>10054</v>
      </c>
      <c r="E510" t="s">
        <v>10055</v>
      </c>
    </row>
    <row r="511" spans="1:5" x14ac:dyDescent="0.3">
      <c r="A511" t="s">
        <v>10056</v>
      </c>
      <c r="B511" t="s">
        <v>10057</v>
      </c>
      <c r="C511" t="s">
        <v>10058</v>
      </c>
      <c r="D511" t="s">
        <v>10059</v>
      </c>
      <c r="E511" t="s">
        <v>7856</v>
      </c>
    </row>
    <row r="512" spans="1:5" x14ac:dyDescent="0.3">
      <c r="A512" t="s">
        <v>10060</v>
      </c>
      <c r="B512" t="s">
        <v>10061</v>
      </c>
      <c r="C512" t="s">
        <v>10062</v>
      </c>
      <c r="D512" t="s">
        <v>10063</v>
      </c>
      <c r="E512" t="s">
        <v>271</v>
      </c>
    </row>
    <row r="513" spans="1:5" x14ac:dyDescent="0.3">
      <c r="A513" t="s">
        <v>10064</v>
      </c>
      <c r="B513" t="s">
        <v>10065</v>
      </c>
      <c r="C513" t="s">
        <v>10066</v>
      </c>
      <c r="D513" t="s">
        <v>10067</v>
      </c>
      <c r="E513" t="s">
        <v>271</v>
      </c>
    </row>
    <row r="514" spans="1:5" x14ac:dyDescent="0.3">
      <c r="A514" t="s">
        <v>10068</v>
      </c>
      <c r="B514" t="s">
        <v>10069</v>
      </c>
      <c r="C514" t="s">
        <v>624</v>
      </c>
      <c r="D514" t="s">
        <v>625</v>
      </c>
      <c r="E514" t="s">
        <v>34</v>
      </c>
    </row>
    <row r="515" spans="1:5" x14ac:dyDescent="0.3">
      <c r="A515" t="s">
        <v>10070</v>
      </c>
      <c r="B515" t="s">
        <v>2102</v>
      </c>
    </row>
    <row r="516" spans="1:5" x14ac:dyDescent="0.3">
      <c r="A516" t="s">
        <v>10071</v>
      </c>
      <c r="B516" t="s">
        <v>10072</v>
      </c>
      <c r="C516" t="s">
        <v>10073</v>
      </c>
      <c r="D516" t="s">
        <v>10074</v>
      </c>
      <c r="E516" t="s">
        <v>244</v>
      </c>
    </row>
    <row r="517" spans="1:5" x14ac:dyDescent="0.3">
      <c r="A517" t="s">
        <v>10075</v>
      </c>
      <c r="B517" t="s">
        <v>10076</v>
      </c>
    </row>
    <row r="518" spans="1:5" x14ac:dyDescent="0.3">
      <c r="A518" t="s">
        <v>10077</v>
      </c>
      <c r="B518" t="s">
        <v>10078</v>
      </c>
      <c r="C518" t="s">
        <v>10079</v>
      </c>
      <c r="D518" t="s">
        <v>10080</v>
      </c>
      <c r="E518" t="s">
        <v>14</v>
      </c>
    </row>
    <row r="519" spans="1:5" x14ac:dyDescent="0.3">
      <c r="A519" t="s">
        <v>10081</v>
      </c>
      <c r="B519" t="s">
        <v>10082</v>
      </c>
      <c r="C519" t="s">
        <v>10083</v>
      </c>
      <c r="D519" t="s">
        <v>10084</v>
      </c>
      <c r="E519" t="s">
        <v>732</v>
      </c>
    </row>
    <row r="520" spans="1:5" x14ac:dyDescent="0.3">
      <c r="A520" t="s">
        <v>10085</v>
      </c>
      <c r="B520" t="s">
        <v>10086</v>
      </c>
      <c r="C520" t="s">
        <v>624</v>
      </c>
      <c r="D520" t="s">
        <v>625</v>
      </c>
      <c r="E520" t="s">
        <v>34</v>
      </c>
    </row>
    <row r="521" spans="1:5" x14ac:dyDescent="0.3">
      <c r="A521" t="s">
        <v>10087</v>
      </c>
      <c r="B521" t="s">
        <v>10088</v>
      </c>
      <c r="C521" t="s">
        <v>4615</v>
      </c>
      <c r="D521" t="s">
        <v>4616</v>
      </c>
      <c r="E521" t="s">
        <v>353</v>
      </c>
    </row>
    <row r="522" spans="1:5" x14ac:dyDescent="0.3">
      <c r="A522" t="s">
        <v>10089</v>
      </c>
      <c r="B522" t="s">
        <v>3863</v>
      </c>
    </row>
    <row r="523" spans="1:5" x14ac:dyDescent="0.3">
      <c r="A523" t="s">
        <v>10090</v>
      </c>
      <c r="B523" t="s">
        <v>10091</v>
      </c>
    </row>
    <row r="524" spans="1:5" x14ac:dyDescent="0.3">
      <c r="A524" t="s">
        <v>10092</v>
      </c>
      <c r="B524" t="s">
        <v>3518</v>
      </c>
      <c r="C524" t="s">
        <v>439</v>
      </c>
      <c r="D524" t="s">
        <v>440</v>
      </c>
      <c r="E524" t="s">
        <v>69</v>
      </c>
    </row>
    <row r="525" spans="1:5" x14ac:dyDescent="0.3">
      <c r="A525" t="s">
        <v>10093</v>
      </c>
      <c r="B525" t="s">
        <v>10094</v>
      </c>
      <c r="C525" t="s">
        <v>9343</v>
      </c>
      <c r="D525" t="s">
        <v>9344</v>
      </c>
      <c r="E525" t="s">
        <v>244</v>
      </c>
    </row>
    <row r="526" spans="1:5" x14ac:dyDescent="0.3">
      <c r="A526" t="s">
        <v>10095</v>
      </c>
      <c r="B526" t="s">
        <v>10096</v>
      </c>
      <c r="C526" t="s">
        <v>10097</v>
      </c>
      <c r="D526" t="s">
        <v>10098</v>
      </c>
      <c r="E526" t="s">
        <v>130</v>
      </c>
    </row>
    <row r="527" spans="1:5" x14ac:dyDescent="0.3">
      <c r="A527" t="s">
        <v>10099</v>
      </c>
      <c r="B527" t="s">
        <v>6874</v>
      </c>
      <c r="C527" t="s">
        <v>32</v>
      </c>
      <c r="D527" t="s">
        <v>33</v>
      </c>
      <c r="E527" t="s">
        <v>34</v>
      </c>
    </row>
    <row r="528" spans="1:5" x14ac:dyDescent="0.3">
      <c r="A528" t="s">
        <v>10100</v>
      </c>
      <c r="B528" t="s">
        <v>10101</v>
      </c>
      <c r="C528" t="s">
        <v>3341</v>
      </c>
      <c r="D528" t="s">
        <v>3342</v>
      </c>
      <c r="E528" t="s">
        <v>480</v>
      </c>
    </row>
    <row r="529" spans="1:5" x14ac:dyDescent="0.3">
      <c r="A529" t="s">
        <v>10102</v>
      </c>
      <c r="B529" t="s">
        <v>10103</v>
      </c>
      <c r="C529" t="s">
        <v>10104</v>
      </c>
      <c r="D529" t="s">
        <v>10105</v>
      </c>
      <c r="E529" t="s">
        <v>109</v>
      </c>
    </row>
    <row r="530" spans="1:5" x14ac:dyDescent="0.3">
      <c r="A530" t="s">
        <v>10106</v>
      </c>
      <c r="B530" t="s">
        <v>10107</v>
      </c>
      <c r="C530" t="s">
        <v>624</v>
      </c>
      <c r="D530" t="s">
        <v>625</v>
      </c>
      <c r="E530" t="s">
        <v>34</v>
      </c>
    </row>
    <row r="531" spans="1:5" x14ac:dyDescent="0.3">
      <c r="A531" t="s">
        <v>10108</v>
      </c>
      <c r="B531" t="s">
        <v>10109</v>
      </c>
      <c r="C531" t="s">
        <v>10110</v>
      </c>
      <c r="D531" t="s">
        <v>10111</v>
      </c>
      <c r="E531" t="s">
        <v>244</v>
      </c>
    </row>
    <row r="532" spans="1:5" x14ac:dyDescent="0.3">
      <c r="A532" t="s">
        <v>10112</v>
      </c>
      <c r="B532" t="s">
        <v>9818</v>
      </c>
      <c r="C532" t="s">
        <v>5932</v>
      </c>
      <c r="D532" t="s">
        <v>5933</v>
      </c>
      <c r="E532" t="s">
        <v>5934</v>
      </c>
    </row>
    <row r="533" spans="1:5" x14ac:dyDescent="0.3">
      <c r="A533" t="s">
        <v>10113</v>
      </c>
      <c r="B533" t="s">
        <v>132</v>
      </c>
      <c r="C533" t="s">
        <v>133</v>
      </c>
      <c r="D533" t="s">
        <v>134</v>
      </c>
      <c r="E533" t="s">
        <v>135</v>
      </c>
    </row>
    <row r="534" spans="1:5" x14ac:dyDescent="0.3">
      <c r="A534" t="s">
        <v>10114</v>
      </c>
      <c r="B534" t="s">
        <v>10115</v>
      </c>
      <c r="C534" t="s">
        <v>10116</v>
      </c>
      <c r="D534" t="s">
        <v>10117</v>
      </c>
      <c r="E534" t="s">
        <v>144</v>
      </c>
    </row>
    <row r="535" spans="1:5" x14ac:dyDescent="0.3">
      <c r="A535" t="s">
        <v>10118</v>
      </c>
      <c r="B535" t="s">
        <v>10119</v>
      </c>
      <c r="C535" t="s">
        <v>10120</v>
      </c>
      <c r="D535" t="s">
        <v>10121</v>
      </c>
      <c r="E535" t="s">
        <v>10122</v>
      </c>
    </row>
    <row r="536" spans="1:5" x14ac:dyDescent="0.3">
      <c r="A536" t="s">
        <v>10123</v>
      </c>
      <c r="B536" t="s">
        <v>442</v>
      </c>
      <c r="C536" t="s">
        <v>443</v>
      </c>
      <c r="D536" t="s">
        <v>444</v>
      </c>
      <c r="E536" t="s">
        <v>74</v>
      </c>
    </row>
    <row r="537" spans="1:5" x14ac:dyDescent="0.3">
      <c r="A537" t="s">
        <v>10124</v>
      </c>
      <c r="B537" t="s">
        <v>10125</v>
      </c>
      <c r="C537" t="s">
        <v>680</v>
      </c>
      <c r="D537" t="s">
        <v>681</v>
      </c>
      <c r="E537" t="s">
        <v>114</v>
      </c>
    </row>
    <row r="538" spans="1:5" x14ac:dyDescent="0.3">
      <c r="A538" t="s">
        <v>10126</v>
      </c>
      <c r="B538" t="s">
        <v>10127</v>
      </c>
      <c r="C538" t="s">
        <v>10128</v>
      </c>
      <c r="D538" t="s">
        <v>10129</v>
      </c>
      <c r="E538" t="s">
        <v>517</v>
      </c>
    </row>
    <row r="539" spans="1:5" x14ac:dyDescent="0.3">
      <c r="A539" t="s">
        <v>10130</v>
      </c>
      <c r="B539" t="s">
        <v>10065</v>
      </c>
      <c r="C539" t="s">
        <v>10066</v>
      </c>
      <c r="D539" t="s">
        <v>10067</v>
      </c>
      <c r="E539" t="s">
        <v>271</v>
      </c>
    </row>
    <row r="540" spans="1:5" x14ac:dyDescent="0.3">
      <c r="A540" t="s">
        <v>10131</v>
      </c>
      <c r="B540" t="s">
        <v>10132</v>
      </c>
      <c r="C540" t="s">
        <v>10133</v>
      </c>
      <c r="D540" t="s">
        <v>10134</v>
      </c>
      <c r="E540" t="s">
        <v>306</v>
      </c>
    </row>
    <row r="541" spans="1:5" x14ac:dyDescent="0.3">
      <c r="A541" t="s">
        <v>10135</v>
      </c>
      <c r="B541" t="s">
        <v>1783</v>
      </c>
      <c r="C541" t="s">
        <v>10136</v>
      </c>
      <c r="D541" t="s">
        <v>10137</v>
      </c>
      <c r="E541" t="s">
        <v>74</v>
      </c>
    </row>
    <row r="542" spans="1:5" x14ac:dyDescent="0.3">
      <c r="A542" t="s">
        <v>10138</v>
      </c>
      <c r="B542" t="s">
        <v>10139</v>
      </c>
      <c r="C542" t="s">
        <v>797</v>
      </c>
      <c r="D542" t="s">
        <v>798</v>
      </c>
      <c r="E542" t="s">
        <v>114</v>
      </c>
    </row>
    <row r="543" spans="1:5" x14ac:dyDescent="0.3">
      <c r="A543" t="s">
        <v>10140</v>
      </c>
      <c r="B543" t="s">
        <v>10141</v>
      </c>
      <c r="C543" t="s">
        <v>10142</v>
      </c>
      <c r="D543" t="s">
        <v>10143</v>
      </c>
      <c r="E543" t="s">
        <v>59</v>
      </c>
    </row>
    <row r="544" spans="1:5" x14ac:dyDescent="0.3">
      <c r="A544" t="s">
        <v>10144</v>
      </c>
      <c r="B544" t="s">
        <v>10145</v>
      </c>
      <c r="C544" t="s">
        <v>10146</v>
      </c>
      <c r="D544" t="s">
        <v>10147</v>
      </c>
      <c r="E544" t="s">
        <v>24</v>
      </c>
    </row>
    <row r="545" spans="1:5" x14ac:dyDescent="0.3">
      <c r="A545" t="s">
        <v>10148</v>
      </c>
      <c r="B545" t="s">
        <v>10149</v>
      </c>
      <c r="C545" t="s">
        <v>174</v>
      </c>
      <c r="D545" t="s">
        <v>175</v>
      </c>
      <c r="E545" t="s">
        <v>34</v>
      </c>
    </row>
    <row r="546" spans="1:5" x14ac:dyDescent="0.3">
      <c r="A546" t="s">
        <v>10150</v>
      </c>
      <c r="B546" t="s">
        <v>10151</v>
      </c>
      <c r="C546" t="s">
        <v>624</v>
      </c>
      <c r="D546" t="s">
        <v>625</v>
      </c>
      <c r="E546" t="s">
        <v>34</v>
      </c>
    </row>
    <row r="547" spans="1:5" x14ac:dyDescent="0.3">
      <c r="A547" t="s">
        <v>10152</v>
      </c>
      <c r="B547" t="s">
        <v>5940</v>
      </c>
      <c r="C547" t="s">
        <v>400</v>
      </c>
      <c r="D547" t="s">
        <v>401</v>
      </c>
      <c r="E547" t="s">
        <v>402</v>
      </c>
    </row>
    <row r="548" spans="1:5" x14ac:dyDescent="0.3">
      <c r="A548" t="s">
        <v>10153</v>
      </c>
      <c r="B548" t="s">
        <v>9599</v>
      </c>
      <c r="C548" t="s">
        <v>10154</v>
      </c>
      <c r="D548" t="s">
        <v>10155</v>
      </c>
      <c r="E548" t="s">
        <v>301</v>
      </c>
    </row>
    <row r="549" spans="1:5" x14ac:dyDescent="0.3">
      <c r="A549" t="s">
        <v>10156</v>
      </c>
      <c r="B549" t="s">
        <v>10157</v>
      </c>
      <c r="C549" t="s">
        <v>10158</v>
      </c>
      <c r="D549" t="s">
        <v>10159</v>
      </c>
      <c r="E549" t="s">
        <v>4877</v>
      </c>
    </row>
    <row r="550" spans="1:5" x14ac:dyDescent="0.3">
      <c r="A550" t="s">
        <v>10160</v>
      </c>
      <c r="B550" t="s">
        <v>10161</v>
      </c>
      <c r="C550" t="s">
        <v>10162</v>
      </c>
      <c r="D550" t="s">
        <v>10163</v>
      </c>
      <c r="E550" t="s">
        <v>587</v>
      </c>
    </row>
    <row r="551" spans="1:5" x14ac:dyDescent="0.3">
      <c r="A551" t="s">
        <v>10164</v>
      </c>
      <c r="B551" t="s">
        <v>10165</v>
      </c>
      <c r="C551" t="s">
        <v>10166</v>
      </c>
      <c r="D551" t="s">
        <v>10167</v>
      </c>
      <c r="E551" t="s">
        <v>282</v>
      </c>
    </row>
    <row r="552" spans="1:5" x14ac:dyDescent="0.3">
      <c r="A552" t="s">
        <v>10168</v>
      </c>
      <c r="B552" t="s">
        <v>10169</v>
      </c>
      <c r="C552" t="s">
        <v>10170</v>
      </c>
      <c r="D552" t="s">
        <v>10171</v>
      </c>
      <c r="E552" t="s">
        <v>5895</v>
      </c>
    </row>
    <row r="553" spans="1:5" x14ac:dyDescent="0.3">
      <c r="A553" t="s">
        <v>10172</v>
      </c>
      <c r="B553" t="s">
        <v>344</v>
      </c>
      <c r="C553" t="s">
        <v>10173</v>
      </c>
      <c r="D553" t="s">
        <v>10174</v>
      </c>
      <c r="E553" t="s">
        <v>587</v>
      </c>
    </row>
    <row r="554" spans="1:5" x14ac:dyDescent="0.3">
      <c r="A554" t="s">
        <v>10175</v>
      </c>
      <c r="B554" t="s">
        <v>10176</v>
      </c>
    </row>
    <row r="555" spans="1:5" x14ac:dyDescent="0.3">
      <c r="A555" t="s">
        <v>10177</v>
      </c>
      <c r="B555" t="s">
        <v>10178</v>
      </c>
      <c r="C555" t="s">
        <v>1327</v>
      </c>
      <c r="D555" t="s">
        <v>1328</v>
      </c>
      <c r="E555" t="s">
        <v>114</v>
      </c>
    </row>
    <row r="556" spans="1:5" x14ac:dyDescent="0.3">
      <c r="A556" t="s">
        <v>10179</v>
      </c>
      <c r="B556" t="s">
        <v>10180</v>
      </c>
      <c r="C556" t="s">
        <v>10181</v>
      </c>
      <c r="D556" t="s">
        <v>10182</v>
      </c>
      <c r="E556" t="s">
        <v>2281</v>
      </c>
    </row>
    <row r="557" spans="1:5" x14ac:dyDescent="0.3">
      <c r="A557" t="s">
        <v>10183</v>
      </c>
      <c r="B557" t="s">
        <v>10184</v>
      </c>
      <c r="C557" t="s">
        <v>3406</v>
      </c>
      <c r="D557" t="s">
        <v>3407</v>
      </c>
      <c r="E557" t="s">
        <v>109</v>
      </c>
    </row>
    <row r="558" spans="1:5" x14ac:dyDescent="0.3">
      <c r="A558" t="s">
        <v>10185</v>
      </c>
      <c r="B558" t="s">
        <v>10186</v>
      </c>
      <c r="C558" t="s">
        <v>10187</v>
      </c>
      <c r="D558" t="s">
        <v>10188</v>
      </c>
      <c r="E558" t="s">
        <v>568</v>
      </c>
    </row>
    <row r="559" spans="1:5" x14ac:dyDescent="0.3">
      <c r="A559" t="s">
        <v>10189</v>
      </c>
      <c r="B559" t="s">
        <v>9908</v>
      </c>
      <c r="C559" t="s">
        <v>9909</v>
      </c>
      <c r="D559" t="s">
        <v>9910</v>
      </c>
      <c r="E559" t="s">
        <v>1245</v>
      </c>
    </row>
    <row r="560" spans="1:5" x14ac:dyDescent="0.3">
      <c r="A560" t="s">
        <v>10190</v>
      </c>
      <c r="B560" t="s">
        <v>10191</v>
      </c>
      <c r="C560" t="s">
        <v>10192</v>
      </c>
      <c r="D560" t="s">
        <v>10193</v>
      </c>
      <c r="E560" t="s">
        <v>1849</v>
      </c>
    </row>
    <row r="561" spans="1:5" x14ac:dyDescent="0.3">
      <c r="A561" t="s">
        <v>10194</v>
      </c>
      <c r="B561" t="s">
        <v>10195</v>
      </c>
      <c r="C561" t="s">
        <v>6154</v>
      </c>
      <c r="D561" t="s">
        <v>6155</v>
      </c>
      <c r="E561" t="s">
        <v>301</v>
      </c>
    </row>
    <row r="562" spans="1:5" x14ac:dyDescent="0.3">
      <c r="A562" t="s">
        <v>10196</v>
      </c>
      <c r="B562" t="s">
        <v>10197</v>
      </c>
      <c r="C562" t="s">
        <v>10198</v>
      </c>
      <c r="D562" t="s">
        <v>10199</v>
      </c>
      <c r="E562" t="s">
        <v>1098</v>
      </c>
    </row>
    <row r="563" spans="1:5" x14ac:dyDescent="0.3">
      <c r="A563" t="s">
        <v>10200</v>
      </c>
      <c r="B563" t="s">
        <v>10201</v>
      </c>
      <c r="C563" t="s">
        <v>9508</v>
      </c>
      <c r="D563" t="s">
        <v>9509</v>
      </c>
      <c r="E563" t="s">
        <v>109</v>
      </c>
    </row>
    <row r="564" spans="1:5" x14ac:dyDescent="0.3">
      <c r="A564" t="s">
        <v>10202</v>
      </c>
      <c r="B564" t="s">
        <v>10203</v>
      </c>
      <c r="C564" t="s">
        <v>10204</v>
      </c>
      <c r="D564" t="s">
        <v>10205</v>
      </c>
      <c r="E564" t="s">
        <v>4877</v>
      </c>
    </row>
    <row r="565" spans="1:5" x14ac:dyDescent="0.3">
      <c r="A565" t="s">
        <v>10206</v>
      </c>
      <c r="B565" t="s">
        <v>461</v>
      </c>
      <c r="C565" t="s">
        <v>400</v>
      </c>
      <c r="D565" t="s">
        <v>401</v>
      </c>
      <c r="E565" t="s">
        <v>402</v>
      </c>
    </row>
    <row r="566" spans="1:5" x14ac:dyDescent="0.3">
      <c r="A566" t="s">
        <v>10207</v>
      </c>
      <c r="B566" t="s">
        <v>10208</v>
      </c>
      <c r="C566" t="s">
        <v>293</v>
      </c>
      <c r="D566" t="s">
        <v>294</v>
      </c>
      <c r="E566" t="s">
        <v>74</v>
      </c>
    </row>
    <row r="567" spans="1:5" x14ac:dyDescent="0.3">
      <c r="A567" t="s">
        <v>10209</v>
      </c>
      <c r="B567" t="s">
        <v>10210</v>
      </c>
      <c r="C567" t="s">
        <v>10211</v>
      </c>
      <c r="D567" t="s">
        <v>10212</v>
      </c>
      <c r="E567" t="s">
        <v>5294</v>
      </c>
    </row>
    <row r="568" spans="1:5" x14ac:dyDescent="0.3">
      <c r="A568" t="s">
        <v>10213</v>
      </c>
      <c r="B568" t="s">
        <v>10214</v>
      </c>
      <c r="C568" t="s">
        <v>10215</v>
      </c>
      <c r="D568" t="s">
        <v>10216</v>
      </c>
      <c r="E568" t="s">
        <v>306</v>
      </c>
    </row>
    <row r="569" spans="1:5" x14ac:dyDescent="0.3">
      <c r="A569" t="s">
        <v>10217</v>
      </c>
      <c r="B569" t="s">
        <v>10218</v>
      </c>
      <c r="C569" t="s">
        <v>10219</v>
      </c>
      <c r="D569" t="s">
        <v>10220</v>
      </c>
      <c r="E569" t="s">
        <v>480</v>
      </c>
    </row>
    <row r="570" spans="1:5" x14ac:dyDescent="0.3">
      <c r="A570" t="s">
        <v>10221</v>
      </c>
      <c r="B570" t="s">
        <v>10222</v>
      </c>
      <c r="C570" t="s">
        <v>10223</v>
      </c>
      <c r="D570" t="s">
        <v>10224</v>
      </c>
      <c r="E570" t="s">
        <v>1424</v>
      </c>
    </row>
    <row r="571" spans="1:5" x14ac:dyDescent="0.3">
      <c r="A571" t="s">
        <v>10225</v>
      </c>
      <c r="B571" t="s">
        <v>10226</v>
      </c>
      <c r="C571" t="s">
        <v>10227</v>
      </c>
      <c r="D571" t="s">
        <v>10228</v>
      </c>
      <c r="E571" t="s">
        <v>10229</v>
      </c>
    </row>
    <row r="572" spans="1:5" x14ac:dyDescent="0.3">
      <c r="A572" t="s">
        <v>10230</v>
      </c>
      <c r="B572" t="s">
        <v>530</v>
      </c>
      <c r="C572" t="s">
        <v>142</v>
      </c>
      <c r="D572" t="s">
        <v>143</v>
      </c>
      <c r="E572" t="s">
        <v>144</v>
      </c>
    </row>
    <row r="573" spans="1:5" x14ac:dyDescent="0.3">
      <c r="A573" t="s">
        <v>10231</v>
      </c>
      <c r="B573" t="s">
        <v>10232</v>
      </c>
    </row>
    <row r="574" spans="1:5" x14ac:dyDescent="0.3">
      <c r="A574" t="s">
        <v>10233</v>
      </c>
      <c r="B574" t="s">
        <v>3863</v>
      </c>
      <c r="C574" t="s">
        <v>10234</v>
      </c>
      <c r="D574" t="s">
        <v>10235</v>
      </c>
      <c r="E574" t="s">
        <v>10236</v>
      </c>
    </row>
    <row r="575" spans="1:5" x14ac:dyDescent="0.3">
      <c r="A575" t="s">
        <v>10237</v>
      </c>
      <c r="B575" t="s">
        <v>10238</v>
      </c>
      <c r="C575" t="s">
        <v>10239</v>
      </c>
      <c r="D575" t="s">
        <v>10240</v>
      </c>
      <c r="E575" t="s">
        <v>1098</v>
      </c>
    </row>
    <row r="576" spans="1:5" x14ac:dyDescent="0.3">
      <c r="A576" t="s">
        <v>10241</v>
      </c>
      <c r="B576" t="s">
        <v>10242</v>
      </c>
      <c r="C576" t="s">
        <v>10243</v>
      </c>
      <c r="D576" t="s">
        <v>10244</v>
      </c>
      <c r="E576" t="s">
        <v>10245</v>
      </c>
    </row>
    <row r="577" spans="1:5" x14ac:dyDescent="0.3">
      <c r="A577" t="s">
        <v>10246</v>
      </c>
      <c r="B577" t="s">
        <v>9472</v>
      </c>
      <c r="C577" t="s">
        <v>9473</v>
      </c>
      <c r="D577" t="s">
        <v>9474</v>
      </c>
      <c r="E577" t="s">
        <v>1424</v>
      </c>
    </row>
    <row r="578" spans="1:5" x14ac:dyDescent="0.3">
      <c r="A578" t="s">
        <v>10247</v>
      </c>
      <c r="B578" t="s">
        <v>10248</v>
      </c>
      <c r="C578" t="s">
        <v>1255</v>
      </c>
      <c r="D578" t="s">
        <v>1256</v>
      </c>
      <c r="E578" t="s">
        <v>34</v>
      </c>
    </row>
    <row r="579" spans="1:5" x14ac:dyDescent="0.3">
      <c r="A579" t="s">
        <v>10249</v>
      </c>
      <c r="B579" t="s">
        <v>31</v>
      </c>
      <c r="C579" t="s">
        <v>32</v>
      </c>
      <c r="D579" t="s">
        <v>33</v>
      </c>
      <c r="E579" t="s">
        <v>34</v>
      </c>
    </row>
    <row r="580" spans="1:5" x14ac:dyDescent="0.3">
      <c r="A580" t="s">
        <v>10250</v>
      </c>
      <c r="B580" t="s">
        <v>31</v>
      </c>
      <c r="C580" t="s">
        <v>32</v>
      </c>
      <c r="D580" t="s">
        <v>33</v>
      </c>
      <c r="E580" t="s">
        <v>34</v>
      </c>
    </row>
    <row r="581" spans="1:5" x14ac:dyDescent="0.3">
      <c r="A581" t="s">
        <v>10251</v>
      </c>
      <c r="B581" t="s">
        <v>10252</v>
      </c>
      <c r="C581" t="s">
        <v>10253</v>
      </c>
      <c r="D581" t="s">
        <v>10254</v>
      </c>
      <c r="E581" t="s">
        <v>10255</v>
      </c>
    </row>
    <row r="582" spans="1:5" x14ac:dyDescent="0.3">
      <c r="A582" t="s">
        <v>10256</v>
      </c>
      <c r="B582" t="s">
        <v>10257</v>
      </c>
      <c r="C582" t="s">
        <v>10258</v>
      </c>
      <c r="D582" t="s">
        <v>10259</v>
      </c>
      <c r="E582" t="s">
        <v>261</v>
      </c>
    </row>
    <row r="583" spans="1:5" x14ac:dyDescent="0.3">
      <c r="A583" t="s">
        <v>10260</v>
      </c>
      <c r="B583" t="s">
        <v>10261</v>
      </c>
      <c r="C583" t="s">
        <v>10262</v>
      </c>
      <c r="D583" t="s">
        <v>10263</v>
      </c>
      <c r="E583" t="s">
        <v>79</v>
      </c>
    </row>
    <row r="584" spans="1:5" x14ac:dyDescent="0.3">
      <c r="A584" t="s">
        <v>10264</v>
      </c>
      <c r="B584" t="s">
        <v>10265</v>
      </c>
      <c r="C584" t="s">
        <v>10266</v>
      </c>
      <c r="D584" t="s">
        <v>10267</v>
      </c>
      <c r="E584" t="s">
        <v>104</v>
      </c>
    </row>
    <row r="585" spans="1:5" x14ac:dyDescent="0.3">
      <c r="A585" t="s">
        <v>10268</v>
      </c>
      <c r="B585" t="s">
        <v>10269</v>
      </c>
      <c r="C585" t="s">
        <v>10270</v>
      </c>
      <c r="D585" t="s">
        <v>10271</v>
      </c>
      <c r="E585" t="s">
        <v>59</v>
      </c>
    </row>
    <row r="586" spans="1:5" x14ac:dyDescent="0.3">
      <c r="A586" t="s">
        <v>10272</v>
      </c>
      <c r="B586" t="s">
        <v>10273</v>
      </c>
      <c r="C586" t="s">
        <v>10274</v>
      </c>
      <c r="D586" t="s">
        <v>10275</v>
      </c>
      <c r="E586" t="s">
        <v>249</v>
      </c>
    </row>
    <row r="587" spans="1:5" x14ac:dyDescent="0.3">
      <c r="A587" t="s">
        <v>10276</v>
      </c>
      <c r="B587" t="s">
        <v>10277</v>
      </c>
      <c r="C587" t="s">
        <v>382</v>
      </c>
      <c r="D587" t="s">
        <v>383</v>
      </c>
      <c r="E587" t="s">
        <v>384</v>
      </c>
    </row>
    <row r="588" spans="1:5" x14ac:dyDescent="0.3">
      <c r="A588" t="s">
        <v>10278</v>
      </c>
      <c r="B588" t="s">
        <v>10279</v>
      </c>
      <c r="C588" t="s">
        <v>10280</v>
      </c>
      <c r="D588" t="s">
        <v>10281</v>
      </c>
      <c r="E588" t="s">
        <v>59</v>
      </c>
    </row>
    <row r="589" spans="1:5" x14ac:dyDescent="0.3">
      <c r="A589" t="s">
        <v>10282</v>
      </c>
      <c r="B589" t="s">
        <v>10283</v>
      </c>
      <c r="C589" t="s">
        <v>10284</v>
      </c>
      <c r="D589" t="s">
        <v>10285</v>
      </c>
      <c r="E589" t="s">
        <v>780</v>
      </c>
    </row>
    <row r="590" spans="1:5" x14ac:dyDescent="0.3">
      <c r="A590" t="s">
        <v>10286</v>
      </c>
      <c r="B590" t="s">
        <v>10287</v>
      </c>
      <c r="C590" t="s">
        <v>3341</v>
      </c>
      <c r="D590" t="s">
        <v>3342</v>
      </c>
      <c r="E590" t="s">
        <v>480</v>
      </c>
    </row>
    <row r="591" spans="1:5" x14ac:dyDescent="0.3">
      <c r="A591" t="s">
        <v>10288</v>
      </c>
      <c r="B591" t="s">
        <v>10289</v>
      </c>
      <c r="C591" t="s">
        <v>10290</v>
      </c>
      <c r="D591" t="s">
        <v>10291</v>
      </c>
      <c r="E591" t="s">
        <v>375</v>
      </c>
    </row>
    <row r="592" spans="1:5" x14ac:dyDescent="0.3">
      <c r="A592" t="s">
        <v>10292</v>
      </c>
      <c r="B592" t="s">
        <v>10293</v>
      </c>
      <c r="C592" t="s">
        <v>10294</v>
      </c>
      <c r="D592" t="s">
        <v>10295</v>
      </c>
      <c r="E592" t="s">
        <v>10296</v>
      </c>
    </row>
    <row r="593" spans="1:5" x14ac:dyDescent="0.3">
      <c r="A593" t="s">
        <v>10297</v>
      </c>
      <c r="B593" t="s">
        <v>9599</v>
      </c>
      <c r="C593" t="s">
        <v>10154</v>
      </c>
      <c r="D593" t="s">
        <v>10155</v>
      </c>
      <c r="E593" t="s">
        <v>301</v>
      </c>
    </row>
    <row r="594" spans="1:5" x14ac:dyDescent="0.3">
      <c r="A594" t="s">
        <v>10298</v>
      </c>
      <c r="B594" t="s">
        <v>10299</v>
      </c>
      <c r="C594" t="s">
        <v>10300</v>
      </c>
      <c r="D594" t="s">
        <v>10301</v>
      </c>
      <c r="E594" t="s">
        <v>29</v>
      </c>
    </row>
    <row r="595" spans="1:5" x14ac:dyDescent="0.3">
      <c r="A595" t="s">
        <v>10302</v>
      </c>
      <c r="B595" t="s">
        <v>394</v>
      </c>
      <c r="C595" t="s">
        <v>395</v>
      </c>
      <c r="D595" t="s">
        <v>396</v>
      </c>
      <c r="E595" t="s">
        <v>397</v>
      </c>
    </row>
    <row r="596" spans="1:5" x14ac:dyDescent="0.3">
      <c r="A596" t="s">
        <v>10303</v>
      </c>
      <c r="B596" t="s">
        <v>10304</v>
      </c>
      <c r="C596" t="s">
        <v>10305</v>
      </c>
      <c r="D596" t="s">
        <v>10306</v>
      </c>
      <c r="E596" t="s">
        <v>1179</v>
      </c>
    </row>
    <row r="597" spans="1:5" x14ac:dyDescent="0.3">
      <c r="A597" t="s">
        <v>10307</v>
      </c>
      <c r="B597" t="s">
        <v>10308</v>
      </c>
    </row>
    <row r="598" spans="1:5" x14ac:dyDescent="0.3">
      <c r="A598" t="s">
        <v>10309</v>
      </c>
      <c r="B598" t="s">
        <v>10310</v>
      </c>
      <c r="C598" t="s">
        <v>10311</v>
      </c>
      <c r="D598" t="s">
        <v>10312</v>
      </c>
      <c r="E598" t="s">
        <v>10313</v>
      </c>
    </row>
    <row r="599" spans="1:5" x14ac:dyDescent="0.3">
      <c r="A599" t="s">
        <v>10314</v>
      </c>
      <c r="B599" t="s">
        <v>10315</v>
      </c>
      <c r="C599" t="s">
        <v>10316</v>
      </c>
      <c r="D599" t="s">
        <v>10317</v>
      </c>
      <c r="E599" t="s">
        <v>10318</v>
      </c>
    </row>
    <row r="600" spans="1:5" x14ac:dyDescent="0.3">
      <c r="A600" t="s">
        <v>10319</v>
      </c>
      <c r="B600" t="s">
        <v>10320</v>
      </c>
      <c r="C600" t="s">
        <v>7836</v>
      </c>
      <c r="D600" t="s">
        <v>7837</v>
      </c>
      <c r="E600" t="s">
        <v>24</v>
      </c>
    </row>
    <row r="601" spans="1:5" x14ac:dyDescent="0.3">
      <c r="A601" t="s">
        <v>10321</v>
      </c>
      <c r="B601" t="s">
        <v>9926</v>
      </c>
      <c r="C601" t="s">
        <v>9927</v>
      </c>
      <c r="D601" t="s">
        <v>9928</v>
      </c>
      <c r="E601" t="s">
        <v>24</v>
      </c>
    </row>
    <row r="602" spans="1:5" x14ac:dyDescent="0.3">
      <c r="A602" t="s">
        <v>10322</v>
      </c>
      <c r="B602" t="s">
        <v>10323</v>
      </c>
      <c r="C602" t="s">
        <v>10324</v>
      </c>
      <c r="D602" t="s">
        <v>10325</v>
      </c>
      <c r="E602" t="s">
        <v>3289</v>
      </c>
    </row>
    <row r="603" spans="1:5" x14ac:dyDescent="0.3">
      <c r="A603" t="s">
        <v>10326</v>
      </c>
      <c r="B603" t="s">
        <v>5325</v>
      </c>
      <c r="C603" t="s">
        <v>10327</v>
      </c>
      <c r="D603" t="s">
        <v>10328</v>
      </c>
      <c r="E603" t="s">
        <v>10329</v>
      </c>
    </row>
    <row r="604" spans="1:5" x14ac:dyDescent="0.3">
      <c r="A604" t="s">
        <v>10330</v>
      </c>
      <c r="B604" t="s">
        <v>10331</v>
      </c>
      <c r="C604" t="s">
        <v>10332</v>
      </c>
      <c r="D604" t="s">
        <v>10333</v>
      </c>
      <c r="E604" t="s">
        <v>10334</v>
      </c>
    </row>
    <row r="605" spans="1:5" x14ac:dyDescent="0.3">
      <c r="A605" t="s">
        <v>10335</v>
      </c>
      <c r="B605" t="s">
        <v>10336</v>
      </c>
      <c r="C605" t="s">
        <v>10337</v>
      </c>
      <c r="D605" t="s">
        <v>10338</v>
      </c>
      <c r="E605" t="s">
        <v>761</v>
      </c>
    </row>
    <row r="606" spans="1:5" x14ac:dyDescent="0.3">
      <c r="A606" t="s">
        <v>10339</v>
      </c>
      <c r="B606" t="s">
        <v>10340</v>
      </c>
      <c r="C606" t="s">
        <v>10341</v>
      </c>
      <c r="D606" t="s">
        <v>10342</v>
      </c>
      <c r="E606" t="s">
        <v>10343</v>
      </c>
    </row>
    <row r="607" spans="1:5" x14ac:dyDescent="0.3">
      <c r="A607" t="s">
        <v>10344</v>
      </c>
      <c r="B607" t="s">
        <v>10345</v>
      </c>
      <c r="C607" t="s">
        <v>3867</v>
      </c>
      <c r="D607" t="s">
        <v>3868</v>
      </c>
      <c r="E607" t="s">
        <v>24</v>
      </c>
    </row>
    <row r="608" spans="1:5" x14ac:dyDescent="0.3">
      <c r="A608" t="s">
        <v>10346</v>
      </c>
      <c r="B608" t="s">
        <v>3518</v>
      </c>
      <c r="C608" t="s">
        <v>439</v>
      </c>
      <c r="D608" t="s">
        <v>440</v>
      </c>
      <c r="E608" t="s">
        <v>69</v>
      </c>
    </row>
    <row r="609" spans="1:5" x14ac:dyDescent="0.3">
      <c r="A609" t="s">
        <v>10347</v>
      </c>
      <c r="B609" t="s">
        <v>2149</v>
      </c>
    </row>
    <row r="610" spans="1:5" x14ac:dyDescent="0.3">
      <c r="A610" t="s">
        <v>10348</v>
      </c>
      <c r="B610" t="s">
        <v>6208</v>
      </c>
      <c r="C610" t="s">
        <v>10349</v>
      </c>
      <c r="D610" t="s">
        <v>10350</v>
      </c>
      <c r="E610" t="s">
        <v>144</v>
      </c>
    </row>
    <row r="611" spans="1:5" x14ac:dyDescent="0.3">
      <c r="A611" t="s">
        <v>10351</v>
      </c>
      <c r="B611" t="s">
        <v>10352</v>
      </c>
      <c r="C611" t="s">
        <v>10353</v>
      </c>
      <c r="D611" t="s">
        <v>10354</v>
      </c>
      <c r="E611" t="s">
        <v>6893</v>
      </c>
    </row>
    <row r="612" spans="1:5" x14ac:dyDescent="0.3">
      <c r="A612" t="s">
        <v>10355</v>
      </c>
      <c r="B612" t="s">
        <v>10356</v>
      </c>
      <c r="C612" t="s">
        <v>10357</v>
      </c>
      <c r="D612" t="s">
        <v>10358</v>
      </c>
      <c r="E612" t="s">
        <v>114</v>
      </c>
    </row>
    <row r="613" spans="1:5" x14ac:dyDescent="0.3">
      <c r="A613" t="s">
        <v>10359</v>
      </c>
      <c r="B613" t="s">
        <v>3518</v>
      </c>
      <c r="C613" t="s">
        <v>10360</v>
      </c>
      <c r="D613" t="s">
        <v>10361</v>
      </c>
      <c r="E613" t="s">
        <v>780</v>
      </c>
    </row>
    <row r="614" spans="1:5" x14ac:dyDescent="0.3">
      <c r="A614" t="s">
        <v>10362</v>
      </c>
      <c r="B614" t="s">
        <v>10363</v>
      </c>
      <c r="C614" t="s">
        <v>10364</v>
      </c>
      <c r="D614" t="s">
        <v>10365</v>
      </c>
      <c r="E614" t="s">
        <v>3625</v>
      </c>
    </row>
    <row r="615" spans="1:5" x14ac:dyDescent="0.3">
      <c r="A615" t="s">
        <v>10366</v>
      </c>
      <c r="B615" t="s">
        <v>10367</v>
      </c>
      <c r="C615" t="s">
        <v>624</v>
      </c>
      <c r="D615" t="s">
        <v>625</v>
      </c>
      <c r="E615" t="s">
        <v>34</v>
      </c>
    </row>
    <row r="616" spans="1:5" x14ac:dyDescent="0.3">
      <c r="A616" t="s">
        <v>10368</v>
      </c>
      <c r="B616" t="s">
        <v>3671</v>
      </c>
      <c r="C616" t="s">
        <v>624</v>
      </c>
      <c r="D616" t="s">
        <v>625</v>
      </c>
      <c r="E616" t="s">
        <v>34</v>
      </c>
    </row>
    <row r="617" spans="1:5" x14ac:dyDescent="0.3">
      <c r="A617" t="s">
        <v>10369</v>
      </c>
      <c r="B617" t="s">
        <v>10370</v>
      </c>
      <c r="C617" t="s">
        <v>4691</v>
      </c>
      <c r="D617" t="s">
        <v>4692</v>
      </c>
      <c r="E617" t="s">
        <v>231</v>
      </c>
    </row>
    <row r="618" spans="1:5" x14ac:dyDescent="0.3">
      <c r="A618" t="s">
        <v>10371</v>
      </c>
      <c r="B618" t="s">
        <v>10372</v>
      </c>
      <c r="C618" t="s">
        <v>3406</v>
      </c>
      <c r="D618" t="s">
        <v>3407</v>
      </c>
      <c r="E618" t="s">
        <v>109</v>
      </c>
    </row>
    <row r="619" spans="1:5" x14ac:dyDescent="0.3">
      <c r="A619" t="s">
        <v>10373</v>
      </c>
      <c r="B619" t="s">
        <v>3793</v>
      </c>
      <c r="C619" t="s">
        <v>2522</v>
      </c>
      <c r="D619" t="s">
        <v>2523</v>
      </c>
      <c r="E619" t="s">
        <v>217</v>
      </c>
    </row>
    <row r="620" spans="1:5" x14ac:dyDescent="0.3">
      <c r="A620" t="s">
        <v>10374</v>
      </c>
      <c r="B620" t="s">
        <v>10375</v>
      </c>
    </row>
    <row r="621" spans="1:5" x14ac:dyDescent="0.3">
      <c r="A621" t="s">
        <v>10376</v>
      </c>
      <c r="B621" t="s">
        <v>410</v>
      </c>
      <c r="C621" t="s">
        <v>411</v>
      </c>
      <c r="D621" t="s">
        <v>412</v>
      </c>
      <c r="E621" t="s">
        <v>413</v>
      </c>
    </row>
    <row r="622" spans="1:5" x14ac:dyDescent="0.3">
      <c r="A622" t="s">
        <v>10377</v>
      </c>
      <c r="B622" t="s">
        <v>10378</v>
      </c>
      <c r="C622" t="s">
        <v>10379</v>
      </c>
      <c r="D622" t="s">
        <v>10380</v>
      </c>
      <c r="E622" t="s">
        <v>49</v>
      </c>
    </row>
    <row r="623" spans="1:5" x14ac:dyDescent="0.3">
      <c r="A623" t="s">
        <v>10381</v>
      </c>
      <c r="B623" t="s">
        <v>9599</v>
      </c>
      <c r="C623" t="s">
        <v>7836</v>
      </c>
      <c r="D623" t="s">
        <v>7837</v>
      </c>
      <c r="E623" t="s">
        <v>24</v>
      </c>
    </row>
    <row r="624" spans="1:5" x14ac:dyDescent="0.3">
      <c r="A624" t="s">
        <v>10382</v>
      </c>
      <c r="B624" t="s">
        <v>10383</v>
      </c>
      <c r="C624" t="s">
        <v>10384</v>
      </c>
      <c r="D624" t="s">
        <v>10385</v>
      </c>
      <c r="E624" t="s">
        <v>190</v>
      </c>
    </row>
    <row r="625" spans="1:5" x14ac:dyDescent="0.3">
      <c r="A625" t="s">
        <v>10386</v>
      </c>
      <c r="B625" t="s">
        <v>10387</v>
      </c>
      <c r="C625" t="s">
        <v>10388</v>
      </c>
      <c r="D625" t="s">
        <v>10389</v>
      </c>
      <c r="E625" t="s">
        <v>24</v>
      </c>
    </row>
    <row r="626" spans="1:5" x14ac:dyDescent="0.3">
      <c r="A626" t="s">
        <v>10390</v>
      </c>
      <c r="B626" t="s">
        <v>4038</v>
      </c>
      <c r="C626" t="s">
        <v>10391</v>
      </c>
      <c r="D626" t="s">
        <v>10392</v>
      </c>
      <c r="E626" t="s">
        <v>74</v>
      </c>
    </row>
    <row r="627" spans="1:5" x14ac:dyDescent="0.3">
      <c r="A627" t="s">
        <v>10393</v>
      </c>
      <c r="B627" t="s">
        <v>10394</v>
      </c>
      <c r="C627" t="s">
        <v>10395</v>
      </c>
      <c r="D627" t="s">
        <v>10396</v>
      </c>
      <c r="E627" t="s">
        <v>244</v>
      </c>
    </row>
    <row r="628" spans="1:5" x14ac:dyDescent="0.3">
      <c r="A628" t="s">
        <v>10397</v>
      </c>
      <c r="B628" t="s">
        <v>10398</v>
      </c>
      <c r="C628" t="s">
        <v>10399</v>
      </c>
      <c r="D628" t="s">
        <v>10400</v>
      </c>
      <c r="E628" t="s">
        <v>217</v>
      </c>
    </row>
    <row r="629" spans="1:5" x14ac:dyDescent="0.3">
      <c r="A629" t="s">
        <v>10401</v>
      </c>
      <c r="B629" t="s">
        <v>9599</v>
      </c>
      <c r="C629" t="s">
        <v>10402</v>
      </c>
      <c r="D629" t="s">
        <v>10403</v>
      </c>
      <c r="E629" t="s">
        <v>49</v>
      </c>
    </row>
    <row r="630" spans="1:5" x14ac:dyDescent="0.3">
      <c r="A630" t="s">
        <v>10404</v>
      </c>
      <c r="B630" t="s">
        <v>10405</v>
      </c>
      <c r="C630" t="s">
        <v>10406</v>
      </c>
      <c r="D630" t="s">
        <v>10407</v>
      </c>
      <c r="E630" t="s">
        <v>480</v>
      </c>
    </row>
    <row r="631" spans="1:5" x14ac:dyDescent="0.3">
      <c r="A631" t="s">
        <v>10408</v>
      </c>
      <c r="B631" t="s">
        <v>3331</v>
      </c>
      <c r="C631" t="s">
        <v>3332</v>
      </c>
      <c r="D631" t="s">
        <v>3333</v>
      </c>
      <c r="E631" t="s">
        <v>261</v>
      </c>
    </row>
    <row r="632" spans="1:5" x14ac:dyDescent="0.3">
      <c r="A632" t="s">
        <v>10409</v>
      </c>
      <c r="B632" t="s">
        <v>10410</v>
      </c>
      <c r="C632" t="s">
        <v>10411</v>
      </c>
      <c r="D632" t="s">
        <v>10412</v>
      </c>
      <c r="E632" t="s">
        <v>74</v>
      </c>
    </row>
    <row r="633" spans="1:5" x14ac:dyDescent="0.3">
      <c r="A633" t="s">
        <v>10413</v>
      </c>
      <c r="B633" t="s">
        <v>10414</v>
      </c>
      <c r="C633" t="s">
        <v>10415</v>
      </c>
      <c r="D633" t="s">
        <v>10416</v>
      </c>
      <c r="E633" t="s">
        <v>301</v>
      </c>
    </row>
    <row r="634" spans="1:5" x14ac:dyDescent="0.3">
      <c r="A634" t="s">
        <v>10417</v>
      </c>
      <c r="B634" t="s">
        <v>31</v>
      </c>
      <c r="C634" t="s">
        <v>10418</v>
      </c>
      <c r="D634" t="s">
        <v>10419</v>
      </c>
      <c r="E634" t="s">
        <v>301</v>
      </c>
    </row>
    <row r="635" spans="1:5" x14ac:dyDescent="0.3">
      <c r="A635" t="s">
        <v>10420</v>
      </c>
      <c r="B635" t="s">
        <v>10414</v>
      </c>
      <c r="C635" t="s">
        <v>10415</v>
      </c>
      <c r="D635" t="s">
        <v>10416</v>
      </c>
      <c r="E635" t="s">
        <v>301</v>
      </c>
    </row>
    <row r="636" spans="1:5" x14ac:dyDescent="0.3">
      <c r="A636" t="s">
        <v>10421</v>
      </c>
      <c r="B636" t="s">
        <v>10422</v>
      </c>
    </row>
    <row r="637" spans="1:5" x14ac:dyDescent="0.3">
      <c r="A637" t="s">
        <v>10423</v>
      </c>
      <c r="B637" t="s">
        <v>3563</v>
      </c>
      <c r="C637" t="s">
        <v>3564</v>
      </c>
      <c r="D637" t="s">
        <v>3565</v>
      </c>
      <c r="E637" t="s">
        <v>3566</v>
      </c>
    </row>
    <row r="638" spans="1:5" x14ac:dyDescent="0.3">
      <c r="A638" t="s">
        <v>10424</v>
      </c>
      <c r="B638" t="s">
        <v>10425</v>
      </c>
      <c r="C638" t="s">
        <v>10426</v>
      </c>
      <c r="D638" t="s">
        <v>10427</v>
      </c>
      <c r="E638" t="s">
        <v>375</v>
      </c>
    </row>
    <row r="639" spans="1:5" x14ac:dyDescent="0.3">
      <c r="A639" t="s">
        <v>10428</v>
      </c>
      <c r="B639" t="s">
        <v>10429</v>
      </c>
      <c r="C639" t="s">
        <v>9489</v>
      </c>
      <c r="D639" t="s">
        <v>9490</v>
      </c>
      <c r="E639" t="s">
        <v>144</v>
      </c>
    </row>
    <row r="640" spans="1:5" x14ac:dyDescent="0.3">
      <c r="A640" t="s">
        <v>10430</v>
      </c>
      <c r="B640" t="s">
        <v>10431</v>
      </c>
      <c r="C640" t="s">
        <v>10432</v>
      </c>
      <c r="D640" t="s">
        <v>10433</v>
      </c>
      <c r="E640" t="s">
        <v>375</v>
      </c>
    </row>
    <row r="641" spans="1:5" x14ac:dyDescent="0.3">
      <c r="A641" t="s">
        <v>10434</v>
      </c>
      <c r="B641" t="s">
        <v>433</v>
      </c>
      <c r="C641" t="s">
        <v>10435</v>
      </c>
      <c r="D641" t="s">
        <v>10436</v>
      </c>
      <c r="E641" t="s">
        <v>10437</v>
      </c>
    </row>
    <row r="642" spans="1:5" x14ac:dyDescent="0.3">
      <c r="A642" t="s">
        <v>10438</v>
      </c>
      <c r="B642" t="s">
        <v>10439</v>
      </c>
      <c r="C642" t="s">
        <v>10440</v>
      </c>
      <c r="D642" t="s">
        <v>10441</v>
      </c>
      <c r="E642" t="s">
        <v>342</v>
      </c>
    </row>
    <row r="643" spans="1:5" x14ac:dyDescent="0.3">
      <c r="A643" t="s">
        <v>10442</v>
      </c>
      <c r="B643" t="s">
        <v>10443</v>
      </c>
      <c r="C643" t="s">
        <v>10444</v>
      </c>
      <c r="D643" t="s">
        <v>10445</v>
      </c>
      <c r="E643" t="s">
        <v>10446</v>
      </c>
    </row>
    <row r="644" spans="1:5" x14ac:dyDescent="0.3">
      <c r="A644" t="s">
        <v>10447</v>
      </c>
      <c r="B644" t="s">
        <v>10448</v>
      </c>
      <c r="C644" t="s">
        <v>10449</v>
      </c>
      <c r="D644" t="s">
        <v>10450</v>
      </c>
      <c r="E644" t="s">
        <v>261</v>
      </c>
    </row>
    <row r="645" spans="1:5" x14ac:dyDescent="0.3">
      <c r="A645" t="s">
        <v>10451</v>
      </c>
      <c r="B645" t="s">
        <v>10452</v>
      </c>
      <c r="C645" t="s">
        <v>2469</v>
      </c>
      <c r="D645" t="s">
        <v>2470</v>
      </c>
      <c r="E645" t="s">
        <v>480</v>
      </c>
    </row>
    <row r="646" spans="1:5" x14ac:dyDescent="0.3">
      <c r="A646" t="s">
        <v>10453</v>
      </c>
      <c r="B646" t="s">
        <v>10454</v>
      </c>
      <c r="C646" t="s">
        <v>10455</v>
      </c>
      <c r="D646" t="s">
        <v>10456</v>
      </c>
      <c r="E646" t="s">
        <v>74</v>
      </c>
    </row>
    <row r="647" spans="1:5" x14ac:dyDescent="0.3">
      <c r="A647" t="s">
        <v>10457</v>
      </c>
      <c r="B647" t="s">
        <v>10458</v>
      </c>
      <c r="C647" t="s">
        <v>10459</v>
      </c>
      <c r="D647" t="s">
        <v>10460</v>
      </c>
      <c r="E647" t="s">
        <v>69</v>
      </c>
    </row>
    <row r="648" spans="1:5" x14ac:dyDescent="0.3">
      <c r="A648" t="s">
        <v>10461</v>
      </c>
      <c r="B648" t="s">
        <v>10462</v>
      </c>
    </row>
    <row r="649" spans="1:5" x14ac:dyDescent="0.3">
      <c r="A649" t="s">
        <v>10463</v>
      </c>
      <c r="B649" t="s">
        <v>9212</v>
      </c>
    </row>
    <row r="650" spans="1:5" x14ac:dyDescent="0.3">
      <c r="A650" t="s">
        <v>10464</v>
      </c>
      <c r="B650" t="s">
        <v>1783</v>
      </c>
      <c r="C650" t="s">
        <v>10136</v>
      </c>
      <c r="D650" t="s">
        <v>10137</v>
      </c>
      <c r="E650" t="s">
        <v>74</v>
      </c>
    </row>
    <row r="651" spans="1:5" x14ac:dyDescent="0.3">
      <c r="A651" t="s">
        <v>10465</v>
      </c>
      <c r="B651" t="s">
        <v>10466</v>
      </c>
    </row>
    <row r="652" spans="1:5" x14ac:dyDescent="0.3">
      <c r="A652" t="s">
        <v>10467</v>
      </c>
      <c r="B652" t="s">
        <v>10468</v>
      </c>
      <c r="C652" t="s">
        <v>10469</v>
      </c>
      <c r="D652" t="s">
        <v>10470</v>
      </c>
      <c r="E652" t="s">
        <v>271</v>
      </c>
    </row>
    <row r="653" spans="1:5" x14ac:dyDescent="0.3">
      <c r="A653" t="s">
        <v>10471</v>
      </c>
      <c r="B653" t="s">
        <v>10472</v>
      </c>
      <c r="C653" t="s">
        <v>10473</v>
      </c>
      <c r="D653" t="s">
        <v>10474</v>
      </c>
      <c r="E653" t="s">
        <v>732</v>
      </c>
    </row>
    <row r="654" spans="1:5" x14ac:dyDescent="0.3">
      <c r="A654" t="s">
        <v>10475</v>
      </c>
      <c r="B654" t="s">
        <v>10476</v>
      </c>
      <c r="C654" t="s">
        <v>624</v>
      </c>
      <c r="D654" t="s">
        <v>625</v>
      </c>
      <c r="E654" t="s">
        <v>34</v>
      </c>
    </row>
    <row r="655" spans="1:5" x14ac:dyDescent="0.3">
      <c r="A655" t="s">
        <v>10477</v>
      </c>
      <c r="B655" t="s">
        <v>10478</v>
      </c>
    </row>
    <row r="656" spans="1:5" x14ac:dyDescent="0.3">
      <c r="A656" t="s">
        <v>10479</v>
      </c>
      <c r="B656" t="s">
        <v>9599</v>
      </c>
      <c r="C656" t="s">
        <v>7836</v>
      </c>
      <c r="D656" t="s">
        <v>7837</v>
      </c>
      <c r="E656" t="s">
        <v>24</v>
      </c>
    </row>
    <row r="657" spans="1:5" x14ac:dyDescent="0.3">
      <c r="A657" t="s">
        <v>10480</v>
      </c>
      <c r="B657" t="s">
        <v>10481</v>
      </c>
      <c r="C657" t="s">
        <v>10482</v>
      </c>
      <c r="D657" t="s">
        <v>10483</v>
      </c>
      <c r="E657" t="s">
        <v>74</v>
      </c>
    </row>
    <row r="658" spans="1:5" x14ac:dyDescent="0.3">
      <c r="A658" t="s">
        <v>10484</v>
      </c>
      <c r="B658" t="s">
        <v>433</v>
      </c>
      <c r="C658" t="s">
        <v>664</v>
      </c>
      <c r="D658" t="s">
        <v>665</v>
      </c>
      <c r="E658" t="s">
        <v>666</v>
      </c>
    </row>
    <row r="659" spans="1:5" x14ac:dyDescent="0.3">
      <c r="A659" t="s">
        <v>10485</v>
      </c>
      <c r="B659" t="s">
        <v>10486</v>
      </c>
      <c r="C659" t="s">
        <v>624</v>
      </c>
      <c r="D659" t="s">
        <v>625</v>
      </c>
      <c r="E659" t="s">
        <v>34</v>
      </c>
    </row>
    <row r="660" spans="1:5" x14ac:dyDescent="0.3">
      <c r="A660" t="s">
        <v>10487</v>
      </c>
      <c r="B660" t="s">
        <v>10488</v>
      </c>
      <c r="C660" t="s">
        <v>10489</v>
      </c>
      <c r="D660" t="s">
        <v>10490</v>
      </c>
      <c r="E660" t="s">
        <v>838</v>
      </c>
    </row>
    <row r="661" spans="1:5" x14ac:dyDescent="0.3">
      <c r="A661" t="s">
        <v>10491</v>
      </c>
      <c r="B661" t="s">
        <v>10492</v>
      </c>
      <c r="C661" t="s">
        <v>10493</v>
      </c>
      <c r="D661" t="s">
        <v>10494</v>
      </c>
      <c r="E661" t="s">
        <v>144</v>
      </c>
    </row>
    <row r="662" spans="1:5" x14ac:dyDescent="0.3">
      <c r="A662" t="s">
        <v>10495</v>
      </c>
      <c r="B662" t="s">
        <v>442</v>
      </c>
      <c r="C662" t="s">
        <v>10496</v>
      </c>
      <c r="D662" t="s">
        <v>10497</v>
      </c>
      <c r="E662" t="s">
        <v>10498</v>
      </c>
    </row>
    <row r="663" spans="1:5" x14ac:dyDescent="0.3">
      <c r="A663" t="s">
        <v>10499</v>
      </c>
      <c r="B663" t="s">
        <v>10500</v>
      </c>
      <c r="C663" t="s">
        <v>10501</v>
      </c>
      <c r="D663" t="s">
        <v>10502</v>
      </c>
      <c r="E663" t="s">
        <v>74</v>
      </c>
    </row>
    <row r="664" spans="1:5" x14ac:dyDescent="0.3">
      <c r="A664" t="s">
        <v>10503</v>
      </c>
      <c r="B664" t="s">
        <v>794</v>
      </c>
      <c r="C664" t="s">
        <v>32</v>
      </c>
      <c r="D664" t="s">
        <v>33</v>
      </c>
      <c r="E664" t="s">
        <v>34</v>
      </c>
    </row>
    <row r="665" spans="1:5" x14ac:dyDescent="0.3">
      <c r="A665" t="s">
        <v>10504</v>
      </c>
      <c r="B665" t="s">
        <v>10505</v>
      </c>
      <c r="C665" t="s">
        <v>10506</v>
      </c>
      <c r="D665" t="s">
        <v>10507</v>
      </c>
      <c r="E665" t="s">
        <v>144</v>
      </c>
    </row>
    <row r="666" spans="1:5" x14ac:dyDescent="0.3">
      <c r="A666" t="s">
        <v>10508</v>
      </c>
      <c r="B666" t="s">
        <v>10509</v>
      </c>
      <c r="C666" t="s">
        <v>885</v>
      </c>
      <c r="D666" t="s">
        <v>886</v>
      </c>
      <c r="E666" t="s">
        <v>480</v>
      </c>
    </row>
    <row r="667" spans="1:5" x14ac:dyDescent="0.3">
      <c r="A667" t="s">
        <v>10510</v>
      </c>
      <c r="B667" t="s">
        <v>442</v>
      </c>
      <c r="C667" t="s">
        <v>443</v>
      </c>
      <c r="D667" t="s">
        <v>444</v>
      </c>
      <c r="E667" t="s">
        <v>74</v>
      </c>
    </row>
    <row r="668" spans="1:5" x14ac:dyDescent="0.3">
      <c r="A668" t="s">
        <v>10511</v>
      </c>
      <c r="B668" t="s">
        <v>9797</v>
      </c>
      <c r="C668" t="s">
        <v>1327</v>
      </c>
      <c r="D668" t="s">
        <v>1328</v>
      </c>
      <c r="E668" t="s">
        <v>114</v>
      </c>
    </row>
    <row r="669" spans="1:5" x14ac:dyDescent="0.3">
      <c r="A669" t="s">
        <v>10512</v>
      </c>
      <c r="B669" t="s">
        <v>10513</v>
      </c>
      <c r="C669" t="s">
        <v>4562</v>
      </c>
      <c r="D669" t="s">
        <v>4563</v>
      </c>
      <c r="E669" t="s">
        <v>375</v>
      </c>
    </row>
    <row r="670" spans="1:5" x14ac:dyDescent="0.3">
      <c r="A670" t="s">
        <v>10514</v>
      </c>
      <c r="B670" t="s">
        <v>10515</v>
      </c>
      <c r="C670" t="s">
        <v>10516</v>
      </c>
      <c r="D670" t="s">
        <v>10517</v>
      </c>
      <c r="E670" t="s">
        <v>5038</v>
      </c>
    </row>
    <row r="671" spans="1:5" x14ac:dyDescent="0.3">
      <c r="A671" t="s">
        <v>10518</v>
      </c>
      <c r="B671" t="s">
        <v>10519</v>
      </c>
      <c r="C671" t="s">
        <v>1224</v>
      </c>
      <c r="D671" t="s">
        <v>1225</v>
      </c>
      <c r="E671" t="s">
        <v>301</v>
      </c>
    </row>
    <row r="672" spans="1:5" x14ac:dyDescent="0.3">
      <c r="A672" t="s">
        <v>10520</v>
      </c>
      <c r="B672" t="s">
        <v>10521</v>
      </c>
      <c r="C672" t="s">
        <v>613</v>
      </c>
      <c r="D672" t="s">
        <v>614</v>
      </c>
      <c r="E672" t="s">
        <v>24</v>
      </c>
    </row>
    <row r="673" spans="1:5" x14ac:dyDescent="0.3">
      <c r="A673" t="s">
        <v>10522</v>
      </c>
      <c r="B673" t="s">
        <v>10519</v>
      </c>
      <c r="C673" t="s">
        <v>1224</v>
      </c>
      <c r="D673" t="s">
        <v>1225</v>
      </c>
      <c r="E673" t="s">
        <v>301</v>
      </c>
    </row>
    <row r="674" spans="1:5" x14ac:dyDescent="0.3">
      <c r="A674" t="s">
        <v>10523</v>
      </c>
      <c r="B674" t="s">
        <v>10524</v>
      </c>
      <c r="C674" t="s">
        <v>10506</v>
      </c>
      <c r="D674" t="s">
        <v>10507</v>
      </c>
      <c r="E674" t="s">
        <v>144</v>
      </c>
    </row>
    <row r="675" spans="1:5" x14ac:dyDescent="0.3">
      <c r="A675" t="s">
        <v>10525</v>
      </c>
      <c r="B675" t="s">
        <v>10526</v>
      </c>
      <c r="C675" t="s">
        <v>10527</v>
      </c>
      <c r="D675" t="s">
        <v>10528</v>
      </c>
      <c r="E675" t="s">
        <v>375</v>
      </c>
    </row>
    <row r="676" spans="1:5" x14ac:dyDescent="0.3">
      <c r="A676" t="s">
        <v>10529</v>
      </c>
      <c r="B676" t="s">
        <v>10530</v>
      </c>
      <c r="C676" t="s">
        <v>10531</v>
      </c>
      <c r="D676" t="s">
        <v>10532</v>
      </c>
      <c r="E676" t="s">
        <v>10533</v>
      </c>
    </row>
    <row r="677" spans="1:5" x14ac:dyDescent="0.3">
      <c r="A677" t="s">
        <v>10534</v>
      </c>
      <c r="B677" t="s">
        <v>10535</v>
      </c>
    </row>
    <row r="678" spans="1:5" x14ac:dyDescent="0.3">
      <c r="A678" t="s">
        <v>10536</v>
      </c>
      <c r="B678" t="s">
        <v>10468</v>
      </c>
      <c r="C678" t="s">
        <v>10469</v>
      </c>
      <c r="D678" t="s">
        <v>10470</v>
      </c>
      <c r="E678" t="s">
        <v>271</v>
      </c>
    </row>
    <row r="679" spans="1:5" x14ac:dyDescent="0.3">
      <c r="A679" t="s">
        <v>10537</v>
      </c>
      <c r="B679" t="s">
        <v>10538</v>
      </c>
      <c r="C679" t="s">
        <v>4396</v>
      </c>
      <c r="D679" t="s">
        <v>4397</v>
      </c>
      <c r="E679" t="s">
        <v>74</v>
      </c>
    </row>
    <row r="680" spans="1:5" x14ac:dyDescent="0.3">
      <c r="A680" t="s">
        <v>10539</v>
      </c>
      <c r="B680" t="s">
        <v>10540</v>
      </c>
      <c r="C680" t="s">
        <v>10541</v>
      </c>
      <c r="D680" t="s">
        <v>10542</v>
      </c>
      <c r="E680" t="s">
        <v>29</v>
      </c>
    </row>
    <row r="681" spans="1:5" x14ac:dyDescent="0.3">
      <c r="A681" t="s">
        <v>10543</v>
      </c>
      <c r="B681" t="s">
        <v>3863</v>
      </c>
      <c r="C681" t="s">
        <v>174</v>
      </c>
      <c r="D681" t="s">
        <v>175</v>
      </c>
      <c r="E681" t="s">
        <v>34</v>
      </c>
    </row>
    <row r="682" spans="1:5" x14ac:dyDescent="0.3">
      <c r="A682" t="s">
        <v>10544</v>
      </c>
      <c r="B682" t="s">
        <v>10545</v>
      </c>
      <c r="C682" t="s">
        <v>10546</v>
      </c>
      <c r="D682" t="s">
        <v>10547</v>
      </c>
      <c r="E682" t="s">
        <v>231</v>
      </c>
    </row>
    <row r="683" spans="1:5" x14ac:dyDescent="0.3">
      <c r="A683" t="s">
        <v>10548</v>
      </c>
      <c r="B683" t="s">
        <v>10549</v>
      </c>
      <c r="C683" t="s">
        <v>10550</v>
      </c>
      <c r="D683" t="s">
        <v>10551</v>
      </c>
      <c r="E683" t="s">
        <v>605</v>
      </c>
    </row>
    <row r="684" spans="1:5" x14ac:dyDescent="0.3">
      <c r="A684" t="s">
        <v>10552</v>
      </c>
      <c r="B684" t="s">
        <v>6143</v>
      </c>
      <c r="C684" t="s">
        <v>910</v>
      </c>
      <c r="D684" t="s">
        <v>911</v>
      </c>
      <c r="E684" t="s">
        <v>472</v>
      </c>
    </row>
    <row r="685" spans="1:5" x14ac:dyDescent="0.3">
      <c r="A685" t="s">
        <v>10553</v>
      </c>
      <c r="B685" t="s">
        <v>10554</v>
      </c>
    </row>
    <row r="686" spans="1:5" x14ac:dyDescent="0.3">
      <c r="A686" t="s">
        <v>10555</v>
      </c>
      <c r="B686" t="s">
        <v>10556</v>
      </c>
      <c r="C686" t="s">
        <v>1888</v>
      </c>
      <c r="D686" t="s">
        <v>1889</v>
      </c>
      <c r="E686" t="s">
        <v>34</v>
      </c>
    </row>
    <row r="687" spans="1:5" x14ac:dyDescent="0.3">
      <c r="A687" t="s">
        <v>10557</v>
      </c>
      <c r="B687" t="s">
        <v>10558</v>
      </c>
      <c r="C687" t="s">
        <v>10559</v>
      </c>
      <c r="D687" t="s">
        <v>10560</v>
      </c>
      <c r="E687" t="s">
        <v>9</v>
      </c>
    </row>
    <row r="688" spans="1:5" x14ac:dyDescent="0.3">
      <c r="A688" t="s">
        <v>10561</v>
      </c>
      <c r="B688" t="s">
        <v>10562</v>
      </c>
    </row>
    <row r="689" spans="1:5" x14ac:dyDescent="0.3">
      <c r="A689" t="s">
        <v>10563</v>
      </c>
      <c r="B689" t="s">
        <v>9788</v>
      </c>
      <c r="C689" t="s">
        <v>10564</v>
      </c>
      <c r="D689" t="s">
        <v>10565</v>
      </c>
      <c r="E689" t="s">
        <v>1318</v>
      </c>
    </row>
    <row r="690" spans="1:5" x14ac:dyDescent="0.3">
      <c r="A690" t="s">
        <v>10566</v>
      </c>
      <c r="B690" t="s">
        <v>10567</v>
      </c>
      <c r="C690" t="s">
        <v>395</v>
      </c>
      <c r="D690" t="s">
        <v>396</v>
      </c>
      <c r="E690" t="s">
        <v>397</v>
      </c>
    </row>
    <row r="691" spans="1:5" x14ac:dyDescent="0.3">
      <c r="A691" t="s">
        <v>10568</v>
      </c>
      <c r="B691" t="s">
        <v>10569</v>
      </c>
      <c r="C691" t="s">
        <v>10570</v>
      </c>
      <c r="D691" t="s">
        <v>10571</v>
      </c>
      <c r="E691" t="s">
        <v>10572</v>
      </c>
    </row>
    <row r="692" spans="1:5" x14ac:dyDescent="0.3">
      <c r="A692" t="s">
        <v>10573</v>
      </c>
      <c r="B692" t="s">
        <v>659</v>
      </c>
      <c r="C692" t="s">
        <v>10574</v>
      </c>
      <c r="D692" t="s">
        <v>10575</v>
      </c>
      <c r="E692" t="s">
        <v>64</v>
      </c>
    </row>
    <row r="693" spans="1:5" x14ac:dyDescent="0.3">
      <c r="A693" t="s">
        <v>10576</v>
      </c>
      <c r="B693" t="s">
        <v>10577</v>
      </c>
      <c r="C693" t="s">
        <v>10578</v>
      </c>
      <c r="D693" t="s">
        <v>10579</v>
      </c>
      <c r="E693" t="s">
        <v>4612</v>
      </c>
    </row>
    <row r="694" spans="1:5" x14ac:dyDescent="0.3">
      <c r="A694" t="s">
        <v>10580</v>
      </c>
      <c r="B694" t="s">
        <v>10581</v>
      </c>
      <c r="C694" t="s">
        <v>624</v>
      </c>
      <c r="D694" t="s">
        <v>625</v>
      </c>
      <c r="E694" t="s">
        <v>34</v>
      </c>
    </row>
    <row r="695" spans="1:5" x14ac:dyDescent="0.3">
      <c r="A695" t="s">
        <v>10582</v>
      </c>
      <c r="B695" t="s">
        <v>442</v>
      </c>
      <c r="C695" t="s">
        <v>10583</v>
      </c>
      <c r="D695" t="s">
        <v>10584</v>
      </c>
      <c r="E695" t="s">
        <v>271</v>
      </c>
    </row>
    <row r="696" spans="1:5" x14ac:dyDescent="0.3">
      <c r="A696" t="s">
        <v>10585</v>
      </c>
      <c r="B696" t="s">
        <v>10586</v>
      </c>
      <c r="C696" t="s">
        <v>10587</v>
      </c>
      <c r="D696" t="s">
        <v>10588</v>
      </c>
      <c r="E696" t="s">
        <v>69</v>
      </c>
    </row>
    <row r="697" spans="1:5" x14ac:dyDescent="0.3">
      <c r="A697" t="s">
        <v>10589</v>
      </c>
      <c r="B697" t="s">
        <v>10590</v>
      </c>
      <c r="C697" t="s">
        <v>10591</v>
      </c>
      <c r="D697" t="s">
        <v>10592</v>
      </c>
      <c r="E697" t="s">
        <v>49</v>
      </c>
    </row>
    <row r="698" spans="1:5" x14ac:dyDescent="0.3">
      <c r="A698" t="s">
        <v>10593</v>
      </c>
      <c r="B698" t="s">
        <v>9488</v>
      </c>
      <c r="C698" t="s">
        <v>10594</v>
      </c>
      <c r="D698" t="s">
        <v>10595</v>
      </c>
      <c r="E698" t="s">
        <v>10596</v>
      </c>
    </row>
    <row r="699" spans="1:5" x14ac:dyDescent="0.3">
      <c r="A699" t="s">
        <v>10597</v>
      </c>
      <c r="B699" t="s">
        <v>10598</v>
      </c>
    </row>
    <row r="700" spans="1:5" x14ac:dyDescent="0.3">
      <c r="A700" t="s">
        <v>10599</v>
      </c>
      <c r="B700" t="s">
        <v>10600</v>
      </c>
      <c r="C700" t="s">
        <v>6154</v>
      </c>
      <c r="D700" t="s">
        <v>6155</v>
      </c>
      <c r="E700" t="s">
        <v>301</v>
      </c>
    </row>
    <row r="701" spans="1:5" x14ac:dyDescent="0.3">
      <c r="A701" t="s">
        <v>10601</v>
      </c>
      <c r="B701" t="s">
        <v>10602</v>
      </c>
      <c r="C701" t="s">
        <v>10603</v>
      </c>
      <c r="D701" t="s">
        <v>10604</v>
      </c>
      <c r="E701" t="s">
        <v>10605</v>
      </c>
    </row>
    <row r="702" spans="1:5" x14ac:dyDescent="0.3">
      <c r="A702" t="s">
        <v>10606</v>
      </c>
      <c r="B702" t="s">
        <v>465</v>
      </c>
      <c r="C702" t="s">
        <v>466</v>
      </c>
      <c r="D702" t="s">
        <v>467</v>
      </c>
      <c r="E702" t="s">
        <v>271</v>
      </c>
    </row>
    <row r="703" spans="1:5" x14ac:dyDescent="0.3">
      <c r="A703" t="s">
        <v>10607</v>
      </c>
      <c r="B703" t="s">
        <v>10608</v>
      </c>
      <c r="C703" t="s">
        <v>10609</v>
      </c>
      <c r="D703" t="s">
        <v>10610</v>
      </c>
      <c r="E703" t="s">
        <v>3625</v>
      </c>
    </row>
    <row r="704" spans="1:5" x14ac:dyDescent="0.3">
      <c r="A704" t="s">
        <v>10611</v>
      </c>
      <c r="B704" t="s">
        <v>10612</v>
      </c>
      <c r="C704" t="s">
        <v>8140</v>
      </c>
      <c r="D704" t="s">
        <v>8141</v>
      </c>
      <c r="E704" t="s">
        <v>44</v>
      </c>
    </row>
    <row r="705" spans="1:5" x14ac:dyDescent="0.3">
      <c r="A705" t="s">
        <v>10613</v>
      </c>
      <c r="B705" t="s">
        <v>10614</v>
      </c>
      <c r="C705" t="s">
        <v>10615</v>
      </c>
      <c r="D705" t="s">
        <v>10616</v>
      </c>
      <c r="E705" t="s">
        <v>2281</v>
      </c>
    </row>
    <row r="706" spans="1:5" x14ac:dyDescent="0.3">
      <c r="A706" t="s">
        <v>10617</v>
      </c>
      <c r="B706" t="s">
        <v>10618</v>
      </c>
      <c r="C706" t="s">
        <v>10619</v>
      </c>
      <c r="D706" t="s">
        <v>10620</v>
      </c>
      <c r="E706" t="s">
        <v>10621</v>
      </c>
    </row>
    <row r="707" spans="1:5" x14ac:dyDescent="0.3">
      <c r="A707" t="s">
        <v>10622</v>
      </c>
      <c r="B707" t="s">
        <v>10623</v>
      </c>
      <c r="C707" t="s">
        <v>10624</v>
      </c>
      <c r="D707" t="s">
        <v>10625</v>
      </c>
      <c r="E707" t="s">
        <v>74</v>
      </c>
    </row>
    <row r="708" spans="1:5" x14ac:dyDescent="0.3">
      <c r="A708" t="s">
        <v>10626</v>
      </c>
      <c r="B708" t="s">
        <v>10627</v>
      </c>
      <c r="C708" t="s">
        <v>10628</v>
      </c>
      <c r="D708" t="s">
        <v>10629</v>
      </c>
      <c r="E708" t="s">
        <v>10630</v>
      </c>
    </row>
    <row r="709" spans="1:5" x14ac:dyDescent="0.3">
      <c r="A709" t="s">
        <v>10631</v>
      </c>
      <c r="B709" t="s">
        <v>10632</v>
      </c>
      <c r="C709" t="s">
        <v>10633</v>
      </c>
      <c r="D709" t="s">
        <v>10634</v>
      </c>
      <c r="E709" t="s">
        <v>10635</v>
      </c>
    </row>
    <row r="710" spans="1:5" x14ac:dyDescent="0.3">
      <c r="A710" t="s">
        <v>10636</v>
      </c>
      <c r="B710" t="s">
        <v>10637</v>
      </c>
      <c r="C710" t="s">
        <v>10638</v>
      </c>
      <c r="D710" t="s">
        <v>10639</v>
      </c>
      <c r="E710" t="s">
        <v>244</v>
      </c>
    </row>
    <row r="711" spans="1:5" x14ac:dyDescent="0.3">
      <c r="A711" t="s">
        <v>10640</v>
      </c>
      <c r="B711" t="s">
        <v>10641</v>
      </c>
      <c r="C711" t="s">
        <v>6426</v>
      </c>
      <c r="D711" t="s">
        <v>6427</v>
      </c>
      <c r="E711" t="s">
        <v>397</v>
      </c>
    </row>
    <row r="712" spans="1:5" x14ac:dyDescent="0.3">
      <c r="A712" t="s">
        <v>10642</v>
      </c>
      <c r="B712" t="s">
        <v>10643</v>
      </c>
      <c r="C712" t="s">
        <v>10644</v>
      </c>
      <c r="D712" t="s">
        <v>10645</v>
      </c>
      <c r="E712" t="s">
        <v>9210</v>
      </c>
    </row>
    <row r="713" spans="1:5" x14ac:dyDescent="0.3">
      <c r="A713" t="s">
        <v>10646</v>
      </c>
      <c r="B713" t="s">
        <v>10647</v>
      </c>
      <c r="C713" t="s">
        <v>10648</v>
      </c>
      <c r="D713" t="s">
        <v>10649</v>
      </c>
      <c r="E713" t="s">
        <v>10650</v>
      </c>
    </row>
    <row r="714" spans="1:5" x14ac:dyDescent="0.3">
      <c r="A714" t="s">
        <v>10651</v>
      </c>
      <c r="B714" t="s">
        <v>10652</v>
      </c>
      <c r="C714" t="s">
        <v>10653</v>
      </c>
      <c r="D714" t="s">
        <v>10654</v>
      </c>
      <c r="E714" t="s">
        <v>1605</v>
      </c>
    </row>
    <row r="715" spans="1:5" x14ac:dyDescent="0.3">
      <c r="A715" t="s">
        <v>10655</v>
      </c>
      <c r="B715" t="s">
        <v>442</v>
      </c>
      <c r="C715" t="s">
        <v>443</v>
      </c>
      <c r="D715" t="s">
        <v>444</v>
      </c>
      <c r="E715" t="s">
        <v>74</v>
      </c>
    </row>
    <row r="716" spans="1:5" x14ac:dyDescent="0.3">
      <c r="A716" t="s">
        <v>10656</v>
      </c>
      <c r="B716" t="s">
        <v>10657</v>
      </c>
      <c r="C716" t="s">
        <v>10658</v>
      </c>
      <c r="D716" t="s">
        <v>10659</v>
      </c>
      <c r="E716" t="s">
        <v>261</v>
      </c>
    </row>
    <row r="717" spans="1:5" x14ac:dyDescent="0.3">
      <c r="A717" t="s">
        <v>10660</v>
      </c>
      <c r="B717" t="s">
        <v>10661</v>
      </c>
      <c r="C717" t="s">
        <v>1331</v>
      </c>
      <c r="D717" t="s">
        <v>1332</v>
      </c>
      <c r="E717" t="s">
        <v>144</v>
      </c>
    </row>
    <row r="718" spans="1:5" x14ac:dyDescent="0.3">
      <c r="A718" t="s">
        <v>10662</v>
      </c>
      <c r="B718" t="s">
        <v>10647</v>
      </c>
      <c r="C718" t="s">
        <v>10648</v>
      </c>
      <c r="D718" t="s">
        <v>10649</v>
      </c>
      <c r="E718" t="s">
        <v>10650</v>
      </c>
    </row>
    <row r="719" spans="1:5" x14ac:dyDescent="0.3">
      <c r="A719" t="s">
        <v>10663</v>
      </c>
      <c r="B719" t="s">
        <v>3426</v>
      </c>
      <c r="C719" t="s">
        <v>10664</v>
      </c>
      <c r="D719" t="s">
        <v>10665</v>
      </c>
      <c r="E719" t="s">
        <v>480</v>
      </c>
    </row>
    <row r="720" spans="1:5" x14ac:dyDescent="0.3">
      <c r="A720" t="s">
        <v>10666</v>
      </c>
      <c r="B720" t="s">
        <v>10667</v>
      </c>
      <c r="C720" t="s">
        <v>10668</v>
      </c>
      <c r="D720" t="s">
        <v>10669</v>
      </c>
      <c r="E720" t="s">
        <v>204</v>
      </c>
    </row>
    <row r="721" spans="1:5" x14ac:dyDescent="0.3">
      <c r="A721" t="s">
        <v>10670</v>
      </c>
      <c r="B721" t="s">
        <v>10671</v>
      </c>
      <c r="C721" t="s">
        <v>10672</v>
      </c>
      <c r="D721" t="s">
        <v>10673</v>
      </c>
      <c r="E721" t="s">
        <v>271</v>
      </c>
    </row>
    <row r="722" spans="1:5" x14ac:dyDescent="0.3">
      <c r="A722" t="s">
        <v>10674</v>
      </c>
      <c r="B722" t="s">
        <v>10675</v>
      </c>
      <c r="C722" t="s">
        <v>10676</v>
      </c>
      <c r="D722" t="s">
        <v>10677</v>
      </c>
      <c r="E722" t="s">
        <v>49</v>
      </c>
    </row>
    <row r="723" spans="1:5" x14ac:dyDescent="0.3">
      <c r="A723" t="s">
        <v>10678</v>
      </c>
      <c r="B723" t="s">
        <v>31</v>
      </c>
      <c r="C723" t="s">
        <v>32</v>
      </c>
      <c r="D723" t="s">
        <v>33</v>
      </c>
      <c r="E723" t="s">
        <v>34</v>
      </c>
    </row>
    <row r="724" spans="1:5" x14ac:dyDescent="0.3">
      <c r="A724" t="s">
        <v>10679</v>
      </c>
      <c r="B724" t="s">
        <v>10680</v>
      </c>
      <c r="C724" t="s">
        <v>6170</v>
      </c>
      <c r="D724" t="s">
        <v>6171</v>
      </c>
      <c r="E724" t="s">
        <v>306</v>
      </c>
    </row>
    <row r="725" spans="1:5" x14ac:dyDescent="0.3">
      <c r="A725" t="s">
        <v>10681</v>
      </c>
      <c r="B725" t="s">
        <v>10682</v>
      </c>
    </row>
    <row r="726" spans="1:5" x14ac:dyDescent="0.3">
      <c r="A726" t="s">
        <v>10683</v>
      </c>
      <c r="B726" t="s">
        <v>8848</v>
      </c>
    </row>
    <row r="727" spans="1:5" x14ac:dyDescent="0.3">
      <c r="A727" t="s">
        <v>10684</v>
      </c>
      <c r="B727" t="s">
        <v>7241</v>
      </c>
    </row>
    <row r="728" spans="1:5" x14ac:dyDescent="0.3">
      <c r="A728" t="s">
        <v>10685</v>
      </c>
      <c r="B728" t="s">
        <v>6009</v>
      </c>
      <c r="C728" t="s">
        <v>5953</v>
      </c>
      <c r="D728" t="s">
        <v>5954</v>
      </c>
      <c r="E728" t="s">
        <v>1240</v>
      </c>
    </row>
    <row r="729" spans="1:5" x14ac:dyDescent="0.3">
      <c r="A729" t="s">
        <v>10686</v>
      </c>
      <c r="B729" t="s">
        <v>10687</v>
      </c>
      <c r="C729" t="s">
        <v>10688</v>
      </c>
      <c r="D729" t="s">
        <v>10689</v>
      </c>
      <c r="E729" t="s">
        <v>14</v>
      </c>
    </row>
    <row r="730" spans="1:5" x14ac:dyDescent="0.3">
      <c r="A730" t="s">
        <v>10690</v>
      </c>
      <c r="B730" t="s">
        <v>10691</v>
      </c>
      <c r="C730" t="s">
        <v>10692</v>
      </c>
      <c r="D730" t="s">
        <v>10693</v>
      </c>
      <c r="E730" t="s">
        <v>375</v>
      </c>
    </row>
    <row r="731" spans="1:5" x14ac:dyDescent="0.3">
      <c r="A731" t="s">
        <v>10694</v>
      </c>
      <c r="B731" t="s">
        <v>10695</v>
      </c>
      <c r="C731" t="s">
        <v>242</v>
      </c>
      <c r="D731" t="s">
        <v>243</v>
      </c>
      <c r="E731" t="s">
        <v>244</v>
      </c>
    </row>
    <row r="732" spans="1:5" x14ac:dyDescent="0.3">
      <c r="A732" t="s">
        <v>10696</v>
      </c>
      <c r="B732" t="s">
        <v>3611</v>
      </c>
      <c r="C732" t="s">
        <v>3631</v>
      </c>
      <c r="D732" t="s">
        <v>3632</v>
      </c>
      <c r="E732" t="s">
        <v>3633</v>
      </c>
    </row>
    <row r="733" spans="1:5" x14ac:dyDescent="0.3">
      <c r="A733" t="s">
        <v>10697</v>
      </c>
      <c r="B733" t="s">
        <v>10698</v>
      </c>
      <c r="C733" t="s">
        <v>10672</v>
      </c>
      <c r="D733" t="s">
        <v>10673</v>
      </c>
      <c r="E733" t="s">
        <v>271</v>
      </c>
    </row>
    <row r="734" spans="1:5" x14ac:dyDescent="0.3">
      <c r="A734" t="s">
        <v>10699</v>
      </c>
      <c r="B734" t="s">
        <v>10700</v>
      </c>
      <c r="C734" t="s">
        <v>10701</v>
      </c>
      <c r="D734" t="s">
        <v>10702</v>
      </c>
      <c r="E734" t="s">
        <v>2281</v>
      </c>
    </row>
    <row r="735" spans="1:5" x14ac:dyDescent="0.3">
      <c r="A735" t="s">
        <v>10703</v>
      </c>
      <c r="B735" t="s">
        <v>10704</v>
      </c>
      <c r="C735" t="s">
        <v>10705</v>
      </c>
      <c r="D735" t="s">
        <v>10706</v>
      </c>
      <c r="E735" t="s">
        <v>244</v>
      </c>
    </row>
    <row r="736" spans="1:5" x14ac:dyDescent="0.3">
      <c r="A736" t="s">
        <v>10707</v>
      </c>
      <c r="B736" t="s">
        <v>10708</v>
      </c>
      <c r="C736" t="s">
        <v>10709</v>
      </c>
      <c r="D736" t="s">
        <v>10710</v>
      </c>
      <c r="E736" t="s">
        <v>29</v>
      </c>
    </row>
    <row r="737" spans="1:5" x14ac:dyDescent="0.3">
      <c r="A737" t="s">
        <v>10711</v>
      </c>
      <c r="B737" t="s">
        <v>10712</v>
      </c>
      <c r="C737" t="s">
        <v>10713</v>
      </c>
      <c r="D737" t="s">
        <v>10714</v>
      </c>
      <c r="E737" t="s">
        <v>397</v>
      </c>
    </row>
    <row r="738" spans="1:5" x14ac:dyDescent="0.3">
      <c r="A738" t="s">
        <v>10715</v>
      </c>
      <c r="B738" t="s">
        <v>10716</v>
      </c>
    </row>
    <row r="739" spans="1:5" x14ac:dyDescent="0.3">
      <c r="A739" t="s">
        <v>10717</v>
      </c>
      <c r="B739" t="s">
        <v>10718</v>
      </c>
      <c r="C739" t="s">
        <v>10719</v>
      </c>
      <c r="D739" t="s">
        <v>10720</v>
      </c>
      <c r="E739" t="s">
        <v>29</v>
      </c>
    </row>
    <row r="740" spans="1:5" x14ac:dyDescent="0.3">
      <c r="A740" t="s">
        <v>10721</v>
      </c>
      <c r="B740" t="s">
        <v>10722</v>
      </c>
      <c r="C740" t="s">
        <v>10723</v>
      </c>
      <c r="D740" t="s">
        <v>10724</v>
      </c>
      <c r="E740" t="s">
        <v>375</v>
      </c>
    </row>
    <row r="741" spans="1:5" x14ac:dyDescent="0.3">
      <c r="A741" t="s">
        <v>10725</v>
      </c>
      <c r="B741" t="s">
        <v>10726</v>
      </c>
      <c r="C741" t="s">
        <v>10727</v>
      </c>
      <c r="D741" t="s">
        <v>10728</v>
      </c>
      <c r="E741" t="s">
        <v>249</v>
      </c>
    </row>
    <row r="742" spans="1:5" x14ac:dyDescent="0.3">
      <c r="A742" t="s">
        <v>10729</v>
      </c>
      <c r="B742" t="s">
        <v>10730</v>
      </c>
      <c r="C742" t="s">
        <v>5025</v>
      </c>
      <c r="D742" t="s">
        <v>5026</v>
      </c>
      <c r="E742" t="s">
        <v>24</v>
      </c>
    </row>
    <row r="743" spans="1:5" x14ac:dyDescent="0.3">
      <c r="A743" t="s">
        <v>10731</v>
      </c>
      <c r="B743" t="s">
        <v>10732</v>
      </c>
      <c r="C743" t="s">
        <v>5144</v>
      </c>
      <c r="D743" t="s">
        <v>5145</v>
      </c>
      <c r="E743" t="s">
        <v>24</v>
      </c>
    </row>
    <row r="744" spans="1:5" x14ac:dyDescent="0.3">
      <c r="A744" t="s">
        <v>10733</v>
      </c>
      <c r="B744" t="s">
        <v>31</v>
      </c>
      <c r="C744" t="s">
        <v>10734</v>
      </c>
      <c r="D744" t="s">
        <v>10735</v>
      </c>
      <c r="E744" t="s">
        <v>74</v>
      </c>
    </row>
    <row r="745" spans="1:5" x14ac:dyDescent="0.3">
      <c r="A745" t="s">
        <v>10736</v>
      </c>
      <c r="B745" t="s">
        <v>5405</v>
      </c>
      <c r="C745" t="s">
        <v>1255</v>
      </c>
      <c r="D745" t="s">
        <v>1256</v>
      </c>
      <c r="E745" t="s">
        <v>34</v>
      </c>
    </row>
    <row r="746" spans="1:5" x14ac:dyDescent="0.3">
      <c r="A746" t="s">
        <v>10737</v>
      </c>
      <c r="B746" t="s">
        <v>10738</v>
      </c>
    </row>
    <row r="747" spans="1:5" x14ac:dyDescent="0.3">
      <c r="A747" t="s">
        <v>10739</v>
      </c>
      <c r="B747" t="s">
        <v>10740</v>
      </c>
      <c r="C747" t="s">
        <v>9927</v>
      </c>
      <c r="D747" t="s">
        <v>9928</v>
      </c>
      <c r="E747" t="s">
        <v>24</v>
      </c>
    </row>
    <row r="748" spans="1:5" x14ac:dyDescent="0.3">
      <c r="A748" t="s">
        <v>10741</v>
      </c>
      <c r="B748" t="s">
        <v>10740</v>
      </c>
      <c r="C748" t="s">
        <v>9927</v>
      </c>
      <c r="D748" t="s">
        <v>9928</v>
      </c>
      <c r="E748" t="s">
        <v>24</v>
      </c>
    </row>
    <row r="749" spans="1:5" x14ac:dyDescent="0.3">
      <c r="A749" t="s">
        <v>10742</v>
      </c>
      <c r="B749" t="s">
        <v>2149</v>
      </c>
      <c r="C749" t="s">
        <v>2336</v>
      </c>
      <c r="D749" t="s">
        <v>2337</v>
      </c>
      <c r="E749" t="s">
        <v>114</v>
      </c>
    </row>
    <row r="750" spans="1:5" x14ac:dyDescent="0.3">
      <c r="A750" t="s">
        <v>10743</v>
      </c>
      <c r="B750" t="s">
        <v>10744</v>
      </c>
      <c r="C750" t="s">
        <v>680</v>
      </c>
      <c r="D750" t="s">
        <v>681</v>
      </c>
      <c r="E750" t="s">
        <v>114</v>
      </c>
    </row>
    <row r="751" spans="1:5" x14ac:dyDescent="0.3">
      <c r="A751" t="s">
        <v>10745</v>
      </c>
      <c r="B751" t="s">
        <v>10746</v>
      </c>
      <c r="C751" t="s">
        <v>10747</v>
      </c>
      <c r="D751" t="s">
        <v>10748</v>
      </c>
      <c r="E751" t="s">
        <v>10749</v>
      </c>
    </row>
    <row r="752" spans="1:5" x14ac:dyDescent="0.3">
      <c r="A752" t="s">
        <v>10750</v>
      </c>
      <c r="B752" t="s">
        <v>10751</v>
      </c>
      <c r="C752" t="s">
        <v>10752</v>
      </c>
      <c r="D752" t="s">
        <v>10753</v>
      </c>
      <c r="E752" t="s">
        <v>10754</v>
      </c>
    </row>
    <row r="753" spans="1:5" x14ac:dyDescent="0.3">
      <c r="A753" t="s">
        <v>10755</v>
      </c>
      <c r="B753" t="s">
        <v>10756</v>
      </c>
      <c r="C753" t="s">
        <v>10757</v>
      </c>
      <c r="D753" t="s">
        <v>10758</v>
      </c>
      <c r="E753" t="s">
        <v>418</v>
      </c>
    </row>
    <row r="754" spans="1:5" x14ac:dyDescent="0.3">
      <c r="A754" t="s">
        <v>10759</v>
      </c>
      <c r="B754" t="s">
        <v>10760</v>
      </c>
      <c r="C754" t="s">
        <v>10761</v>
      </c>
      <c r="D754" t="s">
        <v>10762</v>
      </c>
      <c r="E754" t="s">
        <v>550</v>
      </c>
    </row>
    <row r="755" spans="1:5" x14ac:dyDescent="0.3">
      <c r="A755" t="s">
        <v>10763</v>
      </c>
      <c r="B755" t="s">
        <v>1308</v>
      </c>
      <c r="C755" t="s">
        <v>32</v>
      </c>
      <c r="D755" t="s">
        <v>33</v>
      </c>
      <c r="E755" t="s">
        <v>34</v>
      </c>
    </row>
    <row r="756" spans="1:5" x14ac:dyDescent="0.3">
      <c r="A756" t="s">
        <v>10764</v>
      </c>
      <c r="B756" t="s">
        <v>794</v>
      </c>
      <c r="C756" t="s">
        <v>32</v>
      </c>
      <c r="D756" t="s">
        <v>33</v>
      </c>
      <c r="E756" t="s">
        <v>34</v>
      </c>
    </row>
    <row r="757" spans="1:5" x14ac:dyDescent="0.3">
      <c r="A757" t="s">
        <v>10765</v>
      </c>
      <c r="B757" t="s">
        <v>10766</v>
      </c>
      <c r="C757" t="s">
        <v>10767</v>
      </c>
      <c r="D757" t="s">
        <v>10768</v>
      </c>
      <c r="E757" t="s">
        <v>900</v>
      </c>
    </row>
    <row r="758" spans="1:5" x14ac:dyDescent="0.3">
      <c r="A758" t="s">
        <v>10769</v>
      </c>
      <c r="B758" t="s">
        <v>10770</v>
      </c>
      <c r="C758" t="s">
        <v>10771</v>
      </c>
      <c r="D758" t="s">
        <v>10772</v>
      </c>
      <c r="E758" t="s">
        <v>10773</v>
      </c>
    </row>
    <row r="759" spans="1:5" x14ac:dyDescent="0.3">
      <c r="A759" t="s">
        <v>10774</v>
      </c>
      <c r="B759" t="s">
        <v>4483</v>
      </c>
      <c r="C759" t="s">
        <v>10775</v>
      </c>
      <c r="D759" t="s">
        <v>10776</v>
      </c>
      <c r="E759" t="s">
        <v>24</v>
      </c>
    </row>
    <row r="760" spans="1:5" x14ac:dyDescent="0.3">
      <c r="A760" t="s">
        <v>10777</v>
      </c>
      <c r="B760" t="s">
        <v>10778</v>
      </c>
      <c r="C760" t="s">
        <v>624</v>
      </c>
      <c r="D760" t="s">
        <v>625</v>
      </c>
      <c r="E760" t="s">
        <v>34</v>
      </c>
    </row>
    <row r="761" spans="1:5" x14ac:dyDescent="0.3">
      <c r="A761" t="s">
        <v>10779</v>
      </c>
      <c r="B761" t="s">
        <v>10780</v>
      </c>
      <c r="C761" t="s">
        <v>10781</v>
      </c>
      <c r="D761" t="s">
        <v>10782</v>
      </c>
      <c r="E761" t="s">
        <v>7630</v>
      </c>
    </row>
    <row r="762" spans="1:5" x14ac:dyDescent="0.3">
      <c r="A762" t="s">
        <v>10783</v>
      </c>
      <c r="B762" t="s">
        <v>10784</v>
      </c>
      <c r="C762" t="s">
        <v>10785</v>
      </c>
      <c r="D762" t="s">
        <v>10786</v>
      </c>
      <c r="E762" t="s">
        <v>144</v>
      </c>
    </row>
    <row r="763" spans="1:5" x14ac:dyDescent="0.3">
      <c r="A763" t="s">
        <v>10787</v>
      </c>
      <c r="B763" t="s">
        <v>1783</v>
      </c>
      <c r="C763" t="s">
        <v>7836</v>
      </c>
      <c r="D763" t="s">
        <v>7837</v>
      </c>
      <c r="E763" t="s">
        <v>24</v>
      </c>
    </row>
    <row r="764" spans="1:5" x14ac:dyDescent="0.3">
      <c r="A764" t="s">
        <v>10788</v>
      </c>
      <c r="B764" t="s">
        <v>10789</v>
      </c>
      <c r="C764" t="s">
        <v>10790</v>
      </c>
      <c r="D764" t="s">
        <v>10791</v>
      </c>
      <c r="E764" t="s">
        <v>10792</v>
      </c>
    </row>
    <row r="765" spans="1:5" x14ac:dyDescent="0.3">
      <c r="A765" t="s">
        <v>10793</v>
      </c>
      <c r="B765" t="s">
        <v>10794</v>
      </c>
      <c r="C765" t="s">
        <v>10672</v>
      </c>
      <c r="D765" t="s">
        <v>10673</v>
      </c>
      <c r="E765" t="s">
        <v>271</v>
      </c>
    </row>
    <row r="766" spans="1:5" x14ac:dyDescent="0.3">
      <c r="A766" t="s">
        <v>10795</v>
      </c>
      <c r="B766" t="s">
        <v>10796</v>
      </c>
      <c r="C766" t="s">
        <v>10797</v>
      </c>
      <c r="D766" t="s">
        <v>10798</v>
      </c>
      <c r="E766" t="s">
        <v>375</v>
      </c>
    </row>
    <row r="767" spans="1:5" x14ac:dyDescent="0.3">
      <c r="A767" t="s">
        <v>10799</v>
      </c>
      <c r="B767" t="s">
        <v>10800</v>
      </c>
      <c r="C767" t="s">
        <v>6919</v>
      </c>
      <c r="D767" t="s">
        <v>6920</v>
      </c>
      <c r="E767" t="s">
        <v>114</v>
      </c>
    </row>
    <row r="768" spans="1:5" x14ac:dyDescent="0.3">
      <c r="A768" t="s">
        <v>10801</v>
      </c>
      <c r="B768" t="s">
        <v>10789</v>
      </c>
      <c r="C768" t="s">
        <v>10790</v>
      </c>
      <c r="D768" t="s">
        <v>10791</v>
      </c>
      <c r="E768" t="s">
        <v>10792</v>
      </c>
    </row>
    <row r="769" spans="1:5" x14ac:dyDescent="0.3">
      <c r="A769" t="s">
        <v>10802</v>
      </c>
      <c r="B769" t="s">
        <v>10803</v>
      </c>
      <c r="C769" t="s">
        <v>10804</v>
      </c>
      <c r="D769" t="s">
        <v>10805</v>
      </c>
      <c r="E769" t="s">
        <v>104</v>
      </c>
    </row>
    <row r="770" spans="1:5" x14ac:dyDescent="0.3">
      <c r="A770" t="s">
        <v>10806</v>
      </c>
      <c r="B770" t="s">
        <v>10807</v>
      </c>
      <c r="C770" t="s">
        <v>10808</v>
      </c>
      <c r="D770" t="s">
        <v>10809</v>
      </c>
      <c r="E770" t="s">
        <v>4370</v>
      </c>
    </row>
    <row r="771" spans="1:5" x14ac:dyDescent="0.3">
      <c r="A771" t="s">
        <v>10810</v>
      </c>
      <c r="B771" t="s">
        <v>10811</v>
      </c>
      <c r="C771" t="s">
        <v>3449</v>
      </c>
      <c r="D771" t="s">
        <v>3450</v>
      </c>
      <c r="E771" t="s">
        <v>3451</v>
      </c>
    </row>
    <row r="772" spans="1:5" x14ac:dyDescent="0.3">
      <c r="A772" t="s">
        <v>10812</v>
      </c>
      <c r="B772" t="s">
        <v>10813</v>
      </c>
      <c r="C772" t="s">
        <v>10814</v>
      </c>
      <c r="D772" t="s">
        <v>10815</v>
      </c>
      <c r="E772" t="s">
        <v>19</v>
      </c>
    </row>
    <row r="773" spans="1:5" x14ac:dyDescent="0.3">
      <c r="A773" t="s">
        <v>10816</v>
      </c>
      <c r="B773" t="s">
        <v>10817</v>
      </c>
      <c r="C773" t="s">
        <v>889</v>
      </c>
      <c r="D773" t="s">
        <v>890</v>
      </c>
      <c r="E773" t="s">
        <v>34</v>
      </c>
    </row>
    <row r="774" spans="1:5" x14ac:dyDescent="0.3">
      <c r="A774" t="s">
        <v>10818</v>
      </c>
      <c r="B774" t="s">
        <v>9681</v>
      </c>
      <c r="C774" t="s">
        <v>10819</v>
      </c>
      <c r="D774" t="s">
        <v>10820</v>
      </c>
      <c r="E774" t="s">
        <v>384</v>
      </c>
    </row>
    <row r="775" spans="1:5" x14ac:dyDescent="0.3">
      <c r="A775" t="s">
        <v>10821</v>
      </c>
      <c r="B775" t="s">
        <v>10822</v>
      </c>
      <c r="C775" t="s">
        <v>10823</v>
      </c>
      <c r="D775" t="s">
        <v>10824</v>
      </c>
      <c r="E775" t="s">
        <v>10825</v>
      </c>
    </row>
    <row r="776" spans="1:5" x14ac:dyDescent="0.3">
      <c r="A776" t="s">
        <v>10826</v>
      </c>
      <c r="B776" t="s">
        <v>10827</v>
      </c>
      <c r="C776" t="s">
        <v>10828</v>
      </c>
      <c r="D776" t="s">
        <v>10829</v>
      </c>
      <c r="E776" t="s">
        <v>10830</v>
      </c>
    </row>
    <row r="777" spans="1:5" x14ac:dyDescent="0.3">
      <c r="A777" t="s">
        <v>10831</v>
      </c>
      <c r="B777" t="s">
        <v>10832</v>
      </c>
      <c r="C777" t="s">
        <v>2336</v>
      </c>
      <c r="D777" t="s">
        <v>2337</v>
      </c>
      <c r="E777" t="s">
        <v>114</v>
      </c>
    </row>
    <row r="778" spans="1:5" x14ac:dyDescent="0.3">
      <c r="A778" t="s">
        <v>10833</v>
      </c>
      <c r="B778" t="s">
        <v>3627</v>
      </c>
      <c r="C778" t="s">
        <v>142</v>
      </c>
      <c r="D778" t="s">
        <v>143</v>
      </c>
      <c r="E778" t="s">
        <v>144</v>
      </c>
    </row>
    <row r="779" spans="1:5" x14ac:dyDescent="0.3">
      <c r="A779" t="s">
        <v>10834</v>
      </c>
      <c r="B779" t="s">
        <v>10835</v>
      </c>
      <c r="C779" t="s">
        <v>10836</v>
      </c>
      <c r="D779" t="s">
        <v>10837</v>
      </c>
      <c r="E779" t="s">
        <v>149</v>
      </c>
    </row>
    <row r="780" spans="1:5" x14ac:dyDescent="0.3">
      <c r="A780" t="s">
        <v>10838</v>
      </c>
      <c r="B780" t="s">
        <v>6874</v>
      </c>
      <c r="C780" t="s">
        <v>32</v>
      </c>
      <c r="D780" t="s">
        <v>33</v>
      </c>
      <c r="E780" t="s">
        <v>34</v>
      </c>
    </row>
    <row r="781" spans="1:5" x14ac:dyDescent="0.3">
      <c r="A781" t="s">
        <v>10839</v>
      </c>
      <c r="B781" t="s">
        <v>10840</v>
      </c>
      <c r="C781" t="s">
        <v>10841</v>
      </c>
      <c r="D781" t="s">
        <v>10842</v>
      </c>
      <c r="E781" t="s">
        <v>217</v>
      </c>
    </row>
    <row r="782" spans="1:5" x14ac:dyDescent="0.3">
      <c r="A782" t="s">
        <v>10843</v>
      </c>
      <c r="B782" t="s">
        <v>10844</v>
      </c>
      <c r="C782" t="s">
        <v>6998</v>
      </c>
      <c r="D782" t="s">
        <v>6999</v>
      </c>
      <c r="E782" t="s">
        <v>24</v>
      </c>
    </row>
    <row r="783" spans="1:5" x14ac:dyDescent="0.3">
      <c r="A783" t="s">
        <v>10845</v>
      </c>
      <c r="B783" t="s">
        <v>10846</v>
      </c>
      <c r="C783" t="s">
        <v>10847</v>
      </c>
      <c r="D783" t="s">
        <v>10848</v>
      </c>
      <c r="E783" t="s">
        <v>9441</v>
      </c>
    </row>
    <row r="784" spans="1:5" x14ac:dyDescent="0.3">
      <c r="A784" t="s">
        <v>10849</v>
      </c>
      <c r="B784" t="s">
        <v>10850</v>
      </c>
      <c r="C784" t="s">
        <v>112</v>
      </c>
      <c r="D784" t="s">
        <v>113</v>
      </c>
      <c r="E784" t="s">
        <v>114</v>
      </c>
    </row>
    <row r="785" spans="1:5" x14ac:dyDescent="0.3">
      <c r="A785" t="s">
        <v>10851</v>
      </c>
      <c r="B785" t="s">
        <v>10852</v>
      </c>
      <c r="C785" t="s">
        <v>1224</v>
      </c>
      <c r="D785" t="s">
        <v>1225</v>
      </c>
      <c r="E785" t="s">
        <v>301</v>
      </c>
    </row>
    <row r="786" spans="1:5" x14ac:dyDescent="0.3">
      <c r="A786" t="s">
        <v>10853</v>
      </c>
      <c r="B786" t="s">
        <v>10718</v>
      </c>
      <c r="C786" t="s">
        <v>10719</v>
      </c>
      <c r="D786" t="s">
        <v>10720</v>
      </c>
      <c r="E786" t="s">
        <v>29</v>
      </c>
    </row>
    <row r="787" spans="1:5" x14ac:dyDescent="0.3">
      <c r="A787" t="s">
        <v>10854</v>
      </c>
      <c r="B787" t="s">
        <v>10855</v>
      </c>
      <c r="C787" t="s">
        <v>10856</v>
      </c>
      <c r="D787" t="s">
        <v>10857</v>
      </c>
      <c r="E787" t="s">
        <v>10858</v>
      </c>
    </row>
    <row r="788" spans="1:5" x14ac:dyDescent="0.3">
      <c r="A788" t="s">
        <v>10859</v>
      </c>
      <c r="B788" t="s">
        <v>10860</v>
      </c>
      <c r="C788" t="s">
        <v>3406</v>
      </c>
      <c r="D788" t="s">
        <v>3407</v>
      </c>
      <c r="E788" t="s">
        <v>109</v>
      </c>
    </row>
    <row r="789" spans="1:5" x14ac:dyDescent="0.3">
      <c r="A789" t="s">
        <v>10861</v>
      </c>
      <c r="B789" t="s">
        <v>10862</v>
      </c>
    </row>
    <row r="790" spans="1:5" x14ac:dyDescent="0.3">
      <c r="A790" t="s">
        <v>10863</v>
      </c>
      <c r="B790" t="s">
        <v>10864</v>
      </c>
      <c r="C790" t="s">
        <v>10865</v>
      </c>
      <c r="D790" t="s">
        <v>10866</v>
      </c>
      <c r="E790" t="s">
        <v>1353</v>
      </c>
    </row>
    <row r="791" spans="1:5" x14ac:dyDescent="0.3">
      <c r="A791" t="s">
        <v>10867</v>
      </c>
      <c r="B791" t="s">
        <v>10868</v>
      </c>
      <c r="C791" t="s">
        <v>387</v>
      </c>
      <c r="D791" t="s">
        <v>388</v>
      </c>
      <c r="E791" t="s">
        <v>34</v>
      </c>
    </row>
    <row r="792" spans="1:5" x14ac:dyDescent="0.3">
      <c r="A792" t="s">
        <v>10869</v>
      </c>
      <c r="B792" t="s">
        <v>10870</v>
      </c>
      <c r="C792" t="s">
        <v>10871</v>
      </c>
      <c r="D792" t="s">
        <v>10872</v>
      </c>
      <c r="E792" t="s">
        <v>10873</v>
      </c>
    </row>
    <row r="793" spans="1:5" x14ac:dyDescent="0.3">
      <c r="A793" t="s">
        <v>10874</v>
      </c>
      <c r="B793" t="s">
        <v>10875</v>
      </c>
      <c r="C793" t="s">
        <v>10876</v>
      </c>
      <c r="D793" t="s">
        <v>10877</v>
      </c>
      <c r="E793" t="s">
        <v>3347</v>
      </c>
    </row>
    <row r="794" spans="1:5" x14ac:dyDescent="0.3">
      <c r="A794" t="s">
        <v>10878</v>
      </c>
      <c r="B794" t="s">
        <v>10879</v>
      </c>
      <c r="C794" t="s">
        <v>1255</v>
      </c>
      <c r="D794" t="s">
        <v>1256</v>
      </c>
      <c r="E794" t="s">
        <v>34</v>
      </c>
    </row>
    <row r="795" spans="1:5" x14ac:dyDescent="0.3">
      <c r="A795" t="s">
        <v>10880</v>
      </c>
      <c r="B795" t="s">
        <v>10881</v>
      </c>
      <c r="C795" t="s">
        <v>10882</v>
      </c>
      <c r="D795" t="s">
        <v>10883</v>
      </c>
      <c r="E795" t="s">
        <v>3412</v>
      </c>
    </row>
    <row r="796" spans="1:5" x14ac:dyDescent="0.3">
      <c r="A796" t="s">
        <v>10884</v>
      </c>
      <c r="B796" t="s">
        <v>10885</v>
      </c>
      <c r="C796" t="s">
        <v>10886</v>
      </c>
      <c r="D796" t="s">
        <v>10887</v>
      </c>
      <c r="E796" t="s">
        <v>587</v>
      </c>
    </row>
    <row r="797" spans="1:5" x14ac:dyDescent="0.3">
      <c r="A797" t="s">
        <v>10888</v>
      </c>
      <c r="B797" t="s">
        <v>1012</v>
      </c>
      <c r="C797" t="s">
        <v>10889</v>
      </c>
      <c r="D797" t="s">
        <v>10890</v>
      </c>
      <c r="E797" t="s">
        <v>480</v>
      </c>
    </row>
    <row r="798" spans="1:5" x14ac:dyDescent="0.3">
      <c r="A798" t="s">
        <v>10891</v>
      </c>
      <c r="B798" t="s">
        <v>10892</v>
      </c>
      <c r="C798" t="s">
        <v>9244</v>
      </c>
      <c r="D798" t="s">
        <v>9245</v>
      </c>
      <c r="E798" t="s">
        <v>74</v>
      </c>
    </row>
    <row r="799" spans="1:5" x14ac:dyDescent="0.3">
      <c r="A799" t="s">
        <v>10893</v>
      </c>
      <c r="B799" t="s">
        <v>10894</v>
      </c>
    </row>
    <row r="800" spans="1:5" x14ac:dyDescent="0.3">
      <c r="A800" t="s">
        <v>10895</v>
      </c>
      <c r="B800" t="s">
        <v>10896</v>
      </c>
      <c r="C800" t="s">
        <v>2336</v>
      </c>
      <c r="D800" t="s">
        <v>2337</v>
      </c>
      <c r="E800" t="s">
        <v>114</v>
      </c>
    </row>
    <row r="801" spans="1:5" x14ac:dyDescent="0.3">
      <c r="A801" t="s">
        <v>10897</v>
      </c>
      <c r="B801" t="s">
        <v>10898</v>
      </c>
      <c r="C801" t="s">
        <v>10899</v>
      </c>
      <c r="D801" t="s">
        <v>10900</v>
      </c>
      <c r="E801" t="s">
        <v>144</v>
      </c>
    </row>
    <row r="802" spans="1:5" x14ac:dyDescent="0.3">
      <c r="A802" t="s">
        <v>10901</v>
      </c>
      <c r="B802" t="s">
        <v>3866</v>
      </c>
      <c r="C802" t="s">
        <v>10902</v>
      </c>
      <c r="D802" t="s">
        <v>10903</v>
      </c>
      <c r="E802" t="s">
        <v>74</v>
      </c>
    </row>
    <row r="803" spans="1:5" x14ac:dyDescent="0.3">
      <c r="A803" t="s">
        <v>10904</v>
      </c>
      <c r="B803" t="s">
        <v>10905</v>
      </c>
      <c r="C803" t="s">
        <v>10906</v>
      </c>
      <c r="D803" t="s">
        <v>10907</v>
      </c>
      <c r="E803" t="s">
        <v>144</v>
      </c>
    </row>
    <row r="804" spans="1:5" x14ac:dyDescent="0.3">
      <c r="A804" t="s">
        <v>10908</v>
      </c>
      <c r="B804" t="s">
        <v>10909</v>
      </c>
      <c r="C804" t="s">
        <v>2336</v>
      </c>
      <c r="D804" t="s">
        <v>2337</v>
      </c>
      <c r="E804" t="s">
        <v>114</v>
      </c>
    </row>
    <row r="805" spans="1:5" x14ac:dyDescent="0.3">
      <c r="A805" t="s">
        <v>10910</v>
      </c>
      <c r="B805" t="s">
        <v>10911</v>
      </c>
      <c r="C805" t="s">
        <v>10912</v>
      </c>
      <c r="D805" t="s">
        <v>10913</v>
      </c>
      <c r="E805" t="s">
        <v>10914</v>
      </c>
    </row>
    <row r="806" spans="1:5" x14ac:dyDescent="0.3">
      <c r="A806" t="s">
        <v>10915</v>
      </c>
      <c r="B806" t="s">
        <v>10916</v>
      </c>
    </row>
    <row r="807" spans="1:5" x14ac:dyDescent="0.3">
      <c r="A807" t="s">
        <v>10917</v>
      </c>
      <c r="B807" t="s">
        <v>10918</v>
      </c>
      <c r="C807" t="s">
        <v>10919</v>
      </c>
      <c r="D807" t="s">
        <v>10920</v>
      </c>
      <c r="E807" t="s">
        <v>104</v>
      </c>
    </row>
    <row r="808" spans="1:5" x14ac:dyDescent="0.3">
      <c r="A808" t="s">
        <v>10921</v>
      </c>
      <c r="B808" t="s">
        <v>10922</v>
      </c>
      <c r="C808" t="s">
        <v>210</v>
      </c>
      <c r="D808" t="s">
        <v>211</v>
      </c>
      <c r="E808" t="s">
        <v>212</v>
      </c>
    </row>
    <row r="809" spans="1:5" x14ac:dyDescent="0.3">
      <c r="A809" t="s">
        <v>10923</v>
      </c>
      <c r="B809" t="s">
        <v>10924</v>
      </c>
      <c r="C809" t="s">
        <v>10925</v>
      </c>
      <c r="D809" t="s">
        <v>10926</v>
      </c>
      <c r="E809" t="s">
        <v>144</v>
      </c>
    </row>
    <row r="810" spans="1:5" x14ac:dyDescent="0.3">
      <c r="A810" t="s">
        <v>10927</v>
      </c>
      <c r="B810" t="s">
        <v>10928</v>
      </c>
      <c r="C810" t="s">
        <v>10929</v>
      </c>
      <c r="D810" t="s">
        <v>10930</v>
      </c>
      <c r="E810" t="s">
        <v>3153</v>
      </c>
    </row>
    <row r="811" spans="1:5" x14ac:dyDescent="0.3">
      <c r="A811" t="s">
        <v>10931</v>
      </c>
      <c r="B811" t="s">
        <v>10932</v>
      </c>
      <c r="C811" t="s">
        <v>4527</v>
      </c>
      <c r="D811" t="s">
        <v>4528</v>
      </c>
      <c r="E811" t="s">
        <v>397</v>
      </c>
    </row>
    <row r="812" spans="1:5" x14ac:dyDescent="0.3">
      <c r="A812" t="s">
        <v>10933</v>
      </c>
      <c r="B812" t="s">
        <v>10934</v>
      </c>
      <c r="C812" t="s">
        <v>566</v>
      </c>
      <c r="D812" t="s">
        <v>567</v>
      </c>
      <c r="E812" t="s">
        <v>568</v>
      </c>
    </row>
    <row r="813" spans="1:5" x14ac:dyDescent="0.3">
      <c r="A813" t="s">
        <v>10935</v>
      </c>
      <c r="B813" t="s">
        <v>10936</v>
      </c>
      <c r="C813" t="s">
        <v>174</v>
      </c>
      <c r="D813" t="s">
        <v>175</v>
      </c>
      <c r="E813" t="s">
        <v>34</v>
      </c>
    </row>
    <row r="814" spans="1:5" x14ac:dyDescent="0.3">
      <c r="A814" t="s">
        <v>10937</v>
      </c>
      <c r="B814" t="s">
        <v>10938</v>
      </c>
      <c r="C814" t="s">
        <v>10939</v>
      </c>
      <c r="D814" t="s">
        <v>10940</v>
      </c>
      <c r="E814" t="s">
        <v>301</v>
      </c>
    </row>
    <row r="815" spans="1:5" x14ac:dyDescent="0.3">
      <c r="A815" t="s">
        <v>10941</v>
      </c>
      <c r="B815" t="s">
        <v>10942</v>
      </c>
      <c r="C815" t="s">
        <v>797</v>
      </c>
      <c r="D815" t="s">
        <v>798</v>
      </c>
      <c r="E815" t="s">
        <v>114</v>
      </c>
    </row>
    <row r="816" spans="1:5" x14ac:dyDescent="0.3">
      <c r="A816" t="s">
        <v>10943</v>
      </c>
      <c r="B816" t="s">
        <v>10944</v>
      </c>
      <c r="C816" t="s">
        <v>3406</v>
      </c>
      <c r="D816" t="s">
        <v>3407</v>
      </c>
      <c r="E816" t="s">
        <v>109</v>
      </c>
    </row>
    <row r="817" spans="1:5" x14ac:dyDescent="0.3">
      <c r="A817" t="s">
        <v>10945</v>
      </c>
      <c r="B817" t="s">
        <v>31</v>
      </c>
      <c r="C817" t="s">
        <v>478</v>
      </c>
      <c r="D817" t="s">
        <v>479</v>
      </c>
      <c r="E817" t="s">
        <v>480</v>
      </c>
    </row>
    <row r="818" spans="1:5" x14ac:dyDescent="0.3">
      <c r="A818" t="s">
        <v>10946</v>
      </c>
      <c r="B818" t="s">
        <v>3618</v>
      </c>
      <c r="C818" t="s">
        <v>3619</v>
      </c>
      <c r="D818" t="s">
        <v>3620</v>
      </c>
      <c r="E818" t="s">
        <v>14</v>
      </c>
    </row>
    <row r="819" spans="1:5" x14ac:dyDescent="0.3">
      <c r="A819" t="s">
        <v>10947</v>
      </c>
      <c r="B819" t="s">
        <v>1012</v>
      </c>
      <c r="C819" t="s">
        <v>1013</v>
      </c>
      <c r="D819" t="s">
        <v>1014</v>
      </c>
      <c r="E819" t="s">
        <v>24</v>
      </c>
    </row>
    <row r="820" spans="1:5" x14ac:dyDescent="0.3">
      <c r="A820" t="s">
        <v>10948</v>
      </c>
      <c r="B820" t="s">
        <v>10949</v>
      </c>
      <c r="C820" t="s">
        <v>9750</v>
      </c>
      <c r="D820" t="s">
        <v>9751</v>
      </c>
      <c r="E820" t="s">
        <v>5776</v>
      </c>
    </row>
    <row r="821" spans="1:5" x14ac:dyDescent="0.3">
      <c r="A821" t="s">
        <v>10950</v>
      </c>
      <c r="B821" t="s">
        <v>754</v>
      </c>
      <c r="C821" t="s">
        <v>10951</v>
      </c>
      <c r="D821" t="s">
        <v>10952</v>
      </c>
      <c r="E821" t="s">
        <v>282</v>
      </c>
    </row>
    <row r="822" spans="1:5" x14ac:dyDescent="0.3">
      <c r="A822" t="s">
        <v>10953</v>
      </c>
      <c r="B822" t="s">
        <v>10835</v>
      </c>
      <c r="C822" t="s">
        <v>10836</v>
      </c>
      <c r="D822" t="s">
        <v>10837</v>
      </c>
      <c r="E822" t="s">
        <v>149</v>
      </c>
    </row>
    <row r="823" spans="1:5" x14ac:dyDescent="0.3">
      <c r="A823" t="s">
        <v>10954</v>
      </c>
      <c r="B823" t="s">
        <v>10955</v>
      </c>
      <c r="C823" t="s">
        <v>10956</v>
      </c>
      <c r="D823" t="s">
        <v>10957</v>
      </c>
      <c r="E823" t="s">
        <v>217</v>
      </c>
    </row>
    <row r="824" spans="1:5" x14ac:dyDescent="0.3">
      <c r="A824" t="s">
        <v>10958</v>
      </c>
      <c r="B824" t="s">
        <v>10959</v>
      </c>
      <c r="C824" t="s">
        <v>174</v>
      </c>
      <c r="D824" t="s">
        <v>175</v>
      </c>
      <c r="E824" t="s">
        <v>34</v>
      </c>
    </row>
    <row r="825" spans="1:5" x14ac:dyDescent="0.3">
      <c r="A825" t="s">
        <v>10960</v>
      </c>
      <c r="B825" t="s">
        <v>10961</v>
      </c>
      <c r="C825" t="s">
        <v>10962</v>
      </c>
      <c r="D825" t="s">
        <v>10963</v>
      </c>
      <c r="E825" t="s">
        <v>6832</v>
      </c>
    </row>
    <row r="826" spans="1:5" x14ac:dyDescent="0.3">
      <c r="A826" t="s">
        <v>10964</v>
      </c>
      <c r="B826" t="s">
        <v>10965</v>
      </c>
    </row>
    <row r="827" spans="1:5" x14ac:dyDescent="0.3">
      <c r="A827" t="s">
        <v>10966</v>
      </c>
      <c r="B827" t="s">
        <v>10967</v>
      </c>
      <c r="C827" t="s">
        <v>10968</v>
      </c>
      <c r="D827" t="s">
        <v>10969</v>
      </c>
      <c r="E827" t="s">
        <v>10970</v>
      </c>
    </row>
    <row r="828" spans="1:5" x14ac:dyDescent="0.3">
      <c r="A828" t="s">
        <v>10971</v>
      </c>
      <c r="B828" t="s">
        <v>10972</v>
      </c>
      <c r="C828" t="s">
        <v>10973</v>
      </c>
      <c r="D828" t="s">
        <v>10974</v>
      </c>
      <c r="E828" t="s">
        <v>10975</v>
      </c>
    </row>
    <row r="829" spans="1:5" x14ac:dyDescent="0.3">
      <c r="A829" t="s">
        <v>10976</v>
      </c>
      <c r="B829" t="s">
        <v>10977</v>
      </c>
      <c r="C829" t="s">
        <v>10978</v>
      </c>
      <c r="D829" t="s">
        <v>10979</v>
      </c>
      <c r="E829" t="s">
        <v>104</v>
      </c>
    </row>
    <row r="830" spans="1:5" x14ac:dyDescent="0.3">
      <c r="A830" t="s">
        <v>10980</v>
      </c>
      <c r="B830" t="s">
        <v>10661</v>
      </c>
      <c r="C830" t="s">
        <v>9124</v>
      </c>
      <c r="D830" t="s">
        <v>9125</v>
      </c>
      <c r="E830" t="s">
        <v>64</v>
      </c>
    </row>
    <row r="831" spans="1:5" x14ac:dyDescent="0.3">
      <c r="A831" t="s">
        <v>10981</v>
      </c>
      <c r="B831" t="s">
        <v>10982</v>
      </c>
      <c r="C831" t="s">
        <v>2073</v>
      </c>
      <c r="D831" t="s">
        <v>2074</v>
      </c>
      <c r="E831" t="s">
        <v>24</v>
      </c>
    </row>
    <row r="832" spans="1:5" x14ac:dyDescent="0.3">
      <c r="A832" t="s">
        <v>10983</v>
      </c>
      <c r="B832" t="s">
        <v>10984</v>
      </c>
      <c r="C832" t="s">
        <v>10985</v>
      </c>
      <c r="D832" t="s">
        <v>10986</v>
      </c>
      <c r="E832" t="s">
        <v>1206</v>
      </c>
    </row>
    <row r="833" spans="1:5" x14ac:dyDescent="0.3">
      <c r="A833" t="s">
        <v>10987</v>
      </c>
      <c r="B833" t="s">
        <v>10988</v>
      </c>
      <c r="C833" t="s">
        <v>680</v>
      </c>
      <c r="D833" t="s">
        <v>681</v>
      </c>
      <c r="E833" t="s">
        <v>114</v>
      </c>
    </row>
    <row r="834" spans="1:5" x14ac:dyDescent="0.3">
      <c r="A834" t="s">
        <v>10989</v>
      </c>
      <c r="B834" t="s">
        <v>10990</v>
      </c>
    </row>
    <row r="835" spans="1:5" x14ac:dyDescent="0.3">
      <c r="A835" t="s">
        <v>10991</v>
      </c>
      <c r="B835" t="s">
        <v>10992</v>
      </c>
      <c r="C835" t="s">
        <v>387</v>
      </c>
      <c r="D835" t="s">
        <v>388</v>
      </c>
      <c r="E835" t="s">
        <v>34</v>
      </c>
    </row>
    <row r="836" spans="1:5" x14ac:dyDescent="0.3">
      <c r="A836" t="s">
        <v>10993</v>
      </c>
      <c r="B836" t="s">
        <v>10994</v>
      </c>
      <c r="C836" t="s">
        <v>10995</v>
      </c>
      <c r="D836" t="s">
        <v>10996</v>
      </c>
      <c r="E836" t="s">
        <v>10997</v>
      </c>
    </row>
    <row r="837" spans="1:5" x14ac:dyDescent="0.3">
      <c r="A837" t="s">
        <v>10998</v>
      </c>
      <c r="B837" t="s">
        <v>10860</v>
      </c>
      <c r="C837" t="s">
        <v>3406</v>
      </c>
      <c r="D837" t="s">
        <v>3407</v>
      </c>
      <c r="E837" t="s">
        <v>109</v>
      </c>
    </row>
    <row r="838" spans="1:5" x14ac:dyDescent="0.3">
      <c r="A838" t="s">
        <v>10999</v>
      </c>
      <c r="B838" t="s">
        <v>11000</v>
      </c>
      <c r="C838" t="s">
        <v>5485</v>
      </c>
      <c r="D838" t="s">
        <v>5486</v>
      </c>
      <c r="E838" t="s">
        <v>480</v>
      </c>
    </row>
    <row r="839" spans="1:5" x14ac:dyDescent="0.3">
      <c r="A839" t="s">
        <v>11001</v>
      </c>
      <c r="B839" t="s">
        <v>11002</v>
      </c>
      <c r="C839" t="s">
        <v>11003</v>
      </c>
      <c r="D839" t="s">
        <v>11004</v>
      </c>
      <c r="E839" t="s">
        <v>69</v>
      </c>
    </row>
    <row r="840" spans="1:5" x14ac:dyDescent="0.3">
      <c r="A840" t="s">
        <v>11005</v>
      </c>
      <c r="B840" t="s">
        <v>11006</v>
      </c>
      <c r="C840" t="s">
        <v>11007</v>
      </c>
      <c r="D840" t="s">
        <v>11008</v>
      </c>
      <c r="E840" t="s">
        <v>11009</v>
      </c>
    </row>
    <row r="841" spans="1:5" x14ac:dyDescent="0.3">
      <c r="A841" t="s">
        <v>11010</v>
      </c>
      <c r="B841" t="s">
        <v>11011</v>
      </c>
      <c r="C841" t="s">
        <v>11012</v>
      </c>
      <c r="D841" t="s">
        <v>11013</v>
      </c>
      <c r="E841" t="s">
        <v>413</v>
      </c>
    </row>
    <row r="842" spans="1:5" x14ac:dyDescent="0.3">
      <c r="A842" t="s">
        <v>11014</v>
      </c>
      <c r="B842" t="s">
        <v>11015</v>
      </c>
      <c r="C842" t="s">
        <v>1955</v>
      </c>
      <c r="D842" t="s">
        <v>1956</v>
      </c>
      <c r="E842" t="s">
        <v>49</v>
      </c>
    </row>
    <row r="843" spans="1:5" x14ac:dyDescent="0.3">
      <c r="A843" t="s">
        <v>11016</v>
      </c>
      <c r="B843" t="s">
        <v>11017</v>
      </c>
    </row>
    <row r="844" spans="1:5" x14ac:dyDescent="0.3">
      <c r="A844" t="s">
        <v>11018</v>
      </c>
      <c r="B844" t="s">
        <v>10949</v>
      </c>
      <c r="C844" t="s">
        <v>220</v>
      </c>
      <c r="D844" t="s">
        <v>221</v>
      </c>
      <c r="E844" t="s">
        <v>44</v>
      </c>
    </row>
    <row r="845" spans="1:5" x14ac:dyDescent="0.3">
      <c r="A845" t="s">
        <v>11019</v>
      </c>
      <c r="B845" t="s">
        <v>738</v>
      </c>
      <c r="C845" t="s">
        <v>739</v>
      </c>
      <c r="D845" t="s">
        <v>740</v>
      </c>
      <c r="E845" t="s">
        <v>472</v>
      </c>
    </row>
    <row r="846" spans="1:5" x14ac:dyDescent="0.3">
      <c r="A846" t="s">
        <v>11020</v>
      </c>
      <c r="B846" t="s">
        <v>11021</v>
      </c>
    </row>
    <row r="847" spans="1:5" x14ac:dyDescent="0.3">
      <c r="A847" t="s">
        <v>11022</v>
      </c>
      <c r="B847" t="s">
        <v>738</v>
      </c>
      <c r="C847" t="s">
        <v>739</v>
      </c>
      <c r="D847" t="s">
        <v>740</v>
      </c>
      <c r="E847" t="s">
        <v>472</v>
      </c>
    </row>
    <row r="848" spans="1:5" x14ac:dyDescent="0.3">
      <c r="A848" t="s">
        <v>11023</v>
      </c>
      <c r="B848" t="s">
        <v>11024</v>
      </c>
      <c r="C848" t="s">
        <v>797</v>
      </c>
      <c r="D848" t="s">
        <v>798</v>
      </c>
      <c r="E848" t="s">
        <v>114</v>
      </c>
    </row>
    <row r="849" spans="1:5" x14ac:dyDescent="0.3">
      <c r="A849" t="s">
        <v>11025</v>
      </c>
      <c r="B849" t="s">
        <v>11026</v>
      </c>
    </row>
    <row r="850" spans="1:5" x14ac:dyDescent="0.3">
      <c r="A850" t="s">
        <v>11027</v>
      </c>
      <c r="B850" t="s">
        <v>11028</v>
      </c>
      <c r="C850" t="s">
        <v>11029</v>
      </c>
      <c r="D850" t="s">
        <v>11030</v>
      </c>
      <c r="E850" t="s">
        <v>144</v>
      </c>
    </row>
    <row r="851" spans="1:5" x14ac:dyDescent="0.3">
      <c r="A851" t="s">
        <v>11031</v>
      </c>
      <c r="B851" t="s">
        <v>11032</v>
      </c>
      <c r="C851" t="s">
        <v>11033</v>
      </c>
      <c r="D851" t="s">
        <v>11034</v>
      </c>
      <c r="E851" t="s">
        <v>14</v>
      </c>
    </row>
    <row r="852" spans="1:5" x14ac:dyDescent="0.3">
      <c r="A852" t="s">
        <v>11035</v>
      </c>
      <c r="B852" t="s">
        <v>637</v>
      </c>
      <c r="C852" t="s">
        <v>638</v>
      </c>
      <c r="D852" t="s">
        <v>639</v>
      </c>
      <c r="E852" t="s">
        <v>34</v>
      </c>
    </row>
    <row r="853" spans="1:5" x14ac:dyDescent="0.3">
      <c r="A853" t="s">
        <v>11036</v>
      </c>
      <c r="B853" t="s">
        <v>11037</v>
      </c>
      <c r="C853" t="s">
        <v>11038</v>
      </c>
      <c r="D853" t="s">
        <v>11039</v>
      </c>
      <c r="E853" t="s">
        <v>4285</v>
      </c>
    </row>
    <row r="854" spans="1:5" x14ac:dyDescent="0.3">
      <c r="A854" t="s">
        <v>11040</v>
      </c>
      <c r="B854" t="s">
        <v>11041</v>
      </c>
    </row>
    <row r="855" spans="1:5" x14ac:dyDescent="0.3">
      <c r="A855" t="s">
        <v>11042</v>
      </c>
      <c r="B855" t="s">
        <v>11043</v>
      </c>
      <c r="C855" t="s">
        <v>11044</v>
      </c>
      <c r="D855" t="s">
        <v>11045</v>
      </c>
      <c r="E855" t="s">
        <v>104</v>
      </c>
    </row>
    <row r="856" spans="1:5" x14ac:dyDescent="0.3">
      <c r="A856" t="s">
        <v>11046</v>
      </c>
      <c r="B856" t="s">
        <v>11047</v>
      </c>
      <c r="C856" t="s">
        <v>11048</v>
      </c>
      <c r="D856" t="s">
        <v>11049</v>
      </c>
      <c r="E856" t="s">
        <v>49</v>
      </c>
    </row>
    <row r="857" spans="1:5" x14ac:dyDescent="0.3">
      <c r="A857" t="s">
        <v>11050</v>
      </c>
      <c r="B857" t="s">
        <v>11051</v>
      </c>
      <c r="C857" t="s">
        <v>2518</v>
      </c>
      <c r="D857" t="s">
        <v>2519</v>
      </c>
      <c r="E857" t="s">
        <v>217</v>
      </c>
    </row>
    <row r="858" spans="1:5" x14ac:dyDescent="0.3">
      <c r="A858" t="s">
        <v>11052</v>
      </c>
      <c r="B858" t="s">
        <v>4151</v>
      </c>
      <c r="C858" t="s">
        <v>11053</v>
      </c>
      <c r="D858" t="s">
        <v>11054</v>
      </c>
      <c r="E858" t="s">
        <v>144</v>
      </c>
    </row>
    <row r="859" spans="1:5" x14ac:dyDescent="0.3">
      <c r="A859" t="s">
        <v>11055</v>
      </c>
      <c r="B859" t="s">
        <v>11056</v>
      </c>
      <c r="C859" t="s">
        <v>11057</v>
      </c>
      <c r="D859" t="s">
        <v>11058</v>
      </c>
      <c r="E859" t="s">
        <v>975</v>
      </c>
    </row>
    <row r="860" spans="1:5" x14ac:dyDescent="0.3">
      <c r="A860" t="s">
        <v>11059</v>
      </c>
      <c r="B860" t="s">
        <v>11060</v>
      </c>
      <c r="C860" t="s">
        <v>680</v>
      </c>
      <c r="D860" t="s">
        <v>681</v>
      </c>
      <c r="E860" t="s">
        <v>114</v>
      </c>
    </row>
    <row r="861" spans="1:5" x14ac:dyDescent="0.3">
      <c r="A861" t="s">
        <v>11061</v>
      </c>
      <c r="B861" t="s">
        <v>6279</v>
      </c>
      <c r="C861" t="s">
        <v>6280</v>
      </c>
      <c r="D861" t="s">
        <v>6281</v>
      </c>
      <c r="E861" t="s">
        <v>24</v>
      </c>
    </row>
    <row r="862" spans="1:5" x14ac:dyDescent="0.3">
      <c r="A862" t="s">
        <v>11062</v>
      </c>
      <c r="B862" t="s">
        <v>11063</v>
      </c>
    </row>
    <row r="863" spans="1:5" x14ac:dyDescent="0.3">
      <c r="A863" t="s">
        <v>11064</v>
      </c>
      <c r="B863" t="s">
        <v>11065</v>
      </c>
      <c r="C863" t="s">
        <v>11066</v>
      </c>
      <c r="D863" t="s">
        <v>11067</v>
      </c>
      <c r="E863" t="s">
        <v>74</v>
      </c>
    </row>
    <row r="864" spans="1:5" x14ac:dyDescent="0.3">
      <c r="A864" t="s">
        <v>11068</v>
      </c>
      <c r="B864" t="s">
        <v>1783</v>
      </c>
      <c r="C864" t="s">
        <v>7836</v>
      </c>
      <c r="D864" t="s">
        <v>7837</v>
      </c>
      <c r="E864" t="s">
        <v>24</v>
      </c>
    </row>
    <row r="865" spans="1:5" x14ac:dyDescent="0.3">
      <c r="A865" t="s">
        <v>11069</v>
      </c>
      <c r="B865" t="s">
        <v>11070</v>
      </c>
      <c r="C865" t="s">
        <v>11071</v>
      </c>
      <c r="D865" t="s">
        <v>11072</v>
      </c>
      <c r="E865" t="s">
        <v>11073</v>
      </c>
    </row>
    <row r="866" spans="1:5" x14ac:dyDescent="0.3">
      <c r="A866" t="s">
        <v>11074</v>
      </c>
      <c r="B866" t="s">
        <v>11075</v>
      </c>
      <c r="C866" t="s">
        <v>11076</v>
      </c>
      <c r="D866" t="s">
        <v>11077</v>
      </c>
      <c r="E866" t="s">
        <v>244</v>
      </c>
    </row>
    <row r="867" spans="1:5" x14ac:dyDescent="0.3">
      <c r="A867" t="s">
        <v>11078</v>
      </c>
      <c r="B867" t="s">
        <v>11079</v>
      </c>
      <c r="C867" t="s">
        <v>11080</v>
      </c>
      <c r="D867" t="s">
        <v>11081</v>
      </c>
      <c r="E867" t="s">
        <v>24</v>
      </c>
    </row>
    <row r="868" spans="1:5" x14ac:dyDescent="0.3">
      <c r="A868" t="s">
        <v>11082</v>
      </c>
      <c r="B868" t="s">
        <v>11083</v>
      </c>
      <c r="C868" t="s">
        <v>3619</v>
      </c>
      <c r="D868" t="s">
        <v>3620</v>
      </c>
      <c r="E868" t="s">
        <v>14</v>
      </c>
    </row>
    <row r="869" spans="1:5" x14ac:dyDescent="0.3">
      <c r="A869" t="s">
        <v>11084</v>
      </c>
      <c r="B869" t="s">
        <v>11085</v>
      </c>
      <c r="C869" t="s">
        <v>11086</v>
      </c>
      <c r="D869" t="s">
        <v>11087</v>
      </c>
      <c r="E869" t="s">
        <v>282</v>
      </c>
    </row>
    <row r="870" spans="1:5" x14ac:dyDescent="0.3">
      <c r="A870" t="s">
        <v>11088</v>
      </c>
      <c r="B870" t="s">
        <v>1342</v>
      </c>
    </row>
    <row r="871" spans="1:5" x14ac:dyDescent="0.3">
      <c r="A871" t="s">
        <v>11089</v>
      </c>
      <c r="B871" t="s">
        <v>3200</v>
      </c>
      <c r="C871" t="s">
        <v>1368</v>
      </c>
      <c r="D871" t="s">
        <v>1369</v>
      </c>
      <c r="E871" t="s">
        <v>306</v>
      </c>
    </row>
    <row r="872" spans="1:5" x14ac:dyDescent="0.3">
      <c r="A872" t="s">
        <v>11090</v>
      </c>
      <c r="B872" t="s">
        <v>11091</v>
      </c>
      <c r="C872" t="s">
        <v>11092</v>
      </c>
      <c r="D872" t="s">
        <v>11093</v>
      </c>
      <c r="E872" t="s">
        <v>11094</v>
      </c>
    </row>
    <row r="873" spans="1:5" x14ac:dyDescent="0.3">
      <c r="A873" t="s">
        <v>11095</v>
      </c>
      <c r="B873" t="s">
        <v>11096</v>
      </c>
      <c r="C873" t="s">
        <v>3341</v>
      </c>
      <c r="D873" t="s">
        <v>3342</v>
      </c>
      <c r="E873" t="s">
        <v>480</v>
      </c>
    </row>
    <row r="874" spans="1:5" x14ac:dyDescent="0.3">
      <c r="A874" t="s">
        <v>11097</v>
      </c>
      <c r="B874" t="s">
        <v>11098</v>
      </c>
      <c r="C874" t="s">
        <v>11099</v>
      </c>
      <c r="D874" t="s">
        <v>11100</v>
      </c>
      <c r="E874" t="s">
        <v>74</v>
      </c>
    </row>
    <row r="875" spans="1:5" x14ac:dyDescent="0.3">
      <c r="A875" t="s">
        <v>11101</v>
      </c>
      <c r="B875" t="s">
        <v>11102</v>
      </c>
      <c r="C875" t="s">
        <v>624</v>
      </c>
      <c r="D875" t="s">
        <v>625</v>
      </c>
      <c r="E875" t="s">
        <v>34</v>
      </c>
    </row>
    <row r="876" spans="1:5" x14ac:dyDescent="0.3">
      <c r="A876" t="s">
        <v>11103</v>
      </c>
      <c r="B876" t="s">
        <v>11104</v>
      </c>
      <c r="C876" t="s">
        <v>11105</v>
      </c>
      <c r="D876" t="s">
        <v>11106</v>
      </c>
      <c r="E876" t="s">
        <v>11107</v>
      </c>
    </row>
    <row r="877" spans="1:5" x14ac:dyDescent="0.3">
      <c r="A877" t="s">
        <v>11108</v>
      </c>
      <c r="B877" t="s">
        <v>3920</v>
      </c>
      <c r="C877" t="s">
        <v>624</v>
      </c>
      <c r="D877" t="s">
        <v>625</v>
      </c>
      <c r="E877" t="s">
        <v>34</v>
      </c>
    </row>
    <row r="878" spans="1:5" x14ac:dyDescent="0.3">
      <c r="A878" t="s">
        <v>11109</v>
      </c>
      <c r="B878" t="s">
        <v>1355</v>
      </c>
      <c r="C878" t="s">
        <v>11110</v>
      </c>
      <c r="D878" t="s">
        <v>11111</v>
      </c>
      <c r="E878" t="s">
        <v>144</v>
      </c>
    </row>
    <row r="879" spans="1:5" x14ac:dyDescent="0.3">
      <c r="A879" t="s">
        <v>11112</v>
      </c>
      <c r="B879" t="s">
        <v>11113</v>
      </c>
      <c r="C879" t="s">
        <v>11114</v>
      </c>
      <c r="D879" t="s">
        <v>11115</v>
      </c>
      <c r="E879" t="s">
        <v>301</v>
      </c>
    </row>
    <row r="880" spans="1:5" x14ac:dyDescent="0.3">
      <c r="A880" t="s">
        <v>11116</v>
      </c>
      <c r="B880" t="s">
        <v>11117</v>
      </c>
    </row>
    <row r="881" spans="1:5" x14ac:dyDescent="0.3">
      <c r="A881" t="s">
        <v>11118</v>
      </c>
      <c r="B881" t="s">
        <v>11119</v>
      </c>
    </row>
    <row r="882" spans="1:5" x14ac:dyDescent="0.3">
      <c r="A882" t="s">
        <v>11120</v>
      </c>
      <c r="B882" t="s">
        <v>11121</v>
      </c>
      <c r="C882" t="s">
        <v>11122</v>
      </c>
      <c r="D882" t="s">
        <v>11123</v>
      </c>
      <c r="E882" t="s">
        <v>217</v>
      </c>
    </row>
    <row r="883" spans="1:5" x14ac:dyDescent="0.3">
      <c r="A883" t="s">
        <v>11124</v>
      </c>
      <c r="B883" t="s">
        <v>11125</v>
      </c>
      <c r="C883" t="s">
        <v>11126</v>
      </c>
      <c r="D883" t="s">
        <v>11127</v>
      </c>
      <c r="E883" t="s">
        <v>10754</v>
      </c>
    </row>
    <row r="884" spans="1:5" x14ac:dyDescent="0.3">
      <c r="A884" t="s">
        <v>11128</v>
      </c>
      <c r="B884" t="s">
        <v>10959</v>
      </c>
    </row>
    <row r="885" spans="1:5" x14ac:dyDescent="0.3">
      <c r="A885" t="s">
        <v>11129</v>
      </c>
      <c r="B885" t="s">
        <v>11130</v>
      </c>
      <c r="C885" t="s">
        <v>11131</v>
      </c>
      <c r="D885" t="s">
        <v>11132</v>
      </c>
      <c r="E885" t="s">
        <v>261</v>
      </c>
    </row>
    <row r="886" spans="1:5" x14ac:dyDescent="0.3">
      <c r="A886" t="s">
        <v>11133</v>
      </c>
      <c r="B886" t="s">
        <v>11134</v>
      </c>
      <c r="C886" t="s">
        <v>11135</v>
      </c>
      <c r="D886" t="s">
        <v>11136</v>
      </c>
      <c r="E886" t="s">
        <v>130</v>
      </c>
    </row>
    <row r="887" spans="1:5" x14ac:dyDescent="0.3">
      <c r="A887" t="s">
        <v>11137</v>
      </c>
      <c r="B887" t="s">
        <v>11138</v>
      </c>
      <c r="C887" t="s">
        <v>11139</v>
      </c>
      <c r="D887" t="s">
        <v>11140</v>
      </c>
      <c r="E887" t="s">
        <v>11141</v>
      </c>
    </row>
    <row r="888" spans="1:5" x14ac:dyDescent="0.3">
      <c r="A888" t="s">
        <v>11142</v>
      </c>
      <c r="B888" t="s">
        <v>11143</v>
      </c>
      <c r="C888" t="s">
        <v>1282</v>
      </c>
      <c r="D888" t="s">
        <v>1283</v>
      </c>
      <c r="E888" t="s">
        <v>244</v>
      </c>
    </row>
    <row r="889" spans="1:5" x14ac:dyDescent="0.3">
      <c r="A889" t="s">
        <v>11144</v>
      </c>
      <c r="B889" t="s">
        <v>4490</v>
      </c>
      <c r="C889" t="s">
        <v>11145</v>
      </c>
      <c r="D889" t="s">
        <v>11146</v>
      </c>
      <c r="E889" t="s">
        <v>11147</v>
      </c>
    </row>
    <row r="890" spans="1:5" x14ac:dyDescent="0.3">
      <c r="A890" t="s">
        <v>11148</v>
      </c>
      <c r="B890" t="s">
        <v>11149</v>
      </c>
      <c r="C890" t="s">
        <v>585</v>
      </c>
      <c r="D890" t="s">
        <v>586</v>
      </c>
      <c r="E890" t="s">
        <v>587</v>
      </c>
    </row>
    <row r="891" spans="1:5" x14ac:dyDescent="0.3">
      <c r="A891" t="s">
        <v>11150</v>
      </c>
      <c r="B891" t="s">
        <v>11065</v>
      </c>
      <c r="C891" t="s">
        <v>11066</v>
      </c>
      <c r="D891" t="s">
        <v>11067</v>
      </c>
      <c r="E891" t="s">
        <v>74</v>
      </c>
    </row>
    <row r="892" spans="1:5" x14ac:dyDescent="0.3">
      <c r="A892" t="s">
        <v>11151</v>
      </c>
      <c r="B892" t="s">
        <v>11152</v>
      </c>
      <c r="C892" t="s">
        <v>11153</v>
      </c>
      <c r="D892" t="s">
        <v>11154</v>
      </c>
      <c r="E892" t="s">
        <v>397</v>
      </c>
    </row>
    <row r="893" spans="1:5" x14ac:dyDescent="0.3">
      <c r="A893" t="s">
        <v>11155</v>
      </c>
      <c r="B893" t="s">
        <v>11156</v>
      </c>
      <c r="C893" t="s">
        <v>11157</v>
      </c>
      <c r="D893" t="s">
        <v>11158</v>
      </c>
      <c r="E893" t="s">
        <v>480</v>
      </c>
    </row>
    <row r="894" spans="1:5" x14ac:dyDescent="0.3">
      <c r="A894" t="s">
        <v>11159</v>
      </c>
      <c r="B894" t="s">
        <v>11160</v>
      </c>
      <c r="C894" t="s">
        <v>387</v>
      </c>
      <c r="D894" t="s">
        <v>388</v>
      </c>
      <c r="E894" t="s">
        <v>34</v>
      </c>
    </row>
    <row r="895" spans="1:5" x14ac:dyDescent="0.3">
      <c r="A895" t="s">
        <v>11161</v>
      </c>
      <c r="B895" t="s">
        <v>11162</v>
      </c>
      <c r="C895" t="s">
        <v>391</v>
      </c>
      <c r="D895" t="s">
        <v>392</v>
      </c>
      <c r="E895" t="s">
        <v>24</v>
      </c>
    </row>
    <row r="896" spans="1:5" x14ac:dyDescent="0.3">
      <c r="A896" t="s">
        <v>11163</v>
      </c>
      <c r="B896" t="s">
        <v>11164</v>
      </c>
      <c r="C896" t="s">
        <v>11165</v>
      </c>
      <c r="D896" t="s">
        <v>11166</v>
      </c>
      <c r="E896" t="s">
        <v>11167</v>
      </c>
    </row>
    <row r="897" spans="1:5" x14ac:dyDescent="0.3">
      <c r="A897" t="s">
        <v>11168</v>
      </c>
      <c r="B897" t="s">
        <v>11169</v>
      </c>
      <c r="C897" t="s">
        <v>11170</v>
      </c>
      <c r="D897" t="s">
        <v>11171</v>
      </c>
      <c r="E897" t="s">
        <v>526</v>
      </c>
    </row>
    <row r="898" spans="1:5" x14ac:dyDescent="0.3">
      <c r="A898" t="s">
        <v>11172</v>
      </c>
      <c r="B898" t="s">
        <v>11169</v>
      </c>
      <c r="C898" t="s">
        <v>6718</v>
      </c>
      <c r="D898" t="s">
        <v>6719</v>
      </c>
      <c r="E898" t="s">
        <v>109</v>
      </c>
    </row>
    <row r="899" spans="1:5" x14ac:dyDescent="0.3">
      <c r="A899" t="s">
        <v>11173</v>
      </c>
      <c r="B899" t="s">
        <v>11174</v>
      </c>
      <c r="C899" t="s">
        <v>4362</v>
      </c>
      <c r="D899" t="s">
        <v>4363</v>
      </c>
      <c r="E899" t="s">
        <v>144</v>
      </c>
    </row>
    <row r="900" spans="1:5" x14ac:dyDescent="0.3">
      <c r="A900" t="s">
        <v>11175</v>
      </c>
      <c r="B900" t="s">
        <v>11176</v>
      </c>
      <c r="C900" t="s">
        <v>11177</v>
      </c>
      <c r="D900" t="s">
        <v>11178</v>
      </c>
      <c r="E900" t="s">
        <v>11179</v>
      </c>
    </row>
    <row r="901" spans="1:5" x14ac:dyDescent="0.3">
      <c r="A901" t="s">
        <v>11180</v>
      </c>
      <c r="B901" t="s">
        <v>7427</v>
      </c>
      <c r="C901" t="s">
        <v>11181</v>
      </c>
      <c r="D901" t="s">
        <v>11182</v>
      </c>
      <c r="E901" t="s">
        <v>104</v>
      </c>
    </row>
    <row r="902" spans="1:5" x14ac:dyDescent="0.3">
      <c r="A902" t="s">
        <v>11183</v>
      </c>
      <c r="B902" t="s">
        <v>11184</v>
      </c>
      <c r="C902" t="s">
        <v>11185</v>
      </c>
      <c r="D902" t="s">
        <v>11186</v>
      </c>
      <c r="E902" t="s">
        <v>114</v>
      </c>
    </row>
    <row r="903" spans="1:5" x14ac:dyDescent="0.3">
      <c r="A903" t="s">
        <v>11187</v>
      </c>
      <c r="B903" t="s">
        <v>11188</v>
      </c>
      <c r="C903" t="s">
        <v>11189</v>
      </c>
      <c r="D903" t="s">
        <v>11190</v>
      </c>
      <c r="E903" t="s">
        <v>261</v>
      </c>
    </row>
    <row r="904" spans="1:5" x14ac:dyDescent="0.3">
      <c r="A904" t="s">
        <v>11191</v>
      </c>
      <c r="B904" t="s">
        <v>10476</v>
      </c>
      <c r="C904" t="s">
        <v>624</v>
      </c>
      <c r="D904" t="s">
        <v>625</v>
      </c>
      <c r="E904" t="s">
        <v>34</v>
      </c>
    </row>
    <row r="905" spans="1:5" x14ac:dyDescent="0.3">
      <c r="A905" t="s">
        <v>11192</v>
      </c>
      <c r="B905" t="s">
        <v>11193</v>
      </c>
      <c r="C905" t="s">
        <v>624</v>
      </c>
      <c r="D905" t="s">
        <v>625</v>
      </c>
      <c r="E905" t="s">
        <v>34</v>
      </c>
    </row>
    <row r="906" spans="1:5" x14ac:dyDescent="0.3">
      <c r="A906" t="s">
        <v>11194</v>
      </c>
      <c r="B906" t="s">
        <v>11195</v>
      </c>
      <c r="C906" t="s">
        <v>11196</v>
      </c>
      <c r="D906" t="s">
        <v>11197</v>
      </c>
      <c r="E906" t="s">
        <v>84</v>
      </c>
    </row>
    <row r="907" spans="1:5" x14ac:dyDescent="0.3">
      <c r="A907" t="s">
        <v>11198</v>
      </c>
      <c r="B907" t="s">
        <v>11199</v>
      </c>
    </row>
    <row r="908" spans="1:5" x14ac:dyDescent="0.3">
      <c r="A908" t="s">
        <v>11200</v>
      </c>
      <c r="B908" t="s">
        <v>11201</v>
      </c>
      <c r="C908" t="s">
        <v>11202</v>
      </c>
      <c r="D908" t="s">
        <v>11203</v>
      </c>
      <c r="E908" t="s">
        <v>1849</v>
      </c>
    </row>
    <row r="909" spans="1:5" x14ac:dyDescent="0.3">
      <c r="A909" t="s">
        <v>11204</v>
      </c>
      <c r="B909" t="s">
        <v>6137</v>
      </c>
      <c r="C909" t="s">
        <v>11205</v>
      </c>
      <c r="D909" t="s">
        <v>11206</v>
      </c>
      <c r="E909" t="s">
        <v>1245</v>
      </c>
    </row>
    <row r="910" spans="1:5" x14ac:dyDescent="0.3">
      <c r="A910" t="s">
        <v>11207</v>
      </c>
      <c r="B910" t="s">
        <v>11208</v>
      </c>
      <c r="C910" t="s">
        <v>11209</v>
      </c>
      <c r="D910" t="s">
        <v>11210</v>
      </c>
      <c r="E910" t="s">
        <v>109</v>
      </c>
    </row>
    <row r="911" spans="1:5" x14ac:dyDescent="0.3">
      <c r="A911" t="s">
        <v>11211</v>
      </c>
      <c r="B911" t="s">
        <v>11212</v>
      </c>
      <c r="C911" t="s">
        <v>11213</v>
      </c>
      <c r="D911" t="s">
        <v>11214</v>
      </c>
      <c r="E911" t="s">
        <v>512</v>
      </c>
    </row>
    <row r="912" spans="1:5" x14ac:dyDescent="0.3">
      <c r="A912" t="s">
        <v>11215</v>
      </c>
      <c r="B912" t="s">
        <v>11216</v>
      </c>
      <c r="C912" t="s">
        <v>10668</v>
      </c>
      <c r="D912" t="s">
        <v>10669</v>
      </c>
      <c r="E912" t="s">
        <v>204</v>
      </c>
    </row>
    <row r="913" spans="1:5" x14ac:dyDescent="0.3">
      <c r="A913" t="s">
        <v>11217</v>
      </c>
      <c r="B913" t="s">
        <v>11218</v>
      </c>
      <c r="C913" t="s">
        <v>11219</v>
      </c>
      <c r="D913" t="s">
        <v>11220</v>
      </c>
      <c r="E913" t="s">
        <v>1125</v>
      </c>
    </row>
    <row r="914" spans="1:5" x14ac:dyDescent="0.3">
      <c r="A914" t="s">
        <v>11221</v>
      </c>
      <c r="B914" t="s">
        <v>11222</v>
      </c>
      <c r="C914" t="s">
        <v>11223</v>
      </c>
      <c r="D914" t="s">
        <v>11224</v>
      </c>
      <c r="E914" t="s">
        <v>161</v>
      </c>
    </row>
    <row r="915" spans="1:5" x14ac:dyDescent="0.3">
      <c r="A915" t="s">
        <v>11225</v>
      </c>
      <c r="B915" t="s">
        <v>11226</v>
      </c>
      <c r="C915" t="s">
        <v>8579</v>
      </c>
      <c r="D915" t="s">
        <v>8580</v>
      </c>
      <c r="E915" t="s">
        <v>261</v>
      </c>
    </row>
    <row r="916" spans="1:5" x14ac:dyDescent="0.3">
      <c r="A916" t="s">
        <v>11227</v>
      </c>
      <c r="B916" t="s">
        <v>11228</v>
      </c>
    </row>
    <row r="917" spans="1:5" x14ac:dyDescent="0.3">
      <c r="A917" t="s">
        <v>11229</v>
      </c>
      <c r="B917" t="s">
        <v>11230</v>
      </c>
      <c r="C917" t="s">
        <v>11231</v>
      </c>
      <c r="D917" t="s">
        <v>11232</v>
      </c>
      <c r="E917" t="s">
        <v>2147</v>
      </c>
    </row>
    <row r="918" spans="1:5" x14ac:dyDescent="0.3">
      <c r="A918" t="s">
        <v>11233</v>
      </c>
      <c r="B918" t="s">
        <v>11234</v>
      </c>
      <c r="C918" t="s">
        <v>11235</v>
      </c>
      <c r="D918" t="s">
        <v>11236</v>
      </c>
      <c r="E918" t="s">
        <v>69</v>
      </c>
    </row>
    <row r="919" spans="1:5" x14ac:dyDescent="0.3">
      <c r="A919" t="s">
        <v>11237</v>
      </c>
      <c r="B919" t="s">
        <v>11238</v>
      </c>
      <c r="C919" t="s">
        <v>11239</v>
      </c>
      <c r="D919" t="s">
        <v>11240</v>
      </c>
      <c r="E919" t="s">
        <v>418</v>
      </c>
    </row>
    <row r="920" spans="1:5" x14ac:dyDescent="0.3">
      <c r="A920" t="s">
        <v>11241</v>
      </c>
      <c r="B920" t="s">
        <v>11242</v>
      </c>
      <c r="C920" t="s">
        <v>11243</v>
      </c>
      <c r="D920" t="s">
        <v>11244</v>
      </c>
      <c r="E920" t="s">
        <v>2142</v>
      </c>
    </row>
    <row r="921" spans="1:5" x14ac:dyDescent="0.3">
      <c r="A921" t="s">
        <v>11245</v>
      </c>
      <c r="B921" t="s">
        <v>11246</v>
      </c>
    </row>
    <row r="922" spans="1:5" x14ac:dyDescent="0.3">
      <c r="A922" t="s">
        <v>11247</v>
      </c>
      <c r="B922" t="s">
        <v>11248</v>
      </c>
      <c r="C922" t="s">
        <v>11249</v>
      </c>
      <c r="D922" t="s">
        <v>11250</v>
      </c>
      <c r="E922" t="s">
        <v>1318</v>
      </c>
    </row>
    <row r="923" spans="1:5" x14ac:dyDescent="0.3">
      <c r="A923" t="s">
        <v>11251</v>
      </c>
      <c r="B923" t="s">
        <v>3255</v>
      </c>
      <c r="C923" t="s">
        <v>1228</v>
      </c>
      <c r="D923" t="s">
        <v>1229</v>
      </c>
      <c r="E923" t="s">
        <v>480</v>
      </c>
    </row>
    <row r="924" spans="1:5" x14ac:dyDescent="0.3">
      <c r="A924" t="s">
        <v>11252</v>
      </c>
      <c r="B924" t="s">
        <v>11253</v>
      </c>
      <c r="C924" t="s">
        <v>11254</v>
      </c>
      <c r="D924" t="s">
        <v>11255</v>
      </c>
      <c r="E924" t="s">
        <v>249</v>
      </c>
    </row>
    <row r="925" spans="1:5" x14ac:dyDescent="0.3">
      <c r="A925" t="s">
        <v>11256</v>
      </c>
      <c r="B925" t="s">
        <v>11257</v>
      </c>
      <c r="C925" t="s">
        <v>11258</v>
      </c>
      <c r="D925" t="s">
        <v>11259</v>
      </c>
      <c r="E925" t="s">
        <v>144</v>
      </c>
    </row>
    <row r="926" spans="1:5" x14ac:dyDescent="0.3">
      <c r="A926" t="s">
        <v>11260</v>
      </c>
      <c r="B926" t="s">
        <v>11261</v>
      </c>
      <c r="C926" t="s">
        <v>797</v>
      </c>
      <c r="D926" t="s">
        <v>798</v>
      </c>
      <c r="E926" t="s">
        <v>114</v>
      </c>
    </row>
    <row r="927" spans="1:5" x14ac:dyDescent="0.3">
      <c r="A927" t="s">
        <v>11262</v>
      </c>
      <c r="B927" t="s">
        <v>11263</v>
      </c>
      <c r="C927" t="s">
        <v>11264</v>
      </c>
      <c r="D927" t="s">
        <v>11265</v>
      </c>
      <c r="E927" t="s">
        <v>24</v>
      </c>
    </row>
    <row r="928" spans="1:5" x14ac:dyDescent="0.3">
      <c r="A928" t="s">
        <v>11266</v>
      </c>
      <c r="B928" t="s">
        <v>668</v>
      </c>
      <c r="C928" t="s">
        <v>11267</v>
      </c>
      <c r="D928" t="s">
        <v>11268</v>
      </c>
      <c r="E928" t="s">
        <v>1849</v>
      </c>
    </row>
    <row r="929" spans="1:5" x14ac:dyDescent="0.3">
      <c r="A929" t="s">
        <v>11269</v>
      </c>
      <c r="B929" t="s">
        <v>11270</v>
      </c>
      <c r="C929" t="s">
        <v>184</v>
      </c>
      <c r="D929" t="s">
        <v>185</v>
      </c>
      <c r="E929" t="s">
        <v>44</v>
      </c>
    </row>
    <row r="930" spans="1:5" x14ac:dyDescent="0.3">
      <c r="A930" t="s">
        <v>11271</v>
      </c>
      <c r="B930" t="s">
        <v>11272</v>
      </c>
      <c r="C930" t="s">
        <v>11273</v>
      </c>
      <c r="D930" t="s">
        <v>11274</v>
      </c>
      <c r="E930" t="s">
        <v>4294</v>
      </c>
    </row>
    <row r="931" spans="1:5" x14ac:dyDescent="0.3">
      <c r="A931" t="s">
        <v>11275</v>
      </c>
      <c r="B931" t="s">
        <v>11276</v>
      </c>
      <c r="C931" t="s">
        <v>1888</v>
      </c>
      <c r="D931" t="s">
        <v>1889</v>
      </c>
      <c r="E931" t="s">
        <v>34</v>
      </c>
    </row>
    <row r="932" spans="1:5" x14ac:dyDescent="0.3">
      <c r="A932" t="s">
        <v>11277</v>
      </c>
      <c r="B932" t="s">
        <v>11278</v>
      </c>
      <c r="C932" t="s">
        <v>11279</v>
      </c>
      <c r="D932" t="s">
        <v>11280</v>
      </c>
      <c r="E932" t="s">
        <v>732</v>
      </c>
    </row>
    <row r="933" spans="1:5" x14ac:dyDescent="0.3">
      <c r="A933" t="s">
        <v>11281</v>
      </c>
      <c r="B933" t="s">
        <v>3748</v>
      </c>
      <c r="C933" t="s">
        <v>624</v>
      </c>
      <c r="D933" t="s">
        <v>625</v>
      </c>
      <c r="E933" t="s">
        <v>34</v>
      </c>
    </row>
    <row r="934" spans="1:5" x14ac:dyDescent="0.3">
      <c r="A934" t="s">
        <v>11282</v>
      </c>
      <c r="B934" t="s">
        <v>11283</v>
      </c>
      <c r="C934" t="s">
        <v>1282</v>
      </c>
      <c r="D934" t="s">
        <v>1283</v>
      </c>
      <c r="E934" t="s">
        <v>244</v>
      </c>
    </row>
    <row r="935" spans="1:5" x14ac:dyDescent="0.3">
      <c r="A935" t="s">
        <v>11284</v>
      </c>
      <c r="B935" t="s">
        <v>10165</v>
      </c>
      <c r="C935" t="s">
        <v>11285</v>
      </c>
      <c r="D935" t="s">
        <v>11286</v>
      </c>
      <c r="E935" t="s">
        <v>282</v>
      </c>
    </row>
    <row r="936" spans="1:5" x14ac:dyDescent="0.3">
      <c r="A936" t="s">
        <v>11287</v>
      </c>
      <c r="B936" t="s">
        <v>519</v>
      </c>
    </row>
    <row r="937" spans="1:5" x14ac:dyDescent="0.3">
      <c r="A937" t="s">
        <v>11288</v>
      </c>
      <c r="B937" t="s">
        <v>11289</v>
      </c>
      <c r="C937" t="s">
        <v>6201</v>
      </c>
      <c r="D937" t="s">
        <v>6202</v>
      </c>
      <c r="E937" t="s">
        <v>24</v>
      </c>
    </row>
    <row r="938" spans="1:5" x14ac:dyDescent="0.3">
      <c r="A938" t="s">
        <v>11290</v>
      </c>
      <c r="B938" t="s">
        <v>11291</v>
      </c>
    </row>
    <row r="939" spans="1:5" x14ac:dyDescent="0.3">
      <c r="A939" t="s">
        <v>11292</v>
      </c>
      <c r="B939" t="s">
        <v>11293</v>
      </c>
      <c r="C939" t="s">
        <v>5149</v>
      </c>
      <c r="D939" t="s">
        <v>5150</v>
      </c>
      <c r="E939" t="s">
        <v>34</v>
      </c>
    </row>
    <row r="940" spans="1:5" x14ac:dyDescent="0.3">
      <c r="A940" t="s">
        <v>11294</v>
      </c>
      <c r="B940" t="s">
        <v>11295</v>
      </c>
      <c r="C940" t="s">
        <v>11296</v>
      </c>
      <c r="D940" t="s">
        <v>11297</v>
      </c>
      <c r="E940" t="s">
        <v>732</v>
      </c>
    </row>
    <row r="941" spans="1:5" x14ac:dyDescent="0.3">
      <c r="A941" t="s">
        <v>11298</v>
      </c>
      <c r="B941" t="s">
        <v>11299</v>
      </c>
      <c r="C941" t="s">
        <v>11300</v>
      </c>
      <c r="D941" t="s">
        <v>11301</v>
      </c>
      <c r="E941" t="s">
        <v>306</v>
      </c>
    </row>
    <row r="942" spans="1:5" x14ac:dyDescent="0.3">
      <c r="A942" t="s">
        <v>11302</v>
      </c>
      <c r="B942" t="s">
        <v>11303</v>
      </c>
      <c r="C942" t="s">
        <v>11304</v>
      </c>
      <c r="D942" t="s">
        <v>11305</v>
      </c>
      <c r="E942" t="s">
        <v>261</v>
      </c>
    </row>
    <row r="943" spans="1:5" x14ac:dyDescent="0.3">
      <c r="A943" t="s">
        <v>11306</v>
      </c>
      <c r="B943" t="s">
        <v>11307</v>
      </c>
      <c r="C943" t="s">
        <v>11308</v>
      </c>
      <c r="D943" t="s">
        <v>11309</v>
      </c>
      <c r="E943" t="s">
        <v>79</v>
      </c>
    </row>
    <row r="944" spans="1:5" x14ac:dyDescent="0.3">
      <c r="A944" t="s">
        <v>11310</v>
      </c>
      <c r="B944" t="s">
        <v>11311</v>
      </c>
      <c r="C944" t="s">
        <v>624</v>
      </c>
      <c r="D944" t="s">
        <v>625</v>
      </c>
      <c r="E944" t="s">
        <v>34</v>
      </c>
    </row>
    <row r="945" spans="1:5" x14ac:dyDescent="0.3">
      <c r="A945" t="s">
        <v>11312</v>
      </c>
      <c r="B945" t="s">
        <v>11313</v>
      </c>
      <c r="C945" t="s">
        <v>11314</v>
      </c>
      <c r="D945" t="s">
        <v>11315</v>
      </c>
      <c r="E945" t="s">
        <v>11316</v>
      </c>
    </row>
    <row r="946" spans="1:5" x14ac:dyDescent="0.3">
      <c r="A946" t="s">
        <v>11317</v>
      </c>
      <c r="B946" t="s">
        <v>11318</v>
      </c>
      <c r="C946" t="s">
        <v>11319</v>
      </c>
      <c r="D946" t="s">
        <v>11320</v>
      </c>
      <c r="E946" t="s">
        <v>74</v>
      </c>
    </row>
    <row r="947" spans="1:5" x14ac:dyDescent="0.3">
      <c r="A947" t="s">
        <v>11321</v>
      </c>
      <c r="B947" t="s">
        <v>11322</v>
      </c>
      <c r="C947" t="s">
        <v>11323</v>
      </c>
      <c r="D947" t="s">
        <v>11324</v>
      </c>
      <c r="E947" t="s">
        <v>11325</v>
      </c>
    </row>
    <row r="948" spans="1:5" x14ac:dyDescent="0.3">
      <c r="A948" t="s">
        <v>11326</v>
      </c>
      <c r="B948" t="s">
        <v>11327</v>
      </c>
      <c r="C948" t="s">
        <v>797</v>
      </c>
      <c r="D948" t="s">
        <v>798</v>
      </c>
      <c r="E948" t="s">
        <v>114</v>
      </c>
    </row>
    <row r="949" spans="1:5" x14ac:dyDescent="0.3">
      <c r="A949" t="s">
        <v>11328</v>
      </c>
      <c r="B949" t="s">
        <v>11329</v>
      </c>
      <c r="C949" t="s">
        <v>11330</v>
      </c>
      <c r="D949" t="s">
        <v>11331</v>
      </c>
      <c r="E949" t="s">
        <v>4330</v>
      </c>
    </row>
    <row r="950" spans="1:5" x14ac:dyDescent="0.3">
      <c r="A950" t="s">
        <v>11332</v>
      </c>
      <c r="B950" t="s">
        <v>11333</v>
      </c>
      <c r="C950" t="s">
        <v>11334</v>
      </c>
      <c r="D950" t="s">
        <v>11335</v>
      </c>
      <c r="E950" t="s">
        <v>29</v>
      </c>
    </row>
    <row r="951" spans="1:5" x14ac:dyDescent="0.3">
      <c r="A951" t="s">
        <v>11336</v>
      </c>
      <c r="B951" t="s">
        <v>11337</v>
      </c>
      <c r="C951" t="s">
        <v>11338</v>
      </c>
      <c r="D951" t="s">
        <v>11339</v>
      </c>
      <c r="E951" t="s">
        <v>375</v>
      </c>
    </row>
    <row r="952" spans="1:5" x14ac:dyDescent="0.3">
      <c r="A952" t="s">
        <v>11340</v>
      </c>
      <c r="B952" t="s">
        <v>11341</v>
      </c>
      <c r="C952" t="s">
        <v>11342</v>
      </c>
      <c r="D952" t="s">
        <v>11343</v>
      </c>
      <c r="E952" t="s">
        <v>780</v>
      </c>
    </row>
    <row r="953" spans="1:5" x14ac:dyDescent="0.3">
      <c r="A953" t="s">
        <v>11344</v>
      </c>
      <c r="B953" t="s">
        <v>11345</v>
      </c>
      <c r="C953" t="s">
        <v>11346</v>
      </c>
      <c r="D953" t="s">
        <v>11347</v>
      </c>
      <c r="E953" t="s">
        <v>4285</v>
      </c>
    </row>
    <row r="954" spans="1:5" x14ac:dyDescent="0.3">
      <c r="A954" t="s">
        <v>11348</v>
      </c>
      <c r="B954" t="s">
        <v>11349</v>
      </c>
      <c r="C954" t="s">
        <v>9532</v>
      </c>
      <c r="D954" t="s">
        <v>9533</v>
      </c>
      <c r="E954" t="s">
        <v>1245</v>
      </c>
    </row>
    <row r="955" spans="1:5" x14ac:dyDescent="0.3">
      <c r="A955" t="s">
        <v>11350</v>
      </c>
      <c r="B955" t="s">
        <v>11351</v>
      </c>
      <c r="C955" t="s">
        <v>11352</v>
      </c>
      <c r="D955" t="s">
        <v>11353</v>
      </c>
      <c r="E955" t="s">
        <v>74</v>
      </c>
    </row>
    <row r="956" spans="1:5" x14ac:dyDescent="0.3">
      <c r="A956" t="s">
        <v>11354</v>
      </c>
      <c r="B956" t="s">
        <v>6065</v>
      </c>
      <c r="C956" t="s">
        <v>3292</v>
      </c>
      <c r="D956" t="s">
        <v>3293</v>
      </c>
      <c r="E956" t="s">
        <v>1240</v>
      </c>
    </row>
    <row r="957" spans="1:5" x14ac:dyDescent="0.3">
      <c r="A957" t="s">
        <v>11355</v>
      </c>
      <c r="B957" t="s">
        <v>11356</v>
      </c>
      <c r="C957" t="s">
        <v>11357</v>
      </c>
      <c r="D957" t="s">
        <v>11358</v>
      </c>
      <c r="E957" t="s">
        <v>1614</v>
      </c>
    </row>
    <row r="958" spans="1:5" x14ac:dyDescent="0.3">
      <c r="A958" t="s">
        <v>11359</v>
      </c>
      <c r="B958" t="s">
        <v>11360</v>
      </c>
      <c r="C958" t="s">
        <v>7836</v>
      </c>
      <c r="D958" t="s">
        <v>7837</v>
      </c>
      <c r="E958" t="s">
        <v>24</v>
      </c>
    </row>
    <row r="959" spans="1:5" x14ac:dyDescent="0.3">
      <c r="A959" t="s">
        <v>11361</v>
      </c>
      <c r="B959" t="s">
        <v>11362</v>
      </c>
      <c r="C959" t="s">
        <v>11363</v>
      </c>
      <c r="D959" t="s">
        <v>11364</v>
      </c>
      <c r="E959" t="s">
        <v>74</v>
      </c>
    </row>
    <row r="960" spans="1:5" x14ac:dyDescent="0.3">
      <c r="A960" t="s">
        <v>11365</v>
      </c>
      <c r="B960" t="s">
        <v>11366</v>
      </c>
      <c r="C960" t="s">
        <v>3341</v>
      </c>
      <c r="D960" t="s">
        <v>3342</v>
      </c>
      <c r="E960" t="s">
        <v>480</v>
      </c>
    </row>
    <row r="961" spans="1:5" x14ac:dyDescent="0.3">
      <c r="A961" t="s">
        <v>11367</v>
      </c>
      <c r="B961" t="s">
        <v>11368</v>
      </c>
      <c r="C961" t="s">
        <v>11369</v>
      </c>
      <c r="D961" t="s">
        <v>11370</v>
      </c>
      <c r="E961" t="s">
        <v>353</v>
      </c>
    </row>
    <row r="962" spans="1:5" x14ac:dyDescent="0.3">
      <c r="A962" t="s">
        <v>11371</v>
      </c>
      <c r="B962" t="s">
        <v>3981</v>
      </c>
      <c r="C962" t="s">
        <v>6053</v>
      </c>
      <c r="D962" t="s">
        <v>6054</v>
      </c>
      <c r="E962" t="s">
        <v>1245</v>
      </c>
    </row>
    <row r="963" spans="1:5" x14ac:dyDescent="0.3">
      <c r="A963" t="s">
        <v>11372</v>
      </c>
      <c r="B963" t="s">
        <v>11373</v>
      </c>
      <c r="C963" t="s">
        <v>624</v>
      </c>
      <c r="D963" t="s">
        <v>625</v>
      </c>
      <c r="E963" t="s">
        <v>34</v>
      </c>
    </row>
    <row r="964" spans="1:5" x14ac:dyDescent="0.3">
      <c r="A964" t="s">
        <v>11374</v>
      </c>
      <c r="B964" t="s">
        <v>11375</v>
      </c>
      <c r="C964" t="s">
        <v>4198</v>
      </c>
      <c r="D964" t="s">
        <v>4199</v>
      </c>
      <c r="E964" t="s">
        <v>244</v>
      </c>
    </row>
    <row r="965" spans="1:5" x14ac:dyDescent="0.3">
      <c r="A965" t="s">
        <v>11376</v>
      </c>
      <c r="B965" t="s">
        <v>11377</v>
      </c>
      <c r="C965" t="s">
        <v>2336</v>
      </c>
      <c r="D965" t="s">
        <v>2337</v>
      </c>
      <c r="E965" t="s">
        <v>114</v>
      </c>
    </row>
    <row r="966" spans="1:5" x14ac:dyDescent="0.3">
      <c r="A966" t="s">
        <v>11378</v>
      </c>
      <c r="B966" t="s">
        <v>748</v>
      </c>
      <c r="C966" t="s">
        <v>624</v>
      </c>
      <c r="D966" t="s">
        <v>625</v>
      </c>
      <c r="E966" t="s">
        <v>34</v>
      </c>
    </row>
    <row r="967" spans="1:5" x14ac:dyDescent="0.3">
      <c r="A967" t="s">
        <v>11379</v>
      </c>
      <c r="B967" t="s">
        <v>11380</v>
      </c>
      <c r="C967" t="s">
        <v>11381</v>
      </c>
      <c r="D967" t="s">
        <v>11382</v>
      </c>
      <c r="E967" t="s">
        <v>397</v>
      </c>
    </row>
    <row r="968" spans="1:5" x14ac:dyDescent="0.3">
      <c r="A968" t="s">
        <v>11383</v>
      </c>
      <c r="B968" t="s">
        <v>11384</v>
      </c>
      <c r="C968" t="s">
        <v>11385</v>
      </c>
      <c r="D968" t="s">
        <v>11386</v>
      </c>
      <c r="E968" t="s">
        <v>11387</v>
      </c>
    </row>
    <row r="969" spans="1:5" x14ac:dyDescent="0.3">
      <c r="A969" t="s">
        <v>11388</v>
      </c>
      <c r="B969" t="s">
        <v>11389</v>
      </c>
      <c r="C969" t="s">
        <v>11390</v>
      </c>
      <c r="D969" t="s">
        <v>11391</v>
      </c>
      <c r="E969" t="s">
        <v>24</v>
      </c>
    </row>
    <row r="970" spans="1:5" x14ac:dyDescent="0.3">
      <c r="A970" t="s">
        <v>11392</v>
      </c>
      <c r="B970" t="s">
        <v>11393</v>
      </c>
      <c r="C970" t="s">
        <v>11394</v>
      </c>
      <c r="D970" t="s">
        <v>11395</v>
      </c>
      <c r="E970" t="s">
        <v>7724</v>
      </c>
    </row>
    <row r="971" spans="1:5" x14ac:dyDescent="0.3">
      <c r="A971" t="s">
        <v>11396</v>
      </c>
      <c r="B971" t="s">
        <v>11397</v>
      </c>
      <c r="C971" t="s">
        <v>11398</v>
      </c>
      <c r="D971" t="s">
        <v>11399</v>
      </c>
      <c r="E971" t="s">
        <v>109</v>
      </c>
    </row>
    <row r="972" spans="1:5" x14ac:dyDescent="0.3">
      <c r="A972" t="s">
        <v>11400</v>
      </c>
      <c r="B972" t="s">
        <v>9835</v>
      </c>
      <c r="C972" t="s">
        <v>11401</v>
      </c>
      <c r="D972" t="s">
        <v>11402</v>
      </c>
      <c r="E972" t="s">
        <v>74</v>
      </c>
    </row>
    <row r="973" spans="1:5" x14ac:dyDescent="0.3">
      <c r="A973" t="s">
        <v>11403</v>
      </c>
      <c r="B973" t="s">
        <v>11404</v>
      </c>
      <c r="C973" t="s">
        <v>11405</v>
      </c>
      <c r="D973" t="s">
        <v>11406</v>
      </c>
      <c r="E973" t="s">
        <v>4285</v>
      </c>
    </row>
    <row r="974" spans="1:5" x14ac:dyDescent="0.3">
      <c r="A974" t="s">
        <v>11407</v>
      </c>
      <c r="B974" t="s">
        <v>11408</v>
      </c>
      <c r="C974" t="s">
        <v>11409</v>
      </c>
      <c r="D974" t="s">
        <v>11410</v>
      </c>
      <c r="E974" t="s">
        <v>11411</v>
      </c>
    </row>
    <row r="975" spans="1:5" x14ac:dyDescent="0.3">
      <c r="A975" t="s">
        <v>11412</v>
      </c>
      <c r="B975" t="s">
        <v>3321</v>
      </c>
      <c r="C975" t="s">
        <v>624</v>
      </c>
      <c r="D975" t="s">
        <v>625</v>
      </c>
      <c r="E975" t="s">
        <v>34</v>
      </c>
    </row>
    <row r="976" spans="1:5" x14ac:dyDescent="0.3">
      <c r="A976" t="s">
        <v>11413</v>
      </c>
      <c r="B976" t="s">
        <v>11414</v>
      </c>
      <c r="C976" t="s">
        <v>11415</v>
      </c>
      <c r="D976" t="s">
        <v>11416</v>
      </c>
      <c r="E976" t="s">
        <v>11417</v>
      </c>
    </row>
    <row r="977" spans="1:5" x14ac:dyDescent="0.3">
      <c r="A977" t="s">
        <v>11418</v>
      </c>
      <c r="B977" t="s">
        <v>11419</v>
      </c>
      <c r="C977" t="s">
        <v>11420</v>
      </c>
      <c r="D977" t="s">
        <v>11421</v>
      </c>
      <c r="E977" t="s">
        <v>6586</v>
      </c>
    </row>
    <row r="978" spans="1:5" x14ac:dyDescent="0.3">
      <c r="A978" t="s">
        <v>11422</v>
      </c>
      <c r="B978" t="s">
        <v>11423</v>
      </c>
      <c r="C978" t="s">
        <v>889</v>
      </c>
      <c r="D978" t="s">
        <v>890</v>
      </c>
      <c r="E978" t="s">
        <v>34</v>
      </c>
    </row>
    <row r="979" spans="1:5" x14ac:dyDescent="0.3">
      <c r="A979" t="s">
        <v>11424</v>
      </c>
      <c r="B979" t="s">
        <v>505</v>
      </c>
      <c r="C979" t="s">
        <v>506</v>
      </c>
      <c r="D979" t="s">
        <v>507</v>
      </c>
      <c r="E979" t="s">
        <v>144</v>
      </c>
    </row>
    <row r="980" spans="1:5" x14ac:dyDescent="0.3">
      <c r="A980" t="s">
        <v>11425</v>
      </c>
      <c r="B980" t="s">
        <v>4096</v>
      </c>
      <c r="C980" t="s">
        <v>11426</v>
      </c>
      <c r="D980" t="s">
        <v>11427</v>
      </c>
      <c r="E980" t="s">
        <v>231</v>
      </c>
    </row>
    <row r="981" spans="1:5" x14ac:dyDescent="0.3">
      <c r="A981" t="s">
        <v>11428</v>
      </c>
      <c r="B981" t="s">
        <v>11429</v>
      </c>
      <c r="C981" t="s">
        <v>11430</v>
      </c>
      <c r="D981" t="s">
        <v>11431</v>
      </c>
      <c r="E981" t="s">
        <v>44</v>
      </c>
    </row>
    <row r="982" spans="1:5" x14ac:dyDescent="0.3">
      <c r="A982" t="s">
        <v>11432</v>
      </c>
      <c r="B982" t="s">
        <v>2985</v>
      </c>
      <c r="C982" t="s">
        <v>1228</v>
      </c>
      <c r="D982" t="s">
        <v>1229</v>
      </c>
      <c r="E982" t="s">
        <v>480</v>
      </c>
    </row>
    <row r="983" spans="1:5" x14ac:dyDescent="0.3">
      <c r="A983" t="s">
        <v>11433</v>
      </c>
      <c r="B983" t="s">
        <v>11434</v>
      </c>
    </row>
    <row r="984" spans="1:5" x14ac:dyDescent="0.3">
      <c r="A984" t="s">
        <v>11435</v>
      </c>
      <c r="B984" t="s">
        <v>6181</v>
      </c>
      <c r="C984" t="s">
        <v>11436</v>
      </c>
      <c r="D984" t="s">
        <v>11437</v>
      </c>
      <c r="E984" t="s">
        <v>780</v>
      </c>
    </row>
    <row r="985" spans="1:5" x14ac:dyDescent="0.3">
      <c r="A985" t="s">
        <v>11438</v>
      </c>
      <c r="B985" t="s">
        <v>3972</v>
      </c>
      <c r="C985" t="s">
        <v>797</v>
      </c>
      <c r="D985" t="s">
        <v>798</v>
      </c>
      <c r="E985" t="s">
        <v>114</v>
      </c>
    </row>
    <row r="986" spans="1:5" x14ac:dyDescent="0.3">
      <c r="A986" t="s">
        <v>11439</v>
      </c>
      <c r="B986" t="s">
        <v>742</v>
      </c>
      <c r="C986" t="s">
        <v>11440</v>
      </c>
      <c r="D986" t="s">
        <v>11441</v>
      </c>
      <c r="E986" t="s">
        <v>11442</v>
      </c>
    </row>
    <row r="987" spans="1:5" x14ac:dyDescent="0.3">
      <c r="A987" t="s">
        <v>11443</v>
      </c>
      <c r="B987" t="s">
        <v>11444</v>
      </c>
      <c r="C987" t="s">
        <v>11445</v>
      </c>
      <c r="D987" t="s">
        <v>11446</v>
      </c>
      <c r="E987" t="s">
        <v>11447</v>
      </c>
    </row>
    <row r="988" spans="1:5" x14ac:dyDescent="0.3">
      <c r="A988" t="s">
        <v>11448</v>
      </c>
      <c r="B988" t="s">
        <v>11449</v>
      </c>
      <c r="C988" t="s">
        <v>11450</v>
      </c>
      <c r="D988" t="s">
        <v>11451</v>
      </c>
      <c r="E988" t="s">
        <v>236</v>
      </c>
    </row>
    <row r="989" spans="1:5" x14ac:dyDescent="0.3">
      <c r="A989" t="s">
        <v>11452</v>
      </c>
      <c r="B989" t="s">
        <v>11222</v>
      </c>
      <c r="C989" t="s">
        <v>11223</v>
      </c>
      <c r="D989" t="s">
        <v>11224</v>
      </c>
      <c r="E989" t="s">
        <v>161</v>
      </c>
    </row>
    <row r="990" spans="1:5" x14ac:dyDescent="0.3">
      <c r="A990" t="s">
        <v>11453</v>
      </c>
      <c r="B990" t="s">
        <v>11454</v>
      </c>
      <c r="C990" t="s">
        <v>11455</v>
      </c>
      <c r="D990" t="s">
        <v>11456</v>
      </c>
      <c r="E990" t="s">
        <v>4294</v>
      </c>
    </row>
    <row r="991" spans="1:5" x14ac:dyDescent="0.3">
      <c r="A991" t="s">
        <v>11457</v>
      </c>
      <c r="B991" t="s">
        <v>11458</v>
      </c>
    </row>
    <row r="992" spans="1:5" x14ac:dyDescent="0.3">
      <c r="A992" t="s">
        <v>11459</v>
      </c>
      <c r="B992" t="s">
        <v>11460</v>
      </c>
    </row>
    <row r="993" spans="1:5" x14ac:dyDescent="0.3">
      <c r="A993" t="s">
        <v>11461</v>
      </c>
      <c r="B993" t="s">
        <v>11462</v>
      </c>
      <c r="C993" t="s">
        <v>3619</v>
      </c>
      <c r="D993" t="s">
        <v>3620</v>
      </c>
      <c r="E993" t="s">
        <v>14</v>
      </c>
    </row>
    <row r="994" spans="1:5" x14ac:dyDescent="0.3">
      <c r="A994" t="s">
        <v>11463</v>
      </c>
      <c r="B994" t="s">
        <v>11464</v>
      </c>
      <c r="C994" t="s">
        <v>11465</v>
      </c>
      <c r="D994" t="s">
        <v>11466</v>
      </c>
      <c r="E994" t="s">
        <v>1466</v>
      </c>
    </row>
    <row r="995" spans="1:5" x14ac:dyDescent="0.3">
      <c r="A995" t="s">
        <v>11467</v>
      </c>
      <c r="B995" t="s">
        <v>11468</v>
      </c>
      <c r="C995" t="s">
        <v>11469</v>
      </c>
      <c r="D995" t="s">
        <v>11470</v>
      </c>
      <c r="E995" t="s">
        <v>204</v>
      </c>
    </row>
    <row r="996" spans="1:5" x14ac:dyDescent="0.3">
      <c r="A996" t="s">
        <v>11471</v>
      </c>
      <c r="B996" t="s">
        <v>11472</v>
      </c>
      <c r="C996" t="s">
        <v>11473</v>
      </c>
      <c r="D996" t="s">
        <v>11474</v>
      </c>
      <c r="E996" t="s">
        <v>261</v>
      </c>
    </row>
    <row r="997" spans="1:5" x14ac:dyDescent="0.3">
      <c r="A997" t="s">
        <v>11475</v>
      </c>
      <c r="B997" t="s">
        <v>11476</v>
      </c>
    </row>
    <row r="998" spans="1:5" x14ac:dyDescent="0.3">
      <c r="A998" t="s">
        <v>11477</v>
      </c>
      <c r="B998" t="s">
        <v>284</v>
      </c>
      <c r="C998" t="s">
        <v>32</v>
      </c>
      <c r="D998" t="s">
        <v>33</v>
      </c>
      <c r="E998" t="s">
        <v>34</v>
      </c>
    </row>
    <row r="999" spans="1:5" x14ac:dyDescent="0.3">
      <c r="A999" t="s">
        <v>11478</v>
      </c>
      <c r="B999" t="s">
        <v>11479</v>
      </c>
    </row>
    <row r="1000" spans="1:5" x14ac:dyDescent="0.3">
      <c r="A1000" t="s">
        <v>11480</v>
      </c>
      <c r="B1000" t="s">
        <v>11481</v>
      </c>
      <c r="C1000" t="s">
        <v>11482</v>
      </c>
      <c r="D1000" t="s">
        <v>11483</v>
      </c>
      <c r="E1000" t="s">
        <v>301</v>
      </c>
    </row>
    <row r="1001" spans="1:5" x14ac:dyDescent="0.3">
      <c r="A1001" t="s">
        <v>11484</v>
      </c>
      <c r="B1001" t="s">
        <v>11485</v>
      </c>
      <c r="C1001" t="s">
        <v>6998</v>
      </c>
      <c r="D1001" t="s">
        <v>6999</v>
      </c>
      <c r="E1001" t="s">
        <v>24</v>
      </c>
    </row>
    <row r="1002" spans="1:5" x14ac:dyDescent="0.3">
      <c r="A1002" t="s">
        <v>11486</v>
      </c>
      <c r="B1002" t="s">
        <v>11487</v>
      </c>
      <c r="C1002" t="s">
        <v>7007</v>
      </c>
      <c r="D1002" t="s">
        <v>7008</v>
      </c>
      <c r="E1002" t="s">
        <v>301</v>
      </c>
    </row>
    <row r="1003" spans="1:5" x14ac:dyDescent="0.3">
      <c r="A1003" t="s">
        <v>11488</v>
      </c>
      <c r="B1003" t="s">
        <v>11489</v>
      </c>
      <c r="C1003" t="s">
        <v>10280</v>
      </c>
      <c r="D1003" t="s">
        <v>10281</v>
      </c>
      <c r="E1003" t="s">
        <v>59</v>
      </c>
    </row>
    <row r="1004" spans="1:5" x14ac:dyDescent="0.3">
      <c r="A1004" t="s">
        <v>11490</v>
      </c>
      <c r="B1004" t="s">
        <v>11491</v>
      </c>
      <c r="C1004" t="s">
        <v>11492</v>
      </c>
      <c r="D1004" t="s">
        <v>11493</v>
      </c>
      <c r="E1004" t="s">
        <v>74</v>
      </c>
    </row>
    <row r="1005" spans="1:5" x14ac:dyDescent="0.3">
      <c r="A1005" t="s">
        <v>11494</v>
      </c>
      <c r="B1005" t="s">
        <v>3981</v>
      </c>
      <c r="C1005" t="s">
        <v>6053</v>
      </c>
      <c r="D1005" t="s">
        <v>6054</v>
      </c>
      <c r="E1005" t="s">
        <v>1245</v>
      </c>
    </row>
    <row r="1006" spans="1:5" x14ac:dyDescent="0.3">
      <c r="A1006" t="s">
        <v>11495</v>
      </c>
      <c r="B1006" t="s">
        <v>11496</v>
      </c>
      <c r="C1006" t="s">
        <v>3581</v>
      </c>
      <c r="D1006" t="s">
        <v>3582</v>
      </c>
      <c r="E1006" t="s">
        <v>217</v>
      </c>
    </row>
    <row r="1007" spans="1:5" x14ac:dyDescent="0.3">
      <c r="A1007" t="s">
        <v>11497</v>
      </c>
      <c r="B1007" t="s">
        <v>11498</v>
      </c>
      <c r="C1007" t="s">
        <v>11499</v>
      </c>
      <c r="D1007" t="s">
        <v>11500</v>
      </c>
      <c r="E1007" t="s">
        <v>271</v>
      </c>
    </row>
    <row r="1008" spans="1:5" x14ac:dyDescent="0.3">
      <c r="A1008" t="s">
        <v>11501</v>
      </c>
      <c r="B1008" t="s">
        <v>11502</v>
      </c>
    </row>
    <row r="1009" spans="1:5" x14ac:dyDescent="0.3">
      <c r="A1009" t="s">
        <v>11503</v>
      </c>
      <c r="B1009" t="s">
        <v>11504</v>
      </c>
      <c r="C1009" t="s">
        <v>11505</v>
      </c>
      <c r="D1009" t="s">
        <v>11506</v>
      </c>
      <c r="E1009" t="s">
        <v>480</v>
      </c>
    </row>
    <row r="1010" spans="1:5" x14ac:dyDescent="0.3">
      <c r="A1010" t="s">
        <v>11507</v>
      </c>
      <c r="B1010" t="s">
        <v>11508</v>
      </c>
    </row>
    <row r="1011" spans="1:5" x14ac:dyDescent="0.3">
      <c r="A1011" t="s">
        <v>11509</v>
      </c>
      <c r="B1011" t="s">
        <v>11510</v>
      </c>
      <c r="C1011" t="s">
        <v>11511</v>
      </c>
      <c r="D1011" t="s">
        <v>11512</v>
      </c>
      <c r="E1011" t="s">
        <v>550</v>
      </c>
    </row>
    <row r="1012" spans="1:5" x14ac:dyDescent="0.3">
      <c r="A1012" t="s">
        <v>11513</v>
      </c>
      <c r="B1012" t="s">
        <v>11514</v>
      </c>
      <c r="C1012" t="s">
        <v>11515</v>
      </c>
      <c r="D1012" t="s">
        <v>11516</v>
      </c>
      <c r="E1012" t="s">
        <v>231</v>
      </c>
    </row>
    <row r="1013" spans="1:5" x14ac:dyDescent="0.3">
      <c r="A1013" t="s">
        <v>11517</v>
      </c>
      <c r="B1013" t="s">
        <v>11518</v>
      </c>
      <c r="C1013" t="s">
        <v>6914</v>
      </c>
      <c r="D1013" t="s">
        <v>6915</v>
      </c>
      <c r="E1013" t="s">
        <v>301</v>
      </c>
    </row>
    <row r="1014" spans="1:5" x14ac:dyDescent="0.3">
      <c r="A1014" t="s">
        <v>11519</v>
      </c>
      <c r="B1014" t="s">
        <v>11520</v>
      </c>
      <c r="C1014" t="s">
        <v>11521</v>
      </c>
      <c r="D1014" t="s">
        <v>11522</v>
      </c>
      <c r="E1014" t="s">
        <v>74</v>
      </c>
    </row>
    <row r="1015" spans="1:5" x14ac:dyDescent="0.3">
      <c r="A1015" t="s">
        <v>11523</v>
      </c>
      <c r="B1015" t="s">
        <v>11524</v>
      </c>
      <c r="C1015" t="s">
        <v>11525</v>
      </c>
      <c r="D1015" t="s">
        <v>11526</v>
      </c>
      <c r="E1015" t="s">
        <v>342</v>
      </c>
    </row>
    <row r="1016" spans="1:5" x14ac:dyDescent="0.3">
      <c r="A1016" t="s">
        <v>11527</v>
      </c>
      <c r="B1016" t="s">
        <v>6137</v>
      </c>
      <c r="C1016" t="s">
        <v>696</v>
      </c>
      <c r="D1016" t="s">
        <v>697</v>
      </c>
      <c r="E1016" t="s">
        <v>244</v>
      </c>
    </row>
    <row r="1017" spans="1:5" x14ac:dyDescent="0.3">
      <c r="A1017" t="s">
        <v>11528</v>
      </c>
      <c r="B1017" t="s">
        <v>10918</v>
      </c>
      <c r="C1017" t="s">
        <v>10919</v>
      </c>
      <c r="D1017" t="s">
        <v>10920</v>
      </c>
      <c r="E1017" t="s">
        <v>104</v>
      </c>
    </row>
    <row r="1018" spans="1:5" x14ac:dyDescent="0.3">
      <c r="A1018" t="s">
        <v>11529</v>
      </c>
      <c r="B1018" t="s">
        <v>11530</v>
      </c>
      <c r="C1018" t="s">
        <v>11531</v>
      </c>
      <c r="D1018" t="s">
        <v>11532</v>
      </c>
      <c r="E1018" t="s">
        <v>1215</v>
      </c>
    </row>
    <row r="1019" spans="1:5" x14ac:dyDescent="0.3">
      <c r="A1019" t="s">
        <v>11533</v>
      </c>
      <c r="B1019" t="s">
        <v>11534</v>
      </c>
      <c r="C1019" t="s">
        <v>1955</v>
      </c>
      <c r="D1019" t="s">
        <v>1956</v>
      </c>
      <c r="E1019" t="s">
        <v>49</v>
      </c>
    </row>
    <row r="1020" spans="1:5" x14ac:dyDescent="0.3">
      <c r="A1020" t="s">
        <v>11535</v>
      </c>
      <c r="B1020" t="s">
        <v>11536</v>
      </c>
      <c r="C1020" t="s">
        <v>11537</v>
      </c>
      <c r="D1020" t="s">
        <v>11538</v>
      </c>
      <c r="E1020" t="s">
        <v>9441</v>
      </c>
    </row>
    <row r="1021" spans="1:5" x14ac:dyDescent="0.3">
      <c r="A1021" t="s">
        <v>11539</v>
      </c>
      <c r="B1021" t="s">
        <v>11540</v>
      </c>
      <c r="C1021" t="s">
        <v>11541</v>
      </c>
      <c r="D1021" t="s">
        <v>11542</v>
      </c>
      <c r="E1021" t="s">
        <v>130</v>
      </c>
    </row>
    <row r="1022" spans="1:5" x14ac:dyDescent="0.3">
      <c r="A1022" t="s">
        <v>11543</v>
      </c>
      <c r="B1022" t="s">
        <v>2121</v>
      </c>
    </row>
    <row r="1023" spans="1:5" x14ac:dyDescent="0.3">
      <c r="A1023" t="s">
        <v>11544</v>
      </c>
      <c r="B1023" t="s">
        <v>11545</v>
      </c>
      <c r="C1023" t="s">
        <v>5144</v>
      </c>
      <c r="D1023" t="s">
        <v>5145</v>
      </c>
      <c r="E1023" t="s">
        <v>24</v>
      </c>
    </row>
    <row r="1024" spans="1:5" x14ac:dyDescent="0.3">
      <c r="A1024" t="s">
        <v>11546</v>
      </c>
      <c r="B1024" t="s">
        <v>10868</v>
      </c>
      <c r="C1024" t="s">
        <v>387</v>
      </c>
      <c r="D1024" t="s">
        <v>388</v>
      </c>
      <c r="E1024" t="s">
        <v>34</v>
      </c>
    </row>
    <row r="1025" spans="1:5" x14ac:dyDescent="0.3">
      <c r="A1025" t="s">
        <v>11547</v>
      </c>
      <c r="B1025" t="s">
        <v>11548</v>
      </c>
      <c r="C1025" t="s">
        <v>11066</v>
      </c>
      <c r="D1025" t="s">
        <v>11067</v>
      </c>
      <c r="E1025" t="s">
        <v>74</v>
      </c>
    </row>
    <row r="1026" spans="1:5" x14ac:dyDescent="0.3">
      <c r="A1026" t="s">
        <v>11549</v>
      </c>
      <c r="B1026" t="s">
        <v>11550</v>
      </c>
      <c r="C1026" t="s">
        <v>797</v>
      </c>
      <c r="D1026" t="s">
        <v>798</v>
      </c>
      <c r="E1026" t="s">
        <v>114</v>
      </c>
    </row>
    <row r="1027" spans="1:5" x14ac:dyDescent="0.3">
      <c r="A1027" t="s">
        <v>11551</v>
      </c>
      <c r="B1027" t="s">
        <v>11552</v>
      </c>
      <c r="C1027" t="s">
        <v>11553</v>
      </c>
      <c r="D1027" t="s">
        <v>11554</v>
      </c>
      <c r="E1027" t="s">
        <v>4877</v>
      </c>
    </row>
    <row r="1028" spans="1:5" x14ac:dyDescent="0.3">
      <c r="A1028" t="s">
        <v>11555</v>
      </c>
      <c r="B1028" t="s">
        <v>11556</v>
      </c>
      <c r="C1028" t="s">
        <v>680</v>
      </c>
      <c r="D1028" t="s">
        <v>681</v>
      </c>
      <c r="E1028" t="s">
        <v>114</v>
      </c>
    </row>
    <row r="1029" spans="1:5" x14ac:dyDescent="0.3">
      <c r="A1029" t="s">
        <v>11557</v>
      </c>
      <c r="B1029" t="s">
        <v>3922</v>
      </c>
      <c r="C1029" t="s">
        <v>11558</v>
      </c>
      <c r="D1029" t="s">
        <v>11559</v>
      </c>
      <c r="E1029" t="s">
        <v>480</v>
      </c>
    </row>
    <row r="1030" spans="1:5" x14ac:dyDescent="0.3">
      <c r="A1030" t="s">
        <v>11560</v>
      </c>
      <c r="B1030" t="s">
        <v>11561</v>
      </c>
      <c r="C1030" t="s">
        <v>1399</v>
      </c>
      <c r="D1030" t="s">
        <v>1400</v>
      </c>
      <c r="E1030" t="s">
        <v>114</v>
      </c>
    </row>
    <row r="1031" spans="1:5" x14ac:dyDescent="0.3">
      <c r="A1031" t="s">
        <v>11562</v>
      </c>
      <c r="B1031" t="s">
        <v>6065</v>
      </c>
      <c r="C1031" t="s">
        <v>535</v>
      </c>
      <c r="D1031" t="s">
        <v>536</v>
      </c>
      <c r="E1031" t="s">
        <v>526</v>
      </c>
    </row>
    <row r="1032" spans="1:5" x14ac:dyDescent="0.3">
      <c r="A1032" t="s">
        <v>11563</v>
      </c>
      <c r="B1032" t="s">
        <v>11564</v>
      </c>
      <c r="C1032" t="s">
        <v>11369</v>
      </c>
      <c r="D1032" t="s">
        <v>11370</v>
      </c>
      <c r="E1032" t="s">
        <v>353</v>
      </c>
    </row>
    <row r="1033" spans="1:5" x14ac:dyDescent="0.3">
      <c r="A1033" t="s">
        <v>11565</v>
      </c>
      <c r="B1033" t="s">
        <v>11566</v>
      </c>
      <c r="C1033" t="s">
        <v>11567</v>
      </c>
      <c r="D1033" t="s">
        <v>11568</v>
      </c>
      <c r="E1033" t="s">
        <v>282</v>
      </c>
    </row>
    <row r="1034" spans="1:5" x14ac:dyDescent="0.3">
      <c r="A1034" t="s">
        <v>11569</v>
      </c>
      <c r="B1034" t="s">
        <v>11570</v>
      </c>
      <c r="C1034" t="s">
        <v>11571</v>
      </c>
      <c r="D1034" t="s">
        <v>11572</v>
      </c>
      <c r="E1034" t="s">
        <v>7630</v>
      </c>
    </row>
    <row r="1035" spans="1:5" x14ac:dyDescent="0.3">
      <c r="A1035" t="s">
        <v>11573</v>
      </c>
      <c r="B1035" t="e">
        <f>-like protein</f>
        <v>#NAME?</v>
      </c>
      <c r="C1035" t="s">
        <v>1076</v>
      </c>
      <c r="D1035" t="s">
        <v>1077</v>
      </c>
      <c r="E1035" t="s">
        <v>59</v>
      </c>
    </row>
    <row r="1036" spans="1:5" x14ac:dyDescent="0.3">
      <c r="A1036" t="s">
        <v>11574</v>
      </c>
      <c r="B1036" t="s">
        <v>11575</v>
      </c>
      <c r="C1036" t="s">
        <v>11576</v>
      </c>
      <c r="D1036" t="s">
        <v>11577</v>
      </c>
      <c r="E1036" t="s">
        <v>3956</v>
      </c>
    </row>
    <row r="1037" spans="1:5" x14ac:dyDescent="0.3">
      <c r="A1037" t="s">
        <v>11578</v>
      </c>
      <c r="B1037" t="s">
        <v>11579</v>
      </c>
      <c r="C1037" t="s">
        <v>11580</v>
      </c>
      <c r="D1037" t="s">
        <v>11581</v>
      </c>
      <c r="E1037" t="s">
        <v>144</v>
      </c>
    </row>
    <row r="1038" spans="1:5" x14ac:dyDescent="0.3">
      <c r="A1038" t="s">
        <v>11582</v>
      </c>
      <c r="B1038" t="s">
        <v>11583</v>
      </c>
    </row>
    <row r="1039" spans="1:5" x14ac:dyDescent="0.3">
      <c r="A1039" t="s">
        <v>11584</v>
      </c>
      <c r="B1039" t="s">
        <v>11585</v>
      </c>
      <c r="C1039" t="s">
        <v>624</v>
      </c>
      <c r="D1039" t="s">
        <v>625</v>
      </c>
      <c r="E1039" t="s">
        <v>34</v>
      </c>
    </row>
    <row r="1040" spans="1:5" x14ac:dyDescent="0.3">
      <c r="A1040" t="s">
        <v>11586</v>
      </c>
      <c r="B1040" t="s">
        <v>11566</v>
      </c>
      <c r="C1040" t="s">
        <v>11587</v>
      </c>
      <c r="D1040" t="s">
        <v>11588</v>
      </c>
      <c r="E1040" t="s">
        <v>6832</v>
      </c>
    </row>
    <row r="1041" spans="1:5" x14ac:dyDescent="0.3">
      <c r="A1041" t="s">
        <v>11589</v>
      </c>
      <c r="B1041" t="s">
        <v>4038</v>
      </c>
      <c r="C1041" t="s">
        <v>624</v>
      </c>
      <c r="D1041" t="s">
        <v>625</v>
      </c>
      <c r="E1041" t="s">
        <v>34</v>
      </c>
    </row>
    <row r="1042" spans="1:5" x14ac:dyDescent="0.3">
      <c r="A1042" t="s">
        <v>11590</v>
      </c>
      <c r="B1042" t="s">
        <v>11591</v>
      </c>
      <c r="C1042" t="s">
        <v>11592</v>
      </c>
      <c r="D1042" t="s">
        <v>11593</v>
      </c>
      <c r="E1042" t="s">
        <v>3244</v>
      </c>
    </row>
    <row r="1043" spans="1:5" x14ac:dyDescent="0.3">
      <c r="A1043" t="s">
        <v>11594</v>
      </c>
      <c r="B1043" t="s">
        <v>11595</v>
      </c>
      <c r="C1043" t="s">
        <v>8291</v>
      </c>
      <c r="D1043" t="s">
        <v>8292</v>
      </c>
      <c r="E1043" t="s">
        <v>74</v>
      </c>
    </row>
    <row r="1044" spans="1:5" x14ac:dyDescent="0.3">
      <c r="A1044" t="s">
        <v>11596</v>
      </c>
      <c r="B1044" t="s">
        <v>861</v>
      </c>
      <c r="C1044" t="s">
        <v>797</v>
      </c>
      <c r="D1044" t="s">
        <v>798</v>
      </c>
      <c r="E1044" t="s">
        <v>114</v>
      </c>
    </row>
    <row r="1045" spans="1:5" x14ac:dyDescent="0.3">
      <c r="A1045" t="s">
        <v>11597</v>
      </c>
      <c r="B1045" t="s">
        <v>11598</v>
      </c>
      <c r="C1045" t="s">
        <v>6998</v>
      </c>
      <c r="D1045" t="s">
        <v>6999</v>
      </c>
      <c r="E1045" t="s">
        <v>24</v>
      </c>
    </row>
    <row r="1046" spans="1:5" x14ac:dyDescent="0.3">
      <c r="A1046" t="s">
        <v>11599</v>
      </c>
      <c r="B1046" t="s">
        <v>519</v>
      </c>
      <c r="C1046" t="s">
        <v>32</v>
      </c>
      <c r="D1046" t="s">
        <v>33</v>
      </c>
      <c r="E1046" t="s">
        <v>34</v>
      </c>
    </row>
    <row r="1047" spans="1:5" x14ac:dyDescent="0.3">
      <c r="A1047" t="s">
        <v>11600</v>
      </c>
      <c r="B1047" t="s">
        <v>11601</v>
      </c>
      <c r="C1047" t="s">
        <v>11602</v>
      </c>
      <c r="D1047" t="s">
        <v>11603</v>
      </c>
      <c r="E1047" t="s">
        <v>282</v>
      </c>
    </row>
    <row r="1048" spans="1:5" x14ac:dyDescent="0.3">
      <c r="A1048" t="s">
        <v>11604</v>
      </c>
      <c r="B1048" t="s">
        <v>11605</v>
      </c>
      <c r="C1048" t="s">
        <v>11606</v>
      </c>
      <c r="D1048" t="s">
        <v>11607</v>
      </c>
      <c r="E1048" t="s">
        <v>64</v>
      </c>
    </row>
    <row r="1049" spans="1:5" x14ac:dyDescent="0.3">
      <c r="A1049" t="s">
        <v>11608</v>
      </c>
      <c r="B1049" t="s">
        <v>11609</v>
      </c>
      <c r="C1049" t="s">
        <v>11610</v>
      </c>
      <c r="D1049" t="s">
        <v>11611</v>
      </c>
      <c r="E1049" t="s">
        <v>271</v>
      </c>
    </row>
    <row r="1050" spans="1:5" x14ac:dyDescent="0.3">
      <c r="A1050" t="s">
        <v>11612</v>
      </c>
      <c r="B1050" t="s">
        <v>11613</v>
      </c>
      <c r="C1050" t="s">
        <v>11614</v>
      </c>
      <c r="D1050" t="s">
        <v>11615</v>
      </c>
      <c r="E1050" t="s">
        <v>104</v>
      </c>
    </row>
    <row r="1051" spans="1:5" x14ac:dyDescent="0.3">
      <c r="A1051" t="s">
        <v>11616</v>
      </c>
      <c r="B1051" t="s">
        <v>10038</v>
      </c>
      <c r="C1051" t="s">
        <v>11617</v>
      </c>
      <c r="D1051" t="s">
        <v>11618</v>
      </c>
      <c r="E1051" t="s">
        <v>144</v>
      </c>
    </row>
    <row r="1052" spans="1:5" x14ac:dyDescent="0.3">
      <c r="A1052" t="s">
        <v>11619</v>
      </c>
      <c r="B1052" t="s">
        <v>11620</v>
      </c>
      <c r="C1052" t="s">
        <v>11621</v>
      </c>
      <c r="D1052" t="s">
        <v>11622</v>
      </c>
      <c r="E1052" t="s">
        <v>1245</v>
      </c>
    </row>
    <row r="1053" spans="1:5" x14ac:dyDescent="0.3">
      <c r="A1053" t="s">
        <v>11623</v>
      </c>
      <c r="B1053" t="s">
        <v>3321</v>
      </c>
      <c r="C1053" t="s">
        <v>3470</v>
      </c>
      <c r="D1053" t="s">
        <v>3471</v>
      </c>
      <c r="E1053" t="s">
        <v>44</v>
      </c>
    </row>
    <row r="1054" spans="1:5" x14ac:dyDescent="0.3">
      <c r="A1054" t="s">
        <v>11624</v>
      </c>
      <c r="B1054" t="s">
        <v>11625</v>
      </c>
      <c r="C1054" t="s">
        <v>954</v>
      </c>
      <c r="D1054" t="s">
        <v>955</v>
      </c>
      <c r="E1054" t="s">
        <v>956</v>
      </c>
    </row>
    <row r="1055" spans="1:5" x14ac:dyDescent="0.3">
      <c r="A1055" t="s">
        <v>11626</v>
      </c>
      <c r="B1055" t="s">
        <v>11627</v>
      </c>
      <c r="C1055" t="s">
        <v>11628</v>
      </c>
      <c r="D1055" t="s">
        <v>11629</v>
      </c>
      <c r="E1055" t="s">
        <v>11630</v>
      </c>
    </row>
    <row r="1056" spans="1:5" x14ac:dyDescent="0.3">
      <c r="A1056" t="s">
        <v>11631</v>
      </c>
      <c r="B1056" t="s">
        <v>11632</v>
      </c>
      <c r="C1056" t="s">
        <v>7455</v>
      </c>
      <c r="D1056" t="s">
        <v>7456</v>
      </c>
      <c r="E1056" t="s">
        <v>74</v>
      </c>
    </row>
    <row r="1057" spans="1:5" x14ac:dyDescent="0.3">
      <c r="A1057" t="s">
        <v>11633</v>
      </c>
      <c r="B1057" t="s">
        <v>11634</v>
      </c>
      <c r="C1057" t="s">
        <v>3586</v>
      </c>
      <c r="D1057" t="s">
        <v>3587</v>
      </c>
      <c r="E1057" t="s">
        <v>353</v>
      </c>
    </row>
    <row r="1058" spans="1:5" x14ac:dyDescent="0.3">
      <c r="A1058" t="s">
        <v>11635</v>
      </c>
      <c r="B1058" t="s">
        <v>3321</v>
      </c>
      <c r="C1058" t="s">
        <v>624</v>
      </c>
      <c r="D1058" t="s">
        <v>625</v>
      </c>
      <c r="E1058" t="s">
        <v>34</v>
      </c>
    </row>
    <row r="1059" spans="1:5" x14ac:dyDescent="0.3">
      <c r="A1059" t="s">
        <v>11636</v>
      </c>
      <c r="B1059" t="s">
        <v>11637</v>
      </c>
      <c r="C1059" t="s">
        <v>797</v>
      </c>
      <c r="D1059" t="s">
        <v>798</v>
      </c>
      <c r="E1059" t="s">
        <v>114</v>
      </c>
    </row>
    <row r="1060" spans="1:5" x14ac:dyDescent="0.3">
      <c r="A1060" t="s">
        <v>11638</v>
      </c>
      <c r="B1060" t="s">
        <v>11639</v>
      </c>
      <c r="C1060" t="s">
        <v>11640</v>
      </c>
      <c r="D1060" t="s">
        <v>11641</v>
      </c>
      <c r="E1060" t="s">
        <v>3703</v>
      </c>
    </row>
    <row r="1061" spans="1:5" x14ac:dyDescent="0.3">
      <c r="A1061" t="s">
        <v>11642</v>
      </c>
      <c r="B1061" t="s">
        <v>11643</v>
      </c>
      <c r="C1061" t="s">
        <v>6170</v>
      </c>
      <c r="D1061" t="s">
        <v>6171</v>
      </c>
      <c r="E1061" t="s">
        <v>306</v>
      </c>
    </row>
    <row r="1062" spans="1:5" x14ac:dyDescent="0.3">
      <c r="A1062" t="s">
        <v>11644</v>
      </c>
      <c r="B1062" t="s">
        <v>11645</v>
      </c>
      <c r="C1062" t="s">
        <v>11646</v>
      </c>
      <c r="D1062" t="s">
        <v>11647</v>
      </c>
      <c r="E1062" t="s">
        <v>1215</v>
      </c>
    </row>
    <row r="1063" spans="1:5" x14ac:dyDescent="0.3">
      <c r="A1063" t="s">
        <v>11648</v>
      </c>
      <c r="B1063" t="s">
        <v>11649</v>
      </c>
      <c r="C1063" t="s">
        <v>11650</v>
      </c>
      <c r="D1063" t="s">
        <v>11651</v>
      </c>
      <c r="E1063" t="s">
        <v>3347</v>
      </c>
    </row>
    <row r="1064" spans="1:5" x14ac:dyDescent="0.3">
      <c r="A1064" t="s">
        <v>11652</v>
      </c>
      <c r="B1064" t="s">
        <v>884</v>
      </c>
      <c r="C1064" t="s">
        <v>624</v>
      </c>
      <c r="D1064" t="s">
        <v>625</v>
      </c>
      <c r="E1064" t="s">
        <v>34</v>
      </c>
    </row>
    <row r="1065" spans="1:5" x14ac:dyDescent="0.3">
      <c r="A1065" t="s">
        <v>11653</v>
      </c>
      <c r="B1065" t="s">
        <v>11654</v>
      </c>
      <c r="C1065" t="s">
        <v>11655</v>
      </c>
      <c r="D1065" t="s">
        <v>11656</v>
      </c>
      <c r="E1065" t="s">
        <v>74</v>
      </c>
    </row>
    <row r="1066" spans="1:5" x14ac:dyDescent="0.3">
      <c r="A1066" t="s">
        <v>11657</v>
      </c>
      <c r="B1066" t="s">
        <v>11658</v>
      </c>
      <c r="C1066" t="s">
        <v>778</v>
      </c>
      <c r="D1066" t="s">
        <v>779</v>
      </c>
      <c r="E1066" t="s">
        <v>780</v>
      </c>
    </row>
    <row r="1067" spans="1:5" x14ac:dyDescent="0.3">
      <c r="A1067" t="s">
        <v>11659</v>
      </c>
      <c r="B1067" t="s">
        <v>11660</v>
      </c>
      <c r="C1067" t="s">
        <v>1955</v>
      </c>
      <c r="D1067" t="s">
        <v>1956</v>
      </c>
      <c r="E1067" t="s">
        <v>49</v>
      </c>
    </row>
    <row r="1068" spans="1:5" x14ac:dyDescent="0.3">
      <c r="A1068" t="s">
        <v>11661</v>
      </c>
      <c r="B1068" t="s">
        <v>11662</v>
      </c>
      <c r="C1068" t="s">
        <v>11663</v>
      </c>
      <c r="D1068" t="s">
        <v>11664</v>
      </c>
      <c r="E1068" t="s">
        <v>6270</v>
      </c>
    </row>
    <row r="1069" spans="1:5" x14ac:dyDescent="0.3">
      <c r="A1069" t="s">
        <v>11665</v>
      </c>
      <c r="B1069" t="s">
        <v>11666</v>
      </c>
      <c r="C1069" t="s">
        <v>11667</v>
      </c>
      <c r="D1069" t="s">
        <v>11668</v>
      </c>
      <c r="E1069" t="s">
        <v>11669</v>
      </c>
    </row>
    <row r="1070" spans="1:5" x14ac:dyDescent="0.3">
      <c r="A1070" t="s">
        <v>11670</v>
      </c>
      <c r="B1070" t="s">
        <v>11671</v>
      </c>
      <c r="C1070" t="s">
        <v>11672</v>
      </c>
      <c r="D1070" t="s">
        <v>11673</v>
      </c>
      <c r="E1070" t="s">
        <v>49</v>
      </c>
    </row>
    <row r="1071" spans="1:5" x14ac:dyDescent="0.3">
      <c r="A1071" t="s">
        <v>11674</v>
      </c>
      <c r="B1071" t="s">
        <v>11675</v>
      </c>
      <c r="C1071" t="s">
        <v>3470</v>
      </c>
      <c r="D1071" t="s">
        <v>3471</v>
      </c>
      <c r="E1071" t="s">
        <v>44</v>
      </c>
    </row>
    <row r="1072" spans="1:5" x14ac:dyDescent="0.3">
      <c r="A1072" t="s">
        <v>11676</v>
      </c>
      <c r="B1072" t="s">
        <v>11677</v>
      </c>
    </row>
    <row r="1073" spans="1:5" x14ac:dyDescent="0.3">
      <c r="A1073" t="s">
        <v>11678</v>
      </c>
      <c r="B1073" t="s">
        <v>8447</v>
      </c>
      <c r="C1073" t="s">
        <v>1196</v>
      </c>
      <c r="D1073" t="s">
        <v>1197</v>
      </c>
      <c r="E1073" t="s">
        <v>217</v>
      </c>
    </row>
    <row r="1074" spans="1:5" x14ac:dyDescent="0.3">
      <c r="A1074" t="s">
        <v>11679</v>
      </c>
      <c r="B1074" t="s">
        <v>11680</v>
      </c>
      <c r="C1074" t="s">
        <v>1224</v>
      </c>
      <c r="D1074" t="s">
        <v>1225</v>
      </c>
      <c r="E1074" t="s">
        <v>301</v>
      </c>
    </row>
    <row r="1075" spans="1:5" x14ac:dyDescent="0.3">
      <c r="A1075" t="s">
        <v>11681</v>
      </c>
      <c r="B1075" t="s">
        <v>3511</v>
      </c>
      <c r="C1075" t="s">
        <v>1327</v>
      </c>
      <c r="D1075" t="s">
        <v>1328</v>
      </c>
      <c r="E1075" t="s">
        <v>114</v>
      </c>
    </row>
    <row r="1076" spans="1:5" x14ac:dyDescent="0.3">
      <c r="A1076" t="s">
        <v>11682</v>
      </c>
      <c r="B1076" t="s">
        <v>11683</v>
      </c>
      <c r="C1076" t="s">
        <v>11684</v>
      </c>
      <c r="D1076" t="s">
        <v>11685</v>
      </c>
      <c r="E1076" t="s">
        <v>261</v>
      </c>
    </row>
    <row r="1077" spans="1:5" x14ac:dyDescent="0.3">
      <c r="A1077" t="s">
        <v>11686</v>
      </c>
      <c r="B1077" t="s">
        <v>11687</v>
      </c>
      <c r="C1077" t="s">
        <v>11688</v>
      </c>
      <c r="D1077" t="s">
        <v>11689</v>
      </c>
      <c r="E1077" t="s">
        <v>11690</v>
      </c>
    </row>
    <row r="1078" spans="1:5" x14ac:dyDescent="0.3">
      <c r="A1078" t="s">
        <v>11691</v>
      </c>
      <c r="B1078" t="s">
        <v>11692</v>
      </c>
      <c r="C1078" t="s">
        <v>11693</v>
      </c>
      <c r="D1078" t="s">
        <v>11694</v>
      </c>
      <c r="E1078" t="s">
        <v>11695</v>
      </c>
    </row>
    <row r="1079" spans="1:5" x14ac:dyDescent="0.3">
      <c r="A1079" t="s">
        <v>11696</v>
      </c>
      <c r="B1079" t="s">
        <v>11697</v>
      </c>
      <c r="C1079" t="s">
        <v>11698</v>
      </c>
      <c r="D1079" t="s">
        <v>11699</v>
      </c>
      <c r="E1079" t="s">
        <v>502</v>
      </c>
    </row>
    <row r="1080" spans="1:5" x14ac:dyDescent="0.3">
      <c r="A1080" t="s">
        <v>11700</v>
      </c>
      <c r="B1080" t="s">
        <v>11701</v>
      </c>
      <c r="C1080" t="s">
        <v>11702</v>
      </c>
      <c r="D1080" t="s">
        <v>11703</v>
      </c>
      <c r="E1080" t="s">
        <v>827</v>
      </c>
    </row>
    <row r="1081" spans="1:5" x14ac:dyDescent="0.3">
      <c r="A1081" t="s">
        <v>11704</v>
      </c>
      <c r="B1081" t="s">
        <v>11705</v>
      </c>
      <c r="C1081" t="s">
        <v>11706</v>
      </c>
      <c r="D1081" t="s">
        <v>11707</v>
      </c>
      <c r="E1081" t="s">
        <v>249</v>
      </c>
    </row>
    <row r="1082" spans="1:5" x14ac:dyDescent="0.3">
      <c r="A1082" t="s">
        <v>11708</v>
      </c>
      <c r="B1082" t="s">
        <v>11709</v>
      </c>
      <c r="C1082" t="s">
        <v>11710</v>
      </c>
      <c r="D1082" t="s">
        <v>11711</v>
      </c>
      <c r="E1082" t="s">
        <v>24</v>
      </c>
    </row>
    <row r="1083" spans="1:5" x14ac:dyDescent="0.3">
      <c r="A1083" t="s">
        <v>11712</v>
      </c>
      <c r="B1083" t="s">
        <v>11713</v>
      </c>
      <c r="C1083" t="s">
        <v>11714</v>
      </c>
      <c r="D1083" t="s">
        <v>11715</v>
      </c>
      <c r="E1083" t="s">
        <v>605</v>
      </c>
    </row>
    <row r="1084" spans="1:5" x14ac:dyDescent="0.3">
      <c r="A1084" t="s">
        <v>11716</v>
      </c>
      <c r="B1084" t="s">
        <v>11717</v>
      </c>
      <c r="C1084" t="s">
        <v>11718</v>
      </c>
      <c r="D1084" t="s">
        <v>11719</v>
      </c>
      <c r="E1084" t="s">
        <v>11720</v>
      </c>
    </row>
    <row r="1085" spans="1:5" x14ac:dyDescent="0.3">
      <c r="A1085" t="s">
        <v>11721</v>
      </c>
      <c r="B1085" t="s">
        <v>11722</v>
      </c>
      <c r="C1085" t="s">
        <v>1255</v>
      </c>
      <c r="D1085" t="s">
        <v>1256</v>
      </c>
      <c r="E1085" t="s">
        <v>34</v>
      </c>
    </row>
    <row r="1086" spans="1:5" x14ac:dyDescent="0.3">
      <c r="A1086" t="s">
        <v>11723</v>
      </c>
      <c r="B1086" t="s">
        <v>11724</v>
      </c>
      <c r="C1086" t="s">
        <v>11725</v>
      </c>
      <c r="D1086" t="s">
        <v>11726</v>
      </c>
      <c r="E1086" t="s">
        <v>64</v>
      </c>
    </row>
    <row r="1087" spans="1:5" x14ac:dyDescent="0.3">
      <c r="A1087" t="s">
        <v>11727</v>
      </c>
      <c r="B1087" t="s">
        <v>11728</v>
      </c>
      <c r="C1087" t="s">
        <v>11729</v>
      </c>
      <c r="D1087" t="s">
        <v>11730</v>
      </c>
      <c r="E1087" t="s">
        <v>11731</v>
      </c>
    </row>
    <row r="1088" spans="1:5" x14ac:dyDescent="0.3">
      <c r="A1088" t="s">
        <v>11732</v>
      </c>
      <c r="B1088" t="s">
        <v>11733</v>
      </c>
      <c r="C1088" t="s">
        <v>11734</v>
      </c>
      <c r="D1088" t="s">
        <v>11735</v>
      </c>
      <c r="E1088" t="s">
        <v>8043</v>
      </c>
    </row>
    <row r="1089" spans="1:5" x14ac:dyDescent="0.3">
      <c r="A1089" t="s">
        <v>11736</v>
      </c>
      <c r="B1089" t="s">
        <v>4065</v>
      </c>
    </row>
    <row r="1090" spans="1:5" x14ac:dyDescent="0.3">
      <c r="A1090" t="s">
        <v>11737</v>
      </c>
      <c r="B1090" t="s">
        <v>11733</v>
      </c>
      <c r="C1090" t="s">
        <v>11734</v>
      </c>
      <c r="D1090" t="s">
        <v>11735</v>
      </c>
      <c r="E1090" t="s">
        <v>8043</v>
      </c>
    </row>
    <row r="1091" spans="1:5" x14ac:dyDescent="0.3">
      <c r="A1091" t="s">
        <v>11738</v>
      </c>
      <c r="B1091" t="s">
        <v>11739</v>
      </c>
      <c r="C1091" t="s">
        <v>220</v>
      </c>
      <c r="D1091" t="s">
        <v>221</v>
      </c>
      <c r="E1091" t="s">
        <v>44</v>
      </c>
    </row>
    <row r="1092" spans="1:5" x14ac:dyDescent="0.3">
      <c r="A1092" t="s">
        <v>11740</v>
      </c>
      <c r="B1092" t="s">
        <v>11741</v>
      </c>
      <c r="C1092" t="s">
        <v>3292</v>
      </c>
      <c r="D1092" t="s">
        <v>3293</v>
      </c>
      <c r="E1092" t="s">
        <v>1240</v>
      </c>
    </row>
    <row r="1093" spans="1:5" x14ac:dyDescent="0.3">
      <c r="A1093" t="s">
        <v>11742</v>
      </c>
      <c r="B1093" t="s">
        <v>11743</v>
      </c>
      <c r="C1093" t="s">
        <v>11744</v>
      </c>
      <c r="D1093" t="s">
        <v>11745</v>
      </c>
      <c r="E1093" t="s">
        <v>4479</v>
      </c>
    </row>
    <row r="1094" spans="1:5" x14ac:dyDescent="0.3">
      <c r="A1094" t="s">
        <v>11746</v>
      </c>
      <c r="B1094" t="s">
        <v>11747</v>
      </c>
    </row>
    <row r="1095" spans="1:5" x14ac:dyDescent="0.3">
      <c r="A1095" t="s">
        <v>11748</v>
      </c>
      <c r="B1095" t="s">
        <v>11749</v>
      </c>
      <c r="C1095" t="s">
        <v>11750</v>
      </c>
      <c r="D1095" t="s">
        <v>11751</v>
      </c>
      <c r="E1095" t="s">
        <v>7194</v>
      </c>
    </row>
    <row r="1096" spans="1:5" x14ac:dyDescent="0.3">
      <c r="A1096" t="s">
        <v>11752</v>
      </c>
      <c r="B1096" t="s">
        <v>3459</v>
      </c>
      <c r="C1096" t="s">
        <v>624</v>
      </c>
      <c r="D1096" t="s">
        <v>625</v>
      </c>
      <c r="E1096" t="s">
        <v>34</v>
      </c>
    </row>
    <row r="1097" spans="1:5" x14ac:dyDescent="0.3">
      <c r="A1097" t="s">
        <v>11753</v>
      </c>
      <c r="B1097" t="s">
        <v>11754</v>
      </c>
      <c r="C1097" t="s">
        <v>11755</v>
      </c>
      <c r="D1097" t="s">
        <v>11756</v>
      </c>
      <c r="E1097" t="s">
        <v>59</v>
      </c>
    </row>
    <row r="1098" spans="1:5" x14ac:dyDescent="0.3">
      <c r="A1098" t="s">
        <v>11757</v>
      </c>
      <c r="B1098" t="s">
        <v>11758</v>
      </c>
      <c r="C1098" t="s">
        <v>1665</v>
      </c>
      <c r="D1098" t="s">
        <v>1666</v>
      </c>
      <c r="E1098" t="s">
        <v>1424</v>
      </c>
    </row>
    <row r="1099" spans="1:5" x14ac:dyDescent="0.3">
      <c r="A1099" t="s">
        <v>11759</v>
      </c>
      <c r="B1099" t="s">
        <v>11760</v>
      </c>
      <c r="C1099" t="s">
        <v>11761</v>
      </c>
      <c r="D1099" t="s">
        <v>11762</v>
      </c>
      <c r="E1099" t="s">
        <v>11763</v>
      </c>
    </row>
    <row r="1100" spans="1:5" x14ac:dyDescent="0.3">
      <c r="A1100" t="s">
        <v>11764</v>
      </c>
      <c r="B1100" t="s">
        <v>4116</v>
      </c>
      <c r="C1100" t="s">
        <v>11765</v>
      </c>
      <c r="D1100" t="s">
        <v>11766</v>
      </c>
      <c r="E1100" t="s">
        <v>11767</v>
      </c>
    </row>
    <row r="1101" spans="1:5" x14ac:dyDescent="0.3">
      <c r="A1101" t="s">
        <v>11768</v>
      </c>
      <c r="B1101" t="s">
        <v>11769</v>
      </c>
      <c r="C1101" t="s">
        <v>624</v>
      </c>
      <c r="D1101" t="s">
        <v>625</v>
      </c>
      <c r="E1101" t="s">
        <v>34</v>
      </c>
    </row>
    <row r="1102" spans="1:5" x14ac:dyDescent="0.3">
      <c r="A1102" t="s">
        <v>11770</v>
      </c>
      <c r="B1102" t="s">
        <v>11771</v>
      </c>
      <c r="C1102" t="s">
        <v>483</v>
      </c>
      <c r="D1102" t="s">
        <v>484</v>
      </c>
      <c r="E1102" t="s">
        <v>74</v>
      </c>
    </row>
    <row r="1103" spans="1:5" x14ac:dyDescent="0.3">
      <c r="A1103" t="s">
        <v>11772</v>
      </c>
      <c r="B1103" t="s">
        <v>11773</v>
      </c>
      <c r="C1103" t="s">
        <v>11774</v>
      </c>
      <c r="D1103" t="s">
        <v>11775</v>
      </c>
      <c r="E1103" t="s">
        <v>11776</v>
      </c>
    </row>
    <row r="1104" spans="1:5" x14ac:dyDescent="0.3">
      <c r="A1104" t="s">
        <v>11777</v>
      </c>
      <c r="B1104" t="s">
        <v>11778</v>
      </c>
    </row>
    <row r="1105" spans="1:5" x14ac:dyDescent="0.3">
      <c r="A1105" t="s">
        <v>11779</v>
      </c>
      <c r="B1105" t="s">
        <v>11780</v>
      </c>
      <c r="C1105" t="s">
        <v>11781</v>
      </c>
      <c r="D1105" t="s">
        <v>11782</v>
      </c>
      <c r="E1105" t="s">
        <v>14</v>
      </c>
    </row>
    <row r="1106" spans="1:5" x14ac:dyDescent="0.3">
      <c r="A1106" t="s">
        <v>11783</v>
      </c>
      <c r="B1106" t="s">
        <v>11784</v>
      </c>
      <c r="C1106" t="s">
        <v>5569</v>
      </c>
      <c r="D1106" t="s">
        <v>5570</v>
      </c>
      <c r="E1106" t="s">
        <v>472</v>
      </c>
    </row>
    <row r="1107" spans="1:5" x14ac:dyDescent="0.3">
      <c r="A1107" t="s">
        <v>11785</v>
      </c>
      <c r="B1107" t="s">
        <v>11786</v>
      </c>
      <c r="C1107" t="s">
        <v>624</v>
      </c>
      <c r="D1107" t="s">
        <v>625</v>
      </c>
      <c r="E1107" t="s">
        <v>34</v>
      </c>
    </row>
    <row r="1108" spans="1:5" x14ac:dyDescent="0.3">
      <c r="A1108" t="s">
        <v>11787</v>
      </c>
      <c r="B1108" t="s">
        <v>11788</v>
      </c>
      <c r="C1108" t="s">
        <v>220</v>
      </c>
      <c r="D1108" t="s">
        <v>221</v>
      </c>
      <c r="E1108" t="s">
        <v>44</v>
      </c>
    </row>
    <row r="1109" spans="1:5" x14ac:dyDescent="0.3">
      <c r="A1109" t="s">
        <v>11789</v>
      </c>
      <c r="B1109" t="s">
        <v>11790</v>
      </c>
      <c r="C1109" t="s">
        <v>11791</v>
      </c>
      <c r="D1109" t="s">
        <v>11792</v>
      </c>
      <c r="E1109" t="s">
        <v>4285</v>
      </c>
    </row>
    <row r="1110" spans="1:5" x14ac:dyDescent="0.3">
      <c r="A1110" t="s">
        <v>11793</v>
      </c>
      <c r="B1110" t="s">
        <v>11728</v>
      </c>
      <c r="C1110" t="s">
        <v>11729</v>
      </c>
      <c r="D1110" t="s">
        <v>11730</v>
      </c>
      <c r="E1110" t="s">
        <v>11731</v>
      </c>
    </row>
    <row r="1111" spans="1:5" x14ac:dyDescent="0.3">
      <c r="A1111" t="s">
        <v>11794</v>
      </c>
      <c r="B1111" t="s">
        <v>10519</v>
      </c>
      <c r="C1111" t="s">
        <v>1224</v>
      </c>
      <c r="D1111" t="s">
        <v>1225</v>
      </c>
      <c r="E1111" t="s">
        <v>301</v>
      </c>
    </row>
    <row r="1112" spans="1:5" x14ac:dyDescent="0.3">
      <c r="A1112" t="s">
        <v>11795</v>
      </c>
      <c r="B1112" t="s">
        <v>11796</v>
      </c>
      <c r="C1112" t="s">
        <v>613</v>
      </c>
      <c r="D1112" t="s">
        <v>614</v>
      </c>
      <c r="E1112" t="s">
        <v>24</v>
      </c>
    </row>
    <row r="1113" spans="1:5" x14ac:dyDescent="0.3">
      <c r="A1113" t="s">
        <v>11797</v>
      </c>
      <c r="B1113" t="s">
        <v>11015</v>
      </c>
      <c r="C1113" t="s">
        <v>11798</v>
      </c>
      <c r="D1113" t="s">
        <v>11799</v>
      </c>
      <c r="E1113" t="s">
        <v>384</v>
      </c>
    </row>
    <row r="1114" spans="1:5" x14ac:dyDescent="0.3">
      <c r="A1114" t="s">
        <v>11800</v>
      </c>
      <c r="B1114" t="s">
        <v>11801</v>
      </c>
      <c r="C1114" t="s">
        <v>11802</v>
      </c>
      <c r="D1114" t="s">
        <v>11803</v>
      </c>
      <c r="E1114" t="s">
        <v>8964</v>
      </c>
    </row>
    <row r="1115" spans="1:5" x14ac:dyDescent="0.3">
      <c r="A1115" t="s">
        <v>11804</v>
      </c>
      <c r="B1115" t="s">
        <v>11805</v>
      </c>
      <c r="C1115" t="s">
        <v>11806</v>
      </c>
      <c r="D1115" t="s">
        <v>11807</v>
      </c>
      <c r="E1115" t="s">
        <v>11808</v>
      </c>
    </row>
    <row r="1116" spans="1:5" x14ac:dyDescent="0.3">
      <c r="A1116" t="s">
        <v>11809</v>
      </c>
      <c r="B1116" t="s">
        <v>11810</v>
      </c>
      <c r="C1116" t="s">
        <v>11811</v>
      </c>
      <c r="D1116" t="s">
        <v>11812</v>
      </c>
      <c r="E1116" t="s">
        <v>261</v>
      </c>
    </row>
    <row r="1117" spans="1:5" x14ac:dyDescent="0.3">
      <c r="A1117" t="s">
        <v>11813</v>
      </c>
      <c r="B1117" t="s">
        <v>11814</v>
      </c>
    </row>
    <row r="1118" spans="1:5" x14ac:dyDescent="0.3">
      <c r="A1118" t="s">
        <v>11815</v>
      </c>
      <c r="B1118" t="s">
        <v>11816</v>
      </c>
      <c r="C1118" t="s">
        <v>1327</v>
      </c>
      <c r="D1118" t="s">
        <v>1328</v>
      </c>
      <c r="E1118" t="s">
        <v>114</v>
      </c>
    </row>
    <row r="1119" spans="1:5" x14ac:dyDescent="0.3">
      <c r="A1119" t="s">
        <v>11817</v>
      </c>
      <c r="B1119" t="s">
        <v>11818</v>
      </c>
      <c r="C1119" t="s">
        <v>1156</v>
      </c>
      <c r="D1119" t="s">
        <v>1157</v>
      </c>
      <c r="E1119" t="s">
        <v>144</v>
      </c>
    </row>
    <row r="1120" spans="1:5" x14ac:dyDescent="0.3">
      <c r="A1120" t="s">
        <v>11819</v>
      </c>
      <c r="B1120" t="s">
        <v>11820</v>
      </c>
      <c r="C1120" t="s">
        <v>3341</v>
      </c>
      <c r="D1120" t="s">
        <v>3342</v>
      </c>
      <c r="E1120" t="s">
        <v>480</v>
      </c>
    </row>
    <row r="1121" spans="1:5" x14ac:dyDescent="0.3">
      <c r="A1121" t="s">
        <v>11821</v>
      </c>
      <c r="B1121" t="s">
        <v>11822</v>
      </c>
      <c r="C1121" t="s">
        <v>11823</v>
      </c>
      <c r="D1121" t="s">
        <v>11824</v>
      </c>
      <c r="E1121" t="s">
        <v>1215</v>
      </c>
    </row>
    <row r="1122" spans="1:5" x14ac:dyDescent="0.3">
      <c r="A1122" t="s">
        <v>11825</v>
      </c>
      <c r="B1122" t="s">
        <v>457</v>
      </c>
      <c r="C1122" t="s">
        <v>11826</v>
      </c>
      <c r="D1122" t="s">
        <v>11827</v>
      </c>
      <c r="E1122" t="s">
        <v>109</v>
      </c>
    </row>
    <row r="1123" spans="1:5" x14ac:dyDescent="0.3">
      <c r="A1123" t="s">
        <v>11828</v>
      </c>
      <c r="B1123" t="s">
        <v>11829</v>
      </c>
      <c r="C1123" t="s">
        <v>11830</v>
      </c>
      <c r="D1123" t="s">
        <v>11831</v>
      </c>
      <c r="E1123" t="s">
        <v>11832</v>
      </c>
    </row>
    <row r="1124" spans="1:5" x14ac:dyDescent="0.3">
      <c r="A1124" t="s">
        <v>11833</v>
      </c>
      <c r="B1124" t="s">
        <v>6181</v>
      </c>
      <c r="C1124" t="s">
        <v>1955</v>
      </c>
      <c r="D1124" t="s">
        <v>1956</v>
      </c>
      <c r="E1124" t="s">
        <v>49</v>
      </c>
    </row>
    <row r="1125" spans="1:5" x14ac:dyDescent="0.3">
      <c r="A1125" t="s">
        <v>11834</v>
      </c>
      <c r="B1125" t="s">
        <v>11835</v>
      </c>
      <c r="C1125" t="s">
        <v>11836</v>
      </c>
      <c r="D1125" t="s">
        <v>11837</v>
      </c>
      <c r="E1125" t="s">
        <v>301</v>
      </c>
    </row>
    <row r="1126" spans="1:5" x14ac:dyDescent="0.3">
      <c r="A1126" t="s">
        <v>11838</v>
      </c>
      <c r="B1126" t="s">
        <v>3155</v>
      </c>
      <c r="C1126" t="s">
        <v>11839</v>
      </c>
      <c r="D1126" t="s">
        <v>11840</v>
      </c>
      <c r="E1126" t="s">
        <v>301</v>
      </c>
    </row>
    <row r="1127" spans="1:5" x14ac:dyDescent="0.3">
      <c r="A1127" t="s">
        <v>11841</v>
      </c>
      <c r="B1127" t="s">
        <v>11842</v>
      </c>
      <c r="C1127" t="s">
        <v>11843</v>
      </c>
      <c r="D1127" t="s">
        <v>11844</v>
      </c>
      <c r="E1127" t="s">
        <v>1118</v>
      </c>
    </row>
    <row r="1128" spans="1:5" x14ac:dyDescent="0.3">
      <c r="A1128" t="s">
        <v>11845</v>
      </c>
      <c r="B1128" t="s">
        <v>11846</v>
      </c>
      <c r="C1128" t="s">
        <v>11847</v>
      </c>
      <c r="D1128" t="s">
        <v>11848</v>
      </c>
      <c r="E1128" t="s">
        <v>244</v>
      </c>
    </row>
    <row r="1129" spans="1:5" x14ac:dyDescent="0.3">
      <c r="A1129" t="s">
        <v>11849</v>
      </c>
      <c r="B1129" t="s">
        <v>11850</v>
      </c>
      <c r="C1129" t="s">
        <v>624</v>
      </c>
      <c r="D1129" t="s">
        <v>625</v>
      </c>
      <c r="E1129" t="s">
        <v>34</v>
      </c>
    </row>
    <row r="1130" spans="1:5" x14ac:dyDescent="0.3">
      <c r="A1130" t="s">
        <v>11851</v>
      </c>
      <c r="B1130" t="s">
        <v>11852</v>
      </c>
      <c r="C1130" t="s">
        <v>11853</v>
      </c>
      <c r="D1130" t="s">
        <v>11854</v>
      </c>
      <c r="E1130" t="s">
        <v>144</v>
      </c>
    </row>
    <row r="1131" spans="1:5" x14ac:dyDescent="0.3">
      <c r="A1131" t="s">
        <v>11855</v>
      </c>
      <c r="B1131" t="s">
        <v>11856</v>
      </c>
      <c r="C1131" t="s">
        <v>624</v>
      </c>
      <c r="D1131" t="s">
        <v>625</v>
      </c>
      <c r="E1131" t="s">
        <v>34</v>
      </c>
    </row>
    <row r="1132" spans="1:5" x14ac:dyDescent="0.3">
      <c r="A1132" t="s">
        <v>11857</v>
      </c>
      <c r="B1132" t="s">
        <v>11858</v>
      </c>
      <c r="C1132" t="s">
        <v>11859</v>
      </c>
      <c r="D1132" t="s">
        <v>11860</v>
      </c>
      <c r="E1132" t="s">
        <v>74</v>
      </c>
    </row>
    <row r="1133" spans="1:5" x14ac:dyDescent="0.3">
      <c r="A1133" t="s">
        <v>11861</v>
      </c>
      <c r="B1133" t="s">
        <v>11862</v>
      </c>
      <c r="C1133" t="s">
        <v>11863</v>
      </c>
      <c r="D1133" t="s">
        <v>11864</v>
      </c>
      <c r="E1133" t="s">
        <v>1927</v>
      </c>
    </row>
    <row r="1134" spans="1:5" x14ac:dyDescent="0.3">
      <c r="A1134" t="s">
        <v>11865</v>
      </c>
      <c r="B1134" t="s">
        <v>11866</v>
      </c>
      <c r="C1134" t="s">
        <v>11867</v>
      </c>
      <c r="D1134" t="s">
        <v>11868</v>
      </c>
      <c r="E1134" t="s">
        <v>342</v>
      </c>
    </row>
    <row r="1135" spans="1:5" x14ac:dyDescent="0.3">
      <c r="A1135" t="s">
        <v>11869</v>
      </c>
      <c r="B1135" t="s">
        <v>3942</v>
      </c>
      <c r="C1135" t="s">
        <v>873</v>
      </c>
      <c r="D1135" t="s">
        <v>874</v>
      </c>
      <c r="E1135" t="s">
        <v>74</v>
      </c>
    </row>
    <row r="1136" spans="1:5" x14ac:dyDescent="0.3">
      <c r="A1136" t="s">
        <v>11870</v>
      </c>
      <c r="B1136" t="s">
        <v>11871</v>
      </c>
      <c r="C1136" t="s">
        <v>11872</v>
      </c>
      <c r="D1136" t="s">
        <v>11873</v>
      </c>
      <c r="E1136" t="s">
        <v>282</v>
      </c>
    </row>
    <row r="1137" spans="1:5" x14ac:dyDescent="0.3">
      <c r="A1137" t="s">
        <v>11874</v>
      </c>
      <c r="B1137" t="s">
        <v>11875</v>
      </c>
      <c r="C1137" t="s">
        <v>11876</v>
      </c>
      <c r="D1137" t="s">
        <v>11877</v>
      </c>
      <c r="E1137" t="s">
        <v>271</v>
      </c>
    </row>
    <row r="1138" spans="1:5" x14ac:dyDescent="0.3">
      <c r="A1138" t="s">
        <v>11878</v>
      </c>
      <c r="B1138" t="s">
        <v>11879</v>
      </c>
      <c r="C1138" t="s">
        <v>11880</v>
      </c>
      <c r="D1138" t="s">
        <v>11881</v>
      </c>
      <c r="E1138" t="s">
        <v>5895</v>
      </c>
    </row>
    <row r="1139" spans="1:5" x14ac:dyDescent="0.3">
      <c r="A1139" t="s">
        <v>11882</v>
      </c>
      <c r="B1139" t="s">
        <v>11883</v>
      </c>
      <c r="C1139" t="s">
        <v>7455</v>
      </c>
      <c r="D1139" t="s">
        <v>7456</v>
      </c>
      <c r="E1139" t="s">
        <v>74</v>
      </c>
    </row>
    <row r="1140" spans="1:5" x14ac:dyDescent="0.3">
      <c r="A1140" t="s">
        <v>11884</v>
      </c>
      <c r="B1140" t="s">
        <v>11885</v>
      </c>
      <c r="C1140" t="s">
        <v>11886</v>
      </c>
      <c r="D1140" t="s">
        <v>11887</v>
      </c>
      <c r="E1140" t="s">
        <v>1424</v>
      </c>
    </row>
    <row r="1141" spans="1:5" x14ac:dyDescent="0.3">
      <c r="A1141" t="s">
        <v>11888</v>
      </c>
      <c r="B1141" t="s">
        <v>11889</v>
      </c>
      <c r="C1141" t="s">
        <v>1282</v>
      </c>
      <c r="D1141" t="s">
        <v>1283</v>
      </c>
      <c r="E1141" t="s">
        <v>244</v>
      </c>
    </row>
    <row r="1142" spans="1:5" x14ac:dyDescent="0.3">
      <c r="A1142" t="s">
        <v>11890</v>
      </c>
      <c r="B1142" t="s">
        <v>11891</v>
      </c>
      <c r="C1142" t="s">
        <v>11892</v>
      </c>
      <c r="D1142" t="s">
        <v>11893</v>
      </c>
      <c r="E1142" t="s">
        <v>301</v>
      </c>
    </row>
    <row r="1143" spans="1:5" x14ac:dyDescent="0.3">
      <c r="A1143" t="s">
        <v>11894</v>
      </c>
      <c r="B1143" t="s">
        <v>11895</v>
      </c>
      <c r="C1143" t="s">
        <v>11896</v>
      </c>
      <c r="D1143" t="s">
        <v>11897</v>
      </c>
      <c r="E1143" t="s">
        <v>402</v>
      </c>
    </row>
    <row r="1144" spans="1:5" x14ac:dyDescent="0.3">
      <c r="A1144" t="s">
        <v>11898</v>
      </c>
      <c r="B1144" t="s">
        <v>11899</v>
      </c>
      <c r="C1144" t="s">
        <v>11900</v>
      </c>
      <c r="D1144" t="s">
        <v>11901</v>
      </c>
      <c r="E1144" t="s">
        <v>11902</v>
      </c>
    </row>
    <row r="1145" spans="1:5" x14ac:dyDescent="0.3">
      <c r="A1145" t="s">
        <v>11903</v>
      </c>
      <c r="B1145" t="s">
        <v>11904</v>
      </c>
    </row>
    <row r="1146" spans="1:5" x14ac:dyDescent="0.3">
      <c r="A1146" t="s">
        <v>11905</v>
      </c>
      <c r="B1146" t="s">
        <v>11906</v>
      </c>
      <c r="C1146" t="s">
        <v>11907</v>
      </c>
      <c r="D1146" t="s">
        <v>11908</v>
      </c>
      <c r="E1146" t="s">
        <v>975</v>
      </c>
    </row>
    <row r="1147" spans="1:5" x14ac:dyDescent="0.3">
      <c r="A1147" t="s">
        <v>11909</v>
      </c>
      <c r="B1147" t="s">
        <v>11910</v>
      </c>
      <c r="C1147" t="s">
        <v>11911</v>
      </c>
      <c r="D1147" t="s">
        <v>11912</v>
      </c>
      <c r="E1147" t="s">
        <v>244</v>
      </c>
    </row>
    <row r="1148" spans="1:5" x14ac:dyDescent="0.3">
      <c r="A1148" t="s">
        <v>11913</v>
      </c>
      <c r="B1148" t="s">
        <v>11914</v>
      </c>
      <c r="C1148" t="s">
        <v>11915</v>
      </c>
      <c r="D1148" t="s">
        <v>11916</v>
      </c>
      <c r="E1148" t="s">
        <v>1489</v>
      </c>
    </row>
    <row r="1149" spans="1:5" x14ac:dyDescent="0.3">
      <c r="A1149" t="s">
        <v>11917</v>
      </c>
      <c r="B1149" t="s">
        <v>11918</v>
      </c>
      <c r="C1149" t="s">
        <v>11919</v>
      </c>
      <c r="D1149" t="s">
        <v>11920</v>
      </c>
      <c r="E1149" t="s">
        <v>256</v>
      </c>
    </row>
    <row r="1150" spans="1:5" x14ac:dyDescent="0.3">
      <c r="A1150" t="s">
        <v>11921</v>
      </c>
      <c r="B1150" t="s">
        <v>11922</v>
      </c>
      <c r="C1150" t="s">
        <v>797</v>
      </c>
      <c r="D1150" t="s">
        <v>798</v>
      </c>
      <c r="E1150" t="s">
        <v>114</v>
      </c>
    </row>
    <row r="1151" spans="1:5" x14ac:dyDescent="0.3">
      <c r="A1151" t="s">
        <v>11923</v>
      </c>
      <c r="B1151" t="s">
        <v>11788</v>
      </c>
      <c r="C1151" t="s">
        <v>220</v>
      </c>
      <c r="D1151" t="s">
        <v>221</v>
      </c>
      <c r="E1151" t="s">
        <v>44</v>
      </c>
    </row>
    <row r="1152" spans="1:5" x14ac:dyDescent="0.3">
      <c r="A1152" t="s">
        <v>11924</v>
      </c>
      <c r="B1152" t="s">
        <v>11925</v>
      </c>
      <c r="C1152" t="s">
        <v>1399</v>
      </c>
      <c r="D1152" t="s">
        <v>1400</v>
      </c>
      <c r="E1152" t="s">
        <v>114</v>
      </c>
    </row>
    <row r="1153" spans="1:5" x14ac:dyDescent="0.3">
      <c r="A1153" t="s">
        <v>11926</v>
      </c>
      <c r="B1153" t="s">
        <v>10519</v>
      </c>
      <c r="C1153" t="s">
        <v>1224</v>
      </c>
      <c r="D1153" t="s">
        <v>1225</v>
      </c>
      <c r="E1153" t="s">
        <v>301</v>
      </c>
    </row>
    <row r="1154" spans="1:5" x14ac:dyDescent="0.3">
      <c r="A1154" t="s">
        <v>11927</v>
      </c>
      <c r="B1154" t="s">
        <v>11928</v>
      </c>
      <c r="C1154" t="s">
        <v>11929</v>
      </c>
      <c r="D1154" t="s">
        <v>11930</v>
      </c>
      <c r="E1154" t="s">
        <v>69</v>
      </c>
    </row>
    <row r="1155" spans="1:5" x14ac:dyDescent="0.3">
      <c r="A1155" t="s">
        <v>11931</v>
      </c>
      <c r="B1155" t="s">
        <v>11932</v>
      </c>
      <c r="C1155" t="s">
        <v>11933</v>
      </c>
      <c r="D1155" t="s">
        <v>11934</v>
      </c>
      <c r="E1155" t="s">
        <v>69</v>
      </c>
    </row>
    <row r="1156" spans="1:5" x14ac:dyDescent="0.3">
      <c r="A1156" t="s">
        <v>11935</v>
      </c>
      <c r="B1156" t="s">
        <v>11936</v>
      </c>
    </row>
    <row r="1157" spans="1:5" x14ac:dyDescent="0.3">
      <c r="A1157" t="s">
        <v>11937</v>
      </c>
      <c r="B1157" t="s">
        <v>11938</v>
      </c>
      <c r="C1157" t="s">
        <v>624</v>
      </c>
      <c r="D1157" t="s">
        <v>625</v>
      </c>
      <c r="E1157" t="s">
        <v>34</v>
      </c>
    </row>
    <row r="1158" spans="1:5" x14ac:dyDescent="0.3">
      <c r="A1158" t="s">
        <v>11939</v>
      </c>
      <c r="B1158" t="s">
        <v>11940</v>
      </c>
      <c r="C1158" t="s">
        <v>11941</v>
      </c>
      <c r="D1158" t="s">
        <v>11942</v>
      </c>
      <c r="E1158" t="s">
        <v>301</v>
      </c>
    </row>
    <row r="1159" spans="1:5" x14ac:dyDescent="0.3">
      <c r="A1159" t="s">
        <v>11943</v>
      </c>
      <c r="B1159" t="s">
        <v>11944</v>
      </c>
      <c r="C1159" t="s">
        <v>11945</v>
      </c>
      <c r="D1159" t="s">
        <v>11946</v>
      </c>
      <c r="E1159" t="s">
        <v>11947</v>
      </c>
    </row>
    <row r="1160" spans="1:5" x14ac:dyDescent="0.3">
      <c r="A1160" t="s">
        <v>11948</v>
      </c>
      <c r="B1160" t="s">
        <v>11063</v>
      </c>
    </row>
    <row r="1161" spans="1:5" x14ac:dyDescent="0.3">
      <c r="A1161" t="s">
        <v>11949</v>
      </c>
      <c r="B1161" t="s">
        <v>11950</v>
      </c>
      <c r="C1161" t="s">
        <v>624</v>
      </c>
      <c r="D1161" t="s">
        <v>625</v>
      </c>
      <c r="E1161" t="s">
        <v>34</v>
      </c>
    </row>
    <row r="1162" spans="1:5" x14ac:dyDescent="0.3">
      <c r="A1162" t="s">
        <v>11951</v>
      </c>
      <c r="B1162" t="s">
        <v>3531</v>
      </c>
      <c r="C1162" t="s">
        <v>1327</v>
      </c>
      <c r="D1162" t="s">
        <v>1328</v>
      </c>
      <c r="E1162" t="s">
        <v>114</v>
      </c>
    </row>
    <row r="1163" spans="1:5" x14ac:dyDescent="0.3">
      <c r="A1163" t="s">
        <v>11952</v>
      </c>
      <c r="B1163" t="s">
        <v>11953</v>
      </c>
      <c r="C1163" t="s">
        <v>11954</v>
      </c>
      <c r="D1163" t="s">
        <v>11955</v>
      </c>
      <c r="E1163" t="s">
        <v>144</v>
      </c>
    </row>
    <row r="1164" spans="1:5" x14ac:dyDescent="0.3">
      <c r="A1164" t="s">
        <v>11956</v>
      </c>
      <c r="B1164" t="s">
        <v>11957</v>
      </c>
    </row>
    <row r="1165" spans="1:5" x14ac:dyDescent="0.3">
      <c r="A1165" t="s">
        <v>11958</v>
      </c>
      <c r="B1165" t="s">
        <v>4038</v>
      </c>
      <c r="C1165" t="s">
        <v>11959</v>
      </c>
      <c r="D1165" t="s">
        <v>11960</v>
      </c>
      <c r="E1165" t="s">
        <v>271</v>
      </c>
    </row>
    <row r="1166" spans="1:5" x14ac:dyDescent="0.3">
      <c r="A1166" t="s">
        <v>11961</v>
      </c>
      <c r="B1166" t="s">
        <v>11962</v>
      </c>
      <c r="C1166" t="s">
        <v>11963</v>
      </c>
      <c r="D1166" t="s">
        <v>11964</v>
      </c>
      <c r="E1166" t="s">
        <v>353</v>
      </c>
    </row>
    <row r="1167" spans="1:5" x14ac:dyDescent="0.3">
      <c r="A1167" t="s">
        <v>11965</v>
      </c>
      <c r="B1167" t="s">
        <v>11966</v>
      </c>
      <c r="C1167" t="s">
        <v>215</v>
      </c>
      <c r="D1167" t="s">
        <v>216</v>
      </c>
      <c r="E1167" t="s">
        <v>217</v>
      </c>
    </row>
    <row r="1168" spans="1:5" x14ac:dyDescent="0.3">
      <c r="A1168" t="s">
        <v>11967</v>
      </c>
      <c r="B1168" t="s">
        <v>3942</v>
      </c>
      <c r="C1168" t="s">
        <v>4051</v>
      </c>
      <c r="D1168" t="s">
        <v>4052</v>
      </c>
      <c r="E1168" t="s">
        <v>74</v>
      </c>
    </row>
    <row r="1169" spans="1:5" x14ac:dyDescent="0.3">
      <c r="A1169" t="s">
        <v>11968</v>
      </c>
      <c r="B1169" t="s">
        <v>11969</v>
      </c>
      <c r="C1169" t="s">
        <v>11970</v>
      </c>
      <c r="D1169" t="s">
        <v>11971</v>
      </c>
      <c r="E1169" t="s">
        <v>900</v>
      </c>
    </row>
    <row r="1170" spans="1:5" x14ac:dyDescent="0.3">
      <c r="A1170" t="s">
        <v>11972</v>
      </c>
      <c r="B1170" t="s">
        <v>3863</v>
      </c>
      <c r="C1170" t="s">
        <v>1327</v>
      </c>
      <c r="D1170" t="s">
        <v>1328</v>
      </c>
      <c r="E1170" t="s">
        <v>114</v>
      </c>
    </row>
    <row r="1171" spans="1:5" x14ac:dyDescent="0.3">
      <c r="A1171" t="s">
        <v>11973</v>
      </c>
      <c r="B1171" t="s">
        <v>11974</v>
      </c>
      <c r="C1171" t="s">
        <v>11975</v>
      </c>
      <c r="D1171" t="s">
        <v>11976</v>
      </c>
      <c r="E1171" t="s">
        <v>6474</v>
      </c>
    </row>
    <row r="1172" spans="1:5" x14ac:dyDescent="0.3">
      <c r="A1172" t="s">
        <v>11977</v>
      </c>
      <c r="B1172" t="s">
        <v>11978</v>
      </c>
      <c r="C1172" t="s">
        <v>11979</v>
      </c>
      <c r="D1172" t="s">
        <v>11980</v>
      </c>
      <c r="E1172" t="s">
        <v>109</v>
      </c>
    </row>
    <row r="1173" spans="1:5" x14ac:dyDescent="0.3">
      <c r="A1173" t="s">
        <v>11981</v>
      </c>
      <c r="B1173" t="s">
        <v>11982</v>
      </c>
      <c r="C1173" t="s">
        <v>11983</v>
      </c>
      <c r="D1173" t="s">
        <v>11984</v>
      </c>
      <c r="E1173" t="s">
        <v>104</v>
      </c>
    </row>
    <row r="1174" spans="1:5" x14ac:dyDescent="0.3">
      <c r="A1174" t="s">
        <v>11985</v>
      </c>
      <c r="B1174" t="s">
        <v>11717</v>
      </c>
      <c r="C1174" t="s">
        <v>11718</v>
      </c>
      <c r="D1174" t="s">
        <v>11719</v>
      </c>
      <c r="E1174" t="s">
        <v>11720</v>
      </c>
    </row>
    <row r="1175" spans="1:5" x14ac:dyDescent="0.3">
      <c r="A1175" t="s">
        <v>11986</v>
      </c>
      <c r="B1175" t="s">
        <v>11987</v>
      </c>
      <c r="C1175" t="s">
        <v>11988</v>
      </c>
      <c r="D1175" t="s">
        <v>11989</v>
      </c>
      <c r="E1175" t="s">
        <v>144</v>
      </c>
    </row>
    <row r="1176" spans="1:5" x14ac:dyDescent="0.3">
      <c r="A1176" t="s">
        <v>11990</v>
      </c>
      <c r="B1176" t="s">
        <v>11991</v>
      </c>
      <c r="C1176" t="s">
        <v>11992</v>
      </c>
      <c r="D1176" t="s">
        <v>11993</v>
      </c>
      <c r="E1176" t="s">
        <v>2537</v>
      </c>
    </row>
    <row r="1177" spans="1:5" x14ac:dyDescent="0.3">
      <c r="A1177" t="s">
        <v>11994</v>
      </c>
      <c r="B1177" t="s">
        <v>11995</v>
      </c>
      <c r="C1177" t="s">
        <v>11996</v>
      </c>
      <c r="D1177" t="s">
        <v>11997</v>
      </c>
      <c r="E1177" t="s">
        <v>249</v>
      </c>
    </row>
    <row r="1178" spans="1:5" x14ac:dyDescent="0.3">
      <c r="A1178" t="s">
        <v>11998</v>
      </c>
      <c r="B1178" t="s">
        <v>11999</v>
      </c>
      <c r="C1178" t="s">
        <v>1327</v>
      </c>
      <c r="D1178" t="s">
        <v>1328</v>
      </c>
      <c r="E1178" t="s">
        <v>114</v>
      </c>
    </row>
    <row r="1179" spans="1:5" x14ac:dyDescent="0.3">
      <c r="A1179" t="s">
        <v>12000</v>
      </c>
      <c r="B1179" t="s">
        <v>394</v>
      </c>
      <c r="C1179" t="s">
        <v>624</v>
      </c>
      <c r="D1179" t="s">
        <v>625</v>
      </c>
      <c r="E1179" t="s">
        <v>34</v>
      </c>
    </row>
    <row r="1180" spans="1:5" x14ac:dyDescent="0.3">
      <c r="A1180" t="s">
        <v>12001</v>
      </c>
      <c r="B1180" t="s">
        <v>12002</v>
      </c>
      <c r="C1180" t="s">
        <v>12003</v>
      </c>
      <c r="D1180" t="s">
        <v>12004</v>
      </c>
      <c r="E1180" t="s">
        <v>541</v>
      </c>
    </row>
    <row r="1181" spans="1:5" x14ac:dyDescent="0.3">
      <c r="A1181" t="s">
        <v>12005</v>
      </c>
      <c r="B1181" t="s">
        <v>11570</v>
      </c>
      <c r="C1181" t="s">
        <v>12006</v>
      </c>
      <c r="D1181" t="s">
        <v>12007</v>
      </c>
      <c r="E1181" t="s">
        <v>130</v>
      </c>
    </row>
    <row r="1182" spans="1:5" x14ac:dyDescent="0.3">
      <c r="A1182" t="s">
        <v>12008</v>
      </c>
      <c r="B1182" t="s">
        <v>11899</v>
      </c>
      <c r="C1182" t="s">
        <v>11900</v>
      </c>
      <c r="D1182" t="s">
        <v>11901</v>
      </c>
      <c r="E1182" t="s">
        <v>11902</v>
      </c>
    </row>
    <row r="1183" spans="1:5" x14ac:dyDescent="0.3">
      <c r="A1183" t="s">
        <v>12009</v>
      </c>
      <c r="B1183" t="s">
        <v>12010</v>
      </c>
      <c r="C1183" t="s">
        <v>12011</v>
      </c>
      <c r="D1183" t="s">
        <v>12012</v>
      </c>
      <c r="E1183" t="s">
        <v>144</v>
      </c>
    </row>
    <row r="1184" spans="1:5" x14ac:dyDescent="0.3">
      <c r="A1184" t="s">
        <v>12013</v>
      </c>
      <c r="B1184" t="s">
        <v>12014</v>
      </c>
      <c r="C1184" t="s">
        <v>12015</v>
      </c>
      <c r="D1184" t="s">
        <v>12016</v>
      </c>
      <c r="E1184" t="s">
        <v>6474</v>
      </c>
    </row>
    <row r="1185" spans="1:5" x14ac:dyDescent="0.3">
      <c r="A1185" t="s">
        <v>12017</v>
      </c>
      <c r="B1185" t="s">
        <v>12018</v>
      </c>
      <c r="C1185" t="s">
        <v>12019</v>
      </c>
      <c r="D1185" t="s">
        <v>12020</v>
      </c>
      <c r="E1185" t="s">
        <v>5047</v>
      </c>
    </row>
    <row r="1186" spans="1:5" x14ac:dyDescent="0.3">
      <c r="A1186" t="s">
        <v>12021</v>
      </c>
      <c r="B1186" t="s">
        <v>12022</v>
      </c>
    </row>
    <row r="1187" spans="1:5" x14ac:dyDescent="0.3">
      <c r="A1187" t="s">
        <v>12023</v>
      </c>
      <c r="B1187" t="s">
        <v>12024</v>
      </c>
      <c r="C1187" t="s">
        <v>12025</v>
      </c>
      <c r="D1187" t="s">
        <v>12026</v>
      </c>
      <c r="E1187" t="s">
        <v>12027</v>
      </c>
    </row>
    <row r="1188" spans="1:5" x14ac:dyDescent="0.3">
      <c r="A1188" t="s">
        <v>12028</v>
      </c>
      <c r="B1188" t="s">
        <v>12029</v>
      </c>
      <c r="C1188" t="s">
        <v>184</v>
      </c>
      <c r="D1188" t="s">
        <v>185</v>
      </c>
      <c r="E1188" t="s">
        <v>44</v>
      </c>
    </row>
    <row r="1189" spans="1:5" x14ac:dyDescent="0.3">
      <c r="A1189" t="s">
        <v>12030</v>
      </c>
      <c r="B1189" t="s">
        <v>2149</v>
      </c>
    </row>
    <row r="1190" spans="1:5" x14ac:dyDescent="0.3">
      <c r="A1190" t="s">
        <v>12031</v>
      </c>
      <c r="B1190" t="s">
        <v>12032</v>
      </c>
      <c r="C1190" t="s">
        <v>797</v>
      </c>
      <c r="D1190" t="s">
        <v>798</v>
      </c>
      <c r="E1190" t="s">
        <v>114</v>
      </c>
    </row>
    <row r="1191" spans="1:5" x14ac:dyDescent="0.3">
      <c r="A1191" t="s">
        <v>12033</v>
      </c>
      <c r="B1191" t="s">
        <v>12034</v>
      </c>
      <c r="C1191" t="s">
        <v>12035</v>
      </c>
      <c r="D1191" t="s">
        <v>12036</v>
      </c>
      <c r="E1191" t="s">
        <v>12037</v>
      </c>
    </row>
    <row r="1192" spans="1:5" x14ac:dyDescent="0.3">
      <c r="A1192" t="s">
        <v>12038</v>
      </c>
      <c r="B1192" t="s">
        <v>12039</v>
      </c>
      <c r="C1192" t="s">
        <v>1327</v>
      </c>
      <c r="D1192" t="s">
        <v>1328</v>
      </c>
      <c r="E1192" t="s">
        <v>114</v>
      </c>
    </row>
    <row r="1193" spans="1:5" x14ac:dyDescent="0.3">
      <c r="A1193" t="s">
        <v>12040</v>
      </c>
      <c r="B1193" t="s">
        <v>12041</v>
      </c>
      <c r="C1193" t="s">
        <v>11892</v>
      </c>
      <c r="D1193" t="s">
        <v>11893</v>
      </c>
      <c r="E1193" t="s">
        <v>301</v>
      </c>
    </row>
    <row r="1194" spans="1:5" x14ac:dyDescent="0.3">
      <c r="A1194" t="s">
        <v>12042</v>
      </c>
      <c r="B1194" t="s">
        <v>3255</v>
      </c>
      <c r="C1194" t="s">
        <v>3341</v>
      </c>
      <c r="D1194" t="s">
        <v>3342</v>
      </c>
      <c r="E1194" t="s">
        <v>480</v>
      </c>
    </row>
    <row r="1195" spans="1:5" x14ac:dyDescent="0.3">
      <c r="A1195" t="s">
        <v>12043</v>
      </c>
      <c r="B1195" t="s">
        <v>12044</v>
      </c>
      <c r="C1195" t="s">
        <v>12045</v>
      </c>
      <c r="D1195" t="s">
        <v>12046</v>
      </c>
      <c r="E1195" t="s">
        <v>130</v>
      </c>
    </row>
    <row r="1196" spans="1:5" x14ac:dyDescent="0.3">
      <c r="A1196" t="s">
        <v>12047</v>
      </c>
      <c r="B1196" t="s">
        <v>6462</v>
      </c>
      <c r="C1196" t="s">
        <v>12048</v>
      </c>
      <c r="D1196" t="s">
        <v>12049</v>
      </c>
      <c r="E1196" t="s">
        <v>12050</v>
      </c>
    </row>
    <row r="1197" spans="1:5" x14ac:dyDescent="0.3">
      <c r="A1197" t="s">
        <v>12051</v>
      </c>
      <c r="B1197" t="s">
        <v>12052</v>
      </c>
      <c r="C1197" t="s">
        <v>12053</v>
      </c>
      <c r="D1197" t="s">
        <v>12054</v>
      </c>
      <c r="E1197" t="s">
        <v>11731</v>
      </c>
    </row>
    <row r="1198" spans="1:5" x14ac:dyDescent="0.3">
      <c r="A1198" t="s">
        <v>12055</v>
      </c>
      <c r="B1198" t="s">
        <v>3255</v>
      </c>
      <c r="C1198" t="s">
        <v>3341</v>
      </c>
      <c r="D1198" t="s">
        <v>3342</v>
      </c>
      <c r="E1198" t="s">
        <v>480</v>
      </c>
    </row>
    <row r="1199" spans="1:5" x14ac:dyDescent="0.3">
      <c r="A1199" t="s">
        <v>12056</v>
      </c>
      <c r="B1199" t="s">
        <v>7376</v>
      </c>
      <c r="C1199" t="s">
        <v>12057</v>
      </c>
      <c r="D1199" t="s">
        <v>12058</v>
      </c>
      <c r="E1199" t="s">
        <v>74</v>
      </c>
    </row>
    <row r="1200" spans="1:5" x14ac:dyDescent="0.3">
      <c r="A1200" t="s">
        <v>12059</v>
      </c>
      <c r="B1200" t="s">
        <v>12060</v>
      </c>
      <c r="C1200" t="s">
        <v>12061</v>
      </c>
      <c r="D1200" t="s">
        <v>12062</v>
      </c>
      <c r="E1200" t="s">
        <v>114</v>
      </c>
    </row>
    <row r="1201" spans="1:5" x14ac:dyDescent="0.3">
      <c r="A1201" t="s">
        <v>12063</v>
      </c>
      <c r="B1201" t="s">
        <v>12064</v>
      </c>
      <c r="C1201" t="s">
        <v>12065</v>
      </c>
      <c r="D1201" t="s">
        <v>12066</v>
      </c>
      <c r="E1201" t="s">
        <v>6832</v>
      </c>
    </row>
    <row r="1202" spans="1:5" x14ac:dyDescent="0.3">
      <c r="A1202" t="s">
        <v>12067</v>
      </c>
      <c r="B1202" t="s">
        <v>12068</v>
      </c>
    </row>
    <row r="1203" spans="1:5" x14ac:dyDescent="0.3">
      <c r="A1203" t="s">
        <v>12069</v>
      </c>
      <c r="B1203" t="s">
        <v>12070</v>
      </c>
      <c r="C1203" t="s">
        <v>12071</v>
      </c>
      <c r="D1203" t="s">
        <v>12072</v>
      </c>
      <c r="E1203" t="s">
        <v>109</v>
      </c>
    </row>
    <row r="1204" spans="1:5" x14ac:dyDescent="0.3">
      <c r="A1204" t="s">
        <v>12073</v>
      </c>
      <c r="B1204" t="s">
        <v>12074</v>
      </c>
      <c r="C1204" t="s">
        <v>12075</v>
      </c>
      <c r="D1204" t="s">
        <v>12076</v>
      </c>
      <c r="E1204" t="s">
        <v>249</v>
      </c>
    </row>
    <row r="1205" spans="1:5" x14ac:dyDescent="0.3">
      <c r="A1205" t="s">
        <v>12077</v>
      </c>
      <c r="B1205" t="s">
        <v>12078</v>
      </c>
    </row>
    <row r="1206" spans="1:5" x14ac:dyDescent="0.3">
      <c r="A1206" t="s">
        <v>12079</v>
      </c>
      <c r="B1206" t="s">
        <v>12080</v>
      </c>
      <c r="C1206" t="s">
        <v>12081</v>
      </c>
      <c r="D1206" t="s">
        <v>12082</v>
      </c>
      <c r="E1206" t="s">
        <v>74</v>
      </c>
    </row>
    <row r="1207" spans="1:5" x14ac:dyDescent="0.3">
      <c r="A1207" t="s">
        <v>12083</v>
      </c>
      <c r="B1207" t="s">
        <v>12078</v>
      </c>
    </row>
    <row r="1208" spans="1:5" x14ac:dyDescent="0.3">
      <c r="A1208" t="s">
        <v>12084</v>
      </c>
      <c r="B1208" t="s">
        <v>11434</v>
      </c>
    </row>
    <row r="1209" spans="1:5" x14ac:dyDescent="0.3">
      <c r="A1209" t="s">
        <v>12085</v>
      </c>
      <c r="B1209" t="s">
        <v>12086</v>
      </c>
      <c r="C1209" t="s">
        <v>624</v>
      </c>
      <c r="D1209" t="s">
        <v>625</v>
      </c>
      <c r="E1209" t="s">
        <v>34</v>
      </c>
    </row>
    <row r="1210" spans="1:5" x14ac:dyDescent="0.3">
      <c r="A1210" t="s">
        <v>12087</v>
      </c>
      <c r="B1210" t="s">
        <v>2003</v>
      </c>
      <c r="C1210" t="s">
        <v>1255</v>
      </c>
      <c r="D1210" t="s">
        <v>1256</v>
      </c>
      <c r="E1210" t="s">
        <v>34</v>
      </c>
    </row>
    <row r="1211" spans="1:5" x14ac:dyDescent="0.3">
      <c r="A1211" t="s">
        <v>12088</v>
      </c>
      <c r="B1211" t="s">
        <v>12089</v>
      </c>
      <c r="C1211" t="s">
        <v>6896</v>
      </c>
      <c r="D1211" t="s">
        <v>6897</v>
      </c>
      <c r="E1211" t="s">
        <v>217</v>
      </c>
    </row>
    <row r="1212" spans="1:5" x14ac:dyDescent="0.3">
      <c r="A1212" t="s">
        <v>12090</v>
      </c>
      <c r="B1212" t="s">
        <v>10870</v>
      </c>
      <c r="C1212" t="s">
        <v>12091</v>
      </c>
      <c r="D1212" t="s">
        <v>12092</v>
      </c>
      <c r="E1212" t="s">
        <v>9597</v>
      </c>
    </row>
    <row r="1213" spans="1:5" x14ac:dyDescent="0.3">
      <c r="A1213" t="s">
        <v>12093</v>
      </c>
      <c r="B1213" t="s">
        <v>12094</v>
      </c>
      <c r="C1213" t="s">
        <v>12095</v>
      </c>
      <c r="D1213" t="s">
        <v>12096</v>
      </c>
      <c r="E1213" t="s">
        <v>24</v>
      </c>
    </row>
    <row r="1214" spans="1:5" x14ac:dyDescent="0.3">
      <c r="A1214" t="s">
        <v>12097</v>
      </c>
      <c r="B1214" t="s">
        <v>12098</v>
      </c>
      <c r="C1214" t="s">
        <v>12099</v>
      </c>
      <c r="D1214" t="s">
        <v>12100</v>
      </c>
      <c r="E1214" t="s">
        <v>244</v>
      </c>
    </row>
    <row r="1215" spans="1:5" x14ac:dyDescent="0.3">
      <c r="A1215" t="s">
        <v>12101</v>
      </c>
      <c r="B1215" t="s">
        <v>12102</v>
      </c>
      <c r="C1215" t="s">
        <v>12103</v>
      </c>
      <c r="D1215" t="s">
        <v>12104</v>
      </c>
      <c r="E1215" t="s">
        <v>780</v>
      </c>
    </row>
    <row r="1216" spans="1:5" x14ac:dyDescent="0.3">
      <c r="A1216" t="s">
        <v>12105</v>
      </c>
      <c r="B1216" t="s">
        <v>505</v>
      </c>
      <c r="C1216" t="s">
        <v>506</v>
      </c>
      <c r="D1216" t="s">
        <v>507</v>
      </c>
      <c r="E1216" t="s">
        <v>144</v>
      </c>
    </row>
    <row r="1217" spans="1:5" x14ac:dyDescent="0.3">
      <c r="A1217" t="s">
        <v>12106</v>
      </c>
      <c r="B1217" t="s">
        <v>12107</v>
      </c>
      <c r="C1217" t="s">
        <v>12108</v>
      </c>
      <c r="D1217" t="s">
        <v>12109</v>
      </c>
      <c r="E1217" t="s">
        <v>12110</v>
      </c>
    </row>
    <row r="1218" spans="1:5" x14ac:dyDescent="0.3">
      <c r="A1218" t="s">
        <v>12111</v>
      </c>
      <c r="B1218" t="s">
        <v>12112</v>
      </c>
      <c r="C1218" t="s">
        <v>12113</v>
      </c>
      <c r="D1218" t="s">
        <v>12114</v>
      </c>
      <c r="E1218" t="s">
        <v>12115</v>
      </c>
    </row>
    <row r="1219" spans="1:5" x14ac:dyDescent="0.3">
      <c r="A1219" t="s">
        <v>12116</v>
      </c>
      <c r="B1219" t="s">
        <v>863</v>
      </c>
      <c r="C1219" t="s">
        <v>864</v>
      </c>
      <c r="D1219" t="s">
        <v>865</v>
      </c>
      <c r="E1219" t="s">
        <v>24</v>
      </c>
    </row>
    <row r="1220" spans="1:5" x14ac:dyDescent="0.3">
      <c r="A1220" t="s">
        <v>12117</v>
      </c>
      <c r="B1220" t="s">
        <v>12118</v>
      </c>
    </row>
    <row r="1221" spans="1:5" x14ac:dyDescent="0.3">
      <c r="A1221" t="s">
        <v>12119</v>
      </c>
      <c r="B1221" t="s">
        <v>12120</v>
      </c>
    </row>
    <row r="1222" spans="1:5" x14ac:dyDescent="0.3">
      <c r="A1222" t="s">
        <v>12121</v>
      </c>
      <c r="B1222" t="s">
        <v>11858</v>
      </c>
      <c r="C1222" t="s">
        <v>11859</v>
      </c>
      <c r="D1222" t="s">
        <v>11860</v>
      </c>
      <c r="E1222" t="s">
        <v>74</v>
      </c>
    </row>
    <row r="1223" spans="1:5" x14ac:dyDescent="0.3">
      <c r="A1223" t="s">
        <v>12122</v>
      </c>
      <c r="B1223" t="s">
        <v>12123</v>
      </c>
      <c r="C1223" t="s">
        <v>12124</v>
      </c>
      <c r="D1223" t="s">
        <v>12125</v>
      </c>
      <c r="E1223" t="s">
        <v>3354</v>
      </c>
    </row>
    <row r="1224" spans="1:5" x14ac:dyDescent="0.3">
      <c r="A1224" t="s">
        <v>12126</v>
      </c>
      <c r="B1224" t="s">
        <v>12127</v>
      </c>
      <c r="C1224" t="s">
        <v>12128</v>
      </c>
      <c r="D1224" t="s">
        <v>12129</v>
      </c>
      <c r="E1224" t="s">
        <v>3347</v>
      </c>
    </row>
    <row r="1225" spans="1:5" x14ac:dyDescent="0.3">
      <c r="A1225" t="s">
        <v>12130</v>
      </c>
      <c r="B1225" t="s">
        <v>12131</v>
      </c>
      <c r="C1225" t="s">
        <v>12132</v>
      </c>
      <c r="D1225" t="s">
        <v>12133</v>
      </c>
      <c r="E1225" t="s">
        <v>24</v>
      </c>
    </row>
    <row r="1226" spans="1:5" x14ac:dyDescent="0.3">
      <c r="A1226" t="s">
        <v>12134</v>
      </c>
      <c r="B1226" t="s">
        <v>12135</v>
      </c>
      <c r="C1226" t="s">
        <v>6260</v>
      </c>
      <c r="D1226" t="s">
        <v>6261</v>
      </c>
      <c r="E1226" t="s">
        <v>144</v>
      </c>
    </row>
    <row r="1227" spans="1:5" x14ac:dyDescent="0.3">
      <c r="A1227" t="s">
        <v>12136</v>
      </c>
      <c r="B1227" t="s">
        <v>6229</v>
      </c>
      <c r="C1227" t="s">
        <v>680</v>
      </c>
      <c r="D1227" t="s">
        <v>681</v>
      </c>
      <c r="E1227" t="s">
        <v>114</v>
      </c>
    </row>
    <row r="1228" spans="1:5" x14ac:dyDescent="0.3">
      <c r="A1228" t="s">
        <v>12137</v>
      </c>
      <c r="B1228" t="s">
        <v>12123</v>
      </c>
      <c r="C1228" t="s">
        <v>12138</v>
      </c>
      <c r="D1228" t="s">
        <v>12139</v>
      </c>
      <c r="E1228" t="s">
        <v>1022</v>
      </c>
    </row>
    <row r="1229" spans="1:5" x14ac:dyDescent="0.3">
      <c r="A1229" t="s">
        <v>12140</v>
      </c>
      <c r="B1229" t="s">
        <v>12141</v>
      </c>
      <c r="C1229" t="s">
        <v>3867</v>
      </c>
      <c r="D1229" t="s">
        <v>3868</v>
      </c>
      <c r="E1229" t="s">
        <v>24</v>
      </c>
    </row>
    <row r="1230" spans="1:5" x14ac:dyDescent="0.3">
      <c r="A1230" t="s">
        <v>12142</v>
      </c>
      <c r="B1230" t="s">
        <v>11091</v>
      </c>
      <c r="C1230" t="s">
        <v>12143</v>
      </c>
      <c r="D1230" t="s">
        <v>12144</v>
      </c>
      <c r="E1230" t="s">
        <v>353</v>
      </c>
    </row>
    <row r="1231" spans="1:5" x14ac:dyDescent="0.3">
      <c r="A1231" t="s">
        <v>12145</v>
      </c>
      <c r="B1231" t="s">
        <v>12135</v>
      </c>
      <c r="C1231" t="s">
        <v>6260</v>
      </c>
      <c r="D1231" t="s">
        <v>6261</v>
      </c>
      <c r="E1231" t="s">
        <v>144</v>
      </c>
    </row>
    <row r="1232" spans="1:5" x14ac:dyDescent="0.3">
      <c r="A1232" t="s">
        <v>12146</v>
      </c>
      <c r="B1232" t="s">
        <v>12147</v>
      </c>
      <c r="C1232" t="s">
        <v>12148</v>
      </c>
      <c r="D1232" t="s">
        <v>12149</v>
      </c>
      <c r="E1232" t="s">
        <v>69</v>
      </c>
    </row>
    <row r="1233" spans="1:5" x14ac:dyDescent="0.3">
      <c r="A1233" t="s">
        <v>12150</v>
      </c>
      <c r="B1233" t="s">
        <v>12151</v>
      </c>
      <c r="C1233" t="s">
        <v>184</v>
      </c>
      <c r="D1233" t="s">
        <v>185</v>
      </c>
      <c r="E1233" t="s">
        <v>44</v>
      </c>
    </row>
    <row r="1234" spans="1:5" x14ac:dyDescent="0.3">
      <c r="A1234" t="s">
        <v>12152</v>
      </c>
      <c r="B1234" t="s">
        <v>12153</v>
      </c>
      <c r="C1234" t="s">
        <v>12154</v>
      </c>
      <c r="D1234" t="s">
        <v>12155</v>
      </c>
      <c r="E1234" t="s">
        <v>24</v>
      </c>
    </row>
    <row r="1235" spans="1:5" x14ac:dyDescent="0.3">
      <c r="A1235" t="s">
        <v>12156</v>
      </c>
      <c r="B1235" t="s">
        <v>12157</v>
      </c>
      <c r="C1235" t="s">
        <v>12158</v>
      </c>
      <c r="D1235" t="s">
        <v>12159</v>
      </c>
      <c r="E1235" t="s">
        <v>130</v>
      </c>
    </row>
    <row r="1236" spans="1:5" x14ac:dyDescent="0.3">
      <c r="A1236" t="s">
        <v>12160</v>
      </c>
      <c r="B1236" t="s">
        <v>1247</v>
      </c>
      <c r="C1236" t="s">
        <v>624</v>
      </c>
      <c r="D1236" t="s">
        <v>625</v>
      </c>
      <c r="E1236" t="s">
        <v>34</v>
      </c>
    </row>
    <row r="1237" spans="1:5" x14ac:dyDescent="0.3">
      <c r="A1237" t="s">
        <v>12161</v>
      </c>
      <c r="B1237" t="s">
        <v>12162</v>
      </c>
    </row>
    <row r="1238" spans="1:5" x14ac:dyDescent="0.3">
      <c r="A1238" t="s">
        <v>12163</v>
      </c>
      <c r="B1238" t="s">
        <v>12164</v>
      </c>
      <c r="C1238" t="s">
        <v>12165</v>
      </c>
      <c r="D1238" t="s">
        <v>12166</v>
      </c>
      <c r="E1238" t="s">
        <v>249</v>
      </c>
    </row>
    <row r="1239" spans="1:5" x14ac:dyDescent="0.3">
      <c r="A1239" t="s">
        <v>12167</v>
      </c>
      <c r="B1239" t="s">
        <v>748</v>
      </c>
      <c r="C1239" t="s">
        <v>749</v>
      </c>
      <c r="D1239" t="s">
        <v>750</v>
      </c>
      <c r="E1239" t="s">
        <v>480</v>
      </c>
    </row>
    <row r="1240" spans="1:5" x14ac:dyDescent="0.3">
      <c r="A1240" t="s">
        <v>12168</v>
      </c>
      <c r="B1240" t="s">
        <v>146</v>
      </c>
      <c r="C1240" t="s">
        <v>9975</v>
      </c>
      <c r="D1240" t="s">
        <v>9976</v>
      </c>
      <c r="E1240" t="s">
        <v>261</v>
      </c>
    </row>
    <row r="1241" spans="1:5" x14ac:dyDescent="0.3">
      <c r="A1241" t="s">
        <v>12169</v>
      </c>
      <c r="B1241" t="s">
        <v>12170</v>
      </c>
      <c r="C1241" t="s">
        <v>8474</v>
      </c>
      <c r="D1241" t="s">
        <v>8475</v>
      </c>
      <c r="E1241" t="s">
        <v>397</v>
      </c>
    </row>
    <row r="1242" spans="1:5" x14ac:dyDescent="0.3">
      <c r="A1242" t="s">
        <v>12171</v>
      </c>
      <c r="B1242" t="s">
        <v>12172</v>
      </c>
      <c r="C1242" t="s">
        <v>12173</v>
      </c>
      <c r="D1242" t="s">
        <v>12174</v>
      </c>
      <c r="E1242" t="s">
        <v>12175</v>
      </c>
    </row>
    <row r="1243" spans="1:5" x14ac:dyDescent="0.3">
      <c r="A1243" t="s">
        <v>12176</v>
      </c>
      <c r="B1243" t="s">
        <v>12177</v>
      </c>
    </row>
    <row r="1244" spans="1:5" x14ac:dyDescent="0.3">
      <c r="A1244" t="s">
        <v>12178</v>
      </c>
      <c r="B1244" t="s">
        <v>12179</v>
      </c>
    </row>
    <row r="1245" spans="1:5" x14ac:dyDescent="0.3">
      <c r="A1245" t="s">
        <v>12180</v>
      </c>
      <c r="B1245" t="s">
        <v>12181</v>
      </c>
    </row>
    <row r="1246" spans="1:5" x14ac:dyDescent="0.3">
      <c r="A1246" t="s">
        <v>12182</v>
      </c>
      <c r="B1246" t="s">
        <v>12183</v>
      </c>
      <c r="C1246" t="s">
        <v>12184</v>
      </c>
      <c r="D1246" t="s">
        <v>12185</v>
      </c>
      <c r="E1246" t="s">
        <v>12186</v>
      </c>
    </row>
    <row r="1247" spans="1:5" x14ac:dyDescent="0.3">
      <c r="A1247" t="s">
        <v>12187</v>
      </c>
      <c r="B1247" t="s">
        <v>12188</v>
      </c>
      <c r="C1247" t="s">
        <v>12189</v>
      </c>
      <c r="D1247" t="s">
        <v>12190</v>
      </c>
      <c r="E1247" t="s">
        <v>342</v>
      </c>
    </row>
    <row r="1248" spans="1:5" x14ac:dyDescent="0.3">
      <c r="A1248" t="s">
        <v>12191</v>
      </c>
      <c r="B1248" t="s">
        <v>12192</v>
      </c>
      <c r="C1248" t="s">
        <v>3860</v>
      </c>
      <c r="D1248" t="s">
        <v>3861</v>
      </c>
      <c r="E1248" t="s">
        <v>109</v>
      </c>
    </row>
    <row r="1249" spans="1:5" x14ac:dyDescent="0.3">
      <c r="A1249" t="s">
        <v>12193</v>
      </c>
      <c r="B1249" t="s">
        <v>12194</v>
      </c>
      <c r="C1249" t="s">
        <v>797</v>
      </c>
      <c r="D1249" t="s">
        <v>798</v>
      </c>
      <c r="E1249" t="s">
        <v>114</v>
      </c>
    </row>
    <row r="1250" spans="1:5" x14ac:dyDescent="0.3">
      <c r="A1250" t="s">
        <v>12195</v>
      </c>
      <c r="B1250" t="s">
        <v>12196</v>
      </c>
      <c r="C1250" t="s">
        <v>12197</v>
      </c>
      <c r="D1250" t="s">
        <v>12198</v>
      </c>
      <c r="E1250" t="s">
        <v>12199</v>
      </c>
    </row>
    <row r="1251" spans="1:5" x14ac:dyDescent="0.3">
      <c r="A1251" t="s">
        <v>12200</v>
      </c>
      <c r="B1251" t="s">
        <v>12201</v>
      </c>
      <c r="C1251" t="s">
        <v>12202</v>
      </c>
      <c r="D1251" t="s">
        <v>12203</v>
      </c>
      <c r="E1251" t="s">
        <v>12204</v>
      </c>
    </row>
    <row r="1252" spans="1:5" x14ac:dyDescent="0.3">
      <c r="A1252" t="s">
        <v>12205</v>
      </c>
      <c r="B1252" t="s">
        <v>12206</v>
      </c>
      <c r="C1252" t="s">
        <v>12207</v>
      </c>
      <c r="D1252" t="s">
        <v>12208</v>
      </c>
      <c r="E1252" t="s">
        <v>818</v>
      </c>
    </row>
    <row r="1253" spans="1:5" x14ac:dyDescent="0.3">
      <c r="A1253" t="s">
        <v>12209</v>
      </c>
      <c r="B1253" t="s">
        <v>12210</v>
      </c>
      <c r="C1253" t="s">
        <v>12211</v>
      </c>
      <c r="D1253" t="s">
        <v>12212</v>
      </c>
      <c r="E1253" t="s">
        <v>114</v>
      </c>
    </row>
    <row r="1254" spans="1:5" x14ac:dyDescent="0.3">
      <c r="A1254" t="s">
        <v>12213</v>
      </c>
      <c r="B1254" t="s">
        <v>12078</v>
      </c>
    </row>
    <row r="1255" spans="1:5" x14ac:dyDescent="0.3">
      <c r="A1255" t="s">
        <v>12214</v>
      </c>
      <c r="B1255" t="s">
        <v>12215</v>
      </c>
      <c r="C1255" t="s">
        <v>12216</v>
      </c>
      <c r="D1255" t="s">
        <v>12217</v>
      </c>
      <c r="E1255" t="s">
        <v>3244</v>
      </c>
    </row>
    <row r="1256" spans="1:5" x14ac:dyDescent="0.3">
      <c r="A1256" t="s">
        <v>12218</v>
      </c>
      <c r="B1256" t="s">
        <v>12219</v>
      </c>
      <c r="C1256" t="s">
        <v>12220</v>
      </c>
      <c r="D1256" t="s">
        <v>12221</v>
      </c>
      <c r="E1256" t="s">
        <v>587</v>
      </c>
    </row>
    <row r="1257" spans="1:5" x14ac:dyDescent="0.3">
      <c r="A1257" t="s">
        <v>12222</v>
      </c>
      <c r="B1257" t="s">
        <v>12223</v>
      </c>
      <c r="C1257" t="s">
        <v>12224</v>
      </c>
      <c r="D1257" t="s">
        <v>12225</v>
      </c>
      <c r="E1257" t="s">
        <v>472</v>
      </c>
    </row>
    <row r="1258" spans="1:5" x14ac:dyDescent="0.3">
      <c r="A1258" t="s">
        <v>12226</v>
      </c>
      <c r="B1258" t="s">
        <v>12219</v>
      </c>
      <c r="C1258" t="s">
        <v>12220</v>
      </c>
      <c r="D1258" t="s">
        <v>12221</v>
      </c>
      <c r="E1258" t="s">
        <v>587</v>
      </c>
    </row>
    <row r="1259" spans="1:5" x14ac:dyDescent="0.3">
      <c r="A1259" t="s">
        <v>12227</v>
      </c>
      <c r="B1259" t="s">
        <v>12228</v>
      </c>
      <c r="C1259" t="s">
        <v>2336</v>
      </c>
      <c r="D1259" t="s">
        <v>2337</v>
      </c>
      <c r="E1259" t="s">
        <v>114</v>
      </c>
    </row>
    <row r="1260" spans="1:5" x14ac:dyDescent="0.3">
      <c r="A1260" t="s">
        <v>12229</v>
      </c>
      <c r="B1260" t="s">
        <v>12230</v>
      </c>
      <c r="C1260" t="s">
        <v>12231</v>
      </c>
      <c r="D1260" t="s">
        <v>12232</v>
      </c>
      <c r="E1260" t="s">
        <v>74</v>
      </c>
    </row>
    <row r="1261" spans="1:5" x14ac:dyDescent="0.3">
      <c r="A1261" t="s">
        <v>12233</v>
      </c>
      <c r="B1261" t="s">
        <v>12234</v>
      </c>
      <c r="C1261" t="s">
        <v>12235</v>
      </c>
      <c r="D1261" t="s">
        <v>12236</v>
      </c>
      <c r="E1261" t="s">
        <v>1179</v>
      </c>
    </row>
    <row r="1262" spans="1:5" x14ac:dyDescent="0.3">
      <c r="A1262" t="s">
        <v>12237</v>
      </c>
      <c r="B1262" t="s">
        <v>12238</v>
      </c>
      <c r="C1262" t="s">
        <v>12239</v>
      </c>
      <c r="D1262" t="s">
        <v>12240</v>
      </c>
      <c r="E1262" t="s">
        <v>144</v>
      </c>
    </row>
    <row r="1263" spans="1:5" x14ac:dyDescent="0.3">
      <c r="A1263" t="s">
        <v>12241</v>
      </c>
      <c r="B1263" t="s">
        <v>12242</v>
      </c>
      <c r="C1263" t="s">
        <v>5193</v>
      </c>
      <c r="D1263" t="s">
        <v>5194</v>
      </c>
      <c r="E1263" t="s">
        <v>480</v>
      </c>
    </row>
    <row r="1264" spans="1:5" x14ac:dyDescent="0.3">
      <c r="A1264" t="s">
        <v>12243</v>
      </c>
      <c r="B1264" t="s">
        <v>12244</v>
      </c>
      <c r="C1264" t="s">
        <v>12245</v>
      </c>
      <c r="D1264" t="s">
        <v>12246</v>
      </c>
      <c r="E1264" t="s">
        <v>517</v>
      </c>
    </row>
    <row r="1265" spans="1:5" x14ac:dyDescent="0.3">
      <c r="A1265" t="s">
        <v>12247</v>
      </c>
      <c r="B1265" t="s">
        <v>12248</v>
      </c>
      <c r="C1265" t="s">
        <v>12249</v>
      </c>
      <c r="D1265" t="s">
        <v>12250</v>
      </c>
      <c r="E1265" t="s">
        <v>512</v>
      </c>
    </row>
    <row r="1266" spans="1:5" x14ac:dyDescent="0.3">
      <c r="A1266" t="s">
        <v>12251</v>
      </c>
      <c r="B1266" t="s">
        <v>4638</v>
      </c>
      <c r="C1266" t="s">
        <v>12252</v>
      </c>
      <c r="D1266" t="s">
        <v>12253</v>
      </c>
      <c r="E1266" t="s">
        <v>109</v>
      </c>
    </row>
    <row r="1267" spans="1:5" x14ac:dyDescent="0.3">
      <c r="A1267" t="s">
        <v>12254</v>
      </c>
      <c r="B1267" t="s">
        <v>12255</v>
      </c>
      <c r="C1267" t="s">
        <v>12256</v>
      </c>
      <c r="D1267" t="s">
        <v>12257</v>
      </c>
      <c r="E1267" t="s">
        <v>69</v>
      </c>
    </row>
    <row r="1268" spans="1:5" x14ac:dyDescent="0.3">
      <c r="A1268" t="s">
        <v>12258</v>
      </c>
      <c r="B1268" t="s">
        <v>12259</v>
      </c>
      <c r="C1268" t="s">
        <v>4396</v>
      </c>
      <c r="D1268" t="s">
        <v>4397</v>
      </c>
      <c r="E1268" t="s">
        <v>74</v>
      </c>
    </row>
    <row r="1269" spans="1:5" x14ac:dyDescent="0.3">
      <c r="A1269" t="s">
        <v>12260</v>
      </c>
      <c r="B1269" t="s">
        <v>12261</v>
      </c>
      <c r="C1269" t="s">
        <v>12262</v>
      </c>
      <c r="D1269" t="s">
        <v>12263</v>
      </c>
      <c r="E1269" t="s">
        <v>249</v>
      </c>
    </row>
    <row r="1270" spans="1:5" x14ac:dyDescent="0.3">
      <c r="A1270" t="s">
        <v>12264</v>
      </c>
      <c r="B1270" t="s">
        <v>12265</v>
      </c>
      <c r="C1270" t="s">
        <v>12266</v>
      </c>
      <c r="D1270" t="s">
        <v>12267</v>
      </c>
      <c r="E1270" t="s">
        <v>12268</v>
      </c>
    </row>
    <row r="1271" spans="1:5" x14ac:dyDescent="0.3">
      <c r="A1271" t="s">
        <v>12269</v>
      </c>
      <c r="B1271" t="s">
        <v>12270</v>
      </c>
      <c r="C1271" t="s">
        <v>12271</v>
      </c>
      <c r="D1271" t="s">
        <v>12272</v>
      </c>
      <c r="E1271" t="s">
        <v>1215</v>
      </c>
    </row>
    <row r="1272" spans="1:5" x14ac:dyDescent="0.3">
      <c r="A1272" t="s">
        <v>12273</v>
      </c>
      <c r="B1272" t="s">
        <v>12274</v>
      </c>
      <c r="C1272" t="s">
        <v>12275</v>
      </c>
      <c r="D1272" t="s">
        <v>12276</v>
      </c>
      <c r="E1272" t="s">
        <v>49</v>
      </c>
    </row>
    <row r="1273" spans="1:5" x14ac:dyDescent="0.3">
      <c r="A1273" t="s">
        <v>12277</v>
      </c>
      <c r="B1273" t="s">
        <v>12261</v>
      </c>
      <c r="C1273" t="s">
        <v>12262</v>
      </c>
      <c r="D1273" t="s">
        <v>12263</v>
      </c>
      <c r="E1273" t="s">
        <v>249</v>
      </c>
    </row>
    <row r="1274" spans="1:5" x14ac:dyDescent="0.3">
      <c r="A1274" t="s">
        <v>12278</v>
      </c>
      <c r="B1274" t="s">
        <v>12279</v>
      </c>
      <c r="C1274" t="s">
        <v>2073</v>
      </c>
      <c r="D1274" t="s">
        <v>2074</v>
      </c>
      <c r="E1274" t="s">
        <v>24</v>
      </c>
    </row>
    <row r="1275" spans="1:5" x14ac:dyDescent="0.3">
      <c r="A1275" t="s">
        <v>12280</v>
      </c>
      <c r="B1275" t="s">
        <v>12281</v>
      </c>
      <c r="C1275" t="s">
        <v>624</v>
      </c>
      <c r="D1275" t="s">
        <v>625</v>
      </c>
      <c r="E1275" t="s">
        <v>34</v>
      </c>
    </row>
    <row r="1276" spans="1:5" x14ac:dyDescent="0.3">
      <c r="A1276" t="s">
        <v>12282</v>
      </c>
      <c r="B1276" t="s">
        <v>12283</v>
      </c>
      <c r="C1276" t="s">
        <v>12284</v>
      </c>
      <c r="D1276" t="s">
        <v>12285</v>
      </c>
      <c r="E1276" t="s">
        <v>732</v>
      </c>
    </row>
    <row r="1277" spans="1:5" x14ac:dyDescent="0.3">
      <c r="A1277" t="s">
        <v>12286</v>
      </c>
      <c r="B1277" t="s">
        <v>12287</v>
      </c>
      <c r="C1277" t="s">
        <v>12288</v>
      </c>
      <c r="D1277" t="s">
        <v>12289</v>
      </c>
      <c r="E1277" t="s">
        <v>231</v>
      </c>
    </row>
    <row r="1278" spans="1:5" x14ac:dyDescent="0.3">
      <c r="A1278" t="s">
        <v>12290</v>
      </c>
      <c r="B1278" t="s">
        <v>12291</v>
      </c>
      <c r="C1278" t="s">
        <v>1327</v>
      </c>
      <c r="D1278" t="s">
        <v>1328</v>
      </c>
      <c r="E1278" t="s">
        <v>114</v>
      </c>
    </row>
    <row r="1279" spans="1:5" x14ac:dyDescent="0.3">
      <c r="A1279" t="s">
        <v>12292</v>
      </c>
      <c r="B1279" t="s">
        <v>12293</v>
      </c>
      <c r="C1279" t="s">
        <v>12294</v>
      </c>
      <c r="D1279" t="s">
        <v>12295</v>
      </c>
      <c r="E1279" t="s">
        <v>301</v>
      </c>
    </row>
    <row r="1280" spans="1:5" x14ac:dyDescent="0.3">
      <c r="A1280" t="s">
        <v>12296</v>
      </c>
      <c r="B1280" t="s">
        <v>12206</v>
      </c>
      <c r="C1280" t="s">
        <v>12297</v>
      </c>
      <c r="D1280" t="s">
        <v>12298</v>
      </c>
      <c r="E1280" t="s">
        <v>3347</v>
      </c>
    </row>
    <row r="1281" spans="1:5" x14ac:dyDescent="0.3">
      <c r="A1281" t="s">
        <v>12299</v>
      </c>
      <c r="B1281" t="s">
        <v>12300</v>
      </c>
      <c r="C1281" t="s">
        <v>174</v>
      </c>
      <c r="D1281" t="s">
        <v>175</v>
      </c>
      <c r="E1281" t="s">
        <v>34</v>
      </c>
    </row>
    <row r="1282" spans="1:5" x14ac:dyDescent="0.3">
      <c r="A1282" t="s">
        <v>12301</v>
      </c>
      <c r="B1282" t="s">
        <v>12302</v>
      </c>
    </row>
    <row r="1283" spans="1:5" x14ac:dyDescent="0.3">
      <c r="A1283" t="s">
        <v>12303</v>
      </c>
      <c r="B1283" t="s">
        <v>12304</v>
      </c>
      <c r="C1283" t="s">
        <v>624</v>
      </c>
      <c r="D1283" t="s">
        <v>625</v>
      </c>
      <c r="E1283" t="s">
        <v>34</v>
      </c>
    </row>
    <row r="1284" spans="1:5" x14ac:dyDescent="0.3">
      <c r="A1284" t="s">
        <v>12305</v>
      </c>
      <c r="B1284" t="s">
        <v>12306</v>
      </c>
      <c r="C1284" t="s">
        <v>12307</v>
      </c>
      <c r="D1284" t="s">
        <v>12308</v>
      </c>
      <c r="E1284" t="s">
        <v>301</v>
      </c>
    </row>
    <row r="1285" spans="1:5" x14ac:dyDescent="0.3">
      <c r="A1285" t="s">
        <v>12309</v>
      </c>
      <c r="B1285" t="s">
        <v>12310</v>
      </c>
      <c r="C1285" t="s">
        <v>2336</v>
      </c>
      <c r="D1285" t="s">
        <v>2337</v>
      </c>
      <c r="E1285" t="s">
        <v>114</v>
      </c>
    </row>
    <row r="1286" spans="1:5" x14ac:dyDescent="0.3">
      <c r="A1286" t="s">
        <v>12311</v>
      </c>
      <c r="B1286" t="s">
        <v>12312</v>
      </c>
      <c r="C1286" t="s">
        <v>12313</v>
      </c>
      <c r="D1286" t="s">
        <v>12314</v>
      </c>
      <c r="E1286" t="s">
        <v>900</v>
      </c>
    </row>
    <row r="1287" spans="1:5" x14ac:dyDescent="0.3">
      <c r="A1287" t="s">
        <v>12315</v>
      </c>
      <c r="B1287" t="s">
        <v>12316</v>
      </c>
      <c r="C1287" t="s">
        <v>12317</v>
      </c>
      <c r="D1287" t="s">
        <v>12318</v>
      </c>
      <c r="E1287" t="s">
        <v>301</v>
      </c>
    </row>
    <row r="1288" spans="1:5" x14ac:dyDescent="0.3">
      <c r="A1288" t="s">
        <v>12319</v>
      </c>
      <c r="B1288" t="s">
        <v>12320</v>
      </c>
      <c r="C1288" t="s">
        <v>12321</v>
      </c>
      <c r="D1288" t="s">
        <v>12322</v>
      </c>
      <c r="E1288" t="s">
        <v>10873</v>
      </c>
    </row>
    <row r="1289" spans="1:5" x14ac:dyDescent="0.3">
      <c r="A1289" t="s">
        <v>12323</v>
      </c>
      <c r="B1289" t="s">
        <v>12324</v>
      </c>
      <c r="C1289" t="s">
        <v>12325</v>
      </c>
      <c r="D1289" t="s">
        <v>12326</v>
      </c>
      <c r="E1289" t="s">
        <v>12327</v>
      </c>
    </row>
    <row r="1290" spans="1:5" x14ac:dyDescent="0.3">
      <c r="A1290" t="s">
        <v>12328</v>
      </c>
      <c r="B1290" t="s">
        <v>12329</v>
      </c>
      <c r="C1290" t="s">
        <v>12330</v>
      </c>
      <c r="D1290" t="s">
        <v>12331</v>
      </c>
      <c r="E1290" t="s">
        <v>353</v>
      </c>
    </row>
    <row r="1291" spans="1:5" x14ac:dyDescent="0.3">
      <c r="A1291" t="s">
        <v>12332</v>
      </c>
      <c r="B1291" t="s">
        <v>12333</v>
      </c>
    </row>
    <row r="1292" spans="1:5" x14ac:dyDescent="0.3">
      <c r="A1292" t="s">
        <v>12334</v>
      </c>
      <c r="B1292" t="s">
        <v>12335</v>
      </c>
      <c r="C1292" t="s">
        <v>624</v>
      </c>
      <c r="D1292" t="s">
        <v>625</v>
      </c>
      <c r="E1292" t="s">
        <v>34</v>
      </c>
    </row>
    <row r="1293" spans="1:5" x14ac:dyDescent="0.3">
      <c r="A1293" t="s">
        <v>12336</v>
      </c>
      <c r="B1293" t="s">
        <v>12337</v>
      </c>
      <c r="C1293" t="s">
        <v>12338</v>
      </c>
      <c r="D1293" t="s">
        <v>12339</v>
      </c>
      <c r="E1293" t="s">
        <v>12340</v>
      </c>
    </row>
    <row r="1294" spans="1:5" x14ac:dyDescent="0.3">
      <c r="A1294" t="s">
        <v>12341</v>
      </c>
      <c r="B1294" t="s">
        <v>12342</v>
      </c>
      <c r="C1294" t="s">
        <v>624</v>
      </c>
      <c r="D1294" t="s">
        <v>625</v>
      </c>
      <c r="E1294" t="s">
        <v>34</v>
      </c>
    </row>
    <row r="1295" spans="1:5" x14ac:dyDescent="0.3">
      <c r="A1295" t="s">
        <v>12343</v>
      </c>
      <c r="B1295" t="s">
        <v>12344</v>
      </c>
      <c r="C1295" t="s">
        <v>12345</v>
      </c>
      <c r="D1295" t="s">
        <v>12346</v>
      </c>
      <c r="E1295" t="s">
        <v>1027</v>
      </c>
    </row>
    <row r="1296" spans="1:5" x14ac:dyDescent="0.3">
      <c r="A1296" t="s">
        <v>12347</v>
      </c>
      <c r="B1296" t="s">
        <v>6911</v>
      </c>
      <c r="C1296" t="s">
        <v>12348</v>
      </c>
      <c r="D1296" t="s">
        <v>12349</v>
      </c>
      <c r="E1296" t="s">
        <v>301</v>
      </c>
    </row>
    <row r="1297" spans="1:5" x14ac:dyDescent="0.3">
      <c r="A1297" t="s">
        <v>12350</v>
      </c>
      <c r="B1297" t="s">
        <v>12351</v>
      </c>
      <c r="C1297" t="s">
        <v>1228</v>
      </c>
      <c r="D1297" t="s">
        <v>1229</v>
      </c>
      <c r="E1297" t="s">
        <v>480</v>
      </c>
    </row>
    <row r="1298" spans="1:5" x14ac:dyDescent="0.3">
      <c r="A1298" t="s">
        <v>12352</v>
      </c>
      <c r="B1298" t="s">
        <v>1155</v>
      </c>
      <c r="C1298" t="s">
        <v>12353</v>
      </c>
      <c r="D1298" t="s">
        <v>12354</v>
      </c>
      <c r="E1298" t="s">
        <v>109</v>
      </c>
    </row>
    <row r="1299" spans="1:5" x14ac:dyDescent="0.3">
      <c r="A1299" t="s">
        <v>12355</v>
      </c>
      <c r="B1299" t="s">
        <v>3321</v>
      </c>
      <c r="C1299" t="s">
        <v>2469</v>
      </c>
      <c r="D1299" t="s">
        <v>2470</v>
      </c>
      <c r="E1299" t="s">
        <v>480</v>
      </c>
    </row>
    <row r="1300" spans="1:5" x14ac:dyDescent="0.3">
      <c r="A1300" t="s">
        <v>12356</v>
      </c>
      <c r="B1300" t="s">
        <v>12357</v>
      </c>
      <c r="C1300" t="s">
        <v>12358</v>
      </c>
      <c r="D1300" t="s">
        <v>12359</v>
      </c>
      <c r="E1300" t="s">
        <v>375</v>
      </c>
    </row>
    <row r="1301" spans="1:5" x14ac:dyDescent="0.3">
      <c r="A1301" t="s">
        <v>12360</v>
      </c>
      <c r="B1301" t="s">
        <v>748</v>
      </c>
      <c r="C1301" t="s">
        <v>749</v>
      </c>
      <c r="D1301" t="s">
        <v>750</v>
      </c>
      <c r="E1301" t="s">
        <v>480</v>
      </c>
    </row>
    <row r="1302" spans="1:5" x14ac:dyDescent="0.3">
      <c r="A1302" t="s">
        <v>12361</v>
      </c>
      <c r="B1302" t="s">
        <v>12362</v>
      </c>
      <c r="C1302" t="s">
        <v>1282</v>
      </c>
      <c r="D1302" t="s">
        <v>1283</v>
      </c>
      <c r="E1302" t="s">
        <v>244</v>
      </c>
    </row>
    <row r="1303" spans="1:5" x14ac:dyDescent="0.3">
      <c r="A1303" t="s">
        <v>12363</v>
      </c>
      <c r="B1303" t="s">
        <v>12364</v>
      </c>
      <c r="C1303" t="s">
        <v>12365</v>
      </c>
      <c r="D1303" t="s">
        <v>12366</v>
      </c>
      <c r="E1303" t="s">
        <v>74</v>
      </c>
    </row>
    <row r="1304" spans="1:5" x14ac:dyDescent="0.3">
      <c r="A1304" t="s">
        <v>12367</v>
      </c>
      <c r="B1304" t="s">
        <v>12368</v>
      </c>
      <c r="C1304" t="s">
        <v>12369</v>
      </c>
      <c r="D1304" t="s">
        <v>12370</v>
      </c>
      <c r="E1304" t="s">
        <v>74</v>
      </c>
    </row>
    <row r="1305" spans="1:5" x14ac:dyDescent="0.3">
      <c r="A1305" t="s">
        <v>12371</v>
      </c>
      <c r="B1305" t="s">
        <v>12372</v>
      </c>
      <c r="C1305" t="s">
        <v>12373</v>
      </c>
      <c r="D1305" t="s">
        <v>12374</v>
      </c>
      <c r="E1305" t="s">
        <v>12375</v>
      </c>
    </row>
    <row r="1306" spans="1:5" x14ac:dyDescent="0.3">
      <c r="A1306" t="s">
        <v>12376</v>
      </c>
      <c r="B1306" t="s">
        <v>9807</v>
      </c>
      <c r="C1306" t="s">
        <v>12377</v>
      </c>
      <c r="D1306" t="s">
        <v>12378</v>
      </c>
      <c r="E1306" t="s">
        <v>3451</v>
      </c>
    </row>
    <row r="1307" spans="1:5" x14ac:dyDescent="0.3">
      <c r="A1307" t="s">
        <v>12379</v>
      </c>
      <c r="B1307" t="s">
        <v>12380</v>
      </c>
      <c r="C1307" t="s">
        <v>12381</v>
      </c>
      <c r="D1307" t="s">
        <v>12382</v>
      </c>
      <c r="E1307" t="s">
        <v>34</v>
      </c>
    </row>
    <row r="1308" spans="1:5" x14ac:dyDescent="0.3">
      <c r="A1308" t="s">
        <v>12383</v>
      </c>
      <c r="B1308" t="s">
        <v>12384</v>
      </c>
      <c r="C1308" t="s">
        <v>1843</v>
      </c>
      <c r="D1308" t="s">
        <v>1844</v>
      </c>
      <c r="E1308" t="s">
        <v>34</v>
      </c>
    </row>
    <row r="1309" spans="1:5" x14ac:dyDescent="0.3">
      <c r="A1309" t="s">
        <v>12385</v>
      </c>
      <c r="B1309" t="s">
        <v>12386</v>
      </c>
      <c r="C1309" t="s">
        <v>12387</v>
      </c>
      <c r="D1309" t="s">
        <v>12388</v>
      </c>
      <c r="E1309" t="s">
        <v>231</v>
      </c>
    </row>
    <row r="1310" spans="1:5" x14ac:dyDescent="0.3">
      <c r="A1310" t="s">
        <v>12389</v>
      </c>
      <c r="B1310" t="s">
        <v>12390</v>
      </c>
    </row>
    <row r="1311" spans="1:5" x14ac:dyDescent="0.3">
      <c r="A1311" t="s">
        <v>12391</v>
      </c>
      <c r="B1311" t="s">
        <v>12392</v>
      </c>
      <c r="C1311" t="s">
        <v>12373</v>
      </c>
      <c r="D1311" t="s">
        <v>12374</v>
      </c>
      <c r="E1311" t="s">
        <v>12375</v>
      </c>
    </row>
    <row r="1312" spans="1:5" x14ac:dyDescent="0.3">
      <c r="A1312" t="s">
        <v>12393</v>
      </c>
      <c r="B1312" t="s">
        <v>3321</v>
      </c>
      <c r="C1312" t="s">
        <v>3486</v>
      </c>
      <c r="D1312" t="s">
        <v>3487</v>
      </c>
      <c r="E1312" t="s">
        <v>1424</v>
      </c>
    </row>
    <row r="1313" spans="1:5" x14ac:dyDescent="0.3">
      <c r="A1313" t="s">
        <v>12394</v>
      </c>
      <c r="B1313" t="s">
        <v>11816</v>
      </c>
      <c r="C1313" t="s">
        <v>1327</v>
      </c>
      <c r="D1313" t="s">
        <v>1328</v>
      </c>
      <c r="E1313" t="s">
        <v>114</v>
      </c>
    </row>
    <row r="1314" spans="1:5" x14ac:dyDescent="0.3">
      <c r="A1314" t="s">
        <v>12395</v>
      </c>
      <c r="B1314" t="s">
        <v>12396</v>
      </c>
      <c r="C1314" t="s">
        <v>12397</v>
      </c>
      <c r="D1314" t="s">
        <v>12398</v>
      </c>
      <c r="E1314" t="s">
        <v>12399</v>
      </c>
    </row>
    <row r="1315" spans="1:5" x14ac:dyDescent="0.3">
      <c r="A1315" t="s">
        <v>12400</v>
      </c>
      <c r="B1315" t="s">
        <v>863</v>
      </c>
      <c r="C1315" t="s">
        <v>12401</v>
      </c>
      <c r="D1315" t="s">
        <v>12402</v>
      </c>
      <c r="E1315" t="s">
        <v>5895</v>
      </c>
    </row>
    <row r="1316" spans="1:5" x14ac:dyDescent="0.3">
      <c r="A1316" t="s">
        <v>12403</v>
      </c>
      <c r="B1316" t="s">
        <v>12404</v>
      </c>
      <c r="C1316" t="s">
        <v>12405</v>
      </c>
      <c r="D1316" t="s">
        <v>12406</v>
      </c>
      <c r="E1316" t="s">
        <v>9180</v>
      </c>
    </row>
    <row r="1317" spans="1:5" x14ac:dyDescent="0.3">
      <c r="A1317" t="s">
        <v>12407</v>
      </c>
      <c r="B1317" t="s">
        <v>987</v>
      </c>
      <c r="C1317" t="s">
        <v>988</v>
      </c>
      <c r="D1317" t="s">
        <v>989</v>
      </c>
      <c r="E1317" t="s">
        <v>306</v>
      </c>
    </row>
    <row r="1318" spans="1:5" x14ac:dyDescent="0.3">
      <c r="A1318" t="s">
        <v>12408</v>
      </c>
      <c r="B1318" t="s">
        <v>12409</v>
      </c>
      <c r="C1318" t="s">
        <v>9927</v>
      </c>
      <c r="D1318" t="s">
        <v>9928</v>
      </c>
      <c r="E1318" t="s">
        <v>24</v>
      </c>
    </row>
    <row r="1319" spans="1:5" x14ac:dyDescent="0.3">
      <c r="A1319" t="s">
        <v>12410</v>
      </c>
      <c r="B1319" t="s">
        <v>12411</v>
      </c>
      <c r="C1319" t="s">
        <v>3860</v>
      </c>
      <c r="D1319" t="s">
        <v>3861</v>
      </c>
      <c r="E1319" t="s">
        <v>109</v>
      </c>
    </row>
    <row r="1320" spans="1:5" x14ac:dyDescent="0.3">
      <c r="A1320" t="s">
        <v>12412</v>
      </c>
      <c r="B1320" t="s">
        <v>12413</v>
      </c>
      <c r="C1320" t="s">
        <v>12325</v>
      </c>
      <c r="D1320" t="s">
        <v>12326</v>
      </c>
      <c r="E1320" t="s">
        <v>12327</v>
      </c>
    </row>
    <row r="1321" spans="1:5" x14ac:dyDescent="0.3">
      <c r="A1321" t="s">
        <v>12414</v>
      </c>
      <c r="B1321" t="s">
        <v>6969</v>
      </c>
      <c r="C1321" t="s">
        <v>1702</v>
      </c>
      <c r="D1321" t="s">
        <v>1703</v>
      </c>
      <c r="E1321" t="s">
        <v>74</v>
      </c>
    </row>
    <row r="1322" spans="1:5" x14ac:dyDescent="0.3">
      <c r="A1322" t="s">
        <v>12415</v>
      </c>
      <c r="B1322" t="s">
        <v>12416</v>
      </c>
      <c r="C1322" t="s">
        <v>12417</v>
      </c>
      <c r="D1322" t="s">
        <v>12418</v>
      </c>
      <c r="E1322" t="s">
        <v>59</v>
      </c>
    </row>
    <row r="1323" spans="1:5" x14ac:dyDescent="0.3">
      <c r="A1323" t="s">
        <v>12419</v>
      </c>
      <c r="B1323" t="s">
        <v>12420</v>
      </c>
      <c r="C1323" t="s">
        <v>12421</v>
      </c>
      <c r="D1323" t="s">
        <v>12422</v>
      </c>
      <c r="E1323" t="s">
        <v>541</v>
      </c>
    </row>
    <row r="1324" spans="1:5" x14ac:dyDescent="0.3">
      <c r="A1324" t="s">
        <v>12423</v>
      </c>
      <c r="B1324" t="s">
        <v>12424</v>
      </c>
      <c r="C1324" t="s">
        <v>12425</v>
      </c>
      <c r="D1324" t="s">
        <v>12426</v>
      </c>
      <c r="E1324" t="s">
        <v>261</v>
      </c>
    </row>
    <row r="1325" spans="1:5" x14ac:dyDescent="0.3">
      <c r="A1325" t="s">
        <v>12427</v>
      </c>
      <c r="B1325" t="s">
        <v>12428</v>
      </c>
      <c r="C1325" t="s">
        <v>4297</v>
      </c>
      <c r="D1325" t="s">
        <v>4298</v>
      </c>
      <c r="E1325" t="s">
        <v>375</v>
      </c>
    </row>
    <row r="1326" spans="1:5" x14ac:dyDescent="0.3">
      <c r="A1326" t="s">
        <v>12429</v>
      </c>
      <c r="B1326" t="s">
        <v>12430</v>
      </c>
      <c r="C1326" t="s">
        <v>3269</v>
      </c>
      <c r="D1326" t="s">
        <v>3270</v>
      </c>
      <c r="E1326" t="s">
        <v>480</v>
      </c>
    </row>
    <row r="1327" spans="1:5" x14ac:dyDescent="0.3">
      <c r="A1327" t="s">
        <v>12431</v>
      </c>
      <c r="B1327" t="s">
        <v>12432</v>
      </c>
      <c r="C1327" t="s">
        <v>12433</v>
      </c>
      <c r="D1327" t="s">
        <v>12434</v>
      </c>
      <c r="E1327" t="s">
        <v>231</v>
      </c>
    </row>
    <row r="1328" spans="1:5" x14ac:dyDescent="0.3">
      <c r="A1328" t="s">
        <v>12435</v>
      </c>
      <c r="B1328" t="s">
        <v>12118</v>
      </c>
    </row>
    <row r="1329" spans="1:5" x14ac:dyDescent="0.3">
      <c r="A1329" t="s">
        <v>12436</v>
      </c>
      <c r="B1329" t="s">
        <v>10868</v>
      </c>
      <c r="C1329" t="s">
        <v>387</v>
      </c>
      <c r="D1329" t="s">
        <v>388</v>
      </c>
      <c r="E1329" t="s">
        <v>34</v>
      </c>
    </row>
    <row r="1330" spans="1:5" x14ac:dyDescent="0.3">
      <c r="A1330" t="s">
        <v>12437</v>
      </c>
      <c r="B1330" t="s">
        <v>12438</v>
      </c>
      <c r="C1330" t="s">
        <v>12439</v>
      </c>
      <c r="D1330" t="s">
        <v>12440</v>
      </c>
      <c r="E1330" t="s">
        <v>12441</v>
      </c>
    </row>
    <row r="1331" spans="1:5" x14ac:dyDescent="0.3">
      <c r="A1331" t="s">
        <v>12442</v>
      </c>
      <c r="B1331" t="s">
        <v>12443</v>
      </c>
      <c r="C1331" t="s">
        <v>654</v>
      </c>
      <c r="D1331" t="s">
        <v>655</v>
      </c>
      <c r="E1331" t="s">
        <v>375</v>
      </c>
    </row>
    <row r="1332" spans="1:5" x14ac:dyDescent="0.3">
      <c r="A1332" t="s">
        <v>12444</v>
      </c>
      <c r="B1332" t="s">
        <v>12445</v>
      </c>
      <c r="C1332" t="s">
        <v>12446</v>
      </c>
      <c r="D1332" t="s">
        <v>12447</v>
      </c>
      <c r="E1332" t="s">
        <v>3347</v>
      </c>
    </row>
    <row r="1333" spans="1:5" x14ac:dyDescent="0.3">
      <c r="A1333" t="s">
        <v>12448</v>
      </c>
      <c r="B1333" t="s">
        <v>12449</v>
      </c>
      <c r="C1333" t="s">
        <v>12450</v>
      </c>
      <c r="D1333" t="s">
        <v>12451</v>
      </c>
      <c r="E1333" t="s">
        <v>12452</v>
      </c>
    </row>
    <row r="1334" spans="1:5" x14ac:dyDescent="0.3">
      <c r="A1334" t="s">
        <v>12453</v>
      </c>
      <c r="B1334" t="s">
        <v>12454</v>
      </c>
      <c r="C1334" t="s">
        <v>12455</v>
      </c>
      <c r="D1334" t="s">
        <v>12456</v>
      </c>
      <c r="E1334" t="s">
        <v>761</v>
      </c>
    </row>
    <row r="1335" spans="1:5" x14ac:dyDescent="0.3">
      <c r="A1335" t="s">
        <v>12457</v>
      </c>
      <c r="B1335" t="s">
        <v>12458</v>
      </c>
      <c r="C1335" t="s">
        <v>12459</v>
      </c>
      <c r="D1335" t="s">
        <v>12460</v>
      </c>
      <c r="E1335" t="s">
        <v>1098</v>
      </c>
    </row>
    <row r="1336" spans="1:5" x14ac:dyDescent="0.3">
      <c r="A1336" t="s">
        <v>12461</v>
      </c>
      <c r="B1336" t="s">
        <v>12462</v>
      </c>
      <c r="C1336" t="s">
        <v>12463</v>
      </c>
      <c r="D1336" t="s">
        <v>12464</v>
      </c>
      <c r="E1336" t="s">
        <v>3244</v>
      </c>
    </row>
    <row r="1337" spans="1:5" x14ac:dyDescent="0.3">
      <c r="A1337" t="s">
        <v>12465</v>
      </c>
      <c r="B1337" t="s">
        <v>12466</v>
      </c>
      <c r="C1337" t="s">
        <v>12467</v>
      </c>
      <c r="D1337" t="s">
        <v>12468</v>
      </c>
      <c r="E1337" t="s">
        <v>1109</v>
      </c>
    </row>
    <row r="1338" spans="1:5" x14ac:dyDescent="0.3">
      <c r="A1338" t="s">
        <v>12469</v>
      </c>
      <c r="B1338" t="s">
        <v>12470</v>
      </c>
      <c r="C1338" t="s">
        <v>12471</v>
      </c>
      <c r="D1338" t="s">
        <v>12472</v>
      </c>
      <c r="E1338" t="s">
        <v>480</v>
      </c>
    </row>
    <row r="1339" spans="1:5" x14ac:dyDescent="0.3">
      <c r="A1339" t="s">
        <v>12473</v>
      </c>
      <c r="B1339" t="s">
        <v>11677</v>
      </c>
    </row>
    <row r="1340" spans="1:5" x14ac:dyDescent="0.3">
      <c r="A1340" t="s">
        <v>12474</v>
      </c>
      <c r="B1340" t="s">
        <v>12475</v>
      </c>
      <c r="C1340" t="s">
        <v>12476</v>
      </c>
      <c r="D1340" t="s">
        <v>12477</v>
      </c>
      <c r="E1340" t="s">
        <v>244</v>
      </c>
    </row>
    <row r="1341" spans="1:5" x14ac:dyDescent="0.3">
      <c r="A1341" t="s">
        <v>12478</v>
      </c>
      <c r="B1341" t="s">
        <v>12479</v>
      </c>
      <c r="C1341" t="s">
        <v>12480</v>
      </c>
      <c r="D1341" t="s">
        <v>12481</v>
      </c>
      <c r="E1341" t="s">
        <v>11141</v>
      </c>
    </row>
    <row r="1342" spans="1:5" x14ac:dyDescent="0.3">
      <c r="A1342" t="s">
        <v>12482</v>
      </c>
      <c r="B1342" t="s">
        <v>12483</v>
      </c>
      <c r="C1342" t="s">
        <v>836</v>
      </c>
      <c r="D1342" t="s">
        <v>837</v>
      </c>
      <c r="E1342" t="s">
        <v>838</v>
      </c>
    </row>
    <row r="1343" spans="1:5" x14ac:dyDescent="0.3">
      <c r="A1343" t="s">
        <v>12484</v>
      </c>
      <c r="B1343" t="s">
        <v>12485</v>
      </c>
      <c r="C1343" t="s">
        <v>12486</v>
      </c>
      <c r="D1343" t="s">
        <v>12487</v>
      </c>
      <c r="E1343" t="s">
        <v>301</v>
      </c>
    </row>
    <row r="1344" spans="1:5" x14ac:dyDescent="0.3">
      <c r="A1344" t="s">
        <v>12488</v>
      </c>
      <c r="B1344" t="s">
        <v>12489</v>
      </c>
      <c r="C1344" t="s">
        <v>12490</v>
      </c>
      <c r="D1344" t="s">
        <v>12491</v>
      </c>
      <c r="E1344" t="s">
        <v>217</v>
      </c>
    </row>
    <row r="1345" spans="1:5" x14ac:dyDescent="0.3">
      <c r="A1345" t="s">
        <v>12492</v>
      </c>
      <c r="B1345" t="s">
        <v>12493</v>
      </c>
      <c r="C1345" t="s">
        <v>12494</v>
      </c>
      <c r="D1345" t="s">
        <v>12495</v>
      </c>
      <c r="E1345" t="s">
        <v>375</v>
      </c>
    </row>
    <row r="1346" spans="1:5" x14ac:dyDescent="0.3">
      <c r="A1346" t="s">
        <v>12496</v>
      </c>
      <c r="B1346" t="s">
        <v>3494</v>
      </c>
      <c r="C1346" t="s">
        <v>624</v>
      </c>
      <c r="D1346" t="s">
        <v>625</v>
      </c>
      <c r="E1346" t="s">
        <v>34</v>
      </c>
    </row>
    <row r="1347" spans="1:5" x14ac:dyDescent="0.3">
      <c r="A1347" t="s">
        <v>12497</v>
      </c>
      <c r="B1347" t="s">
        <v>12498</v>
      </c>
      <c r="C1347" t="s">
        <v>12499</v>
      </c>
      <c r="D1347" t="s">
        <v>12500</v>
      </c>
      <c r="E1347" t="s">
        <v>217</v>
      </c>
    </row>
    <row r="1348" spans="1:5" x14ac:dyDescent="0.3">
      <c r="A1348" t="s">
        <v>12501</v>
      </c>
      <c r="B1348" t="s">
        <v>12502</v>
      </c>
      <c r="C1348" t="s">
        <v>12503</v>
      </c>
      <c r="D1348" t="s">
        <v>12504</v>
      </c>
      <c r="E1348" t="s">
        <v>74</v>
      </c>
    </row>
    <row r="1349" spans="1:5" x14ac:dyDescent="0.3">
      <c r="A1349" t="s">
        <v>12505</v>
      </c>
      <c r="B1349" t="s">
        <v>12506</v>
      </c>
      <c r="C1349" t="s">
        <v>12507</v>
      </c>
      <c r="D1349" t="s">
        <v>12508</v>
      </c>
      <c r="E1349" t="s">
        <v>3451</v>
      </c>
    </row>
    <row r="1350" spans="1:5" x14ac:dyDescent="0.3">
      <c r="A1350" t="s">
        <v>12509</v>
      </c>
      <c r="B1350" t="s">
        <v>12510</v>
      </c>
    </row>
    <row r="1351" spans="1:5" x14ac:dyDescent="0.3">
      <c r="A1351" t="s">
        <v>12511</v>
      </c>
      <c r="B1351" t="s">
        <v>12512</v>
      </c>
      <c r="C1351" t="s">
        <v>12513</v>
      </c>
      <c r="D1351" t="s">
        <v>12514</v>
      </c>
      <c r="E1351" t="s">
        <v>144</v>
      </c>
    </row>
    <row r="1352" spans="1:5" x14ac:dyDescent="0.3">
      <c r="A1352" t="s">
        <v>12515</v>
      </c>
      <c r="B1352" t="s">
        <v>12516</v>
      </c>
      <c r="C1352" t="s">
        <v>12517</v>
      </c>
      <c r="D1352" t="s">
        <v>12518</v>
      </c>
      <c r="E1352" t="s">
        <v>204</v>
      </c>
    </row>
    <row r="1353" spans="1:5" x14ac:dyDescent="0.3">
      <c r="A1353" t="s">
        <v>12519</v>
      </c>
      <c r="B1353" t="s">
        <v>12520</v>
      </c>
      <c r="C1353" t="s">
        <v>624</v>
      </c>
      <c r="D1353" t="s">
        <v>625</v>
      </c>
      <c r="E1353" t="s">
        <v>34</v>
      </c>
    </row>
    <row r="1354" spans="1:5" x14ac:dyDescent="0.3">
      <c r="A1354" t="s">
        <v>12521</v>
      </c>
      <c r="B1354" t="s">
        <v>12522</v>
      </c>
      <c r="C1354" t="s">
        <v>12523</v>
      </c>
      <c r="D1354" t="s">
        <v>12524</v>
      </c>
      <c r="E1354" t="s">
        <v>261</v>
      </c>
    </row>
    <row r="1355" spans="1:5" x14ac:dyDescent="0.3">
      <c r="A1355" t="s">
        <v>12525</v>
      </c>
      <c r="B1355" t="s">
        <v>12029</v>
      </c>
      <c r="C1355" t="s">
        <v>624</v>
      </c>
      <c r="D1355" t="s">
        <v>625</v>
      </c>
      <c r="E1355" t="s">
        <v>34</v>
      </c>
    </row>
    <row r="1356" spans="1:5" x14ac:dyDescent="0.3">
      <c r="A1356" t="s">
        <v>12526</v>
      </c>
      <c r="B1356" t="s">
        <v>1609</v>
      </c>
    </row>
    <row r="1357" spans="1:5" x14ac:dyDescent="0.3">
      <c r="A1357" t="s">
        <v>12527</v>
      </c>
      <c r="B1357" t="s">
        <v>12528</v>
      </c>
      <c r="C1357" t="s">
        <v>12529</v>
      </c>
      <c r="D1357" t="s">
        <v>12530</v>
      </c>
      <c r="E1357" t="s">
        <v>231</v>
      </c>
    </row>
    <row r="1358" spans="1:5" x14ac:dyDescent="0.3">
      <c r="A1358" t="s">
        <v>12531</v>
      </c>
      <c r="B1358" t="s">
        <v>12532</v>
      </c>
      <c r="C1358" t="s">
        <v>12533</v>
      </c>
      <c r="D1358" t="s">
        <v>12534</v>
      </c>
      <c r="E1358" t="s">
        <v>74</v>
      </c>
    </row>
    <row r="1359" spans="1:5" x14ac:dyDescent="0.3">
      <c r="A1359" t="s">
        <v>12535</v>
      </c>
      <c r="B1359" t="s">
        <v>12536</v>
      </c>
      <c r="C1359" t="s">
        <v>12537</v>
      </c>
      <c r="D1359" t="s">
        <v>12538</v>
      </c>
      <c r="E1359" t="s">
        <v>74</v>
      </c>
    </row>
    <row r="1360" spans="1:5" x14ac:dyDescent="0.3">
      <c r="A1360" t="s">
        <v>12539</v>
      </c>
      <c r="B1360" t="s">
        <v>12540</v>
      </c>
      <c r="C1360" t="s">
        <v>12541</v>
      </c>
      <c r="D1360" t="s">
        <v>12542</v>
      </c>
      <c r="E1360" t="s">
        <v>256</v>
      </c>
    </row>
    <row r="1361" spans="1:5" x14ac:dyDescent="0.3">
      <c r="A1361" t="s">
        <v>12543</v>
      </c>
      <c r="B1361" t="s">
        <v>12544</v>
      </c>
      <c r="C1361" t="s">
        <v>624</v>
      </c>
      <c r="D1361" t="s">
        <v>625</v>
      </c>
      <c r="E1361" t="s">
        <v>34</v>
      </c>
    </row>
    <row r="1362" spans="1:5" x14ac:dyDescent="0.3">
      <c r="A1362" t="s">
        <v>12545</v>
      </c>
      <c r="B1362" t="s">
        <v>12546</v>
      </c>
      <c r="C1362" t="s">
        <v>3341</v>
      </c>
      <c r="D1362" t="s">
        <v>3342</v>
      </c>
      <c r="E1362" t="s">
        <v>480</v>
      </c>
    </row>
    <row r="1363" spans="1:5" x14ac:dyDescent="0.3">
      <c r="A1363" t="s">
        <v>12547</v>
      </c>
      <c r="B1363" t="s">
        <v>12548</v>
      </c>
      <c r="C1363" t="s">
        <v>12549</v>
      </c>
      <c r="D1363" t="s">
        <v>12550</v>
      </c>
      <c r="E1363" t="s">
        <v>321</v>
      </c>
    </row>
    <row r="1364" spans="1:5" x14ac:dyDescent="0.3">
      <c r="A1364" t="s">
        <v>12551</v>
      </c>
      <c r="B1364" t="s">
        <v>12552</v>
      </c>
    </row>
    <row r="1365" spans="1:5" x14ac:dyDescent="0.3">
      <c r="A1365" t="s">
        <v>12553</v>
      </c>
      <c r="B1365" t="s">
        <v>12554</v>
      </c>
      <c r="C1365" t="s">
        <v>12555</v>
      </c>
      <c r="D1365" t="s">
        <v>12556</v>
      </c>
      <c r="E1365" t="s">
        <v>69</v>
      </c>
    </row>
    <row r="1366" spans="1:5" x14ac:dyDescent="0.3">
      <c r="A1366" t="s">
        <v>12557</v>
      </c>
      <c r="B1366" t="s">
        <v>12558</v>
      </c>
      <c r="C1366" t="s">
        <v>12559</v>
      </c>
      <c r="D1366" t="s">
        <v>12560</v>
      </c>
      <c r="E1366" t="s">
        <v>790</v>
      </c>
    </row>
    <row r="1367" spans="1:5" x14ac:dyDescent="0.3">
      <c r="A1367" t="s">
        <v>12561</v>
      </c>
      <c r="B1367" t="s">
        <v>12562</v>
      </c>
      <c r="C1367" t="s">
        <v>12563</v>
      </c>
      <c r="D1367" t="s">
        <v>12564</v>
      </c>
      <c r="E1367" t="s">
        <v>9832</v>
      </c>
    </row>
    <row r="1368" spans="1:5" x14ac:dyDescent="0.3">
      <c r="A1368" t="s">
        <v>12565</v>
      </c>
      <c r="B1368" t="s">
        <v>12566</v>
      </c>
      <c r="C1368" t="s">
        <v>12567</v>
      </c>
      <c r="D1368" t="s">
        <v>12568</v>
      </c>
      <c r="E1368" t="s">
        <v>550</v>
      </c>
    </row>
    <row r="1369" spans="1:5" x14ac:dyDescent="0.3">
      <c r="A1369" t="s">
        <v>12569</v>
      </c>
      <c r="B1369" t="s">
        <v>12570</v>
      </c>
      <c r="C1369" t="s">
        <v>12571</v>
      </c>
      <c r="D1369" t="s">
        <v>12572</v>
      </c>
      <c r="E1369" t="s">
        <v>24</v>
      </c>
    </row>
    <row r="1370" spans="1:5" x14ac:dyDescent="0.3">
      <c r="A1370" t="s">
        <v>12573</v>
      </c>
      <c r="B1370" t="s">
        <v>12574</v>
      </c>
      <c r="C1370" t="s">
        <v>12575</v>
      </c>
      <c r="D1370" t="s">
        <v>12576</v>
      </c>
      <c r="E1370" t="s">
        <v>12577</v>
      </c>
    </row>
    <row r="1371" spans="1:5" x14ac:dyDescent="0.3">
      <c r="A1371" t="s">
        <v>12578</v>
      </c>
      <c r="B1371" t="s">
        <v>1250</v>
      </c>
      <c r="C1371" t="s">
        <v>624</v>
      </c>
      <c r="D1371" t="s">
        <v>625</v>
      </c>
      <c r="E1371" t="s">
        <v>34</v>
      </c>
    </row>
    <row r="1372" spans="1:5" x14ac:dyDescent="0.3">
      <c r="A1372" t="s">
        <v>12579</v>
      </c>
      <c r="B1372" t="s">
        <v>12580</v>
      </c>
      <c r="C1372" t="s">
        <v>12581</v>
      </c>
      <c r="D1372" t="s">
        <v>12582</v>
      </c>
      <c r="E1372" t="s">
        <v>587</v>
      </c>
    </row>
    <row r="1373" spans="1:5" x14ac:dyDescent="0.3">
      <c r="A1373" t="s">
        <v>12583</v>
      </c>
      <c r="B1373" t="s">
        <v>933</v>
      </c>
      <c r="C1373" t="s">
        <v>12584</v>
      </c>
      <c r="D1373" t="s">
        <v>12585</v>
      </c>
      <c r="E1373" t="s">
        <v>3347</v>
      </c>
    </row>
    <row r="1374" spans="1:5" x14ac:dyDescent="0.3">
      <c r="A1374" t="s">
        <v>12586</v>
      </c>
      <c r="B1374" t="s">
        <v>6689</v>
      </c>
      <c r="C1374" t="s">
        <v>6635</v>
      </c>
      <c r="D1374" t="s">
        <v>6636</v>
      </c>
      <c r="E1374" t="s">
        <v>24</v>
      </c>
    </row>
    <row r="1375" spans="1:5" x14ac:dyDescent="0.3">
      <c r="A1375" t="s">
        <v>12587</v>
      </c>
      <c r="B1375" t="s">
        <v>9863</v>
      </c>
    </row>
    <row r="1376" spans="1:5" x14ac:dyDescent="0.3">
      <c r="A1376" t="s">
        <v>12588</v>
      </c>
      <c r="B1376" t="s">
        <v>12589</v>
      </c>
      <c r="C1376" t="s">
        <v>12590</v>
      </c>
      <c r="D1376" t="s">
        <v>12591</v>
      </c>
      <c r="E1376" t="s">
        <v>109</v>
      </c>
    </row>
    <row r="1377" spans="1:5" x14ac:dyDescent="0.3">
      <c r="A1377" t="s">
        <v>12592</v>
      </c>
      <c r="B1377" t="s">
        <v>12593</v>
      </c>
      <c r="C1377" t="s">
        <v>12594</v>
      </c>
      <c r="D1377" t="s">
        <v>12595</v>
      </c>
      <c r="E1377" t="s">
        <v>480</v>
      </c>
    </row>
    <row r="1378" spans="1:5" x14ac:dyDescent="0.3">
      <c r="A1378" t="s">
        <v>12596</v>
      </c>
      <c r="B1378" t="s">
        <v>12597</v>
      </c>
      <c r="C1378" t="s">
        <v>680</v>
      </c>
      <c r="D1378" t="s">
        <v>681</v>
      </c>
      <c r="E1378" t="s">
        <v>114</v>
      </c>
    </row>
    <row r="1379" spans="1:5" x14ac:dyDescent="0.3">
      <c r="A1379" t="s">
        <v>12598</v>
      </c>
      <c r="B1379" t="s">
        <v>12599</v>
      </c>
    </row>
    <row r="1380" spans="1:5" x14ac:dyDescent="0.3">
      <c r="A1380" t="s">
        <v>12600</v>
      </c>
      <c r="B1380" t="s">
        <v>12601</v>
      </c>
      <c r="C1380" t="s">
        <v>12602</v>
      </c>
      <c r="D1380" t="s">
        <v>12603</v>
      </c>
      <c r="E1380" t="s">
        <v>149</v>
      </c>
    </row>
    <row r="1381" spans="1:5" x14ac:dyDescent="0.3">
      <c r="A1381" t="s">
        <v>12604</v>
      </c>
      <c r="B1381" t="s">
        <v>11530</v>
      </c>
      <c r="C1381" t="s">
        <v>12605</v>
      </c>
      <c r="D1381" t="s">
        <v>12606</v>
      </c>
      <c r="E1381" t="s">
        <v>353</v>
      </c>
    </row>
    <row r="1382" spans="1:5" x14ac:dyDescent="0.3">
      <c r="A1382" t="s">
        <v>12607</v>
      </c>
      <c r="B1382" t="s">
        <v>12608</v>
      </c>
      <c r="C1382" t="s">
        <v>387</v>
      </c>
      <c r="D1382" t="s">
        <v>388</v>
      </c>
      <c r="E1382" t="s">
        <v>34</v>
      </c>
    </row>
    <row r="1383" spans="1:5" x14ac:dyDescent="0.3">
      <c r="A1383" t="s">
        <v>12609</v>
      </c>
      <c r="B1383" t="s">
        <v>10722</v>
      </c>
      <c r="C1383" t="s">
        <v>6480</v>
      </c>
      <c r="D1383" t="s">
        <v>6481</v>
      </c>
      <c r="E1383" t="s">
        <v>271</v>
      </c>
    </row>
    <row r="1384" spans="1:5" x14ac:dyDescent="0.3">
      <c r="A1384" t="s">
        <v>12610</v>
      </c>
      <c r="B1384" t="s">
        <v>12611</v>
      </c>
      <c r="C1384" t="s">
        <v>12612</v>
      </c>
      <c r="D1384" t="s">
        <v>12613</v>
      </c>
      <c r="E1384" t="s">
        <v>497</v>
      </c>
    </row>
    <row r="1385" spans="1:5" x14ac:dyDescent="0.3">
      <c r="A1385" t="s">
        <v>12614</v>
      </c>
      <c r="B1385" t="s">
        <v>12615</v>
      </c>
      <c r="C1385" t="s">
        <v>12616</v>
      </c>
      <c r="D1385" t="s">
        <v>12617</v>
      </c>
      <c r="E1385" t="s">
        <v>375</v>
      </c>
    </row>
    <row r="1386" spans="1:5" x14ac:dyDescent="0.3">
      <c r="A1386" t="s">
        <v>12618</v>
      </c>
      <c r="B1386" t="s">
        <v>12619</v>
      </c>
      <c r="C1386" t="s">
        <v>4222</v>
      </c>
      <c r="D1386" t="s">
        <v>4223</v>
      </c>
      <c r="E1386" t="s">
        <v>4224</v>
      </c>
    </row>
    <row r="1387" spans="1:5" x14ac:dyDescent="0.3">
      <c r="A1387" t="s">
        <v>12620</v>
      </c>
      <c r="B1387" t="s">
        <v>12621</v>
      </c>
      <c r="C1387" t="s">
        <v>12622</v>
      </c>
      <c r="D1387" t="s">
        <v>12623</v>
      </c>
      <c r="E1387" t="s">
        <v>1466</v>
      </c>
    </row>
    <row r="1388" spans="1:5" x14ac:dyDescent="0.3">
      <c r="A1388" t="s">
        <v>12624</v>
      </c>
      <c r="B1388" t="s">
        <v>12625</v>
      </c>
      <c r="C1388" t="s">
        <v>12626</v>
      </c>
      <c r="D1388" t="s">
        <v>12627</v>
      </c>
      <c r="E1388" t="s">
        <v>24</v>
      </c>
    </row>
    <row r="1389" spans="1:5" x14ac:dyDescent="0.3">
      <c r="A1389" t="s">
        <v>12628</v>
      </c>
      <c r="B1389" t="s">
        <v>12629</v>
      </c>
      <c r="C1389" t="s">
        <v>624</v>
      </c>
      <c r="D1389" t="s">
        <v>625</v>
      </c>
      <c r="E1389" t="s">
        <v>34</v>
      </c>
    </row>
    <row r="1390" spans="1:5" x14ac:dyDescent="0.3">
      <c r="A1390" t="s">
        <v>12630</v>
      </c>
      <c r="B1390" t="s">
        <v>12631</v>
      </c>
      <c r="C1390" t="s">
        <v>12632</v>
      </c>
      <c r="D1390" t="s">
        <v>12633</v>
      </c>
      <c r="E1390" t="s">
        <v>231</v>
      </c>
    </row>
    <row r="1391" spans="1:5" x14ac:dyDescent="0.3">
      <c r="A1391" t="s">
        <v>12634</v>
      </c>
      <c r="B1391" t="s">
        <v>12635</v>
      </c>
      <c r="C1391" t="s">
        <v>12636</v>
      </c>
      <c r="D1391" t="s">
        <v>12637</v>
      </c>
      <c r="E1391" t="s">
        <v>12638</v>
      </c>
    </row>
    <row r="1392" spans="1:5" x14ac:dyDescent="0.3">
      <c r="A1392" t="s">
        <v>12639</v>
      </c>
      <c r="B1392" t="s">
        <v>12640</v>
      </c>
      <c r="C1392" t="s">
        <v>12641</v>
      </c>
      <c r="D1392" t="s">
        <v>12642</v>
      </c>
      <c r="E1392" t="s">
        <v>12643</v>
      </c>
    </row>
    <row r="1393" spans="1:5" x14ac:dyDescent="0.3">
      <c r="A1393" t="s">
        <v>12644</v>
      </c>
      <c r="B1393" t="s">
        <v>12645</v>
      </c>
      <c r="C1393" t="s">
        <v>12533</v>
      </c>
      <c r="D1393" t="s">
        <v>12534</v>
      </c>
      <c r="E1393" t="s">
        <v>74</v>
      </c>
    </row>
    <row r="1394" spans="1:5" x14ac:dyDescent="0.3">
      <c r="A1394" t="s">
        <v>12646</v>
      </c>
      <c r="B1394" t="s">
        <v>6390</v>
      </c>
      <c r="C1394" t="s">
        <v>12647</v>
      </c>
      <c r="D1394" t="s">
        <v>12648</v>
      </c>
      <c r="E1394" t="s">
        <v>190</v>
      </c>
    </row>
    <row r="1395" spans="1:5" x14ac:dyDescent="0.3">
      <c r="A1395" t="s">
        <v>12649</v>
      </c>
      <c r="B1395" t="s">
        <v>12650</v>
      </c>
      <c r="C1395" t="s">
        <v>12651</v>
      </c>
      <c r="D1395" t="s">
        <v>12652</v>
      </c>
      <c r="E1395" t="s">
        <v>353</v>
      </c>
    </row>
    <row r="1396" spans="1:5" x14ac:dyDescent="0.3">
      <c r="A1396" t="s">
        <v>12653</v>
      </c>
      <c r="B1396" t="s">
        <v>12654</v>
      </c>
      <c r="C1396" t="s">
        <v>12655</v>
      </c>
      <c r="D1396" t="s">
        <v>12656</v>
      </c>
      <c r="E1396" t="s">
        <v>12657</v>
      </c>
    </row>
    <row r="1397" spans="1:5" x14ac:dyDescent="0.3">
      <c r="A1397" t="s">
        <v>12658</v>
      </c>
      <c r="B1397" t="s">
        <v>12659</v>
      </c>
      <c r="C1397" t="s">
        <v>6213</v>
      </c>
      <c r="D1397" t="s">
        <v>6214</v>
      </c>
      <c r="E1397" t="s">
        <v>397</v>
      </c>
    </row>
    <row r="1398" spans="1:5" x14ac:dyDescent="0.3">
      <c r="A1398" t="s">
        <v>12660</v>
      </c>
      <c r="B1398" t="s">
        <v>12661</v>
      </c>
      <c r="C1398" t="s">
        <v>12662</v>
      </c>
      <c r="D1398" t="s">
        <v>12663</v>
      </c>
      <c r="E1398" t="s">
        <v>900</v>
      </c>
    </row>
    <row r="1399" spans="1:5" x14ac:dyDescent="0.3">
      <c r="A1399" t="s">
        <v>12664</v>
      </c>
      <c r="B1399" t="s">
        <v>12665</v>
      </c>
      <c r="C1399" t="s">
        <v>12666</v>
      </c>
      <c r="D1399" t="s">
        <v>12667</v>
      </c>
      <c r="E1399" t="s">
        <v>104</v>
      </c>
    </row>
    <row r="1400" spans="1:5" x14ac:dyDescent="0.3">
      <c r="A1400" t="s">
        <v>12668</v>
      </c>
      <c r="B1400" t="s">
        <v>12669</v>
      </c>
      <c r="C1400" t="s">
        <v>12670</v>
      </c>
      <c r="D1400" t="s">
        <v>12671</v>
      </c>
      <c r="E1400" t="s">
        <v>12672</v>
      </c>
    </row>
    <row r="1401" spans="1:5" x14ac:dyDescent="0.3">
      <c r="A1401" t="s">
        <v>12673</v>
      </c>
      <c r="B1401" t="s">
        <v>12674</v>
      </c>
      <c r="C1401" t="s">
        <v>12675</v>
      </c>
      <c r="D1401" t="s">
        <v>12676</v>
      </c>
      <c r="E1401" t="s">
        <v>780</v>
      </c>
    </row>
    <row r="1402" spans="1:5" x14ac:dyDescent="0.3">
      <c r="A1402" t="s">
        <v>12677</v>
      </c>
      <c r="B1402" t="s">
        <v>12678</v>
      </c>
      <c r="C1402" t="s">
        <v>12679</v>
      </c>
      <c r="D1402" t="s">
        <v>12680</v>
      </c>
      <c r="E1402" t="s">
        <v>451</v>
      </c>
    </row>
    <row r="1403" spans="1:5" x14ac:dyDescent="0.3">
      <c r="A1403" t="s">
        <v>12681</v>
      </c>
      <c r="B1403" t="s">
        <v>12682</v>
      </c>
      <c r="C1403" t="s">
        <v>12683</v>
      </c>
      <c r="D1403" t="s">
        <v>12684</v>
      </c>
      <c r="E1403" t="s">
        <v>124</v>
      </c>
    </row>
    <row r="1404" spans="1:5" x14ac:dyDescent="0.3">
      <c r="A1404" t="s">
        <v>12685</v>
      </c>
      <c r="B1404" t="s">
        <v>12686</v>
      </c>
      <c r="C1404" t="s">
        <v>12687</v>
      </c>
      <c r="D1404" t="s">
        <v>12688</v>
      </c>
      <c r="E1404" t="s">
        <v>480</v>
      </c>
    </row>
    <row r="1405" spans="1:5" x14ac:dyDescent="0.3">
      <c r="A1405" t="s">
        <v>12689</v>
      </c>
      <c r="B1405" t="s">
        <v>12690</v>
      </c>
      <c r="C1405" t="s">
        <v>12691</v>
      </c>
      <c r="D1405" t="s">
        <v>12692</v>
      </c>
      <c r="E1405" t="s">
        <v>480</v>
      </c>
    </row>
    <row r="1406" spans="1:5" x14ac:dyDescent="0.3">
      <c r="A1406" t="s">
        <v>12693</v>
      </c>
      <c r="B1406" t="s">
        <v>12694</v>
      </c>
      <c r="C1406" t="s">
        <v>12695</v>
      </c>
      <c r="D1406" t="s">
        <v>12696</v>
      </c>
      <c r="E1406" t="s">
        <v>6270</v>
      </c>
    </row>
    <row r="1407" spans="1:5" x14ac:dyDescent="0.3">
      <c r="A1407" t="s">
        <v>12697</v>
      </c>
      <c r="B1407" t="s">
        <v>12698</v>
      </c>
      <c r="C1407" t="s">
        <v>12699</v>
      </c>
      <c r="D1407" t="s">
        <v>12700</v>
      </c>
      <c r="E1407" t="s">
        <v>144</v>
      </c>
    </row>
    <row r="1408" spans="1:5" x14ac:dyDescent="0.3">
      <c r="A1408" t="s">
        <v>12701</v>
      </c>
      <c r="B1408" t="s">
        <v>12702</v>
      </c>
      <c r="C1408" t="s">
        <v>11213</v>
      </c>
      <c r="D1408" t="s">
        <v>11214</v>
      </c>
      <c r="E1408" t="s">
        <v>512</v>
      </c>
    </row>
    <row r="1409" spans="1:5" x14ac:dyDescent="0.3">
      <c r="A1409" t="s">
        <v>12703</v>
      </c>
      <c r="B1409" t="s">
        <v>12704</v>
      </c>
      <c r="C1409" t="s">
        <v>797</v>
      </c>
      <c r="D1409" t="s">
        <v>798</v>
      </c>
      <c r="E1409" t="s">
        <v>114</v>
      </c>
    </row>
    <row r="1410" spans="1:5" x14ac:dyDescent="0.3">
      <c r="A1410" t="s">
        <v>12705</v>
      </c>
      <c r="B1410" t="s">
        <v>12706</v>
      </c>
    </row>
    <row r="1411" spans="1:5" x14ac:dyDescent="0.3">
      <c r="A1411" t="s">
        <v>12707</v>
      </c>
      <c r="B1411" t="s">
        <v>12708</v>
      </c>
      <c r="C1411" t="s">
        <v>624</v>
      </c>
      <c r="D1411" t="s">
        <v>625</v>
      </c>
      <c r="E1411" t="s">
        <v>34</v>
      </c>
    </row>
    <row r="1412" spans="1:5" x14ac:dyDescent="0.3">
      <c r="A1412" t="s">
        <v>12709</v>
      </c>
      <c r="B1412" t="s">
        <v>12659</v>
      </c>
      <c r="C1412" t="s">
        <v>6213</v>
      </c>
      <c r="D1412" t="s">
        <v>6214</v>
      </c>
      <c r="E1412" t="s">
        <v>397</v>
      </c>
    </row>
    <row r="1413" spans="1:5" x14ac:dyDescent="0.3">
      <c r="A1413" t="s">
        <v>12710</v>
      </c>
      <c r="B1413" t="s">
        <v>12711</v>
      </c>
      <c r="C1413" t="s">
        <v>184</v>
      </c>
      <c r="D1413" t="s">
        <v>185</v>
      </c>
      <c r="E1413" t="s">
        <v>44</v>
      </c>
    </row>
    <row r="1414" spans="1:5" x14ac:dyDescent="0.3">
      <c r="A1414" t="s">
        <v>12712</v>
      </c>
      <c r="B1414" t="s">
        <v>12713</v>
      </c>
      <c r="C1414" t="s">
        <v>12714</v>
      </c>
      <c r="D1414" t="s">
        <v>12715</v>
      </c>
      <c r="E1414" t="s">
        <v>12716</v>
      </c>
    </row>
    <row r="1415" spans="1:5" x14ac:dyDescent="0.3">
      <c r="A1415" t="s">
        <v>12717</v>
      </c>
      <c r="B1415" t="s">
        <v>4344</v>
      </c>
      <c r="C1415" t="s">
        <v>4182</v>
      </c>
      <c r="D1415" t="s">
        <v>4183</v>
      </c>
      <c r="E1415" t="s">
        <v>975</v>
      </c>
    </row>
    <row r="1416" spans="1:5" x14ac:dyDescent="0.3">
      <c r="A1416" t="s">
        <v>12718</v>
      </c>
      <c r="B1416" t="s">
        <v>12719</v>
      </c>
      <c r="C1416" t="s">
        <v>12720</v>
      </c>
      <c r="D1416" t="s">
        <v>12721</v>
      </c>
      <c r="E1416" t="s">
        <v>19</v>
      </c>
    </row>
    <row r="1417" spans="1:5" x14ac:dyDescent="0.3">
      <c r="A1417" t="s">
        <v>12722</v>
      </c>
      <c r="B1417" t="s">
        <v>12723</v>
      </c>
      <c r="C1417" t="s">
        <v>12724</v>
      </c>
      <c r="D1417" t="s">
        <v>12725</v>
      </c>
      <c r="E1417" t="s">
        <v>104</v>
      </c>
    </row>
    <row r="1418" spans="1:5" x14ac:dyDescent="0.3">
      <c r="A1418" t="s">
        <v>12726</v>
      </c>
      <c r="B1418" t="s">
        <v>12727</v>
      </c>
      <c r="C1418" t="s">
        <v>12728</v>
      </c>
      <c r="D1418" t="s">
        <v>12729</v>
      </c>
      <c r="E1418" t="s">
        <v>49</v>
      </c>
    </row>
    <row r="1419" spans="1:5" x14ac:dyDescent="0.3">
      <c r="A1419" t="s">
        <v>12730</v>
      </c>
      <c r="B1419" t="s">
        <v>12731</v>
      </c>
      <c r="C1419" t="s">
        <v>12732</v>
      </c>
      <c r="D1419" t="s">
        <v>12733</v>
      </c>
      <c r="E1419" t="s">
        <v>74</v>
      </c>
    </row>
    <row r="1420" spans="1:5" x14ac:dyDescent="0.3">
      <c r="A1420" t="s">
        <v>12734</v>
      </c>
      <c r="B1420" t="s">
        <v>12735</v>
      </c>
      <c r="C1420" t="s">
        <v>12736</v>
      </c>
      <c r="D1420" t="s">
        <v>12737</v>
      </c>
      <c r="E1420" t="s">
        <v>5294</v>
      </c>
    </row>
    <row r="1421" spans="1:5" x14ac:dyDescent="0.3">
      <c r="A1421" t="s">
        <v>12738</v>
      </c>
      <c r="B1421" t="s">
        <v>12739</v>
      </c>
      <c r="C1421" t="s">
        <v>12740</v>
      </c>
      <c r="D1421" t="s">
        <v>12741</v>
      </c>
      <c r="E1421" t="s">
        <v>12742</v>
      </c>
    </row>
    <row r="1422" spans="1:5" x14ac:dyDescent="0.3">
      <c r="A1422" t="s">
        <v>12743</v>
      </c>
      <c r="B1422" t="s">
        <v>12744</v>
      </c>
      <c r="C1422" t="s">
        <v>6802</v>
      </c>
      <c r="D1422" t="s">
        <v>6803</v>
      </c>
      <c r="E1422" t="s">
        <v>261</v>
      </c>
    </row>
    <row r="1423" spans="1:5" x14ac:dyDescent="0.3">
      <c r="A1423" t="s">
        <v>12745</v>
      </c>
      <c r="B1423" t="s">
        <v>9900</v>
      </c>
      <c r="C1423" t="s">
        <v>12746</v>
      </c>
      <c r="D1423" t="s">
        <v>12747</v>
      </c>
      <c r="E1423" t="s">
        <v>5924</v>
      </c>
    </row>
    <row r="1424" spans="1:5" x14ac:dyDescent="0.3">
      <c r="A1424" t="s">
        <v>12748</v>
      </c>
      <c r="B1424" t="s">
        <v>12749</v>
      </c>
      <c r="C1424" t="s">
        <v>12750</v>
      </c>
      <c r="D1424" t="s">
        <v>12751</v>
      </c>
      <c r="E1424" t="s">
        <v>144</v>
      </c>
    </row>
    <row r="1425" spans="1:5" x14ac:dyDescent="0.3">
      <c r="A1425" t="s">
        <v>12752</v>
      </c>
      <c r="B1425" t="s">
        <v>12753</v>
      </c>
      <c r="C1425" t="s">
        <v>12754</v>
      </c>
      <c r="D1425" t="s">
        <v>12755</v>
      </c>
      <c r="E1425" t="s">
        <v>109</v>
      </c>
    </row>
    <row r="1426" spans="1:5" x14ac:dyDescent="0.3">
      <c r="A1426" t="s">
        <v>12756</v>
      </c>
      <c r="B1426" t="s">
        <v>12702</v>
      </c>
      <c r="C1426" t="s">
        <v>11213</v>
      </c>
      <c r="D1426" t="s">
        <v>11214</v>
      </c>
      <c r="E1426" t="s">
        <v>512</v>
      </c>
    </row>
    <row r="1427" spans="1:5" x14ac:dyDescent="0.3">
      <c r="A1427" t="s">
        <v>12757</v>
      </c>
      <c r="B1427" t="s">
        <v>12758</v>
      </c>
      <c r="C1427" t="s">
        <v>12759</v>
      </c>
      <c r="D1427" t="s">
        <v>12760</v>
      </c>
      <c r="E1427" t="s">
        <v>1150</v>
      </c>
    </row>
    <row r="1428" spans="1:5" x14ac:dyDescent="0.3">
      <c r="A1428" t="s">
        <v>12761</v>
      </c>
      <c r="B1428" t="s">
        <v>12762</v>
      </c>
      <c r="C1428" t="s">
        <v>12763</v>
      </c>
      <c r="D1428" t="s">
        <v>12764</v>
      </c>
      <c r="E1428" t="s">
        <v>780</v>
      </c>
    </row>
    <row r="1429" spans="1:5" x14ac:dyDescent="0.3">
      <c r="A1429" t="s">
        <v>12765</v>
      </c>
      <c r="B1429" t="s">
        <v>6557</v>
      </c>
      <c r="C1429" t="s">
        <v>12766</v>
      </c>
      <c r="D1429" t="s">
        <v>12767</v>
      </c>
      <c r="E1429" t="s">
        <v>301</v>
      </c>
    </row>
    <row r="1430" spans="1:5" x14ac:dyDescent="0.3">
      <c r="A1430" t="s">
        <v>12768</v>
      </c>
      <c r="B1430" t="s">
        <v>12769</v>
      </c>
      <c r="C1430" t="s">
        <v>12770</v>
      </c>
      <c r="D1430" t="s">
        <v>12771</v>
      </c>
      <c r="E1430" t="s">
        <v>900</v>
      </c>
    </row>
    <row r="1431" spans="1:5" x14ac:dyDescent="0.3">
      <c r="A1431" t="s">
        <v>12772</v>
      </c>
      <c r="B1431" t="s">
        <v>3671</v>
      </c>
      <c r="C1431" t="s">
        <v>680</v>
      </c>
      <c r="D1431" t="s">
        <v>681</v>
      </c>
      <c r="E1431" t="s">
        <v>114</v>
      </c>
    </row>
    <row r="1432" spans="1:5" x14ac:dyDescent="0.3">
      <c r="A1432" t="s">
        <v>12773</v>
      </c>
      <c r="B1432" t="s">
        <v>12774</v>
      </c>
      <c r="C1432" t="s">
        <v>12775</v>
      </c>
      <c r="D1432" t="s">
        <v>12776</v>
      </c>
      <c r="E1432" t="s">
        <v>5294</v>
      </c>
    </row>
    <row r="1433" spans="1:5" x14ac:dyDescent="0.3">
      <c r="A1433" t="s">
        <v>12777</v>
      </c>
      <c r="B1433" t="s">
        <v>11987</v>
      </c>
      <c r="C1433" t="s">
        <v>11988</v>
      </c>
      <c r="D1433" t="s">
        <v>11989</v>
      </c>
      <c r="E1433" t="s">
        <v>144</v>
      </c>
    </row>
    <row r="1434" spans="1:5" x14ac:dyDescent="0.3">
      <c r="A1434" t="s">
        <v>12778</v>
      </c>
      <c r="B1434" t="s">
        <v>12779</v>
      </c>
      <c r="C1434" t="s">
        <v>12780</v>
      </c>
      <c r="D1434" t="s">
        <v>12781</v>
      </c>
      <c r="E1434" t="s">
        <v>29</v>
      </c>
    </row>
    <row r="1435" spans="1:5" x14ac:dyDescent="0.3">
      <c r="A1435" t="s">
        <v>12782</v>
      </c>
      <c r="B1435" t="s">
        <v>534</v>
      </c>
      <c r="C1435" t="s">
        <v>1224</v>
      </c>
      <c r="D1435" t="s">
        <v>1225</v>
      </c>
      <c r="E1435" t="s">
        <v>301</v>
      </c>
    </row>
    <row r="1436" spans="1:5" x14ac:dyDescent="0.3">
      <c r="A1436" t="s">
        <v>12783</v>
      </c>
      <c r="B1436" t="s">
        <v>12784</v>
      </c>
      <c r="C1436" t="s">
        <v>12785</v>
      </c>
      <c r="D1436" t="s">
        <v>12786</v>
      </c>
      <c r="E1436" t="s">
        <v>231</v>
      </c>
    </row>
    <row r="1437" spans="1:5" x14ac:dyDescent="0.3">
      <c r="A1437" t="s">
        <v>12787</v>
      </c>
      <c r="B1437" t="s">
        <v>12788</v>
      </c>
      <c r="C1437" t="s">
        <v>220</v>
      </c>
      <c r="D1437" t="s">
        <v>221</v>
      </c>
      <c r="E1437" t="s">
        <v>44</v>
      </c>
    </row>
    <row r="1438" spans="1:5" x14ac:dyDescent="0.3">
      <c r="A1438" t="s">
        <v>12789</v>
      </c>
      <c r="B1438" t="s">
        <v>12790</v>
      </c>
      <c r="C1438" t="s">
        <v>12791</v>
      </c>
      <c r="D1438" t="s">
        <v>12792</v>
      </c>
      <c r="E1438" t="s">
        <v>64</v>
      </c>
    </row>
    <row r="1439" spans="1:5" x14ac:dyDescent="0.3">
      <c r="A1439" t="s">
        <v>12793</v>
      </c>
      <c r="B1439" t="s">
        <v>12794</v>
      </c>
      <c r="C1439" t="s">
        <v>12795</v>
      </c>
      <c r="D1439" t="s">
        <v>12796</v>
      </c>
      <c r="E1439" t="s">
        <v>6243</v>
      </c>
    </row>
    <row r="1440" spans="1:5" x14ac:dyDescent="0.3">
      <c r="A1440" t="s">
        <v>12797</v>
      </c>
      <c r="B1440" t="s">
        <v>12798</v>
      </c>
      <c r="C1440" t="s">
        <v>12799</v>
      </c>
      <c r="D1440" t="s">
        <v>12800</v>
      </c>
      <c r="E1440" t="s">
        <v>261</v>
      </c>
    </row>
    <row r="1441" spans="1:5" x14ac:dyDescent="0.3">
      <c r="A1441" t="s">
        <v>12801</v>
      </c>
      <c r="B1441" t="s">
        <v>12802</v>
      </c>
      <c r="C1441" t="s">
        <v>954</v>
      </c>
      <c r="D1441" t="s">
        <v>955</v>
      </c>
      <c r="E1441" t="s">
        <v>956</v>
      </c>
    </row>
    <row r="1442" spans="1:5" x14ac:dyDescent="0.3">
      <c r="A1442" t="s">
        <v>12803</v>
      </c>
      <c r="B1442" t="s">
        <v>9747</v>
      </c>
      <c r="C1442" t="s">
        <v>12804</v>
      </c>
      <c r="D1442" t="s">
        <v>12805</v>
      </c>
      <c r="E1442" t="s">
        <v>353</v>
      </c>
    </row>
    <row r="1443" spans="1:5" x14ac:dyDescent="0.3">
      <c r="A1443" t="s">
        <v>12806</v>
      </c>
      <c r="B1443" t="s">
        <v>12807</v>
      </c>
      <c r="C1443" t="s">
        <v>12808</v>
      </c>
      <c r="D1443" t="s">
        <v>12809</v>
      </c>
      <c r="E1443" t="s">
        <v>271</v>
      </c>
    </row>
    <row r="1444" spans="1:5" x14ac:dyDescent="0.3">
      <c r="A1444" t="s">
        <v>12810</v>
      </c>
      <c r="B1444" t="s">
        <v>11922</v>
      </c>
    </row>
    <row r="1445" spans="1:5" x14ac:dyDescent="0.3">
      <c r="A1445" t="s">
        <v>12811</v>
      </c>
      <c r="B1445" t="s">
        <v>6495</v>
      </c>
      <c r="C1445" t="s">
        <v>1955</v>
      </c>
      <c r="D1445" t="s">
        <v>1956</v>
      </c>
      <c r="E1445" t="s">
        <v>49</v>
      </c>
    </row>
    <row r="1446" spans="1:5" x14ac:dyDescent="0.3">
      <c r="A1446" t="s">
        <v>12812</v>
      </c>
      <c r="B1446" t="s">
        <v>12813</v>
      </c>
      <c r="C1446" t="s">
        <v>4182</v>
      </c>
      <c r="D1446" t="s">
        <v>4183</v>
      </c>
      <c r="E1446" t="s">
        <v>975</v>
      </c>
    </row>
    <row r="1447" spans="1:5" x14ac:dyDescent="0.3">
      <c r="A1447" t="s">
        <v>12814</v>
      </c>
      <c r="B1447" t="s">
        <v>796</v>
      </c>
      <c r="C1447" t="s">
        <v>680</v>
      </c>
      <c r="D1447" t="s">
        <v>681</v>
      </c>
      <c r="E1447" t="s">
        <v>114</v>
      </c>
    </row>
    <row r="1448" spans="1:5" x14ac:dyDescent="0.3">
      <c r="A1448" t="s">
        <v>12815</v>
      </c>
      <c r="B1448" t="s">
        <v>12723</v>
      </c>
      <c r="C1448" t="s">
        <v>12816</v>
      </c>
      <c r="D1448" t="s">
        <v>12817</v>
      </c>
      <c r="E1448" t="s">
        <v>109</v>
      </c>
    </row>
    <row r="1449" spans="1:5" x14ac:dyDescent="0.3">
      <c r="A1449" t="s">
        <v>12818</v>
      </c>
      <c r="B1449" t="s">
        <v>12819</v>
      </c>
      <c r="C1449" t="s">
        <v>12816</v>
      </c>
      <c r="D1449" t="s">
        <v>12817</v>
      </c>
      <c r="E1449" t="s">
        <v>109</v>
      </c>
    </row>
    <row r="1450" spans="1:5" x14ac:dyDescent="0.3">
      <c r="A1450" t="s">
        <v>12820</v>
      </c>
      <c r="B1450" t="s">
        <v>12821</v>
      </c>
      <c r="C1450" t="s">
        <v>12822</v>
      </c>
      <c r="D1450" t="s">
        <v>12823</v>
      </c>
      <c r="E1450" t="s">
        <v>9950</v>
      </c>
    </row>
    <row r="1451" spans="1:5" x14ac:dyDescent="0.3">
      <c r="A1451" t="s">
        <v>12824</v>
      </c>
      <c r="B1451" t="s">
        <v>12825</v>
      </c>
      <c r="C1451" t="s">
        <v>12826</v>
      </c>
      <c r="D1451" t="s">
        <v>12827</v>
      </c>
      <c r="E1451" t="s">
        <v>321</v>
      </c>
    </row>
    <row r="1452" spans="1:5" x14ac:dyDescent="0.3">
      <c r="A1452" t="s">
        <v>12828</v>
      </c>
      <c r="B1452" t="s">
        <v>11368</v>
      </c>
      <c r="C1452" t="s">
        <v>5889</v>
      </c>
      <c r="D1452" t="s">
        <v>5890</v>
      </c>
      <c r="E1452" t="s">
        <v>144</v>
      </c>
    </row>
    <row r="1453" spans="1:5" x14ac:dyDescent="0.3">
      <c r="A1453" t="s">
        <v>12829</v>
      </c>
      <c r="B1453" t="s">
        <v>12830</v>
      </c>
      <c r="C1453" t="s">
        <v>11505</v>
      </c>
      <c r="D1453" t="s">
        <v>11506</v>
      </c>
      <c r="E1453" t="s">
        <v>480</v>
      </c>
    </row>
    <row r="1454" spans="1:5" x14ac:dyDescent="0.3">
      <c r="A1454" t="s">
        <v>12831</v>
      </c>
      <c r="B1454" t="s">
        <v>12832</v>
      </c>
      <c r="C1454" t="s">
        <v>12833</v>
      </c>
      <c r="D1454" t="s">
        <v>12834</v>
      </c>
      <c r="E1454" t="s">
        <v>472</v>
      </c>
    </row>
    <row r="1455" spans="1:5" x14ac:dyDescent="0.3">
      <c r="A1455" t="s">
        <v>12835</v>
      </c>
      <c r="B1455" t="s">
        <v>12836</v>
      </c>
      <c r="C1455" t="s">
        <v>5149</v>
      </c>
      <c r="D1455" t="s">
        <v>5150</v>
      </c>
      <c r="E1455" t="s">
        <v>34</v>
      </c>
    </row>
    <row r="1456" spans="1:5" x14ac:dyDescent="0.3">
      <c r="A1456" t="s">
        <v>12837</v>
      </c>
      <c r="B1456" t="s">
        <v>12838</v>
      </c>
      <c r="C1456" t="s">
        <v>12839</v>
      </c>
      <c r="D1456" t="s">
        <v>12840</v>
      </c>
      <c r="E1456" t="s">
        <v>69</v>
      </c>
    </row>
    <row r="1457" spans="1:5" x14ac:dyDescent="0.3">
      <c r="A1457" t="s">
        <v>12841</v>
      </c>
      <c r="B1457" t="s">
        <v>796</v>
      </c>
      <c r="C1457" t="s">
        <v>680</v>
      </c>
      <c r="D1457" t="s">
        <v>681</v>
      </c>
      <c r="E1457" t="s">
        <v>114</v>
      </c>
    </row>
    <row r="1458" spans="1:5" x14ac:dyDescent="0.3">
      <c r="A1458" t="s">
        <v>12842</v>
      </c>
      <c r="B1458" t="s">
        <v>4014</v>
      </c>
      <c r="C1458" t="s">
        <v>4015</v>
      </c>
      <c r="D1458" t="s">
        <v>4016</v>
      </c>
      <c r="E1458" t="s">
        <v>19</v>
      </c>
    </row>
    <row r="1459" spans="1:5" x14ac:dyDescent="0.3">
      <c r="A1459" t="s">
        <v>12843</v>
      </c>
      <c r="B1459" t="s">
        <v>12844</v>
      </c>
      <c r="C1459" t="s">
        <v>12845</v>
      </c>
      <c r="D1459" t="s">
        <v>12846</v>
      </c>
      <c r="E1459" t="s">
        <v>74</v>
      </c>
    </row>
    <row r="1460" spans="1:5" x14ac:dyDescent="0.3">
      <c r="A1460" t="s">
        <v>12847</v>
      </c>
      <c r="B1460" t="s">
        <v>12848</v>
      </c>
    </row>
    <row r="1461" spans="1:5" x14ac:dyDescent="0.3">
      <c r="A1461" t="s">
        <v>12849</v>
      </c>
      <c r="B1461" t="s">
        <v>12850</v>
      </c>
      <c r="C1461" t="s">
        <v>12851</v>
      </c>
      <c r="D1461" t="s">
        <v>12852</v>
      </c>
      <c r="E1461" t="s">
        <v>104</v>
      </c>
    </row>
    <row r="1462" spans="1:5" x14ac:dyDescent="0.3">
      <c r="A1462" t="s">
        <v>12853</v>
      </c>
      <c r="B1462" t="s">
        <v>12854</v>
      </c>
      <c r="C1462" t="s">
        <v>2336</v>
      </c>
      <c r="D1462" t="s">
        <v>2337</v>
      </c>
      <c r="E1462" t="s">
        <v>114</v>
      </c>
    </row>
    <row r="1463" spans="1:5" x14ac:dyDescent="0.3">
      <c r="A1463" t="s">
        <v>12855</v>
      </c>
      <c r="B1463" t="s">
        <v>12856</v>
      </c>
      <c r="C1463" t="s">
        <v>12857</v>
      </c>
      <c r="D1463" t="s">
        <v>12858</v>
      </c>
      <c r="E1463" t="s">
        <v>59</v>
      </c>
    </row>
    <row r="1464" spans="1:5" x14ac:dyDescent="0.3">
      <c r="A1464" t="s">
        <v>12859</v>
      </c>
      <c r="B1464" t="s">
        <v>12860</v>
      </c>
      <c r="C1464" t="s">
        <v>12861</v>
      </c>
      <c r="D1464" t="s">
        <v>12862</v>
      </c>
      <c r="E1464" t="s">
        <v>6782</v>
      </c>
    </row>
    <row r="1465" spans="1:5" x14ac:dyDescent="0.3">
      <c r="A1465" t="s">
        <v>12863</v>
      </c>
      <c r="B1465" t="s">
        <v>1210</v>
      </c>
      <c r="C1465" t="s">
        <v>32</v>
      </c>
      <c r="D1465" t="s">
        <v>33</v>
      </c>
      <c r="E1465" t="s">
        <v>34</v>
      </c>
    </row>
    <row r="1466" spans="1:5" x14ac:dyDescent="0.3">
      <c r="A1466" t="s">
        <v>12864</v>
      </c>
      <c r="B1466" t="s">
        <v>12865</v>
      </c>
      <c r="C1466" t="s">
        <v>12866</v>
      </c>
      <c r="D1466" t="s">
        <v>12867</v>
      </c>
      <c r="E1466" t="s">
        <v>109</v>
      </c>
    </row>
    <row r="1467" spans="1:5" x14ac:dyDescent="0.3">
      <c r="A1467" t="s">
        <v>12868</v>
      </c>
      <c r="B1467" t="s">
        <v>12869</v>
      </c>
      <c r="C1467" t="s">
        <v>12754</v>
      </c>
      <c r="D1467" t="s">
        <v>12755</v>
      </c>
      <c r="E1467" t="s">
        <v>109</v>
      </c>
    </row>
    <row r="1468" spans="1:5" x14ac:dyDescent="0.3">
      <c r="A1468" t="s">
        <v>12870</v>
      </c>
      <c r="B1468" t="s">
        <v>12871</v>
      </c>
      <c r="C1468" t="s">
        <v>6395</v>
      </c>
      <c r="D1468" t="s">
        <v>6396</v>
      </c>
      <c r="E1468" t="s">
        <v>271</v>
      </c>
    </row>
    <row r="1469" spans="1:5" x14ac:dyDescent="0.3">
      <c r="A1469" t="s">
        <v>12872</v>
      </c>
      <c r="B1469" t="s">
        <v>12873</v>
      </c>
      <c r="C1469" t="s">
        <v>624</v>
      </c>
      <c r="D1469" t="s">
        <v>625</v>
      </c>
      <c r="E1469" t="s">
        <v>34</v>
      </c>
    </row>
    <row r="1470" spans="1:5" x14ac:dyDescent="0.3">
      <c r="A1470" t="s">
        <v>12874</v>
      </c>
      <c r="B1470" t="s">
        <v>12875</v>
      </c>
      <c r="C1470" t="s">
        <v>12876</v>
      </c>
      <c r="D1470" t="s">
        <v>12877</v>
      </c>
      <c r="E1470" t="s">
        <v>49</v>
      </c>
    </row>
    <row r="1471" spans="1:5" x14ac:dyDescent="0.3">
      <c r="A1471" t="s">
        <v>12878</v>
      </c>
      <c r="B1471" t="s">
        <v>12879</v>
      </c>
      <c r="C1471" t="s">
        <v>3341</v>
      </c>
      <c r="D1471" t="s">
        <v>3342</v>
      </c>
      <c r="E1471" t="s">
        <v>480</v>
      </c>
    </row>
    <row r="1472" spans="1:5" x14ac:dyDescent="0.3">
      <c r="A1472" t="s">
        <v>12880</v>
      </c>
      <c r="B1472" t="s">
        <v>12881</v>
      </c>
      <c r="C1472" t="s">
        <v>12882</v>
      </c>
      <c r="D1472" t="s">
        <v>12883</v>
      </c>
      <c r="E1472" t="s">
        <v>231</v>
      </c>
    </row>
    <row r="1473" spans="1:5" x14ac:dyDescent="0.3">
      <c r="A1473" t="s">
        <v>12884</v>
      </c>
      <c r="B1473" t="s">
        <v>12885</v>
      </c>
    </row>
    <row r="1474" spans="1:5" x14ac:dyDescent="0.3">
      <c r="A1474" t="s">
        <v>12886</v>
      </c>
      <c r="B1474" t="s">
        <v>12887</v>
      </c>
      <c r="C1474" t="s">
        <v>12888</v>
      </c>
      <c r="D1474" t="s">
        <v>12889</v>
      </c>
      <c r="E1474" t="s">
        <v>231</v>
      </c>
    </row>
    <row r="1475" spans="1:5" x14ac:dyDescent="0.3">
      <c r="A1475" t="s">
        <v>12890</v>
      </c>
      <c r="B1475" t="s">
        <v>12891</v>
      </c>
      <c r="C1475" t="s">
        <v>12892</v>
      </c>
      <c r="D1475" t="s">
        <v>12893</v>
      </c>
      <c r="E1475" t="s">
        <v>4877</v>
      </c>
    </row>
    <row r="1476" spans="1:5" x14ac:dyDescent="0.3">
      <c r="A1476" t="s">
        <v>12894</v>
      </c>
      <c r="B1476" t="s">
        <v>12895</v>
      </c>
      <c r="C1476" t="s">
        <v>624</v>
      </c>
      <c r="D1476" t="s">
        <v>625</v>
      </c>
      <c r="E1476" t="s">
        <v>34</v>
      </c>
    </row>
    <row r="1477" spans="1:5" x14ac:dyDescent="0.3">
      <c r="A1477" t="s">
        <v>12896</v>
      </c>
      <c r="B1477" t="s">
        <v>12897</v>
      </c>
      <c r="C1477" t="s">
        <v>12898</v>
      </c>
      <c r="D1477" t="s">
        <v>12899</v>
      </c>
      <c r="E1477" t="s">
        <v>109</v>
      </c>
    </row>
    <row r="1478" spans="1:5" x14ac:dyDescent="0.3">
      <c r="A1478" t="s">
        <v>12900</v>
      </c>
      <c r="B1478" t="s">
        <v>12901</v>
      </c>
      <c r="C1478" t="s">
        <v>624</v>
      </c>
      <c r="D1478" t="s">
        <v>625</v>
      </c>
      <c r="E1478" t="s">
        <v>34</v>
      </c>
    </row>
    <row r="1479" spans="1:5" x14ac:dyDescent="0.3">
      <c r="A1479" t="s">
        <v>12902</v>
      </c>
      <c r="B1479" t="s">
        <v>12903</v>
      </c>
      <c r="C1479" t="s">
        <v>12904</v>
      </c>
      <c r="D1479" t="s">
        <v>12905</v>
      </c>
      <c r="E1479" t="s">
        <v>271</v>
      </c>
    </row>
    <row r="1480" spans="1:5" x14ac:dyDescent="0.3">
      <c r="A1480" t="s">
        <v>12906</v>
      </c>
      <c r="B1480" t="s">
        <v>12907</v>
      </c>
      <c r="C1480" t="s">
        <v>12908</v>
      </c>
      <c r="D1480" t="s">
        <v>12909</v>
      </c>
      <c r="E1480" t="s">
        <v>271</v>
      </c>
    </row>
    <row r="1481" spans="1:5" x14ac:dyDescent="0.3">
      <c r="A1481" t="s">
        <v>12910</v>
      </c>
      <c r="B1481" t="s">
        <v>12911</v>
      </c>
      <c r="C1481" t="s">
        <v>12912</v>
      </c>
      <c r="D1481" t="s">
        <v>12913</v>
      </c>
      <c r="E1481" t="s">
        <v>418</v>
      </c>
    </row>
    <row r="1482" spans="1:5" x14ac:dyDescent="0.3">
      <c r="A1482" t="s">
        <v>12914</v>
      </c>
      <c r="B1482" t="s">
        <v>12915</v>
      </c>
      <c r="C1482" t="s">
        <v>3197</v>
      </c>
      <c r="D1482" t="s">
        <v>3198</v>
      </c>
      <c r="E1482" t="s">
        <v>480</v>
      </c>
    </row>
    <row r="1483" spans="1:5" x14ac:dyDescent="0.3">
      <c r="A1483" t="s">
        <v>12916</v>
      </c>
      <c r="B1483" t="s">
        <v>12917</v>
      </c>
      <c r="C1483" t="s">
        <v>12918</v>
      </c>
      <c r="D1483" t="s">
        <v>12919</v>
      </c>
      <c r="E1483" t="s">
        <v>161</v>
      </c>
    </row>
    <row r="1484" spans="1:5" x14ac:dyDescent="0.3">
      <c r="A1484" t="s">
        <v>12920</v>
      </c>
      <c r="B1484" t="s">
        <v>12897</v>
      </c>
      <c r="C1484" t="s">
        <v>12921</v>
      </c>
      <c r="D1484" t="s">
        <v>12922</v>
      </c>
      <c r="E1484" t="s">
        <v>271</v>
      </c>
    </row>
    <row r="1485" spans="1:5" x14ac:dyDescent="0.3">
      <c r="A1485" t="s">
        <v>12923</v>
      </c>
      <c r="B1485" t="s">
        <v>12924</v>
      </c>
      <c r="C1485" t="s">
        <v>624</v>
      </c>
      <c r="D1485" t="s">
        <v>625</v>
      </c>
      <c r="E1485" t="s">
        <v>34</v>
      </c>
    </row>
    <row r="1486" spans="1:5" x14ac:dyDescent="0.3">
      <c r="A1486" t="s">
        <v>12925</v>
      </c>
      <c r="B1486" t="s">
        <v>12926</v>
      </c>
      <c r="C1486" t="s">
        <v>12927</v>
      </c>
      <c r="D1486" t="s">
        <v>12928</v>
      </c>
      <c r="E1486" t="s">
        <v>375</v>
      </c>
    </row>
    <row r="1487" spans="1:5" x14ac:dyDescent="0.3">
      <c r="A1487" t="s">
        <v>12929</v>
      </c>
      <c r="B1487" t="s">
        <v>12930</v>
      </c>
      <c r="C1487" t="s">
        <v>624</v>
      </c>
      <c r="D1487" t="s">
        <v>625</v>
      </c>
      <c r="E1487" t="s">
        <v>34</v>
      </c>
    </row>
    <row r="1488" spans="1:5" x14ac:dyDescent="0.3">
      <c r="A1488" t="s">
        <v>12931</v>
      </c>
      <c r="B1488" t="s">
        <v>12932</v>
      </c>
    </row>
    <row r="1489" spans="1:5" x14ac:dyDescent="0.3">
      <c r="A1489" t="s">
        <v>12933</v>
      </c>
      <c r="B1489" t="s">
        <v>6564</v>
      </c>
      <c r="C1489" t="s">
        <v>1116</v>
      </c>
      <c r="D1489" t="s">
        <v>1117</v>
      </c>
      <c r="E1489" t="s">
        <v>1118</v>
      </c>
    </row>
    <row r="1490" spans="1:5" x14ac:dyDescent="0.3">
      <c r="A1490" t="s">
        <v>12934</v>
      </c>
      <c r="B1490" t="s">
        <v>12935</v>
      </c>
      <c r="C1490" t="s">
        <v>12936</v>
      </c>
      <c r="D1490" t="s">
        <v>12937</v>
      </c>
      <c r="E1490" t="s">
        <v>11325</v>
      </c>
    </row>
    <row r="1491" spans="1:5" x14ac:dyDescent="0.3">
      <c r="A1491" t="s">
        <v>12938</v>
      </c>
      <c r="B1491" t="s">
        <v>12939</v>
      </c>
      <c r="C1491" t="s">
        <v>12940</v>
      </c>
      <c r="D1491" t="s">
        <v>12941</v>
      </c>
      <c r="E1491" t="s">
        <v>231</v>
      </c>
    </row>
    <row r="1492" spans="1:5" x14ac:dyDescent="0.3">
      <c r="A1492" t="s">
        <v>12942</v>
      </c>
      <c r="B1492" t="s">
        <v>983</v>
      </c>
      <c r="C1492" t="s">
        <v>984</v>
      </c>
      <c r="D1492" t="s">
        <v>985</v>
      </c>
      <c r="E1492" t="s">
        <v>24</v>
      </c>
    </row>
    <row r="1493" spans="1:5" x14ac:dyDescent="0.3">
      <c r="A1493" t="s">
        <v>12943</v>
      </c>
      <c r="B1493" t="s">
        <v>12944</v>
      </c>
      <c r="C1493" t="s">
        <v>12945</v>
      </c>
      <c r="D1493" t="s">
        <v>12946</v>
      </c>
      <c r="E1493" t="s">
        <v>975</v>
      </c>
    </row>
    <row r="1494" spans="1:5" x14ac:dyDescent="0.3">
      <c r="A1494" t="s">
        <v>12947</v>
      </c>
      <c r="B1494" t="s">
        <v>12948</v>
      </c>
      <c r="C1494" t="s">
        <v>680</v>
      </c>
      <c r="D1494" t="s">
        <v>681</v>
      </c>
      <c r="E1494" t="s">
        <v>114</v>
      </c>
    </row>
    <row r="1495" spans="1:5" x14ac:dyDescent="0.3">
      <c r="A1495" t="s">
        <v>12949</v>
      </c>
      <c r="B1495" t="s">
        <v>12950</v>
      </c>
    </row>
    <row r="1496" spans="1:5" x14ac:dyDescent="0.3">
      <c r="A1496" t="s">
        <v>12951</v>
      </c>
      <c r="B1496" t="s">
        <v>12952</v>
      </c>
      <c r="C1496" t="s">
        <v>12953</v>
      </c>
      <c r="D1496" t="s">
        <v>12954</v>
      </c>
      <c r="E1496" t="s">
        <v>9482</v>
      </c>
    </row>
    <row r="1497" spans="1:5" x14ac:dyDescent="0.3">
      <c r="A1497" t="s">
        <v>12955</v>
      </c>
      <c r="B1497" t="s">
        <v>12956</v>
      </c>
      <c r="C1497" t="s">
        <v>4396</v>
      </c>
      <c r="D1497" t="s">
        <v>4397</v>
      </c>
      <c r="E1497" t="s">
        <v>74</v>
      </c>
    </row>
    <row r="1498" spans="1:5" x14ac:dyDescent="0.3">
      <c r="A1498" t="s">
        <v>12957</v>
      </c>
      <c r="B1498" t="s">
        <v>12958</v>
      </c>
      <c r="C1498" t="s">
        <v>12959</v>
      </c>
      <c r="D1498" t="s">
        <v>12960</v>
      </c>
      <c r="E1498" t="s">
        <v>384</v>
      </c>
    </row>
    <row r="1499" spans="1:5" x14ac:dyDescent="0.3">
      <c r="A1499" t="s">
        <v>12961</v>
      </c>
      <c r="B1499" t="s">
        <v>12962</v>
      </c>
      <c r="C1499" t="s">
        <v>12963</v>
      </c>
      <c r="D1499" t="s">
        <v>12964</v>
      </c>
      <c r="E1499" t="s">
        <v>12965</v>
      </c>
    </row>
    <row r="1500" spans="1:5" x14ac:dyDescent="0.3">
      <c r="A1500" t="s">
        <v>12966</v>
      </c>
      <c r="B1500" t="s">
        <v>12967</v>
      </c>
      <c r="C1500" t="s">
        <v>12968</v>
      </c>
      <c r="D1500" t="s">
        <v>12969</v>
      </c>
      <c r="E1500" t="s">
        <v>9879</v>
      </c>
    </row>
    <row r="1501" spans="1:5" x14ac:dyDescent="0.3">
      <c r="A1501" t="s">
        <v>12970</v>
      </c>
      <c r="B1501" t="s">
        <v>12971</v>
      </c>
      <c r="C1501" t="s">
        <v>12972</v>
      </c>
      <c r="D1501" t="s">
        <v>12973</v>
      </c>
      <c r="E1501" t="s">
        <v>244</v>
      </c>
    </row>
    <row r="1502" spans="1:5" x14ac:dyDescent="0.3">
      <c r="A1502" t="s">
        <v>12974</v>
      </c>
      <c r="B1502" t="s">
        <v>12975</v>
      </c>
      <c r="C1502" t="s">
        <v>12976</v>
      </c>
      <c r="D1502" t="s">
        <v>12977</v>
      </c>
      <c r="E1502" t="s">
        <v>12978</v>
      </c>
    </row>
    <row r="1503" spans="1:5" x14ac:dyDescent="0.3">
      <c r="A1503" t="s">
        <v>12979</v>
      </c>
      <c r="B1503" t="s">
        <v>12980</v>
      </c>
      <c r="C1503" t="s">
        <v>12981</v>
      </c>
      <c r="D1503" t="s">
        <v>12982</v>
      </c>
      <c r="E1503" t="s">
        <v>4224</v>
      </c>
    </row>
    <row r="1504" spans="1:5" x14ac:dyDescent="0.3">
      <c r="A1504" t="s">
        <v>12983</v>
      </c>
      <c r="B1504" t="s">
        <v>12984</v>
      </c>
      <c r="C1504" t="s">
        <v>112</v>
      </c>
      <c r="D1504" t="s">
        <v>113</v>
      </c>
      <c r="E1504" t="s">
        <v>114</v>
      </c>
    </row>
    <row r="1505" spans="1:5" x14ac:dyDescent="0.3">
      <c r="A1505" t="s">
        <v>12985</v>
      </c>
      <c r="B1505" t="s">
        <v>12986</v>
      </c>
      <c r="C1505" t="s">
        <v>12987</v>
      </c>
      <c r="D1505" t="s">
        <v>12988</v>
      </c>
      <c r="E1505" t="s">
        <v>144</v>
      </c>
    </row>
    <row r="1506" spans="1:5" x14ac:dyDescent="0.3">
      <c r="A1506" t="s">
        <v>12989</v>
      </c>
      <c r="B1506" t="s">
        <v>12990</v>
      </c>
      <c r="C1506" t="s">
        <v>12991</v>
      </c>
      <c r="D1506" t="s">
        <v>12992</v>
      </c>
      <c r="E1506" t="s">
        <v>1466</v>
      </c>
    </row>
    <row r="1507" spans="1:5" x14ac:dyDescent="0.3">
      <c r="A1507" t="s">
        <v>12993</v>
      </c>
      <c r="B1507" t="s">
        <v>12994</v>
      </c>
      <c r="C1507" t="s">
        <v>12995</v>
      </c>
      <c r="D1507" t="s">
        <v>12996</v>
      </c>
      <c r="E1507" t="s">
        <v>74</v>
      </c>
    </row>
    <row r="1508" spans="1:5" x14ac:dyDescent="0.3">
      <c r="A1508" t="s">
        <v>12997</v>
      </c>
      <c r="B1508" t="s">
        <v>4622</v>
      </c>
      <c r="C1508" t="s">
        <v>624</v>
      </c>
      <c r="D1508" t="s">
        <v>625</v>
      </c>
      <c r="E1508" t="s">
        <v>34</v>
      </c>
    </row>
    <row r="1509" spans="1:5" x14ac:dyDescent="0.3">
      <c r="A1509" t="s">
        <v>12998</v>
      </c>
      <c r="B1509" t="s">
        <v>12999</v>
      </c>
      <c r="C1509" t="s">
        <v>13000</v>
      </c>
      <c r="D1509" t="s">
        <v>13001</v>
      </c>
      <c r="E1509" t="s">
        <v>244</v>
      </c>
    </row>
    <row r="1510" spans="1:5" x14ac:dyDescent="0.3">
      <c r="A1510" t="s">
        <v>13002</v>
      </c>
      <c r="B1510" t="s">
        <v>13003</v>
      </c>
      <c r="C1510" t="s">
        <v>6426</v>
      </c>
      <c r="D1510" t="s">
        <v>6427</v>
      </c>
      <c r="E1510" t="s">
        <v>397</v>
      </c>
    </row>
    <row r="1511" spans="1:5" x14ac:dyDescent="0.3">
      <c r="A1511" t="s">
        <v>13004</v>
      </c>
      <c r="B1511" t="s">
        <v>13005</v>
      </c>
      <c r="C1511" t="s">
        <v>13006</v>
      </c>
      <c r="D1511" t="s">
        <v>13007</v>
      </c>
      <c r="E1511" t="s">
        <v>13008</v>
      </c>
    </row>
    <row r="1512" spans="1:5" x14ac:dyDescent="0.3">
      <c r="A1512" t="s">
        <v>13009</v>
      </c>
      <c r="B1512" t="s">
        <v>12948</v>
      </c>
      <c r="C1512" t="s">
        <v>13010</v>
      </c>
      <c r="D1512" t="s">
        <v>13011</v>
      </c>
      <c r="E1512" t="s">
        <v>7630</v>
      </c>
    </row>
    <row r="1513" spans="1:5" x14ac:dyDescent="0.3">
      <c r="A1513" t="s">
        <v>13012</v>
      </c>
      <c r="B1513" t="s">
        <v>13013</v>
      </c>
      <c r="C1513" t="s">
        <v>1955</v>
      </c>
      <c r="D1513" t="s">
        <v>1956</v>
      </c>
      <c r="E1513" t="s">
        <v>49</v>
      </c>
    </row>
    <row r="1514" spans="1:5" x14ac:dyDescent="0.3">
      <c r="A1514" t="s">
        <v>13014</v>
      </c>
      <c r="B1514" t="s">
        <v>13015</v>
      </c>
      <c r="C1514" t="s">
        <v>13016</v>
      </c>
      <c r="D1514" t="s">
        <v>13017</v>
      </c>
      <c r="E1514" t="s">
        <v>2142</v>
      </c>
    </row>
    <row r="1515" spans="1:5" x14ac:dyDescent="0.3">
      <c r="A1515" t="s">
        <v>13018</v>
      </c>
      <c r="B1515" t="s">
        <v>13019</v>
      </c>
      <c r="C1515" t="s">
        <v>4396</v>
      </c>
      <c r="D1515" t="s">
        <v>4397</v>
      </c>
      <c r="E1515" t="s">
        <v>74</v>
      </c>
    </row>
    <row r="1516" spans="1:5" x14ac:dyDescent="0.3">
      <c r="A1516" t="s">
        <v>13020</v>
      </c>
      <c r="B1516" t="s">
        <v>13021</v>
      </c>
      <c r="C1516" t="s">
        <v>984</v>
      </c>
      <c r="D1516" t="s">
        <v>985</v>
      </c>
      <c r="E1516" t="s">
        <v>24</v>
      </c>
    </row>
    <row r="1517" spans="1:5" x14ac:dyDescent="0.3">
      <c r="A1517" t="s">
        <v>13022</v>
      </c>
      <c r="B1517" t="s">
        <v>13023</v>
      </c>
      <c r="C1517" t="s">
        <v>13024</v>
      </c>
      <c r="D1517" t="s">
        <v>13025</v>
      </c>
      <c r="E1517" t="s">
        <v>13026</v>
      </c>
    </row>
    <row r="1518" spans="1:5" x14ac:dyDescent="0.3">
      <c r="A1518" t="s">
        <v>13027</v>
      </c>
      <c r="B1518" t="s">
        <v>13028</v>
      </c>
      <c r="C1518" t="s">
        <v>13029</v>
      </c>
      <c r="D1518" t="s">
        <v>13030</v>
      </c>
      <c r="E1518" t="s">
        <v>975</v>
      </c>
    </row>
    <row r="1519" spans="1:5" x14ac:dyDescent="0.3">
      <c r="A1519" t="s">
        <v>13031</v>
      </c>
      <c r="B1519" t="s">
        <v>13032</v>
      </c>
      <c r="C1519" t="s">
        <v>624</v>
      </c>
      <c r="D1519" t="s">
        <v>625</v>
      </c>
      <c r="E1519" t="s">
        <v>34</v>
      </c>
    </row>
    <row r="1520" spans="1:5" x14ac:dyDescent="0.3">
      <c r="A1520" t="s">
        <v>13033</v>
      </c>
      <c r="B1520" t="s">
        <v>1210</v>
      </c>
    </row>
    <row r="1521" spans="1:5" x14ac:dyDescent="0.3">
      <c r="A1521" t="s">
        <v>13034</v>
      </c>
      <c r="B1521" t="s">
        <v>13035</v>
      </c>
      <c r="C1521" t="s">
        <v>6310</v>
      </c>
      <c r="D1521" t="s">
        <v>6311</v>
      </c>
      <c r="E1521" t="s">
        <v>74</v>
      </c>
    </row>
    <row r="1522" spans="1:5" x14ac:dyDescent="0.3">
      <c r="A1522" t="s">
        <v>13036</v>
      </c>
      <c r="B1522" t="s">
        <v>13037</v>
      </c>
      <c r="C1522" t="s">
        <v>13038</v>
      </c>
      <c r="D1522" t="s">
        <v>13039</v>
      </c>
      <c r="E1522" t="s">
        <v>74</v>
      </c>
    </row>
    <row r="1523" spans="1:5" x14ac:dyDescent="0.3">
      <c r="A1523" t="s">
        <v>13040</v>
      </c>
      <c r="B1523" t="s">
        <v>13041</v>
      </c>
      <c r="C1523" t="s">
        <v>1399</v>
      </c>
      <c r="D1523" t="s">
        <v>1400</v>
      </c>
      <c r="E1523" t="s">
        <v>114</v>
      </c>
    </row>
    <row r="1524" spans="1:5" x14ac:dyDescent="0.3">
      <c r="A1524" t="s">
        <v>13042</v>
      </c>
      <c r="B1524" t="s">
        <v>3321</v>
      </c>
    </row>
    <row r="1525" spans="1:5" x14ac:dyDescent="0.3">
      <c r="A1525" t="s">
        <v>13043</v>
      </c>
      <c r="B1525" t="s">
        <v>1500</v>
      </c>
      <c r="C1525" t="s">
        <v>6511</v>
      </c>
      <c r="D1525" t="s">
        <v>6512</v>
      </c>
      <c r="E1525" t="s">
        <v>375</v>
      </c>
    </row>
    <row r="1526" spans="1:5" x14ac:dyDescent="0.3">
      <c r="A1526" t="s">
        <v>13044</v>
      </c>
      <c r="B1526" t="s">
        <v>13045</v>
      </c>
      <c r="C1526" t="s">
        <v>13046</v>
      </c>
      <c r="D1526" t="s">
        <v>13047</v>
      </c>
      <c r="E1526" t="s">
        <v>353</v>
      </c>
    </row>
    <row r="1527" spans="1:5" x14ac:dyDescent="0.3">
      <c r="A1527" t="s">
        <v>13048</v>
      </c>
      <c r="B1527" t="s">
        <v>3922</v>
      </c>
      <c r="C1527" t="s">
        <v>10219</v>
      </c>
      <c r="D1527" t="s">
        <v>10220</v>
      </c>
      <c r="E1527" t="s">
        <v>480</v>
      </c>
    </row>
    <row r="1528" spans="1:5" x14ac:dyDescent="0.3">
      <c r="A1528" t="s">
        <v>13049</v>
      </c>
      <c r="B1528" t="s">
        <v>13050</v>
      </c>
      <c r="C1528" t="s">
        <v>13051</v>
      </c>
      <c r="D1528" t="s">
        <v>13052</v>
      </c>
      <c r="E1528" t="s">
        <v>144</v>
      </c>
    </row>
    <row r="1529" spans="1:5" x14ac:dyDescent="0.3">
      <c r="A1529" t="s">
        <v>13053</v>
      </c>
      <c r="B1529" t="s">
        <v>13054</v>
      </c>
      <c r="C1529" t="s">
        <v>13055</v>
      </c>
      <c r="D1529" t="s">
        <v>13056</v>
      </c>
      <c r="E1529" t="s">
        <v>1245</v>
      </c>
    </row>
    <row r="1530" spans="1:5" x14ac:dyDescent="0.3">
      <c r="A1530" t="s">
        <v>13057</v>
      </c>
      <c r="B1530" t="s">
        <v>13058</v>
      </c>
      <c r="C1530" t="s">
        <v>13059</v>
      </c>
      <c r="D1530" t="s">
        <v>13060</v>
      </c>
      <c r="E1530" t="s">
        <v>130</v>
      </c>
    </row>
    <row r="1531" spans="1:5" x14ac:dyDescent="0.3">
      <c r="A1531" t="s">
        <v>13061</v>
      </c>
      <c r="B1531" t="s">
        <v>13062</v>
      </c>
      <c r="C1531" t="s">
        <v>13063</v>
      </c>
      <c r="D1531" t="s">
        <v>13064</v>
      </c>
      <c r="E1531" t="s">
        <v>1245</v>
      </c>
    </row>
    <row r="1532" spans="1:5" x14ac:dyDescent="0.3">
      <c r="A1532" t="s">
        <v>13065</v>
      </c>
      <c r="B1532" t="s">
        <v>13066</v>
      </c>
      <c r="C1532" t="s">
        <v>12908</v>
      </c>
      <c r="D1532" t="s">
        <v>12909</v>
      </c>
      <c r="E1532" t="s">
        <v>271</v>
      </c>
    </row>
    <row r="1533" spans="1:5" x14ac:dyDescent="0.3">
      <c r="A1533" t="s">
        <v>13067</v>
      </c>
      <c r="B1533" t="s">
        <v>13068</v>
      </c>
      <c r="C1533" t="s">
        <v>13069</v>
      </c>
      <c r="D1533" t="s">
        <v>13070</v>
      </c>
      <c r="E1533" t="s">
        <v>249</v>
      </c>
    </row>
    <row r="1534" spans="1:5" x14ac:dyDescent="0.3">
      <c r="A1534" t="s">
        <v>13071</v>
      </c>
      <c r="B1534" t="s">
        <v>13072</v>
      </c>
    </row>
    <row r="1535" spans="1:5" x14ac:dyDescent="0.3">
      <c r="A1535" t="s">
        <v>13073</v>
      </c>
      <c r="B1535" t="s">
        <v>4257</v>
      </c>
      <c r="C1535" t="s">
        <v>13074</v>
      </c>
      <c r="D1535" t="s">
        <v>13075</v>
      </c>
      <c r="E1535" t="s">
        <v>353</v>
      </c>
    </row>
    <row r="1536" spans="1:5" x14ac:dyDescent="0.3">
      <c r="A1536" t="s">
        <v>13076</v>
      </c>
      <c r="B1536" t="s">
        <v>13077</v>
      </c>
      <c r="C1536" t="s">
        <v>13078</v>
      </c>
      <c r="D1536" t="s">
        <v>13079</v>
      </c>
      <c r="E1536" t="s">
        <v>1179</v>
      </c>
    </row>
    <row r="1537" spans="1:5" x14ac:dyDescent="0.3">
      <c r="A1537" t="s">
        <v>13080</v>
      </c>
      <c r="B1537" t="s">
        <v>13081</v>
      </c>
      <c r="C1537" t="s">
        <v>1282</v>
      </c>
      <c r="D1537" t="s">
        <v>1283</v>
      </c>
      <c r="E1537" t="s">
        <v>244</v>
      </c>
    </row>
    <row r="1538" spans="1:5" x14ac:dyDescent="0.3">
      <c r="A1538" t="s">
        <v>13082</v>
      </c>
      <c r="B1538" t="s">
        <v>13083</v>
      </c>
      <c r="C1538" t="s">
        <v>680</v>
      </c>
      <c r="D1538" t="s">
        <v>681</v>
      </c>
      <c r="E1538" t="s">
        <v>114</v>
      </c>
    </row>
    <row r="1539" spans="1:5" x14ac:dyDescent="0.3">
      <c r="A1539" t="s">
        <v>13084</v>
      </c>
      <c r="B1539" t="s">
        <v>13085</v>
      </c>
      <c r="C1539" t="s">
        <v>797</v>
      </c>
      <c r="D1539" t="s">
        <v>798</v>
      </c>
      <c r="E1539" t="s">
        <v>114</v>
      </c>
    </row>
    <row r="1540" spans="1:5" x14ac:dyDescent="0.3">
      <c r="A1540" t="s">
        <v>13086</v>
      </c>
      <c r="B1540" t="s">
        <v>13087</v>
      </c>
      <c r="C1540" t="s">
        <v>13088</v>
      </c>
      <c r="D1540" t="s">
        <v>13089</v>
      </c>
      <c r="E1540" t="s">
        <v>12399</v>
      </c>
    </row>
    <row r="1541" spans="1:5" x14ac:dyDescent="0.3">
      <c r="A1541" t="s">
        <v>13090</v>
      </c>
      <c r="B1541" t="s">
        <v>13091</v>
      </c>
      <c r="C1541" t="s">
        <v>624</v>
      </c>
      <c r="D1541" t="s">
        <v>625</v>
      </c>
      <c r="E1541" t="s">
        <v>34</v>
      </c>
    </row>
    <row r="1542" spans="1:5" x14ac:dyDescent="0.3">
      <c r="A1542" t="s">
        <v>13092</v>
      </c>
      <c r="B1542" t="s">
        <v>13093</v>
      </c>
      <c r="C1542" t="s">
        <v>13094</v>
      </c>
      <c r="D1542" t="s">
        <v>13095</v>
      </c>
      <c r="E1542" t="s">
        <v>44</v>
      </c>
    </row>
    <row r="1543" spans="1:5" x14ac:dyDescent="0.3">
      <c r="A1543" t="s">
        <v>13096</v>
      </c>
      <c r="B1543" t="s">
        <v>13097</v>
      </c>
      <c r="C1543" t="s">
        <v>242</v>
      </c>
      <c r="D1543" t="s">
        <v>243</v>
      </c>
      <c r="E1543" t="s">
        <v>244</v>
      </c>
    </row>
    <row r="1544" spans="1:5" x14ac:dyDescent="0.3">
      <c r="A1544" t="s">
        <v>13098</v>
      </c>
      <c r="B1544" t="s">
        <v>12819</v>
      </c>
      <c r="C1544" t="s">
        <v>12816</v>
      </c>
      <c r="D1544" t="s">
        <v>12817</v>
      </c>
      <c r="E1544" t="s">
        <v>109</v>
      </c>
    </row>
    <row r="1545" spans="1:5" x14ac:dyDescent="0.3">
      <c r="A1545" t="s">
        <v>13099</v>
      </c>
      <c r="B1545" t="s">
        <v>6623</v>
      </c>
      <c r="C1545" t="s">
        <v>1276</v>
      </c>
      <c r="D1545" t="s">
        <v>1277</v>
      </c>
      <c r="E1545" t="s">
        <v>24</v>
      </c>
    </row>
    <row r="1546" spans="1:5" x14ac:dyDescent="0.3">
      <c r="A1546" t="s">
        <v>13100</v>
      </c>
      <c r="B1546" t="s">
        <v>6388</v>
      </c>
      <c r="C1546" t="s">
        <v>13101</v>
      </c>
      <c r="D1546" t="s">
        <v>13102</v>
      </c>
      <c r="E1546" t="s">
        <v>74</v>
      </c>
    </row>
    <row r="1547" spans="1:5" x14ac:dyDescent="0.3">
      <c r="A1547" t="s">
        <v>13103</v>
      </c>
      <c r="B1547" t="s">
        <v>13104</v>
      </c>
      <c r="C1547" t="s">
        <v>13105</v>
      </c>
      <c r="D1547" t="s">
        <v>13106</v>
      </c>
      <c r="E1547" t="s">
        <v>353</v>
      </c>
    </row>
    <row r="1548" spans="1:5" x14ac:dyDescent="0.3">
      <c r="A1548" t="s">
        <v>13107</v>
      </c>
      <c r="B1548" t="s">
        <v>13108</v>
      </c>
      <c r="C1548" t="s">
        <v>680</v>
      </c>
      <c r="D1548" t="s">
        <v>681</v>
      </c>
      <c r="E1548" t="s">
        <v>114</v>
      </c>
    </row>
    <row r="1549" spans="1:5" x14ac:dyDescent="0.3">
      <c r="A1549" t="s">
        <v>13109</v>
      </c>
      <c r="B1549" t="s">
        <v>13110</v>
      </c>
      <c r="C1549" t="s">
        <v>7624</v>
      </c>
      <c r="D1549" t="s">
        <v>7625</v>
      </c>
      <c r="E1549" t="s">
        <v>24</v>
      </c>
    </row>
    <row r="1550" spans="1:5" x14ac:dyDescent="0.3">
      <c r="A1550" t="s">
        <v>13111</v>
      </c>
      <c r="B1550" t="s">
        <v>13112</v>
      </c>
      <c r="C1550" t="s">
        <v>1399</v>
      </c>
      <c r="D1550" t="s">
        <v>1400</v>
      </c>
      <c r="E1550" t="s">
        <v>114</v>
      </c>
    </row>
    <row r="1551" spans="1:5" x14ac:dyDescent="0.3">
      <c r="A1551" t="s">
        <v>13113</v>
      </c>
      <c r="B1551" t="s">
        <v>13114</v>
      </c>
      <c r="C1551" t="s">
        <v>13115</v>
      </c>
      <c r="D1551" t="s">
        <v>13116</v>
      </c>
      <c r="E1551" t="s">
        <v>74</v>
      </c>
    </row>
    <row r="1552" spans="1:5" x14ac:dyDescent="0.3">
      <c r="A1552" t="s">
        <v>13117</v>
      </c>
      <c r="B1552" t="s">
        <v>13118</v>
      </c>
    </row>
    <row r="1553" spans="1:5" x14ac:dyDescent="0.3">
      <c r="A1553" t="s">
        <v>13119</v>
      </c>
      <c r="B1553" t="s">
        <v>1510</v>
      </c>
      <c r="C1553" t="s">
        <v>1224</v>
      </c>
      <c r="D1553" t="s">
        <v>1225</v>
      </c>
      <c r="E1553" t="s">
        <v>301</v>
      </c>
    </row>
    <row r="1554" spans="1:5" x14ac:dyDescent="0.3">
      <c r="A1554" t="s">
        <v>13120</v>
      </c>
      <c r="B1554" t="s">
        <v>13121</v>
      </c>
      <c r="C1554" t="s">
        <v>13122</v>
      </c>
      <c r="D1554" t="s">
        <v>13123</v>
      </c>
      <c r="E1554" t="s">
        <v>397</v>
      </c>
    </row>
    <row r="1555" spans="1:5" x14ac:dyDescent="0.3">
      <c r="A1555" t="s">
        <v>13124</v>
      </c>
      <c r="B1555" t="s">
        <v>13108</v>
      </c>
      <c r="C1555" t="s">
        <v>680</v>
      </c>
      <c r="D1555" t="s">
        <v>681</v>
      </c>
      <c r="E1555" t="s">
        <v>114</v>
      </c>
    </row>
    <row r="1556" spans="1:5" x14ac:dyDescent="0.3">
      <c r="A1556" t="s">
        <v>13125</v>
      </c>
      <c r="B1556" t="s">
        <v>13108</v>
      </c>
      <c r="C1556" t="s">
        <v>680</v>
      </c>
      <c r="D1556" t="s">
        <v>681</v>
      </c>
      <c r="E1556" t="s">
        <v>114</v>
      </c>
    </row>
    <row r="1557" spans="1:5" x14ac:dyDescent="0.3">
      <c r="A1557" t="s">
        <v>13126</v>
      </c>
      <c r="B1557" t="s">
        <v>3321</v>
      </c>
      <c r="C1557" t="s">
        <v>3470</v>
      </c>
      <c r="D1557" t="s">
        <v>3471</v>
      </c>
      <c r="E1557" t="s">
        <v>44</v>
      </c>
    </row>
    <row r="1558" spans="1:5" x14ac:dyDescent="0.3">
      <c r="A1558" t="s">
        <v>13127</v>
      </c>
      <c r="B1558" t="s">
        <v>13128</v>
      </c>
      <c r="C1558" t="s">
        <v>624</v>
      </c>
      <c r="D1558" t="s">
        <v>625</v>
      </c>
      <c r="E1558" t="s">
        <v>34</v>
      </c>
    </row>
    <row r="1559" spans="1:5" x14ac:dyDescent="0.3">
      <c r="A1559" t="s">
        <v>13129</v>
      </c>
      <c r="B1559" t="s">
        <v>13130</v>
      </c>
      <c r="C1559" t="s">
        <v>13131</v>
      </c>
      <c r="D1559" t="s">
        <v>13132</v>
      </c>
      <c r="E1559" t="s">
        <v>1318</v>
      </c>
    </row>
    <row r="1560" spans="1:5" x14ac:dyDescent="0.3">
      <c r="A1560" t="s">
        <v>13133</v>
      </c>
      <c r="B1560" t="s">
        <v>13134</v>
      </c>
      <c r="C1560" t="s">
        <v>13135</v>
      </c>
      <c r="D1560" t="s">
        <v>13136</v>
      </c>
      <c r="E1560" t="s">
        <v>109</v>
      </c>
    </row>
    <row r="1561" spans="1:5" x14ac:dyDescent="0.3">
      <c r="A1561" t="s">
        <v>13137</v>
      </c>
      <c r="B1561" t="s">
        <v>13138</v>
      </c>
      <c r="C1561" t="s">
        <v>5162</v>
      </c>
      <c r="D1561" t="s">
        <v>5163</v>
      </c>
      <c r="E1561" t="s">
        <v>353</v>
      </c>
    </row>
    <row r="1562" spans="1:5" x14ac:dyDescent="0.3">
      <c r="A1562" t="s">
        <v>13139</v>
      </c>
      <c r="B1562" t="s">
        <v>13140</v>
      </c>
      <c r="C1562" t="s">
        <v>13141</v>
      </c>
      <c r="D1562" t="s">
        <v>13142</v>
      </c>
      <c r="E1562" t="s">
        <v>375</v>
      </c>
    </row>
    <row r="1563" spans="1:5" x14ac:dyDescent="0.3">
      <c r="A1563" t="s">
        <v>13143</v>
      </c>
      <c r="B1563" t="s">
        <v>13144</v>
      </c>
      <c r="C1563" t="s">
        <v>13145</v>
      </c>
      <c r="D1563" t="s">
        <v>13146</v>
      </c>
      <c r="E1563" t="s">
        <v>24</v>
      </c>
    </row>
    <row r="1564" spans="1:5" x14ac:dyDescent="0.3">
      <c r="A1564" t="s">
        <v>13147</v>
      </c>
      <c r="B1564" t="s">
        <v>13148</v>
      </c>
    </row>
    <row r="1565" spans="1:5" x14ac:dyDescent="0.3">
      <c r="A1565" t="s">
        <v>13149</v>
      </c>
      <c r="B1565" t="s">
        <v>13150</v>
      </c>
      <c r="C1565" t="s">
        <v>13151</v>
      </c>
      <c r="D1565" t="s">
        <v>13152</v>
      </c>
      <c r="E1565" t="s">
        <v>11316</v>
      </c>
    </row>
    <row r="1566" spans="1:5" x14ac:dyDescent="0.3">
      <c r="A1566" t="s">
        <v>13153</v>
      </c>
      <c r="B1566" t="s">
        <v>13154</v>
      </c>
      <c r="C1566" t="s">
        <v>963</v>
      </c>
      <c r="D1566" t="s">
        <v>964</v>
      </c>
      <c r="E1566" t="s">
        <v>301</v>
      </c>
    </row>
    <row r="1567" spans="1:5" x14ac:dyDescent="0.3">
      <c r="A1567" t="s">
        <v>13155</v>
      </c>
      <c r="B1567" t="s">
        <v>4257</v>
      </c>
      <c r="C1567" t="s">
        <v>13156</v>
      </c>
      <c r="D1567" t="s">
        <v>13157</v>
      </c>
      <c r="E1567" t="s">
        <v>149</v>
      </c>
    </row>
    <row r="1568" spans="1:5" x14ac:dyDescent="0.3">
      <c r="A1568" t="s">
        <v>13158</v>
      </c>
      <c r="B1568" t="s">
        <v>13159</v>
      </c>
    </row>
    <row r="1569" spans="1:5" x14ac:dyDescent="0.3">
      <c r="A1569" t="s">
        <v>13160</v>
      </c>
      <c r="B1569" t="s">
        <v>13161</v>
      </c>
    </row>
    <row r="1570" spans="1:5" x14ac:dyDescent="0.3">
      <c r="A1570" t="s">
        <v>13162</v>
      </c>
      <c r="B1570" t="s">
        <v>13163</v>
      </c>
      <c r="C1570" t="s">
        <v>13164</v>
      </c>
      <c r="D1570" t="s">
        <v>13165</v>
      </c>
      <c r="E1570" t="s">
        <v>144</v>
      </c>
    </row>
    <row r="1571" spans="1:5" x14ac:dyDescent="0.3">
      <c r="A1571" t="s">
        <v>13166</v>
      </c>
      <c r="B1571" t="s">
        <v>13167</v>
      </c>
    </row>
    <row r="1572" spans="1:5" x14ac:dyDescent="0.3">
      <c r="A1572" t="s">
        <v>13168</v>
      </c>
      <c r="B1572" t="s">
        <v>13169</v>
      </c>
      <c r="C1572" t="s">
        <v>13170</v>
      </c>
      <c r="D1572" t="s">
        <v>13171</v>
      </c>
      <c r="E1572" t="s">
        <v>1150</v>
      </c>
    </row>
    <row r="1573" spans="1:5" x14ac:dyDescent="0.3">
      <c r="A1573" t="s">
        <v>13172</v>
      </c>
      <c r="B1573" t="s">
        <v>6685</v>
      </c>
      <c r="C1573" t="s">
        <v>4292</v>
      </c>
      <c r="D1573" t="s">
        <v>4293</v>
      </c>
      <c r="E1573" t="s">
        <v>4294</v>
      </c>
    </row>
    <row r="1574" spans="1:5" x14ac:dyDescent="0.3">
      <c r="A1574" t="s">
        <v>13173</v>
      </c>
      <c r="B1574" t="s">
        <v>13174</v>
      </c>
      <c r="C1574" t="s">
        <v>13175</v>
      </c>
      <c r="D1574" t="s">
        <v>13176</v>
      </c>
      <c r="E1574" t="s">
        <v>3451</v>
      </c>
    </row>
    <row r="1575" spans="1:5" x14ac:dyDescent="0.3">
      <c r="A1575" t="s">
        <v>13177</v>
      </c>
      <c r="B1575" t="s">
        <v>13178</v>
      </c>
      <c r="C1575" t="s">
        <v>3581</v>
      </c>
      <c r="D1575" t="s">
        <v>3582</v>
      </c>
      <c r="E1575" t="s">
        <v>217</v>
      </c>
    </row>
    <row r="1576" spans="1:5" x14ac:dyDescent="0.3">
      <c r="A1576" t="s">
        <v>13179</v>
      </c>
      <c r="B1576" t="s">
        <v>13180</v>
      </c>
      <c r="C1576" t="s">
        <v>13181</v>
      </c>
      <c r="D1576" t="s">
        <v>13182</v>
      </c>
      <c r="E1576" t="s">
        <v>3451</v>
      </c>
    </row>
    <row r="1577" spans="1:5" x14ac:dyDescent="0.3">
      <c r="A1577" t="s">
        <v>13183</v>
      </c>
      <c r="B1577" t="s">
        <v>13184</v>
      </c>
      <c r="C1577" t="s">
        <v>13185</v>
      </c>
      <c r="D1577" t="s">
        <v>13186</v>
      </c>
      <c r="E1577" t="s">
        <v>301</v>
      </c>
    </row>
    <row r="1578" spans="1:5" x14ac:dyDescent="0.3">
      <c r="A1578" t="s">
        <v>13187</v>
      </c>
      <c r="B1578" t="s">
        <v>13188</v>
      </c>
      <c r="C1578" t="s">
        <v>13189</v>
      </c>
      <c r="D1578" t="s">
        <v>13190</v>
      </c>
      <c r="E1578" t="s">
        <v>11325</v>
      </c>
    </row>
    <row r="1579" spans="1:5" x14ac:dyDescent="0.3">
      <c r="A1579" t="s">
        <v>13191</v>
      </c>
      <c r="B1579" t="s">
        <v>13192</v>
      </c>
      <c r="C1579" t="s">
        <v>12691</v>
      </c>
      <c r="D1579" t="s">
        <v>12692</v>
      </c>
      <c r="E1579" t="s">
        <v>480</v>
      </c>
    </row>
    <row r="1580" spans="1:5" x14ac:dyDescent="0.3">
      <c r="A1580" t="s">
        <v>13193</v>
      </c>
      <c r="B1580" t="s">
        <v>13194</v>
      </c>
      <c r="C1580" t="s">
        <v>13195</v>
      </c>
      <c r="D1580" t="s">
        <v>13196</v>
      </c>
      <c r="E1580" t="s">
        <v>144</v>
      </c>
    </row>
    <row r="1581" spans="1:5" x14ac:dyDescent="0.3">
      <c r="A1581" t="s">
        <v>13197</v>
      </c>
      <c r="B1581" t="s">
        <v>13198</v>
      </c>
    </row>
    <row r="1582" spans="1:5" x14ac:dyDescent="0.3">
      <c r="A1582" t="s">
        <v>13199</v>
      </c>
      <c r="B1582" t="s">
        <v>12897</v>
      </c>
      <c r="C1582" t="s">
        <v>12898</v>
      </c>
      <c r="D1582" t="s">
        <v>12899</v>
      </c>
      <c r="E1582" t="s">
        <v>109</v>
      </c>
    </row>
    <row r="1583" spans="1:5" x14ac:dyDescent="0.3">
      <c r="A1583" t="s">
        <v>13200</v>
      </c>
      <c r="B1583" t="s">
        <v>13201</v>
      </c>
      <c r="C1583" t="s">
        <v>680</v>
      </c>
      <c r="D1583" t="s">
        <v>681</v>
      </c>
      <c r="E1583" t="s">
        <v>114</v>
      </c>
    </row>
    <row r="1584" spans="1:5" x14ac:dyDescent="0.3">
      <c r="A1584" t="s">
        <v>13202</v>
      </c>
      <c r="B1584" t="s">
        <v>1891</v>
      </c>
    </row>
    <row r="1585" spans="1:5" x14ac:dyDescent="0.3">
      <c r="A1585" t="s">
        <v>13203</v>
      </c>
      <c r="B1585" t="s">
        <v>13204</v>
      </c>
      <c r="C1585" t="s">
        <v>1224</v>
      </c>
      <c r="D1585" t="s">
        <v>1225</v>
      </c>
      <c r="E1585" t="s">
        <v>301</v>
      </c>
    </row>
    <row r="1586" spans="1:5" x14ac:dyDescent="0.3">
      <c r="A1586" t="s">
        <v>13205</v>
      </c>
      <c r="B1586" t="s">
        <v>13206</v>
      </c>
      <c r="C1586" t="s">
        <v>13207</v>
      </c>
      <c r="D1586" t="s">
        <v>13208</v>
      </c>
      <c r="E1586" t="s">
        <v>11325</v>
      </c>
    </row>
    <row r="1587" spans="1:5" x14ac:dyDescent="0.3">
      <c r="A1587" t="s">
        <v>13209</v>
      </c>
      <c r="B1587" t="s">
        <v>13210</v>
      </c>
      <c r="C1587" t="s">
        <v>13211</v>
      </c>
      <c r="D1587" t="s">
        <v>13212</v>
      </c>
      <c r="E1587" t="s">
        <v>231</v>
      </c>
    </row>
    <row r="1588" spans="1:5" x14ac:dyDescent="0.3">
      <c r="A1588" t="s">
        <v>13213</v>
      </c>
      <c r="B1588" t="s">
        <v>13214</v>
      </c>
      <c r="C1588" t="s">
        <v>13215</v>
      </c>
      <c r="D1588" t="s">
        <v>13216</v>
      </c>
      <c r="E1588" t="s">
        <v>109</v>
      </c>
    </row>
    <row r="1589" spans="1:5" x14ac:dyDescent="0.3">
      <c r="A1589" t="s">
        <v>13217</v>
      </c>
      <c r="B1589" t="s">
        <v>13218</v>
      </c>
      <c r="C1589" t="s">
        <v>13219</v>
      </c>
      <c r="D1589" t="s">
        <v>13220</v>
      </c>
      <c r="E1589" t="s">
        <v>144</v>
      </c>
    </row>
    <row r="1590" spans="1:5" x14ac:dyDescent="0.3">
      <c r="A1590" t="s">
        <v>13221</v>
      </c>
      <c r="B1590" t="s">
        <v>997</v>
      </c>
      <c r="C1590" t="s">
        <v>624</v>
      </c>
      <c r="D1590" t="s">
        <v>625</v>
      </c>
      <c r="E1590" t="s">
        <v>34</v>
      </c>
    </row>
    <row r="1591" spans="1:5" x14ac:dyDescent="0.3">
      <c r="A1591" t="s">
        <v>13222</v>
      </c>
      <c r="B1591" t="s">
        <v>6564</v>
      </c>
      <c r="C1591" t="s">
        <v>13223</v>
      </c>
      <c r="D1591" t="s">
        <v>13224</v>
      </c>
      <c r="E1591" t="s">
        <v>1118</v>
      </c>
    </row>
    <row r="1592" spans="1:5" x14ac:dyDescent="0.3">
      <c r="A1592" t="s">
        <v>13225</v>
      </c>
      <c r="B1592" t="s">
        <v>13226</v>
      </c>
      <c r="C1592" t="s">
        <v>12369</v>
      </c>
      <c r="D1592" t="s">
        <v>12370</v>
      </c>
      <c r="E1592" t="s">
        <v>74</v>
      </c>
    </row>
    <row r="1593" spans="1:5" x14ac:dyDescent="0.3">
      <c r="A1593" t="s">
        <v>13227</v>
      </c>
      <c r="B1593" t="s">
        <v>13228</v>
      </c>
      <c r="C1593" t="s">
        <v>13229</v>
      </c>
      <c r="D1593" t="s">
        <v>13230</v>
      </c>
      <c r="E1593" t="s">
        <v>732</v>
      </c>
    </row>
    <row r="1594" spans="1:5" x14ac:dyDescent="0.3">
      <c r="A1594" t="s">
        <v>13231</v>
      </c>
      <c r="B1594" t="s">
        <v>13232</v>
      </c>
      <c r="C1594" t="s">
        <v>1224</v>
      </c>
      <c r="D1594" t="s">
        <v>1225</v>
      </c>
      <c r="E1594" t="s">
        <v>301</v>
      </c>
    </row>
    <row r="1595" spans="1:5" x14ac:dyDescent="0.3">
      <c r="A1595" t="s">
        <v>13233</v>
      </c>
      <c r="B1595" t="s">
        <v>13234</v>
      </c>
      <c r="C1595" t="s">
        <v>13235</v>
      </c>
      <c r="D1595" t="s">
        <v>13236</v>
      </c>
      <c r="E1595" t="s">
        <v>190</v>
      </c>
    </row>
    <row r="1596" spans="1:5" x14ac:dyDescent="0.3">
      <c r="A1596" t="s">
        <v>13237</v>
      </c>
      <c r="B1596" t="s">
        <v>4622</v>
      </c>
      <c r="C1596" t="s">
        <v>624</v>
      </c>
      <c r="D1596" t="s">
        <v>625</v>
      </c>
      <c r="E1596" t="s">
        <v>34</v>
      </c>
    </row>
    <row r="1597" spans="1:5" x14ac:dyDescent="0.3">
      <c r="A1597" t="s">
        <v>13238</v>
      </c>
      <c r="B1597" t="s">
        <v>13239</v>
      </c>
      <c r="C1597" t="s">
        <v>11684</v>
      </c>
      <c r="D1597" t="s">
        <v>11685</v>
      </c>
      <c r="E1597" t="s">
        <v>261</v>
      </c>
    </row>
    <row r="1598" spans="1:5" x14ac:dyDescent="0.3">
      <c r="A1598" t="s">
        <v>13240</v>
      </c>
      <c r="B1598" t="s">
        <v>13241</v>
      </c>
      <c r="C1598" t="s">
        <v>5485</v>
      </c>
      <c r="D1598" t="s">
        <v>5486</v>
      </c>
      <c r="E1598" t="s">
        <v>480</v>
      </c>
    </row>
    <row r="1599" spans="1:5" x14ac:dyDescent="0.3">
      <c r="A1599" t="s">
        <v>13242</v>
      </c>
      <c r="B1599" t="s">
        <v>13243</v>
      </c>
    </row>
    <row r="1600" spans="1:5" x14ac:dyDescent="0.3">
      <c r="A1600" t="s">
        <v>13244</v>
      </c>
      <c r="B1600" t="s">
        <v>1050</v>
      </c>
      <c r="C1600" t="s">
        <v>1051</v>
      </c>
      <c r="D1600" t="s">
        <v>1052</v>
      </c>
      <c r="E1600" t="s">
        <v>74</v>
      </c>
    </row>
    <row r="1601" spans="1:5" x14ac:dyDescent="0.3">
      <c r="A1601" t="s">
        <v>13245</v>
      </c>
      <c r="B1601" t="s">
        <v>13246</v>
      </c>
      <c r="C1601" t="s">
        <v>13247</v>
      </c>
      <c r="D1601" t="s">
        <v>13248</v>
      </c>
      <c r="E1601" t="s">
        <v>6586</v>
      </c>
    </row>
    <row r="1602" spans="1:5" x14ac:dyDescent="0.3">
      <c r="A1602" t="s">
        <v>13249</v>
      </c>
      <c r="B1602" t="s">
        <v>394</v>
      </c>
      <c r="C1602" t="s">
        <v>13250</v>
      </c>
      <c r="D1602" t="s">
        <v>13251</v>
      </c>
      <c r="E1602" t="s">
        <v>29</v>
      </c>
    </row>
    <row r="1603" spans="1:5" x14ac:dyDescent="0.3">
      <c r="A1603" t="s">
        <v>13252</v>
      </c>
      <c r="B1603" t="s">
        <v>13253</v>
      </c>
      <c r="C1603" t="s">
        <v>624</v>
      </c>
      <c r="D1603" t="s">
        <v>625</v>
      </c>
      <c r="E1603" t="s">
        <v>34</v>
      </c>
    </row>
    <row r="1604" spans="1:5" x14ac:dyDescent="0.3">
      <c r="A1604" t="s">
        <v>13254</v>
      </c>
      <c r="B1604" t="s">
        <v>13255</v>
      </c>
      <c r="C1604" t="s">
        <v>13256</v>
      </c>
      <c r="D1604" t="s">
        <v>13257</v>
      </c>
      <c r="E1604" t="s">
        <v>261</v>
      </c>
    </row>
    <row r="1605" spans="1:5" x14ac:dyDescent="0.3">
      <c r="A1605" t="s">
        <v>13258</v>
      </c>
      <c r="B1605" t="s">
        <v>13259</v>
      </c>
      <c r="C1605" t="s">
        <v>13260</v>
      </c>
      <c r="D1605" t="s">
        <v>13261</v>
      </c>
      <c r="E1605" t="s">
        <v>2281</v>
      </c>
    </row>
    <row r="1606" spans="1:5" x14ac:dyDescent="0.3">
      <c r="A1606" t="s">
        <v>13262</v>
      </c>
      <c r="B1606" t="s">
        <v>13263</v>
      </c>
      <c r="C1606" t="s">
        <v>13264</v>
      </c>
      <c r="D1606" t="s">
        <v>13265</v>
      </c>
      <c r="E1606" t="s">
        <v>727</v>
      </c>
    </row>
    <row r="1607" spans="1:5" x14ac:dyDescent="0.3">
      <c r="A1607" t="s">
        <v>13266</v>
      </c>
      <c r="B1607" t="s">
        <v>13267</v>
      </c>
      <c r="C1607" t="s">
        <v>13268</v>
      </c>
      <c r="D1607" t="s">
        <v>13269</v>
      </c>
      <c r="E1607" t="s">
        <v>217</v>
      </c>
    </row>
    <row r="1608" spans="1:5" x14ac:dyDescent="0.3">
      <c r="A1608" t="s">
        <v>13270</v>
      </c>
      <c r="B1608" t="s">
        <v>13271</v>
      </c>
      <c r="C1608" t="s">
        <v>13272</v>
      </c>
      <c r="D1608" t="s">
        <v>13273</v>
      </c>
      <c r="E1608" t="s">
        <v>24</v>
      </c>
    </row>
    <row r="1609" spans="1:5" x14ac:dyDescent="0.3">
      <c r="A1609" t="s">
        <v>13274</v>
      </c>
      <c r="B1609" t="s">
        <v>13275</v>
      </c>
    </row>
    <row r="1610" spans="1:5" x14ac:dyDescent="0.3">
      <c r="A1610" t="s">
        <v>13276</v>
      </c>
      <c r="B1610" t="s">
        <v>13277</v>
      </c>
      <c r="C1610" t="s">
        <v>13278</v>
      </c>
      <c r="D1610" t="s">
        <v>13279</v>
      </c>
      <c r="E1610" t="s">
        <v>74</v>
      </c>
    </row>
    <row r="1611" spans="1:5" x14ac:dyDescent="0.3">
      <c r="A1611" t="s">
        <v>13280</v>
      </c>
      <c r="B1611" t="s">
        <v>13281</v>
      </c>
      <c r="C1611" t="s">
        <v>13282</v>
      </c>
      <c r="D1611" t="s">
        <v>13283</v>
      </c>
      <c r="E1611" t="s">
        <v>13284</v>
      </c>
    </row>
    <row r="1612" spans="1:5" x14ac:dyDescent="0.3">
      <c r="A1612" t="s">
        <v>13285</v>
      </c>
      <c r="B1612" t="s">
        <v>13286</v>
      </c>
      <c r="C1612" t="s">
        <v>1399</v>
      </c>
      <c r="D1612" t="s">
        <v>1400</v>
      </c>
      <c r="E1612" t="s">
        <v>114</v>
      </c>
    </row>
    <row r="1613" spans="1:5" x14ac:dyDescent="0.3">
      <c r="A1613" t="s">
        <v>13287</v>
      </c>
      <c r="B1613" t="s">
        <v>13288</v>
      </c>
      <c r="C1613" t="s">
        <v>13289</v>
      </c>
      <c r="D1613" t="s">
        <v>13290</v>
      </c>
      <c r="E1613" t="s">
        <v>981</v>
      </c>
    </row>
    <row r="1614" spans="1:5" x14ac:dyDescent="0.3">
      <c r="A1614" t="s">
        <v>13291</v>
      </c>
      <c r="B1614" t="s">
        <v>13292</v>
      </c>
      <c r="C1614" t="s">
        <v>13293</v>
      </c>
      <c r="D1614" t="s">
        <v>13294</v>
      </c>
      <c r="E1614" t="s">
        <v>981</v>
      </c>
    </row>
    <row r="1615" spans="1:5" x14ac:dyDescent="0.3">
      <c r="A1615" t="s">
        <v>13295</v>
      </c>
      <c r="B1615" t="s">
        <v>13296</v>
      </c>
      <c r="C1615" t="s">
        <v>13297</v>
      </c>
      <c r="D1615" t="s">
        <v>13298</v>
      </c>
      <c r="E1615" t="s">
        <v>109</v>
      </c>
    </row>
    <row r="1616" spans="1:5" x14ac:dyDescent="0.3">
      <c r="A1616" t="s">
        <v>13299</v>
      </c>
      <c r="B1616" t="s">
        <v>13300</v>
      </c>
      <c r="C1616" t="s">
        <v>13301</v>
      </c>
      <c r="D1616" t="s">
        <v>13302</v>
      </c>
      <c r="E1616" t="s">
        <v>2142</v>
      </c>
    </row>
    <row r="1617" spans="1:5" x14ac:dyDescent="0.3">
      <c r="A1617" t="s">
        <v>13303</v>
      </c>
      <c r="B1617" t="s">
        <v>13304</v>
      </c>
      <c r="C1617" t="s">
        <v>13305</v>
      </c>
      <c r="D1617" t="s">
        <v>13306</v>
      </c>
      <c r="E1617" t="s">
        <v>480</v>
      </c>
    </row>
    <row r="1618" spans="1:5" x14ac:dyDescent="0.3">
      <c r="A1618" t="s">
        <v>13307</v>
      </c>
      <c r="B1618" t="s">
        <v>13308</v>
      </c>
      <c r="C1618" t="s">
        <v>13309</v>
      </c>
      <c r="D1618" t="s">
        <v>13310</v>
      </c>
      <c r="E1618" t="s">
        <v>375</v>
      </c>
    </row>
    <row r="1619" spans="1:5" x14ac:dyDescent="0.3">
      <c r="A1619" t="s">
        <v>13311</v>
      </c>
      <c r="B1619" t="s">
        <v>13312</v>
      </c>
      <c r="C1619" t="s">
        <v>13313</v>
      </c>
      <c r="D1619" t="s">
        <v>13314</v>
      </c>
      <c r="E1619" t="s">
        <v>231</v>
      </c>
    </row>
    <row r="1620" spans="1:5" x14ac:dyDescent="0.3">
      <c r="A1620" t="s">
        <v>13315</v>
      </c>
      <c r="B1620" t="s">
        <v>13316</v>
      </c>
      <c r="C1620" t="s">
        <v>1228</v>
      </c>
      <c r="D1620" t="s">
        <v>1229</v>
      </c>
      <c r="E1620" t="s">
        <v>480</v>
      </c>
    </row>
    <row r="1621" spans="1:5" x14ac:dyDescent="0.3">
      <c r="A1621" t="s">
        <v>13317</v>
      </c>
      <c r="B1621" t="s">
        <v>13318</v>
      </c>
      <c r="C1621" t="s">
        <v>13319</v>
      </c>
      <c r="D1621" t="s">
        <v>13320</v>
      </c>
      <c r="E1621" t="s">
        <v>29</v>
      </c>
    </row>
    <row r="1622" spans="1:5" x14ac:dyDescent="0.3">
      <c r="A1622" t="s">
        <v>13321</v>
      </c>
      <c r="B1622" t="s">
        <v>6726</v>
      </c>
      <c r="C1622" t="s">
        <v>13322</v>
      </c>
      <c r="D1622" t="s">
        <v>13323</v>
      </c>
      <c r="E1622" t="s">
        <v>10825</v>
      </c>
    </row>
    <row r="1623" spans="1:5" x14ac:dyDescent="0.3">
      <c r="A1623" t="s">
        <v>13324</v>
      </c>
      <c r="B1623" t="s">
        <v>4860</v>
      </c>
      <c r="C1623" t="s">
        <v>13325</v>
      </c>
      <c r="D1623" t="s">
        <v>13326</v>
      </c>
      <c r="E1623" t="s">
        <v>144</v>
      </c>
    </row>
    <row r="1624" spans="1:5" x14ac:dyDescent="0.3">
      <c r="A1624" t="s">
        <v>13327</v>
      </c>
      <c r="B1624" t="s">
        <v>13328</v>
      </c>
      <c r="C1624" t="s">
        <v>6524</v>
      </c>
      <c r="D1624" t="s">
        <v>6525</v>
      </c>
      <c r="E1624" t="s">
        <v>231</v>
      </c>
    </row>
    <row r="1625" spans="1:5" x14ac:dyDescent="0.3">
      <c r="A1625" t="s">
        <v>13329</v>
      </c>
      <c r="B1625" t="s">
        <v>13330</v>
      </c>
      <c r="C1625" t="s">
        <v>12003</v>
      </c>
      <c r="D1625" t="s">
        <v>12004</v>
      </c>
      <c r="E1625" t="s">
        <v>541</v>
      </c>
    </row>
    <row r="1626" spans="1:5" x14ac:dyDescent="0.3">
      <c r="A1626" t="s">
        <v>13331</v>
      </c>
      <c r="B1626" t="s">
        <v>13332</v>
      </c>
      <c r="C1626" t="s">
        <v>1228</v>
      </c>
      <c r="D1626" t="s">
        <v>1229</v>
      </c>
      <c r="E1626" t="s">
        <v>480</v>
      </c>
    </row>
    <row r="1627" spans="1:5" x14ac:dyDescent="0.3">
      <c r="A1627" t="s">
        <v>13333</v>
      </c>
      <c r="B1627" t="s">
        <v>10924</v>
      </c>
      <c r="C1627" t="s">
        <v>5579</v>
      </c>
      <c r="D1627" t="s">
        <v>5580</v>
      </c>
      <c r="E1627" t="s">
        <v>44</v>
      </c>
    </row>
    <row r="1628" spans="1:5" x14ac:dyDescent="0.3">
      <c r="A1628" t="s">
        <v>13334</v>
      </c>
      <c r="B1628" t="s">
        <v>13335</v>
      </c>
      <c r="C1628" t="s">
        <v>13336</v>
      </c>
      <c r="D1628" t="s">
        <v>13337</v>
      </c>
      <c r="E1628" t="s">
        <v>1150</v>
      </c>
    </row>
    <row r="1629" spans="1:5" x14ac:dyDescent="0.3">
      <c r="A1629" t="s">
        <v>13338</v>
      </c>
      <c r="B1629" t="s">
        <v>1010</v>
      </c>
      <c r="C1629" t="s">
        <v>624</v>
      </c>
      <c r="D1629" t="s">
        <v>625</v>
      </c>
      <c r="E1629" t="s">
        <v>34</v>
      </c>
    </row>
    <row r="1630" spans="1:5" x14ac:dyDescent="0.3">
      <c r="A1630" t="s">
        <v>13339</v>
      </c>
      <c r="B1630" t="s">
        <v>13340</v>
      </c>
      <c r="C1630" t="s">
        <v>13341</v>
      </c>
      <c r="D1630" t="s">
        <v>13342</v>
      </c>
      <c r="E1630" t="s">
        <v>144</v>
      </c>
    </row>
    <row r="1631" spans="1:5" x14ac:dyDescent="0.3">
      <c r="A1631" t="s">
        <v>13343</v>
      </c>
      <c r="B1631" t="s">
        <v>6642</v>
      </c>
      <c r="C1631" t="s">
        <v>13344</v>
      </c>
      <c r="D1631" t="s">
        <v>13345</v>
      </c>
      <c r="E1631" t="s">
        <v>2399</v>
      </c>
    </row>
    <row r="1632" spans="1:5" x14ac:dyDescent="0.3">
      <c r="A1632" t="s">
        <v>13346</v>
      </c>
      <c r="B1632" t="s">
        <v>13347</v>
      </c>
      <c r="C1632" t="s">
        <v>13348</v>
      </c>
      <c r="D1632" t="s">
        <v>13349</v>
      </c>
      <c r="E1632" t="s">
        <v>13350</v>
      </c>
    </row>
    <row r="1633" spans="1:5" x14ac:dyDescent="0.3">
      <c r="A1633" t="s">
        <v>13351</v>
      </c>
      <c r="B1633" t="s">
        <v>13352</v>
      </c>
    </row>
    <row r="1634" spans="1:5" x14ac:dyDescent="0.3">
      <c r="A1634" t="s">
        <v>13353</v>
      </c>
      <c r="B1634" t="s">
        <v>13354</v>
      </c>
      <c r="C1634" t="s">
        <v>3197</v>
      </c>
      <c r="D1634" t="s">
        <v>3198</v>
      </c>
      <c r="E1634" t="s">
        <v>480</v>
      </c>
    </row>
    <row r="1635" spans="1:5" x14ac:dyDescent="0.3">
      <c r="A1635" t="s">
        <v>13355</v>
      </c>
      <c r="B1635" t="s">
        <v>13356</v>
      </c>
    </row>
    <row r="1636" spans="1:5" x14ac:dyDescent="0.3">
      <c r="A1636" t="s">
        <v>13357</v>
      </c>
      <c r="B1636" t="s">
        <v>13358</v>
      </c>
      <c r="C1636" t="s">
        <v>13359</v>
      </c>
      <c r="D1636" t="s">
        <v>13360</v>
      </c>
      <c r="E1636" t="s">
        <v>24</v>
      </c>
    </row>
    <row r="1637" spans="1:5" x14ac:dyDescent="0.3">
      <c r="A1637" t="s">
        <v>13361</v>
      </c>
      <c r="B1637" t="s">
        <v>1315</v>
      </c>
      <c r="C1637" t="s">
        <v>1316</v>
      </c>
      <c r="D1637" t="s">
        <v>1317</v>
      </c>
      <c r="E1637" t="s">
        <v>1318</v>
      </c>
    </row>
    <row r="1638" spans="1:5" x14ac:dyDescent="0.3">
      <c r="A1638" t="s">
        <v>13362</v>
      </c>
      <c r="B1638" t="s">
        <v>13363</v>
      </c>
      <c r="C1638" t="s">
        <v>624</v>
      </c>
      <c r="D1638" t="s">
        <v>625</v>
      </c>
      <c r="E1638" t="s">
        <v>34</v>
      </c>
    </row>
    <row r="1639" spans="1:5" x14ac:dyDescent="0.3">
      <c r="A1639" t="s">
        <v>13364</v>
      </c>
      <c r="B1639" t="s">
        <v>13365</v>
      </c>
    </row>
    <row r="1640" spans="1:5" x14ac:dyDescent="0.3">
      <c r="A1640" t="s">
        <v>13366</v>
      </c>
      <c r="B1640" t="s">
        <v>13367</v>
      </c>
    </row>
    <row r="1641" spans="1:5" x14ac:dyDescent="0.3">
      <c r="A1641" t="s">
        <v>13368</v>
      </c>
      <c r="B1641" t="s">
        <v>13369</v>
      </c>
      <c r="C1641" t="s">
        <v>759</v>
      </c>
      <c r="D1641" t="s">
        <v>760</v>
      </c>
      <c r="E1641" t="s">
        <v>761</v>
      </c>
    </row>
    <row r="1642" spans="1:5" x14ac:dyDescent="0.3">
      <c r="A1642" t="s">
        <v>13370</v>
      </c>
      <c r="B1642" t="s">
        <v>13371</v>
      </c>
      <c r="C1642" t="s">
        <v>1173</v>
      </c>
      <c r="D1642" t="s">
        <v>1174</v>
      </c>
      <c r="E1642" t="s">
        <v>144</v>
      </c>
    </row>
    <row r="1643" spans="1:5" x14ac:dyDescent="0.3">
      <c r="A1643" t="s">
        <v>13372</v>
      </c>
      <c r="B1643" t="s">
        <v>13373</v>
      </c>
      <c r="C1643" t="s">
        <v>13374</v>
      </c>
      <c r="D1643" t="s">
        <v>13375</v>
      </c>
      <c r="E1643" t="s">
        <v>11325</v>
      </c>
    </row>
    <row r="1644" spans="1:5" x14ac:dyDescent="0.3">
      <c r="A1644" t="s">
        <v>13376</v>
      </c>
      <c r="B1644" t="s">
        <v>13377</v>
      </c>
      <c r="C1644" t="s">
        <v>5144</v>
      </c>
      <c r="D1644" t="s">
        <v>5145</v>
      </c>
      <c r="E1644" t="s">
        <v>24</v>
      </c>
    </row>
    <row r="1645" spans="1:5" x14ac:dyDescent="0.3">
      <c r="A1645" t="s">
        <v>13378</v>
      </c>
      <c r="B1645" t="s">
        <v>13379</v>
      </c>
      <c r="C1645" t="s">
        <v>11338</v>
      </c>
      <c r="D1645" t="s">
        <v>11339</v>
      </c>
      <c r="E1645" t="s">
        <v>375</v>
      </c>
    </row>
    <row r="1646" spans="1:5" x14ac:dyDescent="0.3">
      <c r="A1646" t="s">
        <v>13380</v>
      </c>
      <c r="B1646" t="s">
        <v>13381</v>
      </c>
      <c r="C1646" t="s">
        <v>13382</v>
      </c>
      <c r="D1646" t="s">
        <v>13383</v>
      </c>
      <c r="E1646" t="s">
        <v>375</v>
      </c>
    </row>
    <row r="1647" spans="1:5" x14ac:dyDescent="0.3">
      <c r="A1647" t="s">
        <v>13384</v>
      </c>
      <c r="B1647" t="s">
        <v>13385</v>
      </c>
      <c r="C1647" t="s">
        <v>13386</v>
      </c>
      <c r="D1647" t="s">
        <v>13387</v>
      </c>
      <c r="E1647" t="s">
        <v>231</v>
      </c>
    </row>
    <row r="1648" spans="1:5" x14ac:dyDescent="0.3">
      <c r="A1648" t="s">
        <v>13388</v>
      </c>
      <c r="B1648" t="s">
        <v>13389</v>
      </c>
      <c r="C1648" t="s">
        <v>13390</v>
      </c>
      <c r="D1648" t="s">
        <v>13391</v>
      </c>
      <c r="E1648" t="s">
        <v>605</v>
      </c>
    </row>
    <row r="1649" spans="1:5" x14ac:dyDescent="0.3">
      <c r="A1649" t="s">
        <v>13392</v>
      </c>
      <c r="B1649" t="s">
        <v>13393</v>
      </c>
      <c r="C1649" t="s">
        <v>13394</v>
      </c>
      <c r="D1649" t="s">
        <v>13395</v>
      </c>
      <c r="E1649" t="s">
        <v>900</v>
      </c>
    </row>
    <row r="1650" spans="1:5" x14ac:dyDescent="0.3">
      <c r="A1650" t="s">
        <v>13396</v>
      </c>
      <c r="B1650" t="s">
        <v>13397</v>
      </c>
      <c r="C1650" t="s">
        <v>13398</v>
      </c>
      <c r="D1650" t="s">
        <v>13399</v>
      </c>
      <c r="E1650" t="s">
        <v>74</v>
      </c>
    </row>
    <row r="1651" spans="1:5" x14ac:dyDescent="0.3">
      <c r="A1651" t="s">
        <v>13400</v>
      </c>
      <c r="B1651" t="s">
        <v>13401</v>
      </c>
      <c r="C1651" t="s">
        <v>13402</v>
      </c>
      <c r="D1651" t="s">
        <v>2360</v>
      </c>
      <c r="E1651" t="s">
        <v>204</v>
      </c>
    </row>
    <row r="1652" spans="1:5" x14ac:dyDescent="0.3">
      <c r="A1652" t="s">
        <v>13403</v>
      </c>
      <c r="B1652" t="s">
        <v>13404</v>
      </c>
      <c r="C1652" t="s">
        <v>6635</v>
      </c>
      <c r="D1652" t="s">
        <v>6636</v>
      </c>
      <c r="E1652" t="s">
        <v>24</v>
      </c>
    </row>
    <row r="1653" spans="1:5" x14ac:dyDescent="0.3">
      <c r="A1653" t="s">
        <v>13405</v>
      </c>
      <c r="B1653" t="s">
        <v>13406</v>
      </c>
      <c r="C1653" t="s">
        <v>13407</v>
      </c>
      <c r="D1653" t="s">
        <v>13408</v>
      </c>
      <c r="E1653" t="s">
        <v>9879</v>
      </c>
    </row>
    <row r="1654" spans="1:5" x14ac:dyDescent="0.3">
      <c r="A1654" t="s">
        <v>13409</v>
      </c>
      <c r="B1654" t="s">
        <v>13410</v>
      </c>
      <c r="C1654" t="s">
        <v>13411</v>
      </c>
      <c r="D1654" t="s">
        <v>13412</v>
      </c>
      <c r="E1654" t="s">
        <v>4330</v>
      </c>
    </row>
    <row r="1655" spans="1:5" x14ac:dyDescent="0.3">
      <c r="A1655" t="s">
        <v>13413</v>
      </c>
      <c r="B1655" t="s">
        <v>13414</v>
      </c>
      <c r="C1655" t="s">
        <v>11213</v>
      </c>
      <c r="D1655" t="s">
        <v>11214</v>
      </c>
      <c r="E1655" t="s">
        <v>512</v>
      </c>
    </row>
    <row r="1656" spans="1:5" x14ac:dyDescent="0.3">
      <c r="A1656" t="s">
        <v>13415</v>
      </c>
      <c r="B1656" t="s">
        <v>13416</v>
      </c>
      <c r="C1656" t="s">
        <v>13417</v>
      </c>
      <c r="D1656" t="s">
        <v>13418</v>
      </c>
      <c r="E1656" t="s">
        <v>74</v>
      </c>
    </row>
    <row r="1657" spans="1:5" x14ac:dyDescent="0.3">
      <c r="A1657" t="s">
        <v>13419</v>
      </c>
      <c r="B1657" t="s">
        <v>4116</v>
      </c>
    </row>
    <row r="1658" spans="1:5" x14ac:dyDescent="0.3">
      <c r="A1658" t="s">
        <v>13420</v>
      </c>
      <c r="B1658" t="s">
        <v>13421</v>
      </c>
      <c r="C1658" t="s">
        <v>13422</v>
      </c>
      <c r="D1658" t="s">
        <v>13423</v>
      </c>
      <c r="E1658" t="s">
        <v>3153</v>
      </c>
    </row>
    <row r="1659" spans="1:5" x14ac:dyDescent="0.3">
      <c r="A1659" t="s">
        <v>13424</v>
      </c>
      <c r="B1659" t="s">
        <v>13425</v>
      </c>
      <c r="C1659" t="s">
        <v>1327</v>
      </c>
      <c r="D1659" t="s">
        <v>1328</v>
      </c>
      <c r="E1659" t="s">
        <v>114</v>
      </c>
    </row>
    <row r="1660" spans="1:5" x14ac:dyDescent="0.3">
      <c r="A1660" t="s">
        <v>13426</v>
      </c>
      <c r="B1660" t="s">
        <v>13427</v>
      </c>
      <c r="C1660" t="s">
        <v>12908</v>
      </c>
      <c r="D1660" t="s">
        <v>12909</v>
      </c>
      <c r="E1660" t="s">
        <v>271</v>
      </c>
    </row>
    <row r="1661" spans="1:5" x14ac:dyDescent="0.3">
      <c r="A1661" t="s">
        <v>13428</v>
      </c>
      <c r="B1661" t="s">
        <v>13429</v>
      </c>
      <c r="C1661" t="s">
        <v>8283</v>
      </c>
      <c r="D1661" t="s">
        <v>8284</v>
      </c>
      <c r="E1661" t="s">
        <v>44</v>
      </c>
    </row>
    <row r="1662" spans="1:5" x14ac:dyDescent="0.3">
      <c r="A1662" t="s">
        <v>13430</v>
      </c>
      <c r="B1662" t="s">
        <v>13431</v>
      </c>
      <c r="C1662" t="s">
        <v>13432</v>
      </c>
      <c r="D1662" t="s">
        <v>13433</v>
      </c>
      <c r="E1662" t="s">
        <v>6243</v>
      </c>
    </row>
    <row r="1663" spans="1:5" x14ac:dyDescent="0.3">
      <c r="A1663" t="s">
        <v>13434</v>
      </c>
      <c r="B1663" t="s">
        <v>13435</v>
      </c>
      <c r="C1663" t="s">
        <v>13436</v>
      </c>
      <c r="D1663" t="s">
        <v>13437</v>
      </c>
      <c r="E1663" t="s">
        <v>5294</v>
      </c>
    </row>
    <row r="1664" spans="1:5" x14ac:dyDescent="0.3">
      <c r="A1664" t="s">
        <v>13438</v>
      </c>
      <c r="B1664" t="s">
        <v>13439</v>
      </c>
      <c r="C1664" t="s">
        <v>13440</v>
      </c>
      <c r="D1664" t="s">
        <v>13441</v>
      </c>
      <c r="E1664" t="s">
        <v>1179</v>
      </c>
    </row>
    <row r="1665" spans="1:5" x14ac:dyDescent="0.3">
      <c r="A1665" t="s">
        <v>13442</v>
      </c>
      <c r="B1665" t="s">
        <v>13443</v>
      </c>
      <c r="C1665" t="s">
        <v>13444</v>
      </c>
      <c r="D1665" t="s">
        <v>13445</v>
      </c>
      <c r="E1665" t="s">
        <v>5047</v>
      </c>
    </row>
    <row r="1666" spans="1:5" x14ac:dyDescent="0.3">
      <c r="A1666" t="s">
        <v>13446</v>
      </c>
      <c r="B1666" t="s">
        <v>13447</v>
      </c>
      <c r="C1666" t="s">
        <v>13046</v>
      </c>
      <c r="D1666" t="s">
        <v>13047</v>
      </c>
      <c r="E1666" t="s">
        <v>353</v>
      </c>
    </row>
    <row r="1667" spans="1:5" x14ac:dyDescent="0.3">
      <c r="A1667" t="s">
        <v>13448</v>
      </c>
      <c r="B1667" t="s">
        <v>13449</v>
      </c>
      <c r="C1667" t="s">
        <v>13450</v>
      </c>
      <c r="D1667" t="s">
        <v>13451</v>
      </c>
      <c r="E1667" t="s">
        <v>144</v>
      </c>
    </row>
    <row r="1668" spans="1:5" x14ac:dyDescent="0.3">
      <c r="A1668" t="s">
        <v>13452</v>
      </c>
      <c r="B1668" t="s">
        <v>13453</v>
      </c>
      <c r="C1668" t="s">
        <v>13454</v>
      </c>
      <c r="D1668" t="s">
        <v>13455</v>
      </c>
      <c r="E1668" t="s">
        <v>13456</v>
      </c>
    </row>
    <row r="1669" spans="1:5" x14ac:dyDescent="0.3">
      <c r="A1669" t="s">
        <v>13457</v>
      </c>
      <c r="B1669" t="s">
        <v>13458</v>
      </c>
      <c r="C1669" t="s">
        <v>13459</v>
      </c>
      <c r="D1669" t="s">
        <v>13460</v>
      </c>
      <c r="E1669" t="s">
        <v>74</v>
      </c>
    </row>
    <row r="1670" spans="1:5" x14ac:dyDescent="0.3">
      <c r="A1670" t="s">
        <v>13461</v>
      </c>
      <c r="B1670" t="s">
        <v>13462</v>
      </c>
      <c r="C1670" t="s">
        <v>12750</v>
      </c>
      <c r="D1670" t="s">
        <v>12751</v>
      </c>
      <c r="E1670" t="s">
        <v>144</v>
      </c>
    </row>
    <row r="1671" spans="1:5" x14ac:dyDescent="0.3">
      <c r="A1671" t="s">
        <v>13463</v>
      </c>
      <c r="B1671" t="s">
        <v>13464</v>
      </c>
      <c r="C1671" t="s">
        <v>13465</v>
      </c>
      <c r="D1671" t="s">
        <v>13466</v>
      </c>
      <c r="E1671" t="s">
        <v>130</v>
      </c>
    </row>
    <row r="1672" spans="1:5" x14ac:dyDescent="0.3">
      <c r="A1672" t="s">
        <v>13467</v>
      </c>
      <c r="B1672" t="s">
        <v>13468</v>
      </c>
      <c r="C1672" t="s">
        <v>13469</v>
      </c>
      <c r="D1672" t="s">
        <v>13470</v>
      </c>
      <c r="E1672" t="s">
        <v>1245</v>
      </c>
    </row>
    <row r="1673" spans="1:5" x14ac:dyDescent="0.3">
      <c r="A1673" t="s">
        <v>13471</v>
      </c>
      <c r="B1673" t="s">
        <v>13472</v>
      </c>
      <c r="C1673" t="s">
        <v>3867</v>
      </c>
      <c r="D1673" t="s">
        <v>3868</v>
      </c>
      <c r="E1673" t="s">
        <v>24</v>
      </c>
    </row>
    <row r="1674" spans="1:5" x14ac:dyDescent="0.3">
      <c r="A1674" t="s">
        <v>13473</v>
      </c>
      <c r="B1674" t="s">
        <v>13474</v>
      </c>
      <c r="C1674" t="s">
        <v>13475</v>
      </c>
      <c r="D1674" t="s">
        <v>13476</v>
      </c>
      <c r="E1674" t="s">
        <v>13477</v>
      </c>
    </row>
    <row r="1675" spans="1:5" x14ac:dyDescent="0.3">
      <c r="A1675" t="s">
        <v>13478</v>
      </c>
      <c r="B1675" t="s">
        <v>13479</v>
      </c>
      <c r="C1675" t="s">
        <v>13480</v>
      </c>
      <c r="D1675" t="s">
        <v>13481</v>
      </c>
      <c r="E1675" t="s">
        <v>4330</v>
      </c>
    </row>
    <row r="1676" spans="1:5" x14ac:dyDescent="0.3">
      <c r="A1676" t="s">
        <v>13482</v>
      </c>
      <c r="B1676" t="s">
        <v>2285</v>
      </c>
    </row>
    <row r="1677" spans="1:5" x14ac:dyDescent="0.3">
      <c r="A1677" t="s">
        <v>13483</v>
      </c>
      <c r="B1677" t="s">
        <v>13484</v>
      </c>
    </row>
    <row r="1678" spans="1:5" x14ac:dyDescent="0.3">
      <c r="A1678" t="s">
        <v>13485</v>
      </c>
      <c r="B1678" t="s">
        <v>13486</v>
      </c>
      <c r="C1678" t="s">
        <v>13487</v>
      </c>
      <c r="D1678" t="s">
        <v>13488</v>
      </c>
      <c r="E1678" t="s">
        <v>732</v>
      </c>
    </row>
    <row r="1679" spans="1:5" x14ac:dyDescent="0.3">
      <c r="A1679" t="s">
        <v>13489</v>
      </c>
      <c r="B1679" t="s">
        <v>13490</v>
      </c>
      <c r="C1679" t="s">
        <v>624</v>
      </c>
      <c r="D1679" t="s">
        <v>625</v>
      </c>
      <c r="E1679" t="s">
        <v>34</v>
      </c>
    </row>
    <row r="1680" spans="1:5" x14ac:dyDescent="0.3">
      <c r="A1680" t="s">
        <v>13491</v>
      </c>
      <c r="B1680" t="s">
        <v>13492</v>
      </c>
      <c r="C1680" t="s">
        <v>13493</v>
      </c>
      <c r="D1680" t="s">
        <v>13494</v>
      </c>
      <c r="E1680" t="s">
        <v>301</v>
      </c>
    </row>
    <row r="1681" spans="1:5" x14ac:dyDescent="0.3">
      <c r="A1681" t="s">
        <v>13495</v>
      </c>
      <c r="B1681" t="s">
        <v>13496</v>
      </c>
      <c r="C1681" t="s">
        <v>13497</v>
      </c>
      <c r="D1681" t="s">
        <v>13498</v>
      </c>
      <c r="E1681" t="s">
        <v>900</v>
      </c>
    </row>
    <row r="1682" spans="1:5" x14ac:dyDescent="0.3">
      <c r="A1682" t="s">
        <v>13499</v>
      </c>
      <c r="B1682" t="s">
        <v>13500</v>
      </c>
      <c r="C1682" t="s">
        <v>9560</v>
      </c>
      <c r="D1682" t="s">
        <v>9561</v>
      </c>
      <c r="E1682" t="s">
        <v>217</v>
      </c>
    </row>
    <row r="1683" spans="1:5" x14ac:dyDescent="0.3">
      <c r="A1683" t="s">
        <v>13501</v>
      </c>
      <c r="B1683" t="s">
        <v>1398</v>
      </c>
      <c r="C1683" t="s">
        <v>1399</v>
      </c>
      <c r="D1683" t="s">
        <v>1400</v>
      </c>
      <c r="E1683" t="s">
        <v>114</v>
      </c>
    </row>
    <row r="1684" spans="1:5" x14ac:dyDescent="0.3">
      <c r="A1684" t="s">
        <v>13502</v>
      </c>
      <c r="B1684" t="s">
        <v>13503</v>
      </c>
      <c r="C1684" t="s">
        <v>1282</v>
      </c>
      <c r="D1684" t="s">
        <v>1283</v>
      </c>
      <c r="E1684" t="s">
        <v>244</v>
      </c>
    </row>
    <row r="1685" spans="1:5" x14ac:dyDescent="0.3">
      <c r="A1685" t="s">
        <v>13504</v>
      </c>
      <c r="B1685" t="s">
        <v>13505</v>
      </c>
    </row>
    <row r="1686" spans="1:5" x14ac:dyDescent="0.3">
      <c r="A1686" t="s">
        <v>13506</v>
      </c>
      <c r="B1686" t="s">
        <v>13507</v>
      </c>
      <c r="C1686" t="s">
        <v>13508</v>
      </c>
      <c r="D1686" t="s">
        <v>13509</v>
      </c>
      <c r="E1686" t="s">
        <v>418</v>
      </c>
    </row>
    <row r="1687" spans="1:5" x14ac:dyDescent="0.3">
      <c r="A1687" t="s">
        <v>13510</v>
      </c>
      <c r="B1687" t="s">
        <v>13511</v>
      </c>
      <c r="C1687" t="s">
        <v>12307</v>
      </c>
      <c r="D1687" t="s">
        <v>12308</v>
      </c>
      <c r="E1687" t="s">
        <v>301</v>
      </c>
    </row>
    <row r="1688" spans="1:5" x14ac:dyDescent="0.3">
      <c r="A1688" t="s">
        <v>13512</v>
      </c>
      <c r="B1688" t="s">
        <v>13513</v>
      </c>
      <c r="C1688" t="s">
        <v>13514</v>
      </c>
      <c r="D1688" t="s">
        <v>13515</v>
      </c>
      <c r="E1688" t="s">
        <v>49</v>
      </c>
    </row>
    <row r="1689" spans="1:5" x14ac:dyDescent="0.3">
      <c r="A1689" t="s">
        <v>13516</v>
      </c>
      <c r="B1689" t="s">
        <v>12483</v>
      </c>
      <c r="C1689" t="s">
        <v>836</v>
      </c>
      <c r="D1689" t="s">
        <v>837</v>
      </c>
      <c r="E1689" t="s">
        <v>838</v>
      </c>
    </row>
    <row r="1690" spans="1:5" x14ac:dyDescent="0.3">
      <c r="A1690" t="s">
        <v>13517</v>
      </c>
      <c r="B1690" t="s">
        <v>3255</v>
      </c>
      <c r="C1690" t="s">
        <v>13518</v>
      </c>
      <c r="D1690" t="s">
        <v>13519</v>
      </c>
      <c r="E1690" t="s">
        <v>13520</v>
      </c>
    </row>
    <row r="1691" spans="1:5" x14ac:dyDescent="0.3">
      <c r="A1691" t="s">
        <v>13521</v>
      </c>
      <c r="B1691" t="s">
        <v>13522</v>
      </c>
      <c r="C1691" t="s">
        <v>13523</v>
      </c>
      <c r="D1691" t="s">
        <v>13524</v>
      </c>
      <c r="E1691" t="s">
        <v>4077</v>
      </c>
    </row>
    <row r="1692" spans="1:5" x14ac:dyDescent="0.3">
      <c r="A1692" t="s">
        <v>13525</v>
      </c>
      <c r="B1692" t="s">
        <v>13526</v>
      </c>
      <c r="C1692" t="s">
        <v>624</v>
      </c>
      <c r="D1692" t="s">
        <v>625</v>
      </c>
      <c r="E1692" t="s">
        <v>34</v>
      </c>
    </row>
    <row r="1693" spans="1:5" x14ac:dyDescent="0.3">
      <c r="A1693" t="s">
        <v>13527</v>
      </c>
      <c r="B1693" t="s">
        <v>1783</v>
      </c>
      <c r="C1693" t="s">
        <v>910</v>
      </c>
      <c r="D1693" t="s">
        <v>911</v>
      </c>
      <c r="E1693" t="s">
        <v>472</v>
      </c>
    </row>
    <row r="1694" spans="1:5" x14ac:dyDescent="0.3">
      <c r="A1694" t="s">
        <v>13528</v>
      </c>
      <c r="B1694" t="s">
        <v>13529</v>
      </c>
      <c r="C1694" t="s">
        <v>2518</v>
      </c>
      <c r="D1694" t="s">
        <v>2519</v>
      </c>
      <c r="E1694" t="s">
        <v>217</v>
      </c>
    </row>
    <row r="1695" spans="1:5" x14ac:dyDescent="0.3">
      <c r="A1695" t="s">
        <v>13530</v>
      </c>
      <c r="B1695" t="s">
        <v>13531</v>
      </c>
    </row>
    <row r="1696" spans="1:5" x14ac:dyDescent="0.3">
      <c r="A1696" t="s">
        <v>13532</v>
      </c>
      <c r="B1696" t="s">
        <v>13533</v>
      </c>
      <c r="C1696" t="s">
        <v>13534</v>
      </c>
      <c r="D1696" t="s">
        <v>13535</v>
      </c>
      <c r="E1696" t="s">
        <v>780</v>
      </c>
    </row>
    <row r="1697" spans="1:5" x14ac:dyDescent="0.3">
      <c r="A1697" t="s">
        <v>13536</v>
      </c>
      <c r="B1697" t="s">
        <v>2985</v>
      </c>
      <c r="C1697" t="s">
        <v>1255</v>
      </c>
      <c r="D1697" t="s">
        <v>1256</v>
      </c>
      <c r="E1697" t="s">
        <v>34</v>
      </c>
    </row>
    <row r="1698" spans="1:5" x14ac:dyDescent="0.3">
      <c r="A1698" t="s">
        <v>13537</v>
      </c>
      <c r="B1698" t="s">
        <v>6141</v>
      </c>
    </row>
    <row r="1699" spans="1:5" x14ac:dyDescent="0.3">
      <c r="A1699" t="s">
        <v>13538</v>
      </c>
      <c r="B1699" t="s">
        <v>13539</v>
      </c>
      <c r="C1699" t="s">
        <v>184</v>
      </c>
      <c r="D1699" t="s">
        <v>185</v>
      </c>
      <c r="E1699" t="s">
        <v>44</v>
      </c>
    </row>
    <row r="1700" spans="1:5" x14ac:dyDescent="0.3">
      <c r="A1700" t="s">
        <v>13540</v>
      </c>
      <c r="B1700" t="s">
        <v>13541</v>
      </c>
      <c r="C1700" t="s">
        <v>10841</v>
      </c>
      <c r="D1700" t="s">
        <v>10842</v>
      </c>
      <c r="E1700" t="s">
        <v>217</v>
      </c>
    </row>
    <row r="1701" spans="1:5" x14ac:dyDescent="0.3">
      <c r="A1701" t="s">
        <v>13542</v>
      </c>
      <c r="B1701" t="s">
        <v>2057</v>
      </c>
      <c r="C1701" t="s">
        <v>1224</v>
      </c>
      <c r="D1701" t="s">
        <v>1225</v>
      </c>
      <c r="E1701" t="s">
        <v>301</v>
      </c>
    </row>
    <row r="1702" spans="1:5" x14ac:dyDescent="0.3">
      <c r="A1702" t="s">
        <v>13543</v>
      </c>
      <c r="B1702" t="s">
        <v>13544</v>
      </c>
      <c r="C1702" t="s">
        <v>13545</v>
      </c>
      <c r="D1702" t="s">
        <v>13546</v>
      </c>
      <c r="E1702" t="s">
        <v>472</v>
      </c>
    </row>
    <row r="1703" spans="1:5" x14ac:dyDescent="0.3">
      <c r="A1703" t="s">
        <v>13547</v>
      </c>
      <c r="B1703" t="s">
        <v>13548</v>
      </c>
      <c r="C1703" t="s">
        <v>112</v>
      </c>
      <c r="D1703" t="s">
        <v>113</v>
      </c>
      <c r="E1703" t="s">
        <v>114</v>
      </c>
    </row>
    <row r="1704" spans="1:5" x14ac:dyDescent="0.3">
      <c r="A1704" t="s">
        <v>13549</v>
      </c>
      <c r="B1704" t="s">
        <v>13550</v>
      </c>
      <c r="C1704" t="s">
        <v>13551</v>
      </c>
      <c r="D1704" t="s">
        <v>13552</v>
      </c>
      <c r="E1704" t="s">
        <v>900</v>
      </c>
    </row>
    <row r="1705" spans="1:5" x14ac:dyDescent="0.3">
      <c r="A1705" t="s">
        <v>13553</v>
      </c>
      <c r="B1705" t="s">
        <v>13554</v>
      </c>
      <c r="C1705" t="s">
        <v>13555</v>
      </c>
      <c r="D1705" t="s">
        <v>13556</v>
      </c>
      <c r="E1705" t="s">
        <v>375</v>
      </c>
    </row>
    <row r="1706" spans="1:5" x14ac:dyDescent="0.3">
      <c r="A1706" t="s">
        <v>13557</v>
      </c>
      <c r="B1706" t="s">
        <v>13558</v>
      </c>
      <c r="C1706" t="s">
        <v>680</v>
      </c>
      <c r="D1706" t="s">
        <v>681</v>
      </c>
      <c r="E1706" t="s">
        <v>114</v>
      </c>
    </row>
    <row r="1707" spans="1:5" x14ac:dyDescent="0.3">
      <c r="A1707" t="s">
        <v>13559</v>
      </c>
      <c r="B1707" t="s">
        <v>13560</v>
      </c>
      <c r="C1707" t="s">
        <v>2024</v>
      </c>
      <c r="D1707" t="s">
        <v>2025</v>
      </c>
      <c r="E1707" t="s">
        <v>727</v>
      </c>
    </row>
    <row r="1708" spans="1:5" x14ac:dyDescent="0.3">
      <c r="A1708" t="s">
        <v>13561</v>
      </c>
      <c r="B1708" t="s">
        <v>13562</v>
      </c>
      <c r="C1708" t="s">
        <v>1224</v>
      </c>
      <c r="D1708" t="s">
        <v>1225</v>
      </c>
      <c r="E1708" t="s">
        <v>301</v>
      </c>
    </row>
    <row r="1709" spans="1:5" x14ac:dyDescent="0.3">
      <c r="A1709" t="s">
        <v>13563</v>
      </c>
      <c r="B1709" t="s">
        <v>13564</v>
      </c>
      <c r="C1709" t="s">
        <v>13565</v>
      </c>
      <c r="D1709" t="s">
        <v>13566</v>
      </c>
      <c r="E1709" t="s">
        <v>34</v>
      </c>
    </row>
    <row r="1710" spans="1:5" x14ac:dyDescent="0.3">
      <c r="A1710" t="s">
        <v>13567</v>
      </c>
      <c r="B1710" t="s">
        <v>13568</v>
      </c>
      <c r="C1710" t="s">
        <v>13569</v>
      </c>
      <c r="D1710" t="s">
        <v>13570</v>
      </c>
      <c r="E1710" t="s">
        <v>397</v>
      </c>
    </row>
    <row r="1711" spans="1:5" x14ac:dyDescent="0.3">
      <c r="A1711" t="s">
        <v>13571</v>
      </c>
      <c r="B1711" t="s">
        <v>13572</v>
      </c>
      <c r="C1711" t="s">
        <v>13573</v>
      </c>
      <c r="D1711" t="s">
        <v>13574</v>
      </c>
      <c r="E1711" t="s">
        <v>231</v>
      </c>
    </row>
    <row r="1712" spans="1:5" x14ac:dyDescent="0.3">
      <c r="A1712" t="s">
        <v>13575</v>
      </c>
      <c r="B1712" t="s">
        <v>13576</v>
      </c>
      <c r="C1712" t="s">
        <v>13577</v>
      </c>
      <c r="D1712" t="s">
        <v>13578</v>
      </c>
      <c r="E1712" t="s">
        <v>13579</v>
      </c>
    </row>
    <row r="1713" spans="1:5" x14ac:dyDescent="0.3">
      <c r="A1713" t="s">
        <v>13580</v>
      </c>
      <c r="B1713" t="s">
        <v>13581</v>
      </c>
      <c r="C1713" t="s">
        <v>1495</v>
      </c>
      <c r="D1713" t="s">
        <v>1496</v>
      </c>
      <c r="E1713" t="s">
        <v>1118</v>
      </c>
    </row>
    <row r="1714" spans="1:5" x14ac:dyDescent="0.3">
      <c r="A1714" t="s">
        <v>13582</v>
      </c>
      <c r="B1714" t="s">
        <v>13583</v>
      </c>
      <c r="C1714" t="s">
        <v>12353</v>
      </c>
      <c r="D1714" t="s">
        <v>12354</v>
      </c>
      <c r="E1714" t="s">
        <v>109</v>
      </c>
    </row>
    <row r="1715" spans="1:5" x14ac:dyDescent="0.3">
      <c r="A1715" t="s">
        <v>13584</v>
      </c>
      <c r="B1715" t="s">
        <v>13585</v>
      </c>
      <c r="C1715" t="s">
        <v>10290</v>
      </c>
      <c r="D1715" t="s">
        <v>10291</v>
      </c>
      <c r="E1715" t="s">
        <v>375</v>
      </c>
    </row>
    <row r="1716" spans="1:5" x14ac:dyDescent="0.3">
      <c r="A1716" t="s">
        <v>13586</v>
      </c>
      <c r="B1716" t="s">
        <v>13587</v>
      </c>
      <c r="C1716" t="s">
        <v>2469</v>
      </c>
      <c r="D1716" t="s">
        <v>2470</v>
      </c>
      <c r="E1716" t="s">
        <v>480</v>
      </c>
    </row>
    <row r="1717" spans="1:5" x14ac:dyDescent="0.3">
      <c r="A1717" t="s">
        <v>13588</v>
      </c>
      <c r="B1717" t="s">
        <v>13589</v>
      </c>
      <c r="C1717" t="s">
        <v>13590</v>
      </c>
      <c r="D1717" t="s">
        <v>13591</v>
      </c>
      <c r="E1717" t="s">
        <v>342</v>
      </c>
    </row>
    <row r="1718" spans="1:5" x14ac:dyDescent="0.3">
      <c r="A1718" t="s">
        <v>13592</v>
      </c>
      <c r="B1718" t="s">
        <v>4382</v>
      </c>
      <c r="C1718" t="s">
        <v>3341</v>
      </c>
      <c r="D1718" t="s">
        <v>3342</v>
      </c>
      <c r="E1718" t="s">
        <v>480</v>
      </c>
    </row>
    <row r="1719" spans="1:5" x14ac:dyDescent="0.3">
      <c r="A1719" t="s">
        <v>13593</v>
      </c>
      <c r="B1719" t="s">
        <v>13594</v>
      </c>
      <c r="C1719" t="s">
        <v>13595</v>
      </c>
      <c r="D1719" t="s">
        <v>13596</v>
      </c>
      <c r="E1719" t="s">
        <v>353</v>
      </c>
    </row>
    <row r="1720" spans="1:5" x14ac:dyDescent="0.3">
      <c r="A1720" t="s">
        <v>13597</v>
      </c>
      <c r="B1720" t="s">
        <v>876</v>
      </c>
      <c r="C1720" t="s">
        <v>877</v>
      </c>
      <c r="D1720" t="s">
        <v>878</v>
      </c>
      <c r="E1720" t="s">
        <v>144</v>
      </c>
    </row>
    <row r="1721" spans="1:5" x14ac:dyDescent="0.3">
      <c r="A1721" t="s">
        <v>13598</v>
      </c>
      <c r="B1721" t="s">
        <v>13599</v>
      </c>
      <c r="C1721" t="s">
        <v>1327</v>
      </c>
      <c r="D1721" t="s">
        <v>1328</v>
      </c>
      <c r="E1721" t="s">
        <v>114</v>
      </c>
    </row>
    <row r="1722" spans="1:5" x14ac:dyDescent="0.3">
      <c r="A1722" t="s">
        <v>13600</v>
      </c>
      <c r="B1722" t="s">
        <v>13601</v>
      </c>
      <c r="C1722" t="s">
        <v>13602</v>
      </c>
      <c r="D1722" t="s">
        <v>13603</v>
      </c>
      <c r="E1722" t="s">
        <v>104</v>
      </c>
    </row>
    <row r="1723" spans="1:5" x14ac:dyDescent="0.3">
      <c r="A1723" t="s">
        <v>13604</v>
      </c>
      <c r="B1723" t="s">
        <v>13605</v>
      </c>
      <c r="C1723" t="s">
        <v>13606</v>
      </c>
      <c r="D1723" t="s">
        <v>13607</v>
      </c>
      <c r="E1723" t="s">
        <v>249</v>
      </c>
    </row>
    <row r="1724" spans="1:5" x14ac:dyDescent="0.3">
      <c r="A1724" t="s">
        <v>13608</v>
      </c>
      <c r="B1724" t="s">
        <v>13609</v>
      </c>
      <c r="C1724" t="s">
        <v>4539</v>
      </c>
      <c r="D1724" t="s">
        <v>4540</v>
      </c>
      <c r="E1724" t="s">
        <v>780</v>
      </c>
    </row>
    <row r="1725" spans="1:5" x14ac:dyDescent="0.3">
      <c r="A1725" t="s">
        <v>13610</v>
      </c>
      <c r="B1725" t="s">
        <v>1695</v>
      </c>
      <c r="C1725" t="s">
        <v>13611</v>
      </c>
      <c r="D1725" t="s">
        <v>13612</v>
      </c>
      <c r="E1725" t="s">
        <v>900</v>
      </c>
    </row>
    <row r="1726" spans="1:5" x14ac:dyDescent="0.3">
      <c r="A1726" t="s">
        <v>13613</v>
      </c>
      <c r="B1726" t="s">
        <v>13614</v>
      </c>
      <c r="C1726" t="s">
        <v>13615</v>
      </c>
      <c r="D1726" t="s">
        <v>13616</v>
      </c>
      <c r="E1726" t="s">
        <v>780</v>
      </c>
    </row>
    <row r="1727" spans="1:5" x14ac:dyDescent="0.3">
      <c r="A1727" t="s">
        <v>13617</v>
      </c>
      <c r="B1727" t="s">
        <v>13618</v>
      </c>
      <c r="C1727" t="s">
        <v>1228</v>
      </c>
      <c r="D1727" t="s">
        <v>1229</v>
      </c>
      <c r="E1727" t="s">
        <v>480</v>
      </c>
    </row>
    <row r="1728" spans="1:5" x14ac:dyDescent="0.3">
      <c r="A1728" t="s">
        <v>13619</v>
      </c>
      <c r="B1728" t="s">
        <v>13620</v>
      </c>
      <c r="C1728" t="s">
        <v>13621</v>
      </c>
      <c r="D1728" t="s">
        <v>13622</v>
      </c>
      <c r="E1728" t="s">
        <v>13623</v>
      </c>
    </row>
    <row r="1729" spans="1:5" x14ac:dyDescent="0.3">
      <c r="A1729" t="s">
        <v>13624</v>
      </c>
      <c r="B1729" t="s">
        <v>13625</v>
      </c>
      <c r="C1729" t="s">
        <v>13626</v>
      </c>
      <c r="D1729" t="s">
        <v>13627</v>
      </c>
      <c r="E1729" t="s">
        <v>1125</v>
      </c>
    </row>
    <row r="1730" spans="1:5" x14ac:dyDescent="0.3">
      <c r="A1730" t="s">
        <v>13628</v>
      </c>
      <c r="B1730" t="s">
        <v>13629</v>
      </c>
      <c r="C1730" t="s">
        <v>4813</v>
      </c>
      <c r="D1730" t="s">
        <v>4814</v>
      </c>
      <c r="E1730" t="s">
        <v>217</v>
      </c>
    </row>
    <row r="1731" spans="1:5" x14ac:dyDescent="0.3">
      <c r="A1731" t="s">
        <v>13630</v>
      </c>
      <c r="B1731" t="s">
        <v>13631</v>
      </c>
      <c r="C1731" t="s">
        <v>13632</v>
      </c>
      <c r="D1731" t="s">
        <v>13633</v>
      </c>
      <c r="E1731" t="s">
        <v>13634</v>
      </c>
    </row>
    <row r="1732" spans="1:5" x14ac:dyDescent="0.3">
      <c r="A1732" t="s">
        <v>13635</v>
      </c>
      <c r="B1732" t="s">
        <v>13636</v>
      </c>
      <c r="C1732" t="s">
        <v>13637</v>
      </c>
      <c r="D1732" t="s">
        <v>13638</v>
      </c>
      <c r="E1732" t="s">
        <v>44</v>
      </c>
    </row>
    <row r="1733" spans="1:5" x14ac:dyDescent="0.3">
      <c r="A1733" t="s">
        <v>13639</v>
      </c>
      <c r="B1733" t="s">
        <v>13640</v>
      </c>
      <c r="C1733" t="s">
        <v>13641</v>
      </c>
      <c r="D1733" t="s">
        <v>13642</v>
      </c>
      <c r="E1733" t="s">
        <v>13520</v>
      </c>
    </row>
    <row r="1734" spans="1:5" x14ac:dyDescent="0.3">
      <c r="A1734" t="s">
        <v>13643</v>
      </c>
      <c r="B1734" t="s">
        <v>13644</v>
      </c>
      <c r="C1734" t="s">
        <v>2073</v>
      </c>
      <c r="D1734" t="s">
        <v>2074</v>
      </c>
      <c r="E1734" t="s">
        <v>24</v>
      </c>
    </row>
    <row r="1735" spans="1:5" x14ac:dyDescent="0.3">
      <c r="A1735" t="s">
        <v>13645</v>
      </c>
      <c r="B1735" t="s">
        <v>13646</v>
      </c>
      <c r="C1735" t="s">
        <v>13647</v>
      </c>
      <c r="D1735" t="s">
        <v>13648</v>
      </c>
      <c r="E1735" t="s">
        <v>144</v>
      </c>
    </row>
    <row r="1736" spans="1:5" x14ac:dyDescent="0.3">
      <c r="A1736" t="s">
        <v>13649</v>
      </c>
      <c r="B1736" t="s">
        <v>13650</v>
      </c>
      <c r="C1736" t="s">
        <v>1327</v>
      </c>
      <c r="D1736" t="s">
        <v>1328</v>
      </c>
      <c r="E1736" t="s">
        <v>114</v>
      </c>
    </row>
    <row r="1737" spans="1:5" x14ac:dyDescent="0.3">
      <c r="A1737" t="s">
        <v>13651</v>
      </c>
      <c r="B1737" t="s">
        <v>13163</v>
      </c>
      <c r="C1737" t="s">
        <v>13652</v>
      </c>
      <c r="D1737" t="s">
        <v>13653</v>
      </c>
      <c r="E1737" t="s">
        <v>109</v>
      </c>
    </row>
    <row r="1738" spans="1:5" x14ac:dyDescent="0.3">
      <c r="A1738" t="s">
        <v>13654</v>
      </c>
      <c r="B1738" t="s">
        <v>13655</v>
      </c>
      <c r="C1738" t="s">
        <v>5072</v>
      </c>
      <c r="D1738" t="s">
        <v>5073</v>
      </c>
      <c r="E1738" t="s">
        <v>74</v>
      </c>
    </row>
    <row r="1739" spans="1:5" x14ac:dyDescent="0.3">
      <c r="A1739" t="s">
        <v>13656</v>
      </c>
      <c r="B1739" t="s">
        <v>13657</v>
      </c>
      <c r="C1739" t="s">
        <v>13658</v>
      </c>
      <c r="D1739" t="s">
        <v>13659</v>
      </c>
      <c r="E1739" t="s">
        <v>231</v>
      </c>
    </row>
    <row r="1740" spans="1:5" x14ac:dyDescent="0.3">
      <c r="A1740" t="s">
        <v>13660</v>
      </c>
      <c r="B1740" t="s">
        <v>13661</v>
      </c>
      <c r="C1740" t="s">
        <v>13662</v>
      </c>
      <c r="D1740" t="s">
        <v>13663</v>
      </c>
      <c r="E1740" t="s">
        <v>1118</v>
      </c>
    </row>
    <row r="1741" spans="1:5" x14ac:dyDescent="0.3">
      <c r="A1741" t="s">
        <v>13664</v>
      </c>
      <c r="B1741" t="s">
        <v>13665</v>
      </c>
      <c r="C1741" t="s">
        <v>13666</v>
      </c>
      <c r="D1741" t="s">
        <v>13667</v>
      </c>
      <c r="E1741" t="s">
        <v>732</v>
      </c>
    </row>
    <row r="1742" spans="1:5" x14ac:dyDescent="0.3">
      <c r="A1742" t="s">
        <v>13668</v>
      </c>
      <c r="B1742" t="s">
        <v>13646</v>
      </c>
      <c r="C1742" t="s">
        <v>13647</v>
      </c>
      <c r="D1742" t="s">
        <v>13648</v>
      </c>
      <c r="E1742" t="s">
        <v>144</v>
      </c>
    </row>
    <row r="1743" spans="1:5" x14ac:dyDescent="0.3">
      <c r="A1743" t="s">
        <v>13669</v>
      </c>
      <c r="B1743" t="s">
        <v>3255</v>
      </c>
      <c r="C1743" t="s">
        <v>1196</v>
      </c>
      <c r="D1743" t="s">
        <v>1197</v>
      </c>
      <c r="E1743" t="s">
        <v>217</v>
      </c>
    </row>
    <row r="1744" spans="1:5" x14ac:dyDescent="0.3">
      <c r="A1744" t="s">
        <v>13670</v>
      </c>
      <c r="B1744" t="s">
        <v>13671</v>
      </c>
      <c r="C1744" t="s">
        <v>13672</v>
      </c>
      <c r="D1744" t="s">
        <v>13673</v>
      </c>
      <c r="E1744" t="s">
        <v>4285</v>
      </c>
    </row>
    <row r="1745" spans="1:5" x14ac:dyDescent="0.3">
      <c r="A1745" t="s">
        <v>13674</v>
      </c>
      <c r="B1745" t="s">
        <v>13675</v>
      </c>
      <c r="C1745" t="s">
        <v>654</v>
      </c>
      <c r="D1745" t="s">
        <v>655</v>
      </c>
      <c r="E1745" t="s">
        <v>375</v>
      </c>
    </row>
    <row r="1746" spans="1:5" x14ac:dyDescent="0.3">
      <c r="A1746" t="s">
        <v>13676</v>
      </c>
      <c r="B1746" t="s">
        <v>13677</v>
      </c>
      <c r="C1746" t="s">
        <v>889</v>
      </c>
      <c r="D1746" t="s">
        <v>890</v>
      </c>
      <c r="E1746" t="s">
        <v>34</v>
      </c>
    </row>
    <row r="1747" spans="1:5" x14ac:dyDescent="0.3">
      <c r="A1747" t="s">
        <v>13678</v>
      </c>
      <c r="B1747" t="s">
        <v>1384</v>
      </c>
      <c r="C1747" t="s">
        <v>13679</v>
      </c>
      <c r="D1747" t="s">
        <v>13680</v>
      </c>
      <c r="E1747" t="s">
        <v>79</v>
      </c>
    </row>
    <row r="1748" spans="1:5" x14ac:dyDescent="0.3">
      <c r="A1748" t="s">
        <v>13681</v>
      </c>
      <c r="B1748" t="s">
        <v>13682</v>
      </c>
      <c r="C1748" t="s">
        <v>13683</v>
      </c>
      <c r="D1748" t="s">
        <v>13684</v>
      </c>
      <c r="E1748" t="s">
        <v>301</v>
      </c>
    </row>
    <row r="1749" spans="1:5" x14ac:dyDescent="0.3">
      <c r="A1749" t="s">
        <v>13685</v>
      </c>
      <c r="B1749" t="s">
        <v>13686</v>
      </c>
      <c r="C1749" t="s">
        <v>624</v>
      </c>
      <c r="D1749" t="s">
        <v>625</v>
      </c>
      <c r="E1749" t="s">
        <v>34</v>
      </c>
    </row>
    <row r="1750" spans="1:5" x14ac:dyDescent="0.3">
      <c r="A1750" t="s">
        <v>13687</v>
      </c>
      <c r="B1750" t="s">
        <v>13688</v>
      </c>
      <c r="C1750" t="s">
        <v>13689</v>
      </c>
      <c r="D1750" t="s">
        <v>13690</v>
      </c>
      <c r="E1750" t="s">
        <v>5047</v>
      </c>
    </row>
    <row r="1751" spans="1:5" x14ac:dyDescent="0.3">
      <c r="A1751" t="s">
        <v>13691</v>
      </c>
      <c r="B1751" t="s">
        <v>13692</v>
      </c>
      <c r="C1751" t="s">
        <v>6785</v>
      </c>
      <c r="D1751" t="s">
        <v>6786</v>
      </c>
      <c r="E1751" t="s">
        <v>69</v>
      </c>
    </row>
    <row r="1752" spans="1:5" x14ac:dyDescent="0.3">
      <c r="A1752" t="s">
        <v>13693</v>
      </c>
      <c r="B1752" t="s">
        <v>13694</v>
      </c>
    </row>
    <row r="1753" spans="1:5" x14ac:dyDescent="0.3">
      <c r="A1753" t="s">
        <v>13695</v>
      </c>
      <c r="B1753" t="s">
        <v>13696</v>
      </c>
      <c r="C1753" t="s">
        <v>624</v>
      </c>
      <c r="D1753" t="s">
        <v>625</v>
      </c>
      <c r="E1753" t="s">
        <v>34</v>
      </c>
    </row>
    <row r="1754" spans="1:5" x14ac:dyDescent="0.3">
      <c r="A1754" t="s">
        <v>13697</v>
      </c>
      <c r="B1754" t="s">
        <v>13698</v>
      </c>
      <c r="C1754" t="s">
        <v>13699</v>
      </c>
      <c r="D1754" t="s">
        <v>13700</v>
      </c>
      <c r="E1754" t="s">
        <v>472</v>
      </c>
    </row>
    <row r="1755" spans="1:5" x14ac:dyDescent="0.3">
      <c r="A1755" t="s">
        <v>13701</v>
      </c>
      <c r="B1755" t="s">
        <v>3321</v>
      </c>
      <c r="C1755" t="s">
        <v>797</v>
      </c>
      <c r="D1755" t="s">
        <v>798</v>
      </c>
      <c r="E1755" t="s">
        <v>114</v>
      </c>
    </row>
    <row r="1756" spans="1:5" x14ac:dyDescent="0.3">
      <c r="A1756" t="s">
        <v>13702</v>
      </c>
      <c r="B1756" t="s">
        <v>13560</v>
      </c>
      <c r="C1756" t="s">
        <v>2024</v>
      </c>
      <c r="D1756" t="s">
        <v>2025</v>
      </c>
      <c r="E1756" t="s">
        <v>727</v>
      </c>
    </row>
    <row r="1757" spans="1:5" x14ac:dyDescent="0.3">
      <c r="A1757" t="s">
        <v>13703</v>
      </c>
      <c r="B1757" t="s">
        <v>13704</v>
      </c>
      <c r="C1757" t="s">
        <v>13705</v>
      </c>
      <c r="D1757" t="s">
        <v>13706</v>
      </c>
      <c r="E1757" t="s">
        <v>13707</v>
      </c>
    </row>
    <row r="1758" spans="1:5" x14ac:dyDescent="0.3">
      <c r="A1758" t="s">
        <v>13708</v>
      </c>
      <c r="B1758" t="s">
        <v>13709</v>
      </c>
      <c r="C1758" t="s">
        <v>2307</v>
      </c>
      <c r="D1758" t="s">
        <v>2308</v>
      </c>
      <c r="E1758" t="s">
        <v>301</v>
      </c>
    </row>
    <row r="1759" spans="1:5" x14ac:dyDescent="0.3">
      <c r="A1759" t="s">
        <v>13710</v>
      </c>
      <c r="B1759" t="s">
        <v>13711</v>
      </c>
      <c r="C1759" t="s">
        <v>13712</v>
      </c>
      <c r="D1759" t="s">
        <v>13713</v>
      </c>
      <c r="E1759" t="s">
        <v>4285</v>
      </c>
    </row>
    <row r="1760" spans="1:5" x14ac:dyDescent="0.3">
      <c r="A1760" t="s">
        <v>13714</v>
      </c>
      <c r="B1760" t="s">
        <v>13715</v>
      </c>
      <c r="C1760" t="s">
        <v>13716</v>
      </c>
      <c r="D1760" t="s">
        <v>13717</v>
      </c>
      <c r="E1760" t="s">
        <v>13718</v>
      </c>
    </row>
    <row r="1761" spans="1:5" x14ac:dyDescent="0.3">
      <c r="A1761" t="s">
        <v>13719</v>
      </c>
      <c r="B1761" t="s">
        <v>13720</v>
      </c>
    </row>
    <row r="1762" spans="1:5" x14ac:dyDescent="0.3">
      <c r="A1762" t="s">
        <v>13721</v>
      </c>
      <c r="B1762" t="s">
        <v>1506</v>
      </c>
      <c r="C1762" t="s">
        <v>13722</v>
      </c>
      <c r="D1762" t="s">
        <v>13723</v>
      </c>
      <c r="E1762" t="s">
        <v>74</v>
      </c>
    </row>
    <row r="1763" spans="1:5" x14ac:dyDescent="0.3">
      <c r="A1763" t="s">
        <v>13724</v>
      </c>
      <c r="B1763" t="s">
        <v>2700</v>
      </c>
    </row>
    <row r="1764" spans="1:5" x14ac:dyDescent="0.3">
      <c r="A1764" t="s">
        <v>13725</v>
      </c>
      <c r="B1764" t="s">
        <v>13726</v>
      </c>
      <c r="C1764" t="s">
        <v>13727</v>
      </c>
      <c r="D1764" t="s">
        <v>13728</v>
      </c>
      <c r="E1764" t="s">
        <v>69</v>
      </c>
    </row>
    <row r="1765" spans="1:5" x14ac:dyDescent="0.3">
      <c r="A1765" t="s">
        <v>13729</v>
      </c>
      <c r="B1765" t="s">
        <v>1358</v>
      </c>
      <c r="C1765" t="s">
        <v>624</v>
      </c>
      <c r="D1765" t="s">
        <v>625</v>
      </c>
      <c r="E1765" t="s">
        <v>34</v>
      </c>
    </row>
    <row r="1766" spans="1:5" x14ac:dyDescent="0.3">
      <c r="A1766" t="s">
        <v>13730</v>
      </c>
      <c r="B1766" t="s">
        <v>13731</v>
      </c>
      <c r="C1766" t="s">
        <v>10973</v>
      </c>
      <c r="D1766" t="s">
        <v>10974</v>
      </c>
      <c r="E1766" t="s">
        <v>10975</v>
      </c>
    </row>
    <row r="1767" spans="1:5" x14ac:dyDescent="0.3">
      <c r="A1767" t="s">
        <v>13732</v>
      </c>
      <c r="B1767" t="s">
        <v>13733</v>
      </c>
      <c r="C1767" t="s">
        <v>13734</v>
      </c>
      <c r="D1767" t="s">
        <v>13735</v>
      </c>
      <c r="E1767" t="s">
        <v>10572</v>
      </c>
    </row>
    <row r="1768" spans="1:5" x14ac:dyDescent="0.3">
      <c r="A1768" t="s">
        <v>13736</v>
      </c>
      <c r="B1768" t="s">
        <v>13657</v>
      </c>
      <c r="C1768" t="s">
        <v>13658</v>
      </c>
      <c r="D1768" t="s">
        <v>13659</v>
      </c>
      <c r="E1768" t="s">
        <v>231</v>
      </c>
    </row>
    <row r="1769" spans="1:5" x14ac:dyDescent="0.3">
      <c r="A1769" t="s">
        <v>13737</v>
      </c>
      <c r="B1769" t="s">
        <v>1279</v>
      </c>
    </row>
    <row r="1770" spans="1:5" x14ac:dyDescent="0.3">
      <c r="A1770" t="s">
        <v>13738</v>
      </c>
      <c r="B1770" t="s">
        <v>13739</v>
      </c>
      <c r="C1770" t="s">
        <v>13740</v>
      </c>
      <c r="D1770" t="s">
        <v>13741</v>
      </c>
      <c r="E1770" t="s">
        <v>1118</v>
      </c>
    </row>
    <row r="1771" spans="1:5" x14ac:dyDescent="0.3">
      <c r="A1771" t="s">
        <v>13742</v>
      </c>
      <c r="B1771" t="s">
        <v>13743</v>
      </c>
      <c r="C1771" t="s">
        <v>797</v>
      </c>
      <c r="D1771" t="s">
        <v>798</v>
      </c>
      <c r="E1771" t="s">
        <v>114</v>
      </c>
    </row>
    <row r="1772" spans="1:5" x14ac:dyDescent="0.3">
      <c r="A1772" t="s">
        <v>13744</v>
      </c>
      <c r="B1772" t="s">
        <v>13745</v>
      </c>
      <c r="C1772" t="s">
        <v>624</v>
      </c>
      <c r="D1772" t="s">
        <v>625</v>
      </c>
      <c r="E1772" t="s">
        <v>34</v>
      </c>
    </row>
    <row r="1773" spans="1:5" x14ac:dyDescent="0.3">
      <c r="A1773" t="s">
        <v>13746</v>
      </c>
      <c r="B1773" t="s">
        <v>2033</v>
      </c>
      <c r="C1773" t="s">
        <v>13747</v>
      </c>
      <c r="D1773" t="s">
        <v>13748</v>
      </c>
      <c r="E1773" t="s">
        <v>231</v>
      </c>
    </row>
    <row r="1774" spans="1:5" x14ac:dyDescent="0.3">
      <c r="A1774" t="s">
        <v>13749</v>
      </c>
      <c r="B1774" t="s">
        <v>13750</v>
      </c>
      <c r="C1774" t="s">
        <v>13751</v>
      </c>
      <c r="D1774" t="s">
        <v>13752</v>
      </c>
      <c r="E1774" t="s">
        <v>472</v>
      </c>
    </row>
    <row r="1775" spans="1:5" x14ac:dyDescent="0.3">
      <c r="A1775" t="s">
        <v>13753</v>
      </c>
      <c r="B1775" t="s">
        <v>5452</v>
      </c>
    </row>
    <row r="1776" spans="1:5" x14ac:dyDescent="0.3">
      <c r="A1776" t="s">
        <v>13754</v>
      </c>
      <c r="B1776" t="s">
        <v>13755</v>
      </c>
      <c r="C1776" t="s">
        <v>13756</v>
      </c>
      <c r="D1776" t="s">
        <v>13757</v>
      </c>
      <c r="E1776" t="s">
        <v>13758</v>
      </c>
    </row>
    <row r="1777" spans="1:5" x14ac:dyDescent="0.3">
      <c r="A1777" t="s">
        <v>13759</v>
      </c>
      <c r="B1777" t="s">
        <v>13760</v>
      </c>
      <c r="C1777" t="s">
        <v>1960</v>
      </c>
      <c r="D1777" t="s">
        <v>1961</v>
      </c>
      <c r="E1777" t="s">
        <v>44</v>
      </c>
    </row>
    <row r="1778" spans="1:5" x14ac:dyDescent="0.3">
      <c r="A1778" t="s">
        <v>13761</v>
      </c>
      <c r="B1778" t="s">
        <v>13762</v>
      </c>
      <c r="C1778" t="s">
        <v>387</v>
      </c>
      <c r="D1778" t="s">
        <v>388</v>
      </c>
      <c r="E1778" t="s">
        <v>34</v>
      </c>
    </row>
    <row r="1779" spans="1:5" x14ac:dyDescent="0.3">
      <c r="A1779" t="s">
        <v>13763</v>
      </c>
      <c r="B1779" t="s">
        <v>927</v>
      </c>
      <c r="C1779" t="s">
        <v>6213</v>
      </c>
      <c r="D1779" t="s">
        <v>6214</v>
      </c>
      <c r="E1779" t="s">
        <v>397</v>
      </c>
    </row>
    <row r="1780" spans="1:5" x14ac:dyDescent="0.3">
      <c r="A1780" t="s">
        <v>13764</v>
      </c>
      <c r="B1780" t="s">
        <v>13765</v>
      </c>
    </row>
    <row r="1781" spans="1:5" x14ac:dyDescent="0.3">
      <c r="A1781" t="s">
        <v>13766</v>
      </c>
      <c r="B1781" t="s">
        <v>13767</v>
      </c>
    </row>
    <row r="1782" spans="1:5" x14ac:dyDescent="0.3">
      <c r="A1782" t="s">
        <v>13768</v>
      </c>
      <c r="B1782" t="s">
        <v>13769</v>
      </c>
      <c r="C1782" t="s">
        <v>13770</v>
      </c>
      <c r="D1782" t="s">
        <v>13771</v>
      </c>
      <c r="E1782" t="s">
        <v>780</v>
      </c>
    </row>
    <row r="1783" spans="1:5" x14ac:dyDescent="0.3">
      <c r="A1783" t="s">
        <v>13772</v>
      </c>
      <c r="B1783" t="s">
        <v>13773</v>
      </c>
      <c r="C1783" t="s">
        <v>13774</v>
      </c>
      <c r="D1783" t="s">
        <v>13775</v>
      </c>
      <c r="E1783" t="s">
        <v>231</v>
      </c>
    </row>
    <row r="1784" spans="1:5" x14ac:dyDescent="0.3">
      <c r="A1784" t="s">
        <v>13776</v>
      </c>
      <c r="B1784" t="s">
        <v>13777</v>
      </c>
      <c r="C1784" t="s">
        <v>1255</v>
      </c>
      <c r="D1784" t="s">
        <v>1256</v>
      </c>
      <c r="E1784" t="s">
        <v>34</v>
      </c>
    </row>
    <row r="1785" spans="1:5" x14ac:dyDescent="0.3">
      <c r="A1785" t="s">
        <v>13778</v>
      </c>
      <c r="B1785" t="s">
        <v>13371</v>
      </c>
      <c r="C1785" t="s">
        <v>13779</v>
      </c>
      <c r="D1785" t="s">
        <v>13780</v>
      </c>
      <c r="E1785" t="s">
        <v>149</v>
      </c>
    </row>
    <row r="1786" spans="1:5" x14ac:dyDescent="0.3">
      <c r="A1786" t="s">
        <v>13781</v>
      </c>
      <c r="B1786" t="s">
        <v>13782</v>
      </c>
    </row>
    <row r="1787" spans="1:5" x14ac:dyDescent="0.3">
      <c r="A1787" t="s">
        <v>13783</v>
      </c>
      <c r="B1787" t="s">
        <v>13784</v>
      </c>
      <c r="C1787" t="s">
        <v>624</v>
      </c>
      <c r="D1787" t="s">
        <v>625</v>
      </c>
      <c r="E1787" t="s">
        <v>34</v>
      </c>
    </row>
    <row r="1788" spans="1:5" x14ac:dyDescent="0.3">
      <c r="A1788" t="s">
        <v>13785</v>
      </c>
      <c r="B1788" t="s">
        <v>13629</v>
      </c>
      <c r="C1788" t="s">
        <v>4813</v>
      </c>
      <c r="D1788" t="s">
        <v>4814</v>
      </c>
      <c r="E1788" t="s">
        <v>217</v>
      </c>
    </row>
    <row r="1789" spans="1:5" x14ac:dyDescent="0.3">
      <c r="A1789" t="s">
        <v>13786</v>
      </c>
      <c r="B1789" t="s">
        <v>13787</v>
      </c>
      <c r="C1789" t="s">
        <v>13788</v>
      </c>
      <c r="D1789" t="s">
        <v>13789</v>
      </c>
      <c r="E1789" t="s">
        <v>5959</v>
      </c>
    </row>
    <row r="1790" spans="1:5" x14ac:dyDescent="0.3">
      <c r="A1790" t="s">
        <v>13790</v>
      </c>
      <c r="B1790" t="s">
        <v>13791</v>
      </c>
      <c r="C1790" t="s">
        <v>184</v>
      </c>
      <c r="D1790" t="s">
        <v>185</v>
      </c>
      <c r="E1790" t="s">
        <v>44</v>
      </c>
    </row>
    <row r="1791" spans="1:5" x14ac:dyDescent="0.3">
      <c r="A1791" t="s">
        <v>13792</v>
      </c>
      <c r="B1791" t="s">
        <v>13793</v>
      </c>
      <c r="C1791" t="s">
        <v>13794</v>
      </c>
      <c r="D1791" t="s">
        <v>13795</v>
      </c>
      <c r="E1791" t="s">
        <v>109</v>
      </c>
    </row>
    <row r="1792" spans="1:5" x14ac:dyDescent="0.3">
      <c r="A1792" t="s">
        <v>13796</v>
      </c>
      <c r="B1792" t="s">
        <v>13797</v>
      </c>
      <c r="C1792" t="s">
        <v>624</v>
      </c>
      <c r="D1792" t="s">
        <v>625</v>
      </c>
      <c r="E1792" t="s">
        <v>34</v>
      </c>
    </row>
    <row r="1793" spans="1:5" x14ac:dyDescent="0.3">
      <c r="A1793" t="s">
        <v>13798</v>
      </c>
      <c r="B1793" t="s">
        <v>13799</v>
      </c>
      <c r="C1793" t="s">
        <v>797</v>
      </c>
      <c r="D1793" t="s">
        <v>798</v>
      </c>
      <c r="E1793" t="s">
        <v>114</v>
      </c>
    </row>
    <row r="1794" spans="1:5" x14ac:dyDescent="0.3">
      <c r="A1794" t="s">
        <v>13800</v>
      </c>
      <c r="B1794" t="s">
        <v>13801</v>
      </c>
      <c r="C1794" t="s">
        <v>13802</v>
      </c>
      <c r="D1794" t="s">
        <v>13803</v>
      </c>
      <c r="E1794" t="s">
        <v>2281</v>
      </c>
    </row>
    <row r="1795" spans="1:5" x14ac:dyDescent="0.3">
      <c r="A1795" t="s">
        <v>13804</v>
      </c>
      <c r="B1795" t="s">
        <v>13805</v>
      </c>
      <c r="C1795" t="s">
        <v>13806</v>
      </c>
      <c r="D1795" t="s">
        <v>13807</v>
      </c>
      <c r="E1795" t="s">
        <v>8743</v>
      </c>
    </row>
    <row r="1796" spans="1:5" x14ac:dyDescent="0.3">
      <c r="A1796" t="s">
        <v>13808</v>
      </c>
      <c r="B1796" t="s">
        <v>13809</v>
      </c>
    </row>
    <row r="1797" spans="1:5" x14ac:dyDescent="0.3">
      <c r="A1797" t="s">
        <v>13810</v>
      </c>
      <c r="B1797" t="s">
        <v>13811</v>
      </c>
      <c r="C1797" t="s">
        <v>1276</v>
      </c>
      <c r="D1797" t="s">
        <v>1277</v>
      </c>
      <c r="E1797" t="s">
        <v>24</v>
      </c>
    </row>
    <row r="1798" spans="1:5" x14ac:dyDescent="0.3">
      <c r="A1798" t="s">
        <v>13812</v>
      </c>
      <c r="B1798" t="s">
        <v>13813</v>
      </c>
      <c r="C1798" t="s">
        <v>13814</v>
      </c>
      <c r="D1798" t="s">
        <v>13815</v>
      </c>
      <c r="E1798" t="s">
        <v>353</v>
      </c>
    </row>
    <row r="1799" spans="1:5" x14ac:dyDescent="0.3">
      <c r="A1799" t="s">
        <v>13816</v>
      </c>
      <c r="B1799" t="s">
        <v>13817</v>
      </c>
      <c r="C1799" t="s">
        <v>13818</v>
      </c>
      <c r="D1799" t="s">
        <v>13819</v>
      </c>
      <c r="E1799" t="s">
        <v>1118</v>
      </c>
    </row>
    <row r="1800" spans="1:5" x14ac:dyDescent="0.3">
      <c r="A1800" t="s">
        <v>13820</v>
      </c>
      <c r="B1800" t="s">
        <v>13821</v>
      </c>
      <c r="C1800" t="s">
        <v>13822</v>
      </c>
      <c r="D1800" t="s">
        <v>13823</v>
      </c>
      <c r="E1800" t="s">
        <v>780</v>
      </c>
    </row>
    <row r="1801" spans="1:5" x14ac:dyDescent="0.3">
      <c r="A1801" t="s">
        <v>13824</v>
      </c>
      <c r="B1801" t="s">
        <v>1559</v>
      </c>
      <c r="C1801" t="s">
        <v>1399</v>
      </c>
      <c r="D1801" t="s">
        <v>1400</v>
      </c>
      <c r="E1801" t="s">
        <v>114</v>
      </c>
    </row>
    <row r="1802" spans="1:5" x14ac:dyDescent="0.3">
      <c r="A1802" t="s">
        <v>13825</v>
      </c>
      <c r="B1802" t="s">
        <v>13826</v>
      </c>
      <c r="C1802" t="s">
        <v>13827</v>
      </c>
      <c r="D1802" t="s">
        <v>13828</v>
      </c>
      <c r="E1802" t="s">
        <v>114</v>
      </c>
    </row>
    <row r="1803" spans="1:5" x14ac:dyDescent="0.3">
      <c r="A1803" t="s">
        <v>13829</v>
      </c>
      <c r="B1803" t="s">
        <v>13830</v>
      </c>
      <c r="C1803" t="s">
        <v>13831</v>
      </c>
      <c r="D1803" t="s">
        <v>13832</v>
      </c>
      <c r="E1803" t="s">
        <v>271</v>
      </c>
    </row>
    <row r="1804" spans="1:5" x14ac:dyDescent="0.3">
      <c r="A1804" t="s">
        <v>13833</v>
      </c>
      <c r="B1804" t="s">
        <v>13834</v>
      </c>
      <c r="C1804" t="s">
        <v>13835</v>
      </c>
      <c r="D1804" t="s">
        <v>13836</v>
      </c>
      <c r="E1804" t="s">
        <v>9738</v>
      </c>
    </row>
    <row r="1805" spans="1:5" x14ac:dyDescent="0.3">
      <c r="A1805" t="s">
        <v>13837</v>
      </c>
      <c r="B1805" t="s">
        <v>13838</v>
      </c>
      <c r="C1805" t="s">
        <v>13839</v>
      </c>
      <c r="D1805" t="s">
        <v>13840</v>
      </c>
      <c r="E1805" t="s">
        <v>12175</v>
      </c>
    </row>
    <row r="1806" spans="1:5" x14ac:dyDescent="0.3">
      <c r="A1806" t="s">
        <v>13841</v>
      </c>
      <c r="B1806" t="s">
        <v>13842</v>
      </c>
      <c r="C1806" t="s">
        <v>13843</v>
      </c>
      <c r="D1806" t="s">
        <v>13844</v>
      </c>
      <c r="E1806" t="s">
        <v>353</v>
      </c>
    </row>
    <row r="1807" spans="1:5" x14ac:dyDescent="0.3">
      <c r="A1807" t="s">
        <v>13845</v>
      </c>
      <c r="B1807" t="s">
        <v>13846</v>
      </c>
      <c r="C1807" t="s">
        <v>13847</v>
      </c>
      <c r="D1807" t="s">
        <v>13848</v>
      </c>
      <c r="E1807" t="s">
        <v>74</v>
      </c>
    </row>
    <row r="1808" spans="1:5" x14ac:dyDescent="0.3">
      <c r="A1808" t="s">
        <v>13849</v>
      </c>
      <c r="B1808" t="s">
        <v>13850</v>
      </c>
      <c r="C1808" t="s">
        <v>13851</v>
      </c>
      <c r="D1808" t="s">
        <v>13852</v>
      </c>
      <c r="E1808" t="s">
        <v>19</v>
      </c>
    </row>
    <row r="1809" spans="1:5" x14ac:dyDescent="0.3">
      <c r="A1809" t="s">
        <v>13853</v>
      </c>
      <c r="B1809" t="s">
        <v>13854</v>
      </c>
      <c r="C1809" t="s">
        <v>624</v>
      </c>
      <c r="D1809" t="s">
        <v>625</v>
      </c>
      <c r="E1809" t="s">
        <v>34</v>
      </c>
    </row>
    <row r="1810" spans="1:5" x14ac:dyDescent="0.3">
      <c r="A1810" t="s">
        <v>13855</v>
      </c>
      <c r="B1810" t="s">
        <v>13856</v>
      </c>
      <c r="C1810" t="s">
        <v>2010</v>
      </c>
      <c r="D1810" t="s">
        <v>2011</v>
      </c>
      <c r="E1810" t="s">
        <v>895</v>
      </c>
    </row>
    <row r="1811" spans="1:5" x14ac:dyDescent="0.3">
      <c r="A1811" t="s">
        <v>13857</v>
      </c>
      <c r="B1811" t="s">
        <v>13858</v>
      </c>
      <c r="C1811" t="s">
        <v>624</v>
      </c>
      <c r="D1811" t="s">
        <v>625</v>
      </c>
      <c r="E1811" t="s">
        <v>34</v>
      </c>
    </row>
    <row r="1812" spans="1:5" x14ac:dyDescent="0.3">
      <c r="A1812" t="s">
        <v>13859</v>
      </c>
      <c r="B1812" t="s">
        <v>13860</v>
      </c>
      <c r="C1812" t="s">
        <v>13861</v>
      </c>
      <c r="D1812" t="s">
        <v>13862</v>
      </c>
      <c r="E1812" t="s">
        <v>780</v>
      </c>
    </row>
    <row r="1813" spans="1:5" x14ac:dyDescent="0.3">
      <c r="A1813" t="s">
        <v>13863</v>
      </c>
      <c r="B1813" t="s">
        <v>13864</v>
      </c>
      <c r="C1813" t="s">
        <v>184</v>
      </c>
      <c r="D1813" t="s">
        <v>185</v>
      </c>
      <c r="E1813" t="s">
        <v>44</v>
      </c>
    </row>
    <row r="1814" spans="1:5" x14ac:dyDescent="0.3">
      <c r="A1814" t="s">
        <v>13865</v>
      </c>
      <c r="B1814" t="s">
        <v>13866</v>
      </c>
      <c r="C1814" t="s">
        <v>13867</v>
      </c>
      <c r="D1814" t="s">
        <v>13868</v>
      </c>
      <c r="E1814" t="s">
        <v>271</v>
      </c>
    </row>
    <row r="1815" spans="1:5" x14ac:dyDescent="0.3">
      <c r="A1815" t="s">
        <v>13869</v>
      </c>
      <c r="B1815" t="s">
        <v>13870</v>
      </c>
      <c r="C1815" t="s">
        <v>13871</v>
      </c>
      <c r="D1815" t="s">
        <v>13872</v>
      </c>
      <c r="E1815" t="s">
        <v>231</v>
      </c>
    </row>
    <row r="1816" spans="1:5" x14ac:dyDescent="0.3">
      <c r="A1816" t="s">
        <v>13873</v>
      </c>
      <c r="B1816" t="s">
        <v>13874</v>
      </c>
      <c r="C1816" t="s">
        <v>13875</v>
      </c>
      <c r="D1816" t="s">
        <v>13876</v>
      </c>
      <c r="E1816" t="s">
        <v>301</v>
      </c>
    </row>
    <row r="1817" spans="1:5" x14ac:dyDescent="0.3">
      <c r="A1817" t="s">
        <v>13877</v>
      </c>
      <c r="B1817" t="s">
        <v>13878</v>
      </c>
      <c r="C1817" t="s">
        <v>13879</v>
      </c>
      <c r="D1817" t="s">
        <v>13880</v>
      </c>
      <c r="E1817" t="s">
        <v>231</v>
      </c>
    </row>
    <row r="1818" spans="1:5" x14ac:dyDescent="0.3">
      <c r="A1818" t="s">
        <v>13881</v>
      </c>
      <c r="B1818" t="s">
        <v>13882</v>
      </c>
      <c r="C1818" t="s">
        <v>1327</v>
      </c>
      <c r="D1818" t="s">
        <v>1328</v>
      </c>
      <c r="E1818" t="s">
        <v>114</v>
      </c>
    </row>
    <row r="1819" spans="1:5" x14ac:dyDescent="0.3">
      <c r="A1819" t="s">
        <v>13883</v>
      </c>
      <c r="B1819" t="s">
        <v>13884</v>
      </c>
      <c r="C1819" t="s">
        <v>13885</v>
      </c>
      <c r="D1819" t="s">
        <v>13886</v>
      </c>
      <c r="E1819" t="s">
        <v>190</v>
      </c>
    </row>
    <row r="1820" spans="1:5" x14ac:dyDescent="0.3">
      <c r="A1820" t="s">
        <v>13887</v>
      </c>
      <c r="B1820" t="s">
        <v>13888</v>
      </c>
      <c r="C1820" t="s">
        <v>13889</v>
      </c>
      <c r="D1820" t="s">
        <v>13890</v>
      </c>
      <c r="E1820" t="s">
        <v>261</v>
      </c>
    </row>
    <row r="1821" spans="1:5" x14ac:dyDescent="0.3">
      <c r="A1821" t="s">
        <v>13891</v>
      </c>
      <c r="B1821" t="s">
        <v>9566</v>
      </c>
      <c r="C1821" t="s">
        <v>1399</v>
      </c>
      <c r="D1821" t="s">
        <v>1400</v>
      </c>
      <c r="E1821" t="s">
        <v>114</v>
      </c>
    </row>
    <row r="1822" spans="1:5" x14ac:dyDescent="0.3">
      <c r="A1822" t="s">
        <v>13892</v>
      </c>
      <c r="B1822" t="s">
        <v>13893</v>
      </c>
      <c r="C1822" t="s">
        <v>680</v>
      </c>
      <c r="D1822" t="s">
        <v>681</v>
      </c>
      <c r="E1822" t="s">
        <v>114</v>
      </c>
    </row>
    <row r="1823" spans="1:5" x14ac:dyDescent="0.3">
      <c r="A1823" t="s">
        <v>13894</v>
      </c>
      <c r="B1823" t="s">
        <v>13895</v>
      </c>
    </row>
    <row r="1824" spans="1:5" x14ac:dyDescent="0.3">
      <c r="A1824" t="s">
        <v>13896</v>
      </c>
      <c r="B1824" t="s">
        <v>13897</v>
      </c>
      <c r="C1824" t="s">
        <v>13898</v>
      </c>
      <c r="D1824" t="s">
        <v>13899</v>
      </c>
      <c r="E1824" t="s">
        <v>130</v>
      </c>
    </row>
    <row r="1825" spans="1:5" x14ac:dyDescent="0.3">
      <c r="A1825" t="s">
        <v>13900</v>
      </c>
      <c r="B1825" t="s">
        <v>13901</v>
      </c>
      <c r="C1825" t="s">
        <v>1255</v>
      </c>
      <c r="D1825" t="s">
        <v>1256</v>
      </c>
      <c r="E1825" t="s">
        <v>34</v>
      </c>
    </row>
    <row r="1826" spans="1:5" x14ac:dyDescent="0.3">
      <c r="A1826" t="s">
        <v>13902</v>
      </c>
      <c r="B1826" t="s">
        <v>13903</v>
      </c>
      <c r="C1826" t="s">
        <v>13904</v>
      </c>
      <c r="D1826" t="s">
        <v>13905</v>
      </c>
      <c r="E1826" t="s">
        <v>74</v>
      </c>
    </row>
    <row r="1827" spans="1:5" x14ac:dyDescent="0.3">
      <c r="A1827" t="s">
        <v>13906</v>
      </c>
      <c r="B1827" t="s">
        <v>13907</v>
      </c>
      <c r="C1827" t="s">
        <v>13908</v>
      </c>
      <c r="D1827" t="s">
        <v>13909</v>
      </c>
      <c r="E1827" t="s">
        <v>24</v>
      </c>
    </row>
    <row r="1828" spans="1:5" x14ac:dyDescent="0.3">
      <c r="A1828" t="s">
        <v>13910</v>
      </c>
      <c r="B1828" t="s">
        <v>13911</v>
      </c>
      <c r="C1828" t="s">
        <v>13912</v>
      </c>
      <c r="D1828" t="s">
        <v>13913</v>
      </c>
      <c r="E1828" t="s">
        <v>4877</v>
      </c>
    </row>
    <row r="1829" spans="1:5" x14ac:dyDescent="0.3">
      <c r="A1829" t="s">
        <v>13914</v>
      </c>
      <c r="B1829" t="s">
        <v>1891</v>
      </c>
      <c r="C1829" t="s">
        <v>624</v>
      </c>
      <c r="D1829" t="s">
        <v>625</v>
      </c>
      <c r="E1829" t="s">
        <v>34</v>
      </c>
    </row>
    <row r="1830" spans="1:5" x14ac:dyDescent="0.3">
      <c r="A1830" t="s">
        <v>13915</v>
      </c>
      <c r="B1830" t="s">
        <v>13916</v>
      </c>
      <c r="C1830" t="s">
        <v>13917</v>
      </c>
      <c r="D1830" t="s">
        <v>13918</v>
      </c>
      <c r="E1830" t="s">
        <v>301</v>
      </c>
    </row>
    <row r="1831" spans="1:5" x14ac:dyDescent="0.3">
      <c r="A1831" t="s">
        <v>13919</v>
      </c>
      <c r="B1831" t="s">
        <v>13920</v>
      </c>
      <c r="C1831" t="s">
        <v>13921</v>
      </c>
      <c r="D1831" t="s">
        <v>13922</v>
      </c>
      <c r="E1831" t="s">
        <v>13923</v>
      </c>
    </row>
    <row r="1832" spans="1:5" x14ac:dyDescent="0.3">
      <c r="A1832" t="s">
        <v>13924</v>
      </c>
      <c r="B1832" t="s">
        <v>13925</v>
      </c>
      <c r="C1832" t="s">
        <v>624</v>
      </c>
      <c r="D1832" t="s">
        <v>625</v>
      </c>
      <c r="E1832" t="s">
        <v>34</v>
      </c>
    </row>
    <row r="1833" spans="1:5" x14ac:dyDescent="0.3">
      <c r="A1833" t="s">
        <v>13926</v>
      </c>
      <c r="B1833" t="s">
        <v>13927</v>
      </c>
      <c r="C1833" t="s">
        <v>13928</v>
      </c>
      <c r="D1833" t="s">
        <v>13929</v>
      </c>
      <c r="E1833" t="s">
        <v>74</v>
      </c>
    </row>
    <row r="1834" spans="1:5" x14ac:dyDescent="0.3">
      <c r="A1834" t="s">
        <v>13930</v>
      </c>
      <c r="B1834" t="s">
        <v>13931</v>
      </c>
      <c r="C1834" t="s">
        <v>624</v>
      </c>
      <c r="D1834" t="s">
        <v>625</v>
      </c>
      <c r="E1834" t="s">
        <v>34</v>
      </c>
    </row>
    <row r="1835" spans="1:5" x14ac:dyDescent="0.3">
      <c r="A1835" t="s">
        <v>13932</v>
      </c>
      <c r="B1835" t="s">
        <v>13013</v>
      </c>
      <c r="C1835" t="s">
        <v>1224</v>
      </c>
      <c r="D1835" t="s">
        <v>1225</v>
      </c>
      <c r="E1835" t="s">
        <v>301</v>
      </c>
    </row>
    <row r="1836" spans="1:5" x14ac:dyDescent="0.3">
      <c r="A1836" t="s">
        <v>13933</v>
      </c>
      <c r="B1836" t="s">
        <v>13934</v>
      </c>
      <c r="C1836" t="s">
        <v>1955</v>
      </c>
      <c r="D1836" t="s">
        <v>1956</v>
      </c>
      <c r="E1836" t="s">
        <v>49</v>
      </c>
    </row>
    <row r="1837" spans="1:5" x14ac:dyDescent="0.3">
      <c r="A1837" t="s">
        <v>13935</v>
      </c>
      <c r="B1837" t="s">
        <v>13936</v>
      </c>
      <c r="C1837" t="s">
        <v>13937</v>
      </c>
      <c r="D1837" t="s">
        <v>13938</v>
      </c>
      <c r="E1837" t="s">
        <v>231</v>
      </c>
    </row>
    <row r="1838" spans="1:5" x14ac:dyDescent="0.3">
      <c r="A1838" t="s">
        <v>13939</v>
      </c>
      <c r="B1838" t="s">
        <v>13940</v>
      </c>
      <c r="C1838" t="s">
        <v>13941</v>
      </c>
      <c r="D1838" t="s">
        <v>13942</v>
      </c>
      <c r="E1838" t="s">
        <v>1245</v>
      </c>
    </row>
    <row r="1839" spans="1:5" x14ac:dyDescent="0.3">
      <c r="A1839" t="s">
        <v>13943</v>
      </c>
      <c r="B1839" t="s">
        <v>13944</v>
      </c>
      <c r="C1839" t="s">
        <v>13945</v>
      </c>
      <c r="D1839" t="s">
        <v>13946</v>
      </c>
      <c r="E1839" t="s">
        <v>44</v>
      </c>
    </row>
    <row r="1840" spans="1:5" x14ac:dyDescent="0.3">
      <c r="A1840" t="s">
        <v>13947</v>
      </c>
      <c r="B1840" t="s">
        <v>13948</v>
      </c>
      <c r="C1840" t="s">
        <v>12581</v>
      </c>
      <c r="D1840" t="s">
        <v>12582</v>
      </c>
      <c r="E1840" t="s">
        <v>587</v>
      </c>
    </row>
    <row r="1841" spans="1:5" x14ac:dyDescent="0.3">
      <c r="A1841" t="s">
        <v>13949</v>
      </c>
      <c r="B1841" t="s">
        <v>13950</v>
      </c>
      <c r="C1841" t="s">
        <v>634</v>
      </c>
      <c r="D1841" t="s">
        <v>635</v>
      </c>
      <c r="E1841" t="s">
        <v>34</v>
      </c>
    </row>
    <row r="1842" spans="1:5" x14ac:dyDescent="0.3">
      <c r="A1842" t="s">
        <v>13951</v>
      </c>
      <c r="B1842" t="s">
        <v>13952</v>
      </c>
      <c r="C1842" t="s">
        <v>13953</v>
      </c>
      <c r="D1842" t="s">
        <v>13954</v>
      </c>
      <c r="E1842" t="s">
        <v>13955</v>
      </c>
    </row>
    <row r="1843" spans="1:5" x14ac:dyDescent="0.3">
      <c r="A1843" t="s">
        <v>13956</v>
      </c>
      <c r="B1843" t="s">
        <v>13957</v>
      </c>
      <c r="C1843" t="s">
        <v>2073</v>
      </c>
      <c r="D1843" t="s">
        <v>2074</v>
      </c>
      <c r="E1843" t="s">
        <v>24</v>
      </c>
    </row>
    <row r="1844" spans="1:5" x14ac:dyDescent="0.3">
      <c r="A1844" t="s">
        <v>13958</v>
      </c>
      <c r="B1844" t="s">
        <v>13959</v>
      </c>
      <c r="C1844" t="s">
        <v>797</v>
      </c>
      <c r="D1844" t="s">
        <v>798</v>
      </c>
      <c r="E1844" t="s">
        <v>114</v>
      </c>
    </row>
    <row r="1845" spans="1:5" x14ac:dyDescent="0.3">
      <c r="A1845" t="s">
        <v>13960</v>
      </c>
      <c r="B1845" t="s">
        <v>13961</v>
      </c>
      <c r="C1845" t="s">
        <v>13647</v>
      </c>
      <c r="D1845" t="s">
        <v>13648</v>
      </c>
      <c r="E1845" t="s">
        <v>144</v>
      </c>
    </row>
    <row r="1846" spans="1:5" x14ac:dyDescent="0.3">
      <c r="A1846" t="s">
        <v>13962</v>
      </c>
      <c r="B1846" t="s">
        <v>13963</v>
      </c>
      <c r="C1846" t="s">
        <v>13964</v>
      </c>
      <c r="D1846" t="s">
        <v>13965</v>
      </c>
      <c r="E1846" t="s">
        <v>1118</v>
      </c>
    </row>
    <row r="1847" spans="1:5" x14ac:dyDescent="0.3">
      <c r="A1847" t="s">
        <v>13966</v>
      </c>
      <c r="B1847" t="s">
        <v>13967</v>
      </c>
      <c r="C1847" t="s">
        <v>13968</v>
      </c>
      <c r="D1847" t="s">
        <v>13969</v>
      </c>
      <c r="E1847" t="s">
        <v>13970</v>
      </c>
    </row>
    <row r="1848" spans="1:5" x14ac:dyDescent="0.3">
      <c r="A1848" t="s">
        <v>13971</v>
      </c>
      <c r="B1848" t="s">
        <v>1559</v>
      </c>
      <c r="C1848" t="s">
        <v>1399</v>
      </c>
      <c r="D1848" t="s">
        <v>1400</v>
      </c>
      <c r="E1848" t="s">
        <v>114</v>
      </c>
    </row>
    <row r="1849" spans="1:5" x14ac:dyDescent="0.3">
      <c r="A1849" t="s">
        <v>13972</v>
      </c>
      <c r="B1849" t="s">
        <v>3010</v>
      </c>
      <c r="C1849" t="s">
        <v>4813</v>
      </c>
      <c r="D1849" t="s">
        <v>4814</v>
      </c>
      <c r="E1849" t="s">
        <v>217</v>
      </c>
    </row>
    <row r="1850" spans="1:5" x14ac:dyDescent="0.3">
      <c r="A1850" t="s">
        <v>13973</v>
      </c>
      <c r="B1850" t="s">
        <v>7659</v>
      </c>
    </row>
    <row r="1851" spans="1:5" x14ac:dyDescent="0.3">
      <c r="A1851" t="s">
        <v>13974</v>
      </c>
      <c r="B1851" t="s">
        <v>13975</v>
      </c>
    </row>
    <row r="1852" spans="1:5" x14ac:dyDescent="0.3">
      <c r="A1852" t="s">
        <v>13976</v>
      </c>
      <c r="B1852" t="s">
        <v>13977</v>
      </c>
    </row>
    <row r="1853" spans="1:5" x14ac:dyDescent="0.3">
      <c r="A1853" t="s">
        <v>13978</v>
      </c>
      <c r="B1853" t="s">
        <v>13979</v>
      </c>
    </row>
    <row r="1854" spans="1:5" x14ac:dyDescent="0.3">
      <c r="A1854" t="s">
        <v>13980</v>
      </c>
      <c r="B1854" t="s">
        <v>1787</v>
      </c>
      <c r="C1854" t="s">
        <v>13981</v>
      </c>
      <c r="D1854" t="s">
        <v>13982</v>
      </c>
      <c r="E1854" t="s">
        <v>114</v>
      </c>
    </row>
    <row r="1855" spans="1:5" x14ac:dyDescent="0.3">
      <c r="A1855" t="s">
        <v>13983</v>
      </c>
      <c r="B1855" t="s">
        <v>13984</v>
      </c>
      <c r="C1855" t="s">
        <v>13985</v>
      </c>
      <c r="D1855" t="s">
        <v>13986</v>
      </c>
      <c r="E1855" t="s">
        <v>13987</v>
      </c>
    </row>
    <row r="1856" spans="1:5" x14ac:dyDescent="0.3">
      <c r="A1856" t="s">
        <v>13988</v>
      </c>
      <c r="B1856" t="s">
        <v>13989</v>
      </c>
      <c r="C1856" t="s">
        <v>13990</v>
      </c>
      <c r="D1856" t="s">
        <v>13991</v>
      </c>
      <c r="E1856" t="s">
        <v>587</v>
      </c>
    </row>
    <row r="1857" spans="1:5" x14ac:dyDescent="0.3">
      <c r="A1857" t="s">
        <v>13992</v>
      </c>
      <c r="B1857" t="s">
        <v>12041</v>
      </c>
      <c r="C1857" t="s">
        <v>6938</v>
      </c>
      <c r="D1857" t="s">
        <v>6939</v>
      </c>
      <c r="E1857" t="s">
        <v>34</v>
      </c>
    </row>
    <row r="1858" spans="1:5" x14ac:dyDescent="0.3">
      <c r="A1858" t="s">
        <v>13993</v>
      </c>
      <c r="B1858" t="s">
        <v>6229</v>
      </c>
      <c r="C1858" t="s">
        <v>680</v>
      </c>
      <c r="D1858" t="s">
        <v>681</v>
      </c>
      <c r="E1858" t="s">
        <v>114</v>
      </c>
    </row>
    <row r="1859" spans="1:5" x14ac:dyDescent="0.3">
      <c r="A1859" t="s">
        <v>13994</v>
      </c>
      <c r="B1859" t="s">
        <v>13995</v>
      </c>
      <c r="C1859" t="s">
        <v>4680</v>
      </c>
      <c r="D1859" t="s">
        <v>4681</v>
      </c>
      <c r="E1859" t="s">
        <v>895</v>
      </c>
    </row>
    <row r="1860" spans="1:5" x14ac:dyDescent="0.3">
      <c r="A1860" t="s">
        <v>13996</v>
      </c>
      <c r="B1860" t="s">
        <v>13997</v>
      </c>
      <c r="C1860" t="s">
        <v>13998</v>
      </c>
      <c r="D1860" t="s">
        <v>13999</v>
      </c>
      <c r="E1860" t="s">
        <v>5038</v>
      </c>
    </row>
    <row r="1861" spans="1:5" x14ac:dyDescent="0.3">
      <c r="A1861" t="s">
        <v>14000</v>
      </c>
      <c r="B1861" t="s">
        <v>14001</v>
      </c>
      <c r="C1861" t="s">
        <v>14002</v>
      </c>
      <c r="D1861" t="s">
        <v>14003</v>
      </c>
      <c r="E1861" t="s">
        <v>24</v>
      </c>
    </row>
    <row r="1862" spans="1:5" x14ac:dyDescent="0.3">
      <c r="A1862" t="s">
        <v>14004</v>
      </c>
      <c r="B1862" t="s">
        <v>14005</v>
      </c>
      <c r="C1862" t="s">
        <v>14006</v>
      </c>
      <c r="D1862" t="s">
        <v>14007</v>
      </c>
      <c r="E1862" t="s">
        <v>550</v>
      </c>
    </row>
    <row r="1863" spans="1:5" x14ac:dyDescent="0.3">
      <c r="A1863" t="s">
        <v>14008</v>
      </c>
      <c r="B1863" t="s">
        <v>1010</v>
      </c>
      <c r="C1863" t="s">
        <v>624</v>
      </c>
      <c r="D1863" t="s">
        <v>625</v>
      </c>
      <c r="E1863" t="s">
        <v>34</v>
      </c>
    </row>
    <row r="1864" spans="1:5" x14ac:dyDescent="0.3">
      <c r="A1864" t="s">
        <v>14009</v>
      </c>
      <c r="B1864" t="s">
        <v>11786</v>
      </c>
      <c r="C1864" t="s">
        <v>624</v>
      </c>
      <c r="D1864" t="s">
        <v>625</v>
      </c>
      <c r="E1864" t="s">
        <v>34</v>
      </c>
    </row>
    <row r="1865" spans="1:5" x14ac:dyDescent="0.3">
      <c r="A1865" t="s">
        <v>14010</v>
      </c>
      <c r="B1865" t="s">
        <v>13655</v>
      </c>
      <c r="C1865" t="s">
        <v>5072</v>
      </c>
      <c r="D1865" t="s">
        <v>5073</v>
      </c>
      <c r="E1865" t="s">
        <v>74</v>
      </c>
    </row>
    <row r="1866" spans="1:5" x14ac:dyDescent="0.3">
      <c r="A1866" t="s">
        <v>14011</v>
      </c>
      <c r="B1866" t="s">
        <v>14012</v>
      </c>
    </row>
    <row r="1867" spans="1:5" x14ac:dyDescent="0.3">
      <c r="A1867" t="s">
        <v>14013</v>
      </c>
      <c r="B1867" t="s">
        <v>14014</v>
      </c>
      <c r="C1867" t="s">
        <v>14015</v>
      </c>
      <c r="D1867" t="s">
        <v>14016</v>
      </c>
      <c r="E1867" t="s">
        <v>14017</v>
      </c>
    </row>
    <row r="1868" spans="1:5" x14ac:dyDescent="0.3">
      <c r="A1868" t="s">
        <v>14018</v>
      </c>
      <c r="B1868" t="s">
        <v>14019</v>
      </c>
      <c r="C1868" t="s">
        <v>14020</v>
      </c>
      <c r="D1868" t="s">
        <v>14021</v>
      </c>
      <c r="E1868" t="s">
        <v>1150</v>
      </c>
    </row>
    <row r="1869" spans="1:5" x14ac:dyDescent="0.3">
      <c r="A1869" t="s">
        <v>14022</v>
      </c>
      <c r="B1869" t="s">
        <v>14023</v>
      </c>
      <c r="C1869" t="s">
        <v>14024</v>
      </c>
      <c r="D1869" t="s">
        <v>14025</v>
      </c>
      <c r="E1869" t="s">
        <v>14026</v>
      </c>
    </row>
    <row r="1870" spans="1:5" x14ac:dyDescent="0.3">
      <c r="A1870" t="s">
        <v>14027</v>
      </c>
      <c r="B1870" t="s">
        <v>14028</v>
      </c>
      <c r="C1870" t="s">
        <v>14029</v>
      </c>
      <c r="D1870" t="s">
        <v>14030</v>
      </c>
      <c r="E1870" t="s">
        <v>144</v>
      </c>
    </row>
    <row r="1871" spans="1:5" x14ac:dyDescent="0.3">
      <c r="A1871" t="s">
        <v>14031</v>
      </c>
      <c r="B1871" t="s">
        <v>14032</v>
      </c>
    </row>
    <row r="1872" spans="1:5" x14ac:dyDescent="0.3">
      <c r="A1872" t="s">
        <v>14033</v>
      </c>
      <c r="B1872" t="s">
        <v>3010</v>
      </c>
      <c r="C1872" t="s">
        <v>3011</v>
      </c>
      <c r="D1872" t="s">
        <v>3012</v>
      </c>
      <c r="E1872" t="s">
        <v>3013</v>
      </c>
    </row>
    <row r="1873" spans="1:5" x14ac:dyDescent="0.3">
      <c r="A1873" t="s">
        <v>14034</v>
      </c>
      <c r="B1873" t="s">
        <v>14035</v>
      </c>
      <c r="C1873" t="s">
        <v>14036</v>
      </c>
      <c r="D1873" t="s">
        <v>14037</v>
      </c>
      <c r="E1873" t="s">
        <v>14038</v>
      </c>
    </row>
    <row r="1874" spans="1:5" x14ac:dyDescent="0.3">
      <c r="A1874" t="s">
        <v>14039</v>
      </c>
      <c r="B1874" t="s">
        <v>1891</v>
      </c>
    </row>
    <row r="1875" spans="1:5" x14ac:dyDescent="0.3">
      <c r="A1875" t="s">
        <v>14040</v>
      </c>
      <c r="B1875" t="s">
        <v>14041</v>
      </c>
      <c r="C1875" t="s">
        <v>14042</v>
      </c>
      <c r="D1875" t="s">
        <v>14043</v>
      </c>
      <c r="E1875" t="s">
        <v>130</v>
      </c>
    </row>
    <row r="1876" spans="1:5" x14ac:dyDescent="0.3">
      <c r="A1876" t="s">
        <v>14044</v>
      </c>
      <c r="B1876" t="s">
        <v>14045</v>
      </c>
      <c r="C1876" t="s">
        <v>14046</v>
      </c>
      <c r="D1876" t="s">
        <v>14047</v>
      </c>
      <c r="E1876" t="s">
        <v>14048</v>
      </c>
    </row>
    <row r="1877" spans="1:5" x14ac:dyDescent="0.3">
      <c r="A1877" t="s">
        <v>14049</v>
      </c>
      <c r="B1877" t="s">
        <v>14050</v>
      </c>
    </row>
    <row r="1878" spans="1:5" x14ac:dyDescent="0.3">
      <c r="A1878" t="s">
        <v>14051</v>
      </c>
      <c r="B1878" t="s">
        <v>13870</v>
      </c>
      <c r="C1878" t="s">
        <v>14052</v>
      </c>
      <c r="D1878" t="s">
        <v>14053</v>
      </c>
      <c r="E1878" t="s">
        <v>24</v>
      </c>
    </row>
    <row r="1879" spans="1:5" x14ac:dyDescent="0.3">
      <c r="A1879" t="s">
        <v>14054</v>
      </c>
      <c r="B1879" t="s">
        <v>14055</v>
      </c>
      <c r="C1879" t="s">
        <v>1431</v>
      </c>
      <c r="D1879" t="s">
        <v>1432</v>
      </c>
      <c r="E1879" t="s">
        <v>217</v>
      </c>
    </row>
    <row r="1880" spans="1:5" x14ac:dyDescent="0.3">
      <c r="A1880" t="s">
        <v>14056</v>
      </c>
      <c r="B1880" t="s">
        <v>14057</v>
      </c>
    </row>
    <row r="1881" spans="1:5" x14ac:dyDescent="0.3">
      <c r="A1881" t="s">
        <v>14058</v>
      </c>
      <c r="B1881" t="s">
        <v>1518</v>
      </c>
      <c r="C1881" t="s">
        <v>14059</v>
      </c>
      <c r="D1881" t="s">
        <v>14060</v>
      </c>
      <c r="E1881" t="s">
        <v>261</v>
      </c>
    </row>
    <row r="1882" spans="1:5" x14ac:dyDescent="0.3">
      <c r="A1882" t="s">
        <v>14061</v>
      </c>
      <c r="B1882" t="s">
        <v>14062</v>
      </c>
      <c r="C1882" t="s">
        <v>624</v>
      </c>
      <c r="D1882" t="s">
        <v>625</v>
      </c>
      <c r="E1882" t="s">
        <v>34</v>
      </c>
    </row>
    <row r="1883" spans="1:5" x14ac:dyDescent="0.3">
      <c r="A1883" t="s">
        <v>14063</v>
      </c>
      <c r="B1883" t="s">
        <v>14064</v>
      </c>
    </row>
    <row r="1884" spans="1:5" x14ac:dyDescent="0.3">
      <c r="A1884" t="s">
        <v>14065</v>
      </c>
      <c r="B1884" t="s">
        <v>14066</v>
      </c>
      <c r="C1884" t="s">
        <v>14067</v>
      </c>
      <c r="D1884" t="s">
        <v>14068</v>
      </c>
      <c r="E1884" t="s">
        <v>761</v>
      </c>
    </row>
    <row r="1885" spans="1:5" x14ac:dyDescent="0.3">
      <c r="A1885" t="s">
        <v>14069</v>
      </c>
      <c r="B1885" t="s">
        <v>14070</v>
      </c>
      <c r="C1885" t="s">
        <v>14071</v>
      </c>
      <c r="D1885" t="s">
        <v>14072</v>
      </c>
      <c r="E1885" t="s">
        <v>59</v>
      </c>
    </row>
    <row r="1886" spans="1:5" x14ac:dyDescent="0.3">
      <c r="A1886" t="s">
        <v>14073</v>
      </c>
      <c r="B1886" t="s">
        <v>4257</v>
      </c>
      <c r="C1886" t="s">
        <v>1955</v>
      </c>
      <c r="D1886" t="s">
        <v>1956</v>
      </c>
      <c r="E1886" t="s">
        <v>49</v>
      </c>
    </row>
    <row r="1887" spans="1:5" x14ac:dyDescent="0.3">
      <c r="A1887" t="s">
        <v>14074</v>
      </c>
      <c r="B1887" t="s">
        <v>14075</v>
      </c>
      <c r="C1887" t="s">
        <v>8553</v>
      </c>
      <c r="D1887" t="s">
        <v>8554</v>
      </c>
      <c r="E1887" t="s">
        <v>74</v>
      </c>
    </row>
    <row r="1888" spans="1:5" x14ac:dyDescent="0.3">
      <c r="A1888" t="s">
        <v>14076</v>
      </c>
      <c r="B1888" t="s">
        <v>14077</v>
      </c>
    </row>
    <row r="1889" spans="1:5" x14ac:dyDescent="0.3">
      <c r="A1889" t="s">
        <v>14078</v>
      </c>
      <c r="B1889" t="s">
        <v>14079</v>
      </c>
      <c r="C1889" t="s">
        <v>14080</v>
      </c>
      <c r="D1889" t="s">
        <v>14081</v>
      </c>
      <c r="E1889" t="s">
        <v>109</v>
      </c>
    </row>
    <row r="1890" spans="1:5" x14ac:dyDescent="0.3">
      <c r="A1890" t="s">
        <v>14082</v>
      </c>
      <c r="B1890" t="s">
        <v>13874</v>
      </c>
      <c r="C1890" t="s">
        <v>14083</v>
      </c>
      <c r="D1890" t="s">
        <v>14084</v>
      </c>
      <c r="E1890" t="s">
        <v>24</v>
      </c>
    </row>
    <row r="1891" spans="1:5" x14ac:dyDescent="0.3">
      <c r="A1891" t="s">
        <v>14085</v>
      </c>
      <c r="B1891" t="s">
        <v>4730</v>
      </c>
      <c r="C1891" t="s">
        <v>14086</v>
      </c>
      <c r="D1891" t="s">
        <v>14087</v>
      </c>
      <c r="E1891" t="s">
        <v>231</v>
      </c>
    </row>
    <row r="1892" spans="1:5" x14ac:dyDescent="0.3">
      <c r="A1892" t="s">
        <v>14088</v>
      </c>
      <c r="B1892" t="s">
        <v>2156</v>
      </c>
      <c r="C1892" t="s">
        <v>14089</v>
      </c>
      <c r="D1892" t="s">
        <v>14090</v>
      </c>
      <c r="E1892" t="s">
        <v>44</v>
      </c>
    </row>
    <row r="1893" spans="1:5" x14ac:dyDescent="0.3">
      <c r="A1893" t="s">
        <v>14091</v>
      </c>
      <c r="B1893" t="s">
        <v>14092</v>
      </c>
      <c r="C1893" t="s">
        <v>14093</v>
      </c>
      <c r="D1893" t="s">
        <v>14094</v>
      </c>
      <c r="E1893" t="s">
        <v>306</v>
      </c>
    </row>
    <row r="1894" spans="1:5" x14ac:dyDescent="0.3">
      <c r="A1894" t="s">
        <v>14095</v>
      </c>
      <c r="B1894" t="s">
        <v>14096</v>
      </c>
      <c r="C1894" t="s">
        <v>14097</v>
      </c>
      <c r="D1894" t="s">
        <v>14098</v>
      </c>
      <c r="E1894" t="s">
        <v>64</v>
      </c>
    </row>
    <row r="1895" spans="1:5" x14ac:dyDescent="0.3">
      <c r="A1895" t="s">
        <v>14099</v>
      </c>
      <c r="B1895" t="s">
        <v>14100</v>
      </c>
      <c r="C1895" t="s">
        <v>624</v>
      </c>
      <c r="D1895" t="s">
        <v>625</v>
      </c>
      <c r="E1895" t="s">
        <v>34</v>
      </c>
    </row>
    <row r="1896" spans="1:5" x14ac:dyDescent="0.3">
      <c r="A1896" t="s">
        <v>14101</v>
      </c>
      <c r="B1896" t="s">
        <v>2571</v>
      </c>
      <c r="C1896" t="s">
        <v>3680</v>
      </c>
      <c r="D1896" t="s">
        <v>3681</v>
      </c>
      <c r="E1896" t="s">
        <v>1424</v>
      </c>
    </row>
    <row r="1897" spans="1:5" x14ac:dyDescent="0.3">
      <c r="A1897" t="s">
        <v>14102</v>
      </c>
      <c r="B1897" t="s">
        <v>14103</v>
      </c>
      <c r="C1897" t="s">
        <v>14104</v>
      </c>
      <c r="D1897" t="s">
        <v>14105</v>
      </c>
      <c r="E1897" t="s">
        <v>104</v>
      </c>
    </row>
    <row r="1898" spans="1:5" x14ac:dyDescent="0.3">
      <c r="A1898" t="s">
        <v>14106</v>
      </c>
      <c r="B1898" t="s">
        <v>3531</v>
      </c>
      <c r="C1898" t="s">
        <v>14107</v>
      </c>
      <c r="D1898" t="s">
        <v>14108</v>
      </c>
      <c r="E1898" t="s">
        <v>231</v>
      </c>
    </row>
    <row r="1899" spans="1:5" x14ac:dyDescent="0.3">
      <c r="A1899" t="s">
        <v>14109</v>
      </c>
      <c r="B1899" t="s">
        <v>14110</v>
      </c>
      <c r="C1899" t="s">
        <v>14111</v>
      </c>
      <c r="D1899" t="s">
        <v>14112</v>
      </c>
      <c r="E1899" t="s">
        <v>8043</v>
      </c>
    </row>
    <row r="1900" spans="1:5" x14ac:dyDescent="0.3">
      <c r="A1900" t="s">
        <v>14113</v>
      </c>
      <c r="B1900" t="s">
        <v>1355</v>
      </c>
      <c r="C1900" t="s">
        <v>6718</v>
      </c>
      <c r="D1900" t="s">
        <v>6719</v>
      </c>
      <c r="E1900" t="s">
        <v>109</v>
      </c>
    </row>
    <row r="1901" spans="1:5" x14ac:dyDescent="0.3">
      <c r="A1901" t="s">
        <v>14114</v>
      </c>
      <c r="B1901" t="e">
        <f>-like protein</f>
        <v>#NAME?</v>
      </c>
    </row>
    <row r="1902" spans="1:5" x14ac:dyDescent="0.3">
      <c r="A1902" t="s">
        <v>14115</v>
      </c>
      <c r="B1902" t="s">
        <v>14116</v>
      </c>
    </row>
    <row r="1903" spans="1:5" x14ac:dyDescent="0.3">
      <c r="A1903" t="s">
        <v>14117</v>
      </c>
      <c r="B1903" t="s">
        <v>14118</v>
      </c>
      <c r="C1903" t="s">
        <v>1327</v>
      </c>
      <c r="D1903" t="s">
        <v>1328</v>
      </c>
      <c r="E1903" t="s">
        <v>114</v>
      </c>
    </row>
    <row r="1904" spans="1:5" x14ac:dyDescent="0.3">
      <c r="A1904" t="s">
        <v>14119</v>
      </c>
      <c r="B1904" t="s">
        <v>1787</v>
      </c>
      <c r="C1904" t="s">
        <v>14120</v>
      </c>
      <c r="D1904" t="s">
        <v>14121</v>
      </c>
      <c r="E1904" t="s">
        <v>480</v>
      </c>
    </row>
    <row r="1905" spans="1:5" x14ac:dyDescent="0.3">
      <c r="A1905" t="s">
        <v>14122</v>
      </c>
      <c r="B1905" t="s">
        <v>14123</v>
      </c>
      <c r="C1905" t="s">
        <v>14124</v>
      </c>
      <c r="D1905" t="s">
        <v>14125</v>
      </c>
      <c r="E1905" t="s">
        <v>2456</v>
      </c>
    </row>
    <row r="1906" spans="1:5" x14ac:dyDescent="0.3">
      <c r="A1906" t="s">
        <v>14126</v>
      </c>
      <c r="B1906" t="s">
        <v>14127</v>
      </c>
      <c r="C1906" t="s">
        <v>14128</v>
      </c>
      <c r="D1906" t="s">
        <v>14129</v>
      </c>
      <c r="E1906" t="s">
        <v>74</v>
      </c>
    </row>
    <row r="1907" spans="1:5" x14ac:dyDescent="0.3">
      <c r="A1907" t="s">
        <v>14130</v>
      </c>
      <c r="B1907" t="s">
        <v>4247</v>
      </c>
    </row>
    <row r="1908" spans="1:5" x14ac:dyDescent="0.3">
      <c r="A1908" t="s">
        <v>14131</v>
      </c>
      <c r="B1908" t="s">
        <v>14132</v>
      </c>
      <c r="C1908" t="s">
        <v>12325</v>
      </c>
      <c r="D1908" t="s">
        <v>12326</v>
      </c>
      <c r="E1908" t="s">
        <v>74</v>
      </c>
    </row>
    <row r="1909" spans="1:5" x14ac:dyDescent="0.3">
      <c r="A1909" t="s">
        <v>14133</v>
      </c>
      <c r="B1909" t="s">
        <v>14134</v>
      </c>
      <c r="C1909" t="s">
        <v>14135</v>
      </c>
      <c r="D1909" t="s">
        <v>14136</v>
      </c>
      <c r="E1909" t="s">
        <v>59</v>
      </c>
    </row>
    <row r="1910" spans="1:5" x14ac:dyDescent="0.3">
      <c r="A1910" t="s">
        <v>14137</v>
      </c>
      <c r="B1910" t="s">
        <v>14138</v>
      </c>
      <c r="C1910" t="s">
        <v>624</v>
      </c>
      <c r="D1910" t="s">
        <v>625</v>
      </c>
      <c r="E1910" t="s">
        <v>34</v>
      </c>
    </row>
    <row r="1911" spans="1:5" x14ac:dyDescent="0.3">
      <c r="A1911" t="s">
        <v>14139</v>
      </c>
      <c r="B1911" t="s">
        <v>5630</v>
      </c>
      <c r="C1911" t="s">
        <v>14140</v>
      </c>
      <c r="D1911" t="s">
        <v>14141</v>
      </c>
      <c r="E1911" t="s">
        <v>780</v>
      </c>
    </row>
    <row r="1912" spans="1:5" x14ac:dyDescent="0.3">
      <c r="A1912" t="s">
        <v>14142</v>
      </c>
      <c r="B1912" t="s">
        <v>14143</v>
      </c>
      <c r="C1912" t="s">
        <v>680</v>
      </c>
      <c r="D1912" t="s">
        <v>681</v>
      </c>
      <c r="E1912" t="s">
        <v>114</v>
      </c>
    </row>
    <row r="1913" spans="1:5" x14ac:dyDescent="0.3">
      <c r="A1913" t="s">
        <v>14144</v>
      </c>
      <c r="B1913" t="s">
        <v>14145</v>
      </c>
      <c r="C1913" t="s">
        <v>14146</v>
      </c>
      <c r="D1913" t="s">
        <v>14147</v>
      </c>
      <c r="E1913" t="s">
        <v>3153</v>
      </c>
    </row>
    <row r="1914" spans="1:5" x14ac:dyDescent="0.3">
      <c r="A1914" t="s">
        <v>14148</v>
      </c>
      <c r="B1914" t="s">
        <v>14149</v>
      </c>
      <c r="C1914" t="s">
        <v>12148</v>
      </c>
      <c r="D1914" t="s">
        <v>12149</v>
      </c>
      <c r="E1914" t="s">
        <v>69</v>
      </c>
    </row>
    <row r="1915" spans="1:5" x14ac:dyDescent="0.3">
      <c r="A1915" t="s">
        <v>14150</v>
      </c>
      <c r="B1915" t="s">
        <v>14151</v>
      </c>
      <c r="C1915" t="s">
        <v>14152</v>
      </c>
      <c r="D1915" t="s">
        <v>14153</v>
      </c>
      <c r="E1915" t="s">
        <v>2327</v>
      </c>
    </row>
    <row r="1916" spans="1:5" x14ac:dyDescent="0.3">
      <c r="A1916" t="s">
        <v>14154</v>
      </c>
      <c r="B1916" t="s">
        <v>14155</v>
      </c>
      <c r="C1916" t="s">
        <v>14156</v>
      </c>
      <c r="D1916" t="s">
        <v>14157</v>
      </c>
      <c r="E1916" t="s">
        <v>8853</v>
      </c>
    </row>
    <row r="1917" spans="1:5" x14ac:dyDescent="0.3">
      <c r="A1917" t="s">
        <v>14158</v>
      </c>
      <c r="B1917" t="s">
        <v>14159</v>
      </c>
      <c r="C1917" t="s">
        <v>14160</v>
      </c>
      <c r="D1917" t="s">
        <v>14161</v>
      </c>
      <c r="E1917" t="s">
        <v>550</v>
      </c>
    </row>
    <row r="1918" spans="1:5" x14ac:dyDescent="0.3">
      <c r="A1918" t="s">
        <v>14162</v>
      </c>
      <c r="B1918" t="s">
        <v>14045</v>
      </c>
      <c r="C1918" t="s">
        <v>14046</v>
      </c>
      <c r="D1918" t="s">
        <v>14047</v>
      </c>
      <c r="E1918" t="s">
        <v>14048</v>
      </c>
    </row>
    <row r="1919" spans="1:5" x14ac:dyDescent="0.3">
      <c r="A1919" t="s">
        <v>14163</v>
      </c>
      <c r="B1919" t="s">
        <v>14164</v>
      </c>
      <c r="C1919" t="s">
        <v>680</v>
      </c>
      <c r="D1919" t="s">
        <v>681</v>
      </c>
      <c r="E1919" t="s">
        <v>114</v>
      </c>
    </row>
    <row r="1920" spans="1:5" x14ac:dyDescent="0.3">
      <c r="A1920" t="s">
        <v>14165</v>
      </c>
      <c r="B1920" t="s">
        <v>14166</v>
      </c>
      <c r="C1920" t="s">
        <v>14167</v>
      </c>
      <c r="D1920" t="s">
        <v>14168</v>
      </c>
      <c r="E1920" t="s">
        <v>605</v>
      </c>
    </row>
    <row r="1921" spans="1:5" x14ac:dyDescent="0.3">
      <c r="A1921" t="s">
        <v>14169</v>
      </c>
      <c r="B1921" t="s">
        <v>14170</v>
      </c>
    </row>
    <row r="1922" spans="1:5" x14ac:dyDescent="0.3">
      <c r="A1922" t="s">
        <v>14171</v>
      </c>
      <c r="B1922" t="s">
        <v>14172</v>
      </c>
      <c r="C1922" t="s">
        <v>14173</v>
      </c>
      <c r="D1922" t="s">
        <v>14174</v>
      </c>
      <c r="E1922" t="s">
        <v>3153</v>
      </c>
    </row>
    <row r="1923" spans="1:5" x14ac:dyDescent="0.3">
      <c r="A1923" t="s">
        <v>14175</v>
      </c>
      <c r="B1923" t="s">
        <v>14176</v>
      </c>
      <c r="C1923" t="s">
        <v>14177</v>
      </c>
      <c r="D1923" t="s">
        <v>14178</v>
      </c>
      <c r="E1923" t="s">
        <v>981</v>
      </c>
    </row>
    <row r="1924" spans="1:5" x14ac:dyDescent="0.3">
      <c r="A1924" t="s">
        <v>14179</v>
      </c>
      <c r="B1924" t="s">
        <v>14180</v>
      </c>
      <c r="C1924" t="s">
        <v>14181</v>
      </c>
      <c r="D1924" t="s">
        <v>14182</v>
      </c>
      <c r="E1924" t="s">
        <v>397</v>
      </c>
    </row>
    <row r="1925" spans="1:5" x14ac:dyDescent="0.3">
      <c r="A1925" t="s">
        <v>14183</v>
      </c>
      <c r="B1925" t="s">
        <v>14184</v>
      </c>
      <c r="C1925" t="s">
        <v>1051</v>
      </c>
      <c r="D1925" t="s">
        <v>1052</v>
      </c>
      <c r="E1925" t="s">
        <v>74</v>
      </c>
    </row>
    <row r="1926" spans="1:5" x14ac:dyDescent="0.3">
      <c r="A1926" t="s">
        <v>14185</v>
      </c>
      <c r="B1926" t="s">
        <v>14186</v>
      </c>
      <c r="C1926" t="s">
        <v>14187</v>
      </c>
      <c r="D1926" t="s">
        <v>14188</v>
      </c>
      <c r="E1926" t="s">
        <v>4479</v>
      </c>
    </row>
    <row r="1927" spans="1:5" x14ac:dyDescent="0.3">
      <c r="A1927" t="s">
        <v>14189</v>
      </c>
      <c r="B1927" t="s">
        <v>14190</v>
      </c>
      <c r="C1927" t="s">
        <v>4057</v>
      </c>
      <c r="D1927" t="s">
        <v>4058</v>
      </c>
      <c r="E1927" t="s">
        <v>472</v>
      </c>
    </row>
    <row r="1928" spans="1:5" x14ac:dyDescent="0.3">
      <c r="A1928" t="s">
        <v>14191</v>
      </c>
      <c r="B1928" t="s">
        <v>6726</v>
      </c>
      <c r="C1928" t="s">
        <v>14192</v>
      </c>
      <c r="D1928" t="s">
        <v>14193</v>
      </c>
      <c r="E1928" t="s">
        <v>1022</v>
      </c>
    </row>
    <row r="1929" spans="1:5" x14ac:dyDescent="0.3">
      <c r="A1929" t="s">
        <v>14194</v>
      </c>
      <c r="B1929" t="s">
        <v>14195</v>
      </c>
      <c r="C1929" t="s">
        <v>14196</v>
      </c>
      <c r="D1929" t="s">
        <v>14197</v>
      </c>
      <c r="E1929" t="s">
        <v>74</v>
      </c>
    </row>
    <row r="1930" spans="1:5" x14ac:dyDescent="0.3">
      <c r="A1930" t="s">
        <v>14198</v>
      </c>
      <c r="B1930" t="s">
        <v>2571</v>
      </c>
      <c r="C1930" t="s">
        <v>3680</v>
      </c>
      <c r="D1930" t="s">
        <v>3681</v>
      </c>
      <c r="E1930" t="s">
        <v>1424</v>
      </c>
    </row>
    <row r="1931" spans="1:5" x14ac:dyDescent="0.3">
      <c r="A1931" t="s">
        <v>14199</v>
      </c>
      <c r="B1931" t="s">
        <v>14200</v>
      </c>
      <c r="C1931" t="s">
        <v>797</v>
      </c>
      <c r="D1931" t="s">
        <v>798</v>
      </c>
      <c r="E1931" t="s">
        <v>114</v>
      </c>
    </row>
    <row r="1932" spans="1:5" x14ac:dyDescent="0.3">
      <c r="A1932" t="s">
        <v>14201</v>
      </c>
      <c r="B1932" t="s">
        <v>1504</v>
      </c>
      <c r="C1932" t="s">
        <v>624</v>
      </c>
      <c r="D1932" t="s">
        <v>625</v>
      </c>
      <c r="E1932" t="s">
        <v>34</v>
      </c>
    </row>
    <row r="1933" spans="1:5" x14ac:dyDescent="0.3">
      <c r="A1933" t="s">
        <v>14202</v>
      </c>
      <c r="B1933" t="s">
        <v>13367</v>
      </c>
      <c r="C1933" t="s">
        <v>624</v>
      </c>
      <c r="D1933" t="s">
        <v>625</v>
      </c>
      <c r="E1933" t="s">
        <v>34</v>
      </c>
    </row>
    <row r="1934" spans="1:5" x14ac:dyDescent="0.3">
      <c r="A1934" t="s">
        <v>14203</v>
      </c>
      <c r="B1934" t="s">
        <v>14204</v>
      </c>
      <c r="C1934" t="s">
        <v>624</v>
      </c>
      <c r="D1934" t="s">
        <v>625</v>
      </c>
      <c r="E1934" t="s">
        <v>34</v>
      </c>
    </row>
    <row r="1935" spans="1:5" x14ac:dyDescent="0.3">
      <c r="A1935" t="s">
        <v>14205</v>
      </c>
      <c r="B1935" t="s">
        <v>14206</v>
      </c>
      <c r="C1935" t="s">
        <v>4721</v>
      </c>
      <c r="D1935" t="s">
        <v>4722</v>
      </c>
      <c r="E1935" t="s">
        <v>480</v>
      </c>
    </row>
    <row r="1936" spans="1:5" x14ac:dyDescent="0.3">
      <c r="A1936" t="s">
        <v>14207</v>
      </c>
      <c r="B1936" t="s">
        <v>14208</v>
      </c>
      <c r="C1936" t="s">
        <v>14209</v>
      </c>
      <c r="D1936" t="s">
        <v>14210</v>
      </c>
      <c r="E1936" t="s">
        <v>59</v>
      </c>
    </row>
    <row r="1937" spans="1:5" x14ac:dyDescent="0.3">
      <c r="A1937" t="s">
        <v>14211</v>
      </c>
      <c r="B1937" t="s">
        <v>4734</v>
      </c>
      <c r="C1937" t="s">
        <v>4796</v>
      </c>
      <c r="D1937" t="s">
        <v>4797</v>
      </c>
      <c r="E1937" t="s">
        <v>249</v>
      </c>
    </row>
    <row r="1938" spans="1:5" x14ac:dyDescent="0.3">
      <c r="A1938" t="s">
        <v>14212</v>
      </c>
      <c r="B1938" t="s">
        <v>1609</v>
      </c>
    </row>
    <row r="1939" spans="1:5" x14ac:dyDescent="0.3">
      <c r="A1939" t="s">
        <v>14213</v>
      </c>
      <c r="B1939" t="s">
        <v>14214</v>
      </c>
      <c r="C1939" t="s">
        <v>14215</v>
      </c>
      <c r="D1939" t="s">
        <v>14216</v>
      </c>
      <c r="E1939" t="s">
        <v>231</v>
      </c>
    </row>
    <row r="1940" spans="1:5" x14ac:dyDescent="0.3">
      <c r="A1940" t="s">
        <v>14217</v>
      </c>
      <c r="B1940" t="s">
        <v>14218</v>
      </c>
      <c r="C1940" t="s">
        <v>13647</v>
      </c>
      <c r="D1940" t="s">
        <v>13648</v>
      </c>
      <c r="E1940" t="s">
        <v>144</v>
      </c>
    </row>
    <row r="1941" spans="1:5" x14ac:dyDescent="0.3">
      <c r="A1941" t="s">
        <v>14219</v>
      </c>
      <c r="B1941" t="s">
        <v>2197</v>
      </c>
      <c r="C1941" t="s">
        <v>624</v>
      </c>
      <c r="D1941" t="s">
        <v>625</v>
      </c>
      <c r="E1941" t="s">
        <v>34</v>
      </c>
    </row>
    <row r="1942" spans="1:5" x14ac:dyDescent="0.3">
      <c r="A1942" t="s">
        <v>14220</v>
      </c>
      <c r="B1942" t="s">
        <v>14221</v>
      </c>
      <c r="C1942" t="s">
        <v>14222</v>
      </c>
      <c r="D1942" t="s">
        <v>14223</v>
      </c>
      <c r="E1942" t="s">
        <v>144</v>
      </c>
    </row>
    <row r="1943" spans="1:5" x14ac:dyDescent="0.3">
      <c r="A1943" t="s">
        <v>14224</v>
      </c>
      <c r="B1943" t="s">
        <v>14225</v>
      </c>
      <c r="C1943" t="s">
        <v>14226</v>
      </c>
      <c r="D1943" t="s">
        <v>14227</v>
      </c>
      <c r="E1943" t="s">
        <v>1215</v>
      </c>
    </row>
    <row r="1944" spans="1:5" x14ac:dyDescent="0.3">
      <c r="A1944" t="s">
        <v>14228</v>
      </c>
      <c r="B1944" t="s">
        <v>14229</v>
      </c>
      <c r="C1944" t="s">
        <v>1955</v>
      </c>
      <c r="D1944" t="s">
        <v>1956</v>
      </c>
      <c r="E1944" t="s">
        <v>49</v>
      </c>
    </row>
    <row r="1945" spans="1:5" x14ac:dyDescent="0.3">
      <c r="A1945" t="s">
        <v>14230</v>
      </c>
      <c r="B1945" t="s">
        <v>14231</v>
      </c>
      <c r="C1945" t="s">
        <v>14232</v>
      </c>
      <c r="D1945" t="s">
        <v>14233</v>
      </c>
      <c r="E1945" t="s">
        <v>261</v>
      </c>
    </row>
    <row r="1946" spans="1:5" x14ac:dyDescent="0.3">
      <c r="A1946" t="s">
        <v>14234</v>
      </c>
      <c r="B1946" t="s">
        <v>13045</v>
      </c>
      <c r="C1946" t="s">
        <v>14235</v>
      </c>
      <c r="D1946" t="s">
        <v>14236</v>
      </c>
      <c r="E1946" t="s">
        <v>9</v>
      </c>
    </row>
    <row r="1947" spans="1:5" x14ac:dyDescent="0.3">
      <c r="A1947" t="s">
        <v>14237</v>
      </c>
      <c r="B1947" t="s">
        <v>14238</v>
      </c>
    </row>
    <row r="1948" spans="1:5" x14ac:dyDescent="0.3">
      <c r="A1948" t="s">
        <v>14239</v>
      </c>
      <c r="B1948" t="s">
        <v>14240</v>
      </c>
      <c r="C1948" t="s">
        <v>14241</v>
      </c>
      <c r="D1948" t="s">
        <v>14242</v>
      </c>
      <c r="E1948" t="s">
        <v>14243</v>
      </c>
    </row>
    <row r="1949" spans="1:5" x14ac:dyDescent="0.3">
      <c r="A1949" t="s">
        <v>14244</v>
      </c>
      <c r="B1949" t="s">
        <v>14245</v>
      </c>
      <c r="C1949" t="s">
        <v>7149</v>
      </c>
      <c r="D1949" t="s">
        <v>7150</v>
      </c>
      <c r="E1949" t="s">
        <v>353</v>
      </c>
    </row>
    <row r="1950" spans="1:5" x14ac:dyDescent="0.3">
      <c r="A1950" t="s">
        <v>14246</v>
      </c>
      <c r="B1950" t="s">
        <v>14247</v>
      </c>
      <c r="C1950" t="s">
        <v>14248</v>
      </c>
      <c r="D1950" t="s">
        <v>14249</v>
      </c>
      <c r="E1950" t="s">
        <v>74</v>
      </c>
    </row>
    <row r="1951" spans="1:5" x14ac:dyDescent="0.3">
      <c r="A1951" t="s">
        <v>14250</v>
      </c>
      <c r="B1951" t="s">
        <v>14251</v>
      </c>
      <c r="C1951" t="s">
        <v>14252</v>
      </c>
      <c r="D1951" t="s">
        <v>14253</v>
      </c>
      <c r="E1951" t="s">
        <v>29</v>
      </c>
    </row>
    <row r="1952" spans="1:5" x14ac:dyDescent="0.3">
      <c r="A1952" t="s">
        <v>14254</v>
      </c>
      <c r="B1952" t="s">
        <v>14255</v>
      </c>
      <c r="C1952" t="s">
        <v>14256</v>
      </c>
      <c r="D1952" t="s">
        <v>14257</v>
      </c>
      <c r="E1952" t="s">
        <v>1245</v>
      </c>
    </row>
    <row r="1953" spans="1:5" x14ac:dyDescent="0.3">
      <c r="A1953" t="s">
        <v>14258</v>
      </c>
      <c r="B1953" t="s">
        <v>12678</v>
      </c>
      <c r="C1953" t="s">
        <v>2580</v>
      </c>
      <c r="D1953" t="s">
        <v>2581</v>
      </c>
      <c r="E1953" t="s">
        <v>217</v>
      </c>
    </row>
    <row r="1954" spans="1:5" x14ac:dyDescent="0.3">
      <c r="A1954" t="s">
        <v>14259</v>
      </c>
      <c r="B1954" t="s">
        <v>14260</v>
      </c>
    </row>
    <row r="1955" spans="1:5" x14ac:dyDescent="0.3">
      <c r="A1955" t="s">
        <v>14261</v>
      </c>
      <c r="B1955" t="s">
        <v>14262</v>
      </c>
      <c r="C1955" t="s">
        <v>14263</v>
      </c>
      <c r="D1955" t="s">
        <v>14264</v>
      </c>
      <c r="E1955" t="s">
        <v>605</v>
      </c>
    </row>
    <row r="1956" spans="1:5" x14ac:dyDescent="0.3">
      <c r="A1956" t="s">
        <v>14265</v>
      </c>
      <c r="B1956" t="s">
        <v>6129</v>
      </c>
      <c r="C1956" t="s">
        <v>14266</v>
      </c>
      <c r="D1956" t="s">
        <v>14267</v>
      </c>
      <c r="E1956" t="s">
        <v>2404</v>
      </c>
    </row>
    <row r="1957" spans="1:5" x14ac:dyDescent="0.3">
      <c r="A1957" t="s">
        <v>14268</v>
      </c>
      <c r="B1957" t="s">
        <v>14269</v>
      </c>
    </row>
    <row r="1958" spans="1:5" x14ac:dyDescent="0.3">
      <c r="A1958" t="s">
        <v>14270</v>
      </c>
      <c r="B1958" t="s">
        <v>14271</v>
      </c>
      <c r="C1958" t="s">
        <v>14272</v>
      </c>
      <c r="D1958" t="s">
        <v>14273</v>
      </c>
      <c r="E1958" t="s">
        <v>2281</v>
      </c>
    </row>
    <row r="1959" spans="1:5" x14ac:dyDescent="0.3">
      <c r="A1959" t="s">
        <v>14274</v>
      </c>
      <c r="B1959" t="s">
        <v>14275</v>
      </c>
      <c r="C1959" t="s">
        <v>14276</v>
      </c>
      <c r="D1959" t="s">
        <v>14277</v>
      </c>
      <c r="E1959" t="s">
        <v>2100</v>
      </c>
    </row>
    <row r="1960" spans="1:5" x14ac:dyDescent="0.3">
      <c r="A1960" t="s">
        <v>14278</v>
      </c>
      <c r="B1960" t="s">
        <v>14279</v>
      </c>
      <c r="C1960" t="s">
        <v>14280</v>
      </c>
      <c r="D1960" t="s">
        <v>14281</v>
      </c>
      <c r="E1960" t="s">
        <v>14282</v>
      </c>
    </row>
    <row r="1961" spans="1:5" x14ac:dyDescent="0.3">
      <c r="A1961" t="s">
        <v>14283</v>
      </c>
      <c r="B1961" t="s">
        <v>14284</v>
      </c>
    </row>
    <row r="1962" spans="1:5" x14ac:dyDescent="0.3">
      <c r="A1962" t="s">
        <v>14285</v>
      </c>
      <c r="B1962" t="s">
        <v>14286</v>
      </c>
      <c r="C1962" t="s">
        <v>1399</v>
      </c>
      <c r="D1962" t="s">
        <v>1400</v>
      </c>
      <c r="E1962" t="s">
        <v>114</v>
      </c>
    </row>
    <row r="1963" spans="1:5" x14ac:dyDescent="0.3">
      <c r="A1963" t="s">
        <v>14287</v>
      </c>
      <c r="B1963" t="s">
        <v>14288</v>
      </c>
      <c r="C1963" t="s">
        <v>14289</v>
      </c>
      <c r="D1963" t="s">
        <v>14290</v>
      </c>
      <c r="E1963" t="s">
        <v>1318</v>
      </c>
    </row>
    <row r="1964" spans="1:5" x14ac:dyDescent="0.3">
      <c r="A1964" t="s">
        <v>14291</v>
      </c>
      <c r="B1964" t="s">
        <v>13731</v>
      </c>
      <c r="C1964" t="s">
        <v>10973</v>
      </c>
      <c r="D1964" t="s">
        <v>10974</v>
      </c>
      <c r="E1964" t="s">
        <v>10975</v>
      </c>
    </row>
    <row r="1965" spans="1:5" x14ac:dyDescent="0.3">
      <c r="A1965" t="s">
        <v>14292</v>
      </c>
      <c r="B1965" t="s">
        <v>14293</v>
      </c>
      <c r="C1965" t="s">
        <v>14294</v>
      </c>
      <c r="D1965" t="s">
        <v>14295</v>
      </c>
      <c r="E1965" t="s">
        <v>9548</v>
      </c>
    </row>
    <row r="1966" spans="1:5" x14ac:dyDescent="0.3">
      <c r="A1966" t="s">
        <v>14296</v>
      </c>
      <c r="B1966" t="s">
        <v>14297</v>
      </c>
    </row>
    <row r="1967" spans="1:5" x14ac:dyDescent="0.3">
      <c r="A1967" t="s">
        <v>14298</v>
      </c>
      <c r="B1967" t="s">
        <v>14299</v>
      </c>
      <c r="C1967" t="s">
        <v>14300</v>
      </c>
      <c r="D1967" t="s">
        <v>14301</v>
      </c>
      <c r="E1967" t="s">
        <v>541</v>
      </c>
    </row>
    <row r="1968" spans="1:5" x14ac:dyDescent="0.3">
      <c r="A1968" t="s">
        <v>14302</v>
      </c>
      <c r="B1968" t="s">
        <v>14303</v>
      </c>
      <c r="C1968" t="s">
        <v>6745</v>
      </c>
      <c r="D1968" t="s">
        <v>6746</v>
      </c>
      <c r="E1968" t="s">
        <v>24</v>
      </c>
    </row>
    <row r="1969" spans="1:5" x14ac:dyDescent="0.3">
      <c r="A1969" t="s">
        <v>14304</v>
      </c>
      <c r="B1969" t="s">
        <v>14305</v>
      </c>
      <c r="C1969" t="s">
        <v>680</v>
      </c>
      <c r="D1969" t="s">
        <v>681</v>
      </c>
      <c r="E1969" t="s">
        <v>114</v>
      </c>
    </row>
    <row r="1970" spans="1:5" x14ac:dyDescent="0.3">
      <c r="A1970" t="s">
        <v>14306</v>
      </c>
      <c r="B1970" t="s">
        <v>14307</v>
      </c>
      <c r="C1970" t="s">
        <v>14308</v>
      </c>
      <c r="D1970" t="s">
        <v>14309</v>
      </c>
      <c r="E1970" t="s">
        <v>14310</v>
      </c>
    </row>
    <row r="1971" spans="1:5" x14ac:dyDescent="0.3">
      <c r="A1971" t="s">
        <v>14311</v>
      </c>
      <c r="B1971" t="s">
        <v>2217</v>
      </c>
      <c r="C1971" t="s">
        <v>938</v>
      </c>
      <c r="D1971" t="s">
        <v>939</v>
      </c>
      <c r="E1971" t="s">
        <v>301</v>
      </c>
    </row>
    <row r="1972" spans="1:5" x14ac:dyDescent="0.3">
      <c r="A1972" t="s">
        <v>14312</v>
      </c>
      <c r="B1972" t="s">
        <v>2283</v>
      </c>
    </row>
    <row r="1973" spans="1:5" x14ac:dyDescent="0.3">
      <c r="A1973" t="s">
        <v>14313</v>
      </c>
      <c r="B1973" t="s">
        <v>7642</v>
      </c>
    </row>
    <row r="1974" spans="1:5" x14ac:dyDescent="0.3">
      <c r="A1974" t="s">
        <v>14314</v>
      </c>
      <c r="B1974" t="s">
        <v>1526</v>
      </c>
      <c r="C1974" t="s">
        <v>14315</v>
      </c>
      <c r="D1974" t="s">
        <v>14316</v>
      </c>
      <c r="E1974" t="s">
        <v>353</v>
      </c>
    </row>
    <row r="1975" spans="1:5" x14ac:dyDescent="0.3">
      <c r="A1975" t="s">
        <v>14317</v>
      </c>
      <c r="B1975" t="s">
        <v>14318</v>
      </c>
      <c r="C1975" t="s">
        <v>9750</v>
      </c>
      <c r="D1975" t="s">
        <v>9751</v>
      </c>
      <c r="E1975" t="s">
        <v>5776</v>
      </c>
    </row>
    <row r="1976" spans="1:5" x14ac:dyDescent="0.3">
      <c r="A1976" t="s">
        <v>14319</v>
      </c>
      <c r="B1976" t="s">
        <v>14320</v>
      </c>
      <c r="C1976" t="s">
        <v>14321</v>
      </c>
      <c r="D1976" t="s">
        <v>14322</v>
      </c>
      <c r="E1976" t="s">
        <v>14323</v>
      </c>
    </row>
    <row r="1977" spans="1:5" x14ac:dyDescent="0.3">
      <c r="A1977" t="s">
        <v>14324</v>
      </c>
      <c r="B1977" t="s">
        <v>14325</v>
      </c>
    </row>
    <row r="1978" spans="1:5" x14ac:dyDescent="0.3">
      <c r="A1978" t="s">
        <v>14326</v>
      </c>
      <c r="B1978" t="s">
        <v>3762</v>
      </c>
      <c r="C1978" t="s">
        <v>387</v>
      </c>
      <c r="D1978" t="s">
        <v>388</v>
      </c>
      <c r="E1978" t="s">
        <v>34</v>
      </c>
    </row>
    <row r="1979" spans="1:5" x14ac:dyDescent="0.3">
      <c r="A1979" t="s">
        <v>14327</v>
      </c>
      <c r="B1979" t="s">
        <v>1302</v>
      </c>
      <c r="C1979" t="s">
        <v>11157</v>
      </c>
      <c r="D1979" t="s">
        <v>11158</v>
      </c>
      <c r="E1979" t="s">
        <v>480</v>
      </c>
    </row>
    <row r="1980" spans="1:5" x14ac:dyDescent="0.3">
      <c r="A1980" t="s">
        <v>14328</v>
      </c>
      <c r="B1980" t="s">
        <v>14329</v>
      </c>
      <c r="C1980" t="s">
        <v>680</v>
      </c>
      <c r="D1980" t="s">
        <v>681</v>
      </c>
      <c r="E1980" t="s">
        <v>114</v>
      </c>
    </row>
    <row r="1981" spans="1:5" x14ac:dyDescent="0.3">
      <c r="A1981" t="s">
        <v>14330</v>
      </c>
      <c r="B1981" t="s">
        <v>14331</v>
      </c>
      <c r="C1981" t="s">
        <v>14332</v>
      </c>
      <c r="D1981" t="s">
        <v>14333</v>
      </c>
      <c r="E1981" t="s">
        <v>418</v>
      </c>
    </row>
    <row r="1982" spans="1:5" x14ac:dyDescent="0.3">
      <c r="A1982" t="s">
        <v>14334</v>
      </c>
      <c r="B1982" t="s">
        <v>14335</v>
      </c>
      <c r="C1982" t="s">
        <v>5118</v>
      </c>
      <c r="D1982" t="s">
        <v>5119</v>
      </c>
      <c r="E1982" t="s">
        <v>610</v>
      </c>
    </row>
    <row r="1983" spans="1:5" x14ac:dyDescent="0.3">
      <c r="A1983" t="s">
        <v>14336</v>
      </c>
      <c r="B1983" t="s">
        <v>14337</v>
      </c>
      <c r="C1983" t="s">
        <v>14338</v>
      </c>
      <c r="D1983" t="s">
        <v>14339</v>
      </c>
      <c r="E1983" t="s">
        <v>6270</v>
      </c>
    </row>
    <row r="1984" spans="1:5" x14ac:dyDescent="0.3">
      <c r="A1984" t="s">
        <v>14340</v>
      </c>
      <c r="B1984" t="s">
        <v>14341</v>
      </c>
      <c r="C1984" t="s">
        <v>6718</v>
      </c>
      <c r="D1984" t="s">
        <v>6719</v>
      </c>
      <c r="E1984" t="s">
        <v>109</v>
      </c>
    </row>
    <row r="1985" spans="1:5" x14ac:dyDescent="0.3">
      <c r="A1985" t="s">
        <v>14342</v>
      </c>
      <c r="B1985" t="s">
        <v>14343</v>
      </c>
      <c r="C1985" t="s">
        <v>14344</v>
      </c>
      <c r="D1985" t="s">
        <v>14345</v>
      </c>
      <c r="E1985" t="s">
        <v>11411</v>
      </c>
    </row>
    <row r="1986" spans="1:5" x14ac:dyDescent="0.3">
      <c r="A1986" t="s">
        <v>14346</v>
      </c>
      <c r="B1986" t="s">
        <v>14347</v>
      </c>
      <c r="C1986" t="s">
        <v>14348</v>
      </c>
      <c r="D1986" t="s">
        <v>14349</v>
      </c>
      <c r="E1986" t="s">
        <v>587</v>
      </c>
    </row>
    <row r="1987" spans="1:5" x14ac:dyDescent="0.3">
      <c r="A1987" t="s">
        <v>14350</v>
      </c>
      <c r="B1987" t="s">
        <v>14351</v>
      </c>
      <c r="C1987" t="s">
        <v>1808</v>
      </c>
      <c r="D1987" t="s">
        <v>1809</v>
      </c>
      <c r="E1987" t="s">
        <v>74</v>
      </c>
    </row>
    <row r="1988" spans="1:5" x14ac:dyDescent="0.3">
      <c r="A1988" t="s">
        <v>14352</v>
      </c>
      <c r="B1988" t="s">
        <v>14353</v>
      </c>
      <c r="C1988" t="s">
        <v>14354</v>
      </c>
      <c r="D1988" t="s">
        <v>14355</v>
      </c>
      <c r="E1988" t="s">
        <v>353</v>
      </c>
    </row>
    <row r="1989" spans="1:5" x14ac:dyDescent="0.3">
      <c r="A1989" t="s">
        <v>14356</v>
      </c>
      <c r="B1989" t="s">
        <v>14357</v>
      </c>
      <c r="C1989" t="s">
        <v>14358</v>
      </c>
      <c r="D1989" t="s">
        <v>14359</v>
      </c>
      <c r="E1989" t="s">
        <v>6782</v>
      </c>
    </row>
    <row r="1990" spans="1:5" x14ac:dyDescent="0.3">
      <c r="A1990" t="s">
        <v>14360</v>
      </c>
      <c r="B1990" t="s">
        <v>1526</v>
      </c>
      <c r="C1990" t="s">
        <v>1173</v>
      </c>
      <c r="D1990" t="s">
        <v>1174</v>
      </c>
      <c r="E1990" t="s">
        <v>144</v>
      </c>
    </row>
    <row r="1991" spans="1:5" x14ac:dyDescent="0.3">
      <c r="A1991" t="s">
        <v>14361</v>
      </c>
      <c r="B1991" t="s">
        <v>14362</v>
      </c>
      <c r="C1991" t="s">
        <v>11080</v>
      </c>
      <c r="D1991" t="s">
        <v>11081</v>
      </c>
      <c r="E1991" t="s">
        <v>24</v>
      </c>
    </row>
    <row r="1992" spans="1:5" x14ac:dyDescent="0.3">
      <c r="A1992" t="s">
        <v>14363</v>
      </c>
      <c r="B1992" t="s">
        <v>2247</v>
      </c>
      <c r="C1992" t="s">
        <v>14364</v>
      </c>
      <c r="D1992" t="s">
        <v>14365</v>
      </c>
      <c r="E1992" t="s">
        <v>24</v>
      </c>
    </row>
    <row r="1993" spans="1:5" x14ac:dyDescent="0.3">
      <c r="A1993" t="s">
        <v>14366</v>
      </c>
      <c r="B1993" t="s">
        <v>14367</v>
      </c>
    </row>
    <row r="1994" spans="1:5" x14ac:dyDescent="0.3">
      <c r="A1994" t="s">
        <v>14368</v>
      </c>
      <c r="B1994" t="s">
        <v>820</v>
      </c>
      <c r="C1994" t="s">
        <v>3967</v>
      </c>
      <c r="D1994" t="s">
        <v>3968</v>
      </c>
      <c r="E1994" t="s">
        <v>780</v>
      </c>
    </row>
    <row r="1995" spans="1:5" x14ac:dyDescent="0.3">
      <c r="A1995" t="s">
        <v>14369</v>
      </c>
      <c r="B1995" t="s">
        <v>14370</v>
      </c>
      <c r="C1995" t="s">
        <v>14371</v>
      </c>
      <c r="D1995" t="s">
        <v>14372</v>
      </c>
      <c r="E1995" t="s">
        <v>301</v>
      </c>
    </row>
    <row r="1996" spans="1:5" x14ac:dyDescent="0.3">
      <c r="A1996" t="s">
        <v>14373</v>
      </c>
      <c r="B1996" t="s">
        <v>14374</v>
      </c>
    </row>
    <row r="1997" spans="1:5" x14ac:dyDescent="0.3">
      <c r="A1997" t="s">
        <v>14375</v>
      </c>
      <c r="B1997" t="s">
        <v>14376</v>
      </c>
      <c r="C1997" t="s">
        <v>1399</v>
      </c>
      <c r="D1997" t="s">
        <v>1400</v>
      </c>
      <c r="E1997" t="s">
        <v>114</v>
      </c>
    </row>
    <row r="1998" spans="1:5" x14ac:dyDescent="0.3">
      <c r="A1998" t="s">
        <v>14377</v>
      </c>
      <c r="B1998" t="s">
        <v>14378</v>
      </c>
      <c r="C1998" t="s">
        <v>1173</v>
      </c>
      <c r="D1998" t="s">
        <v>1174</v>
      </c>
      <c r="E1998" t="s">
        <v>144</v>
      </c>
    </row>
    <row r="1999" spans="1:5" x14ac:dyDescent="0.3">
      <c r="A1999" t="s">
        <v>14379</v>
      </c>
      <c r="B1999" t="s">
        <v>14380</v>
      </c>
    </row>
    <row r="2000" spans="1:5" x14ac:dyDescent="0.3">
      <c r="A2000" t="s">
        <v>14381</v>
      </c>
      <c r="B2000" t="s">
        <v>14382</v>
      </c>
      <c r="C2000" t="s">
        <v>14383</v>
      </c>
      <c r="D2000" t="s">
        <v>14384</v>
      </c>
      <c r="E2000" t="s">
        <v>74</v>
      </c>
    </row>
    <row r="2001" spans="1:5" x14ac:dyDescent="0.3">
      <c r="A2001" t="s">
        <v>14385</v>
      </c>
      <c r="B2001" t="s">
        <v>14386</v>
      </c>
      <c r="C2001" t="s">
        <v>10290</v>
      </c>
      <c r="D2001" t="s">
        <v>10291</v>
      </c>
      <c r="E2001" t="s">
        <v>375</v>
      </c>
    </row>
    <row r="2002" spans="1:5" x14ac:dyDescent="0.3">
      <c r="A2002" t="s">
        <v>14387</v>
      </c>
      <c r="B2002" t="s">
        <v>14388</v>
      </c>
      <c r="C2002" t="s">
        <v>489</v>
      </c>
      <c r="D2002" t="s">
        <v>490</v>
      </c>
      <c r="E2002" t="s">
        <v>217</v>
      </c>
    </row>
    <row r="2003" spans="1:5" x14ac:dyDescent="0.3">
      <c r="A2003" t="s">
        <v>14389</v>
      </c>
      <c r="B2003" t="s">
        <v>14390</v>
      </c>
      <c r="C2003" t="s">
        <v>14391</v>
      </c>
      <c r="D2003" t="s">
        <v>14392</v>
      </c>
      <c r="E2003" t="s">
        <v>587</v>
      </c>
    </row>
    <row r="2004" spans="1:5" x14ac:dyDescent="0.3">
      <c r="A2004" t="s">
        <v>14393</v>
      </c>
      <c r="B2004" t="s">
        <v>14394</v>
      </c>
      <c r="C2004" t="s">
        <v>13981</v>
      </c>
      <c r="D2004" t="s">
        <v>13982</v>
      </c>
      <c r="E2004" t="s">
        <v>114</v>
      </c>
    </row>
    <row r="2005" spans="1:5" x14ac:dyDescent="0.3">
      <c r="A2005" t="s">
        <v>14395</v>
      </c>
      <c r="B2005" t="s">
        <v>1543</v>
      </c>
      <c r="C2005" t="s">
        <v>624</v>
      </c>
      <c r="D2005" t="s">
        <v>625</v>
      </c>
      <c r="E2005" t="s">
        <v>34</v>
      </c>
    </row>
    <row r="2006" spans="1:5" x14ac:dyDescent="0.3">
      <c r="A2006" t="s">
        <v>14396</v>
      </c>
      <c r="B2006" t="s">
        <v>14397</v>
      </c>
    </row>
    <row r="2007" spans="1:5" x14ac:dyDescent="0.3">
      <c r="A2007" t="s">
        <v>14398</v>
      </c>
      <c r="B2007" t="s">
        <v>6825</v>
      </c>
      <c r="C2007" t="s">
        <v>6938</v>
      </c>
      <c r="D2007" t="s">
        <v>6939</v>
      </c>
      <c r="E2007" t="s">
        <v>34</v>
      </c>
    </row>
    <row r="2008" spans="1:5" x14ac:dyDescent="0.3">
      <c r="A2008" t="s">
        <v>14399</v>
      </c>
      <c r="B2008" t="s">
        <v>14400</v>
      </c>
      <c r="C2008" t="s">
        <v>14401</v>
      </c>
      <c r="D2008" t="s">
        <v>14402</v>
      </c>
      <c r="E2008" t="s">
        <v>1179</v>
      </c>
    </row>
    <row r="2009" spans="1:5" x14ac:dyDescent="0.3">
      <c r="A2009" t="s">
        <v>14403</v>
      </c>
      <c r="B2009" t="s">
        <v>14404</v>
      </c>
      <c r="C2009" t="s">
        <v>14405</v>
      </c>
      <c r="D2009" t="s">
        <v>14406</v>
      </c>
      <c r="E2009" t="s">
        <v>244</v>
      </c>
    </row>
    <row r="2010" spans="1:5" x14ac:dyDescent="0.3">
      <c r="A2010" t="s">
        <v>14407</v>
      </c>
      <c r="B2010" t="s">
        <v>1590</v>
      </c>
      <c r="C2010" t="s">
        <v>14408</v>
      </c>
      <c r="D2010" t="s">
        <v>14409</v>
      </c>
      <c r="E2010" t="s">
        <v>74</v>
      </c>
    </row>
    <row r="2011" spans="1:5" x14ac:dyDescent="0.3">
      <c r="A2011" t="s">
        <v>14410</v>
      </c>
      <c r="B2011" t="s">
        <v>14411</v>
      </c>
      <c r="C2011" t="s">
        <v>1442</v>
      </c>
      <c r="D2011" t="s">
        <v>1443</v>
      </c>
      <c r="E2011" t="s">
        <v>397</v>
      </c>
    </row>
    <row r="2012" spans="1:5" x14ac:dyDescent="0.3">
      <c r="A2012" t="s">
        <v>14412</v>
      </c>
      <c r="B2012" t="s">
        <v>14413</v>
      </c>
      <c r="C2012" t="s">
        <v>14414</v>
      </c>
      <c r="D2012" t="s">
        <v>14415</v>
      </c>
      <c r="E2012" t="s">
        <v>249</v>
      </c>
    </row>
    <row r="2013" spans="1:5" x14ac:dyDescent="0.3">
      <c r="A2013" t="s">
        <v>14416</v>
      </c>
      <c r="B2013" t="s">
        <v>14417</v>
      </c>
      <c r="C2013" t="s">
        <v>14418</v>
      </c>
      <c r="D2013" t="s">
        <v>14419</v>
      </c>
      <c r="E2013" t="s">
        <v>5047</v>
      </c>
    </row>
    <row r="2014" spans="1:5" x14ac:dyDescent="0.3">
      <c r="A2014" t="s">
        <v>14420</v>
      </c>
      <c r="B2014" t="s">
        <v>14421</v>
      </c>
      <c r="C2014" t="s">
        <v>14422</v>
      </c>
      <c r="D2014" t="s">
        <v>14423</v>
      </c>
      <c r="E2014" t="s">
        <v>114</v>
      </c>
    </row>
    <row r="2015" spans="1:5" x14ac:dyDescent="0.3">
      <c r="A2015" t="s">
        <v>14424</v>
      </c>
      <c r="B2015" t="s">
        <v>14425</v>
      </c>
      <c r="C2015" t="s">
        <v>14426</v>
      </c>
      <c r="D2015" t="s">
        <v>14427</v>
      </c>
      <c r="E2015" t="s">
        <v>29</v>
      </c>
    </row>
    <row r="2016" spans="1:5" x14ac:dyDescent="0.3">
      <c r="A2016" t="s">
        <v>14428</v>
      </c>
      <c r="B2016" t="s">
        <v>14429</v>
      </c>
      <c r="C2016" t="s">
        <v>14430</v>
      </c>
      <c r="D2016" t="s">
        <v>14431</v>
      </c>
      <c r="E2016" t="s">
        <v>114</v>
      </c>
    </row>
    <row r="2017" spans="1:5" x14ac:dyDescent="0.3">
      <c r="A2017" t="s">
        <v>14432</v>
      </c>
      <c r="B2017" t="s">
        <v>14433</v>
      </c>
    </row>
    <row r="2018" spans="1:5" x14ac:dyDescent="0.3">
      <c r="A2018" t="s">
        <v>14434</v>
      </c>
      <c r="B2018" t="s">
        <v>7085</v>
      </c>
      <c r="C2018" t="s">
        <v>14435</v>
      </c>
      <c r="D2018" t="s">
        <v>14436</v>
      </c>
      <c r="E2018" t="s">
        <v>761</v>
      </c>
    </row>
    <row r="2019" spans="1:5" x14ac:dyDescent="0.3">
      <c r="A2019" t="s">
        <v>14437</v>
      </c>
      <c r="B2019" t="s">
        <v>4096</v>
      </c>
      <c r="C2019" t="s">
        <v>2169</v>
      </c>
      <c r="D2019" t="s">
        <v>2170</v>
      </c>
      <c r="E2019" t="s">
        <v>74</v>
      </c>
    </row>
    <row r="2020" spans="1:5" x14ac:dyDescent="0.3">
      <c r="A2020" t="s">
        <v>14438</v>
      </c>
      <c r="B2020" t="s">
        <v>14439</v>
      </c>
      <c r="C2020" t="s">
        <v>14440</v>
      </c>
      <c r="D2020" t="s">
        <v>14441</v>
      </c>
      <c r="E2020" t="s">
        <v>14442</v>
      </c>
    </row>
    <row r="2021" spans="1:5" x14ac:dyDescent="0.3">
      <c r="A2021" t="s">
        <v>14443</v>
      </c>
      <c r="B2021" t="s">
        <v>14444</v>
      </c>
    </row>
    <row r="2022" spans="1:5" x14ac:dyDescent="0.3">
      <c r="A2022" t="s">
        <v>14445</v>
      </c>
      <c r="B2022" t="s">
        <v>14446</v>
      </c>
      <c r="C2022" t="s">
        <v>14447</v>
      </c>
      <c r="D2022" t="s">
        <v>14448</v>
      </c>
      <c r="E2022" t="s">
        <v>14449</v>
      </c>
    </row>
    <row r="2023" spans="1:5" x14ac:dyDescent="0.3">
      <c r="A2023" t="s">
        <v>14450</v>
      </c>
      <c r="B2023" t="s">
        <v>1520</v>
      </c>
      <c r="C2023" t="s">
        <v>624</v>
      </c>
      <c r="D2023" t="s">
        <v>625</v>
      </c>
      <c r="E2023" t="s">
        <v>34</v>
      </c>
    </row>
    <row r="2024" spans="1:5" x14ac:dyDescent="0.3">
      <c r="A2024" t="s">
        <v>14451</v>
      </c>
      <c r="B2024" t="s">
        <v>14452</v>
      </c>
    </row>
    <row r="2025" spans="1:5" x14ac:dyDescent="0.3">
      <c r="A2025" t="s">
        <v>14453</v>
      </c>
      <c r="B2025" t="s">
        <v>14454</v>
      </c>
      <c r="C2025" t="s">
        <v>14455</v>
      </c>
      <c r="D2025" t="s">
        <v>14456</v>
      </c>
      <c r="E2025" t="s">
        <v>24</v>
      </c>
    </row>
    <row r="2026" spans="1:5" x14ac:dyDescent="0.3">
      <c r="A2026" t="s">
        <v>14457</v>
      </c>
      <c r="B2026" t="s">
        <v>14458</v>
      </c>
      <c r="C2026" t="s">
        <v>1173</v>
      </c>
      <c r="D2026" t="s">
        <v>1174</v>
      </c>
      <c r="E2026" t="s">
        <v>144</v>
      </c>
    </row>
    <row r="2027" spans="1:5" x14ac:dyDescent="0.3">
      <c r="A2027" t="s">
        <v>14459</v>
      </c>
      <c r="B2027" t="s">
        <v>3321</v>
      </c>
      <c r="C2027" t="s">
        <v>624</v>
      </c>
      <c r="D2027" t="s">
        <v>625</v>
      </c>
      <c r="E2027" t="s">
        <v>34</v>
      </c>
    </row>
    <row r="2028" spans="1:5" x14ac:dyDescent="0.3">
      <c r="A2028" t="s">
        <v>14460</v>
      </c>
      <c r="B2028" t="s">
        <v>14461</v>
      </c>
      <c r="C2028" t="s">
        <v>14462</v>
      </c>
      <c r="D2028" t="s">
        <v>14463</v>
      </c>
      <c r="E2028" t="s">
        <v>231</v>
      </c>
    </row>
    <row r="2029" spans="1:5" x14ac:dyDescent="0.3">
      <c r="A2029" t="s">
        <v>14464</v>
      </c>
      <c r="B2029" t="s">
        <v>14465</v>
      </c>
      <c r="C2029" t="s">
        <v>1393</v>
      </c>
      <c r="D2029" t="s">
        <v>1394</v>
      </c>
      <c r="E2029" t="s">
        <v>74</v>
      </c>
    </row>
    <row r="2030" spans="1:5" x14ac:dyDescent="0.3">
      <c r="A2030" t="s">
        <v>14466</v>
      </c>
      <c r="B2030" t="s">
        <v>14467</v>
      </c>
      <c r="C2030" t="s">
        <v>14468</v>
      </c>
      <c r="D2030" t="s">
        <v>14469</v>
      </c>
      <c r="E2030" t="s">
        <v>2837</v>
      </c>
    </row>
    <row r="2031" spans="1:5" x14ac:dyDescent="0.3">
      <c r="A2031" t="s">
        <v>14470</v>
      </c>
      <c r="B2031" t="s">
        <v>14471</v>
      </c>
      <c r="C2031" t="s">
        <v>14472</v>
      </c>
      <c r="D2031" t="s">
        <v>14473</v>
      </c>
      <c r="E2031" t="s">
        <v>109</v>
      </c>
    </row>
    <row r="2032" spans="1:5" x14ac:dyDescent="0.3">
      <c r="A2032" t="s">
        <v>14474</v>
      </c>
      <c r="B2032" t="s">
        <v>14475</v>
      </c>
      <c r="C2032" t="s">
        <v>14476</v>
      </c>
      <c r="D2032" t="s">
        <v>14477</v>
      </c>
      <c r="E2032" t="s">
        <v>981</v>
      </c>
    </row>
    <row r="2033" spans="1:5" x14ac:dyDescent="0.3">
      <c r="A2033" t="s">
        <v>14478</v>
      </c>
      <c r="B2033" t="s">
        <v>14479</v>
      </c>
      <c r="C2033" t="s">
        <v>14480</v>
      </c>
      <c r="D2033" t="s">
        <v>14481</v>
      </c>
      <c r="E2033" t="s">
        <v>231</v>
      </c>
    </row>
    <row r="2034" spans="1:5" x14ac:dyDescent="0.3">
      <c r="A2034" t="s">
        <v>14482</v>
      </c>
      <c r="B2034" t="s">
        <v>13013</v>
      </c>
      <c r="C2034" t="s">
        <v>1955</v>
      </c>
      <c r="D2034" t="s">
        <v>1956</v>
      </c>
      <c r="E2034" t="s">
        <v>49</v>
      </c>
    </row>
    <row r="2035" spans="1:5" x14ac:dyDescent="0.3">
      <c r="A2035" t="s">
        <v>14483</v>
      </c>
      <c r="B2035" t="s">
        <v>14484</v>
      </c>
      <c r="C2035" t="s">
        <v>14485</v>
      </c>
      <c r="D2035" t="s">
        <v>14486</v>
      </c>
      <c r="E2035" t="s">
        <v>109</v>
      </c>
    </row>
    <row r="2036" spans="1:5" x14ac:dyDescent="0.3">
      <c r="A2036" t="s">
        <v>14487</v>
      </c>
      <c r="B2036" t="s">
        <v>14488</v>
      </c>
      <c r="C2036" t="s">
        <v>14489</v>
      </c>
      <c r="D2036" t="s">
        <v>14490</v>
      </c>
      <c r="E2036" t="s">
        <v>14491</v>
      </c>
    </row>
    <row r="2037" spans="1:5" x14ac:dyDescent="0.3">
      <c r="A2037" t="s">
        <v>14492</v>
      </c>
      <c r="B2037" t="s">
        <v>14493</v>
      </c>
    </row>
    <row r="2038" spans="1:5" x14ac:dyDescent="0.3">
      <c r="A2038" t="s">
        <v>14494</v>
      </c>
      <c r="B2038" t="s">
        <v>14495</v>
      </c>
      <c r="C2038" t="s">
        <v>14496</v>
      </c>
      <c r="D2038" t="s">
        <v>14497</v>
      </c>
      <c r="E2038" t="s">
        <v>109</v>
      </c>
    </row>
    <row r="2039" spans="1:5" x14ac:dyDescent="0.3">
      <c r="A2039" t="s">
        <v>14498</v>
      </c>
      <c r="B2039" t="s">
        <v>14499</v>
      </c>
      <c r="C2039" t="s">
        <v>14500</v>
      </c>
      <c r="D2039" t="s">
        <v>14501</v>
      </c>
      <c r="E2039" t="s">
        <v>785</v>
      </c>
    </row>
    <row r="2040" spans="1:5" x14ac:dyDescent="0.3">
      <c r="A2040" t="s">
        <v>14502</v>
      </c>
      <c r="B2040" t="s">
        <v>14503</v>
      </c>
      <c r="C2040" t="s">
        <v>14430</v>
      </c>
      <c r="D2040" t="s">
        <v>14431</v>
      </c>
      <c r="E2040" t="s">
        <v>114</v>
      </c>
    </row>
    <row r="2041" spans="1:5" x14ac:dyDescent="0.3">
      <c r="A2041" t="s">
        <v>14504</v>
      </c>
      <c r="B2041" t="s">
        <v>13404</v>
      </c>
      <c r="C2041" t="s">
        <v>14505</v>
      </c>
      <c r="D2041" t="s">
        <v>14506</v>
      </c>
      <c r="E2041" t="s">
        <v>231</v>
      </c>
    </row>
    <row r="2042" spans="1:5" x14ac:dyDescent="0.3">
      <c r="A2042" t="s">
        <v>14507</v>
      </c>
      <c r="B2042" t="s">
        <v>14508</v>
      </c>
      <c r="C2042" t="s">
        <v>3269</v>
      </c>
      <c r="D2042" t="s">
        <v>3270</v>
      </c>
      <c r="E2042" t="s">
        <v>480</v>
      </c>
    </row>
    <row r="2043" spans="1:5" x14ac:dyDescent="0.3">
      <c r="A2043" t="s">
        <v>14509</v>
      </c>
      <c r="B2043" t="s">
        <v>14510</v>
      </c>
      <c r="C2043" t="s">
        <v>14511</v>
      </c>
      <c r="D2043" t="s">
        <v>14512</v>
      </c>
      <c r="E2043" t="s">
        <v>9397</v>
      </c>
    </row>
    <row r="2044" spans="1:5" x14ac:dyDescent="0.3">
      <c r="A2044" t="s">
        <v>14513</v>
      </c>
      <c r="B2044" t="s">
        <v>2156</v>
      </c>
      <c r="C2044" t="s">
        <v>14089</v>
      </c>
      <c r="D2044" t="s">
        <v>14090</v>
      </c>
      <c r="E2044" t="s">
        <v>44</v>
      </c>
    </row>
    <row r="2045" spans="1:5" x14ac:dyDescent="0.3">
      <c r="A2045" t="s">
        <v>14514</v>
      </c>
      <c r="B2045" t="s">
        <v>14515</v>
      </c>
      <c r="C2045" t="s">
        <v>14516</v>
      </c>
      <c r="D2045" t="s">
        <v>14517</v>
      </c>
      <c r="E2045" t="s">
        <v>231</v>
      </c>
    </row>
    <row r="2046" spans="1:5" x14ac:dyDescent="0.3">
      <c r="A2046" t="s">
        <v>14518</v>
      </c>
      <c r="B2046" t="s">
        <v>14519</v>
      </c>
      <c r="C2046" t="s">
        <v>14520</v>
      </c>
      <c r="D2046" t="s">
        <v>14521</v>
      </c>
      <c r="E2046" t="s">
        <v>109</v>
      </c>
    </row>
    <row r="2047" spans="1:5" x14ac:dyDescent="0.3">
      <c r="A2047" t="s">
        <v>14522</v>
      </c>
      <c r="B2047" t="s">
        <v>14523</v>
      </c>
      <c r="C2047" t="s">
        <v>14524</v>
      </c>
      <c r="D2047" t="s">
        <v>14525</v>
      </c>
      <c r="E2047" t="s">
        <v>3298</v>
      </c>
    </row>
    <row r="2048" spans="1:5" x14ac:dyDescent="0.3">
      <c r="A2048" t="s">
        <v>14526</v>
      </c>
      <c r="B2048" t="s">
        <v>14527</v>
      </c>
      <c r="C2048" t="s">
        <v>797</v>
      </c>
      <c r="D2048" t="s">
        <v>798</v>
      </c>
      <c r="E2048" t="s">
        <v>114</v>
      </c>
    </row>
    <row r="2049" spans="1:5" x14ac:dyDescent="0.3">
      <c r="A2049" t="s">
        <v>14528</v>
      </c>
      <c r="B2049" t="s">
        <v>14529</v>
      </c>
      <c r="C2049" t="s">
        <v>14530</v>
      </c>
      <c r="D2049" t="s">
        <v>14531</v>
      </c>
      <c r="E2049" t="s">
        <v>14532</v>
      </c>
    </row>
    <row r="2050" spans="1:5" x14ac:dyDescent="0.3">
      <c r="A2050" t="s">
        <v>14533</v>
      </c>
      <c r="B2050" t="s">
        <v>3255</v>
      </c>
      <c r="C2050" t="s">
        <v>14534</v>
      </c>
      <c r="D2050" t="s">
        <v>14535</v>
      </c>
      <c r="E2050" t="s">
        <v>895</v>
      </c>
    </row>
    <row r="2051" spans="1:5" x14ac:dyDescent="0.3">
      <c r="A2051" t="s">
        <v>14536</v>
      </c>
      <c r="B2051" t="s">
        <v>14537</v>
      </c>
      <c r="C2051" t="s">
        <v>14538</v>
      </c>
      <c r="D2051" t="s">
        <v>14539</v>
      </c>
      <c r="E2051" t="s">
        <v>3625</v>
      </c>
    </row>
    <row r="2052" spans="1:5" x14ac:dyDescent="0.3">
      <c r="A2052" t="s">
        <v>14540</v>
      </c>
      <c r="B2052" t="s">
        <v>14541</v>
      </c>
    </row>
    <row r="2053" spans="1:5" x14ac:dyDescent="0.3">
      <c r="A2053" t="s">
        <v>14542</v>
      </c>
      <c r="B2053" t="s">
        <v>14543</v>
      </c>
    </row>
    <row r="2054" spans="1:5" x14ac:dyDescent="0.3">
      <c r="A2054" t="s">
        <v>14544</v>
      </c>
      <c r="B2054" t="s">
        <v>14545</v>
      </c>
      <c r="C2054" t="s">
        <v>14546</v>
      </c>
      <c r="D2054" t="s">
        <v>14547</v>
      </c>
      <c r="E2054" t="s">
        <v>353</v>
      </c>
    </row>
    <row r="2055" spans="1:5" x14ac:dyDescent="0.3">
      <c r="A2055" t="s">
        <v>14548</v>
      </c>
      <c r="B2055" t="s">
        <v>1590</v>
      </c>
      <c r="C2055" t="s">
        <v>14549</v>
      </c>
      <c r="D2055" t="s">
        <v>14550</v>
      </c>
      <c r="E2055" t="s">
        <v>271</v>
      </c>
    </row>
    <row r="2056" spans="1:5" x14ac:dyDescent="0.3">
      <c r="A2056" t="s">
        <v>14551</v>
      </c>
      <c r="B2056" t="s">
        <v>14552</v>
      </c>
      <c r="C2056" t="s">
        <v>14553</v>
      </c>
      <c r="D2056" t="s">
        <v>14554</v>
      </c>
      <c r="E2056" t="s">
        <v>1927</v>
      </c>
    </row>
    <row r="2057" spans="1:5" x14ac:dyDescent="0.3">
      <c r="A2057" t="s">
        <v>14555</v>
      </c>
      <c r="B2057" t="s">
        <v>14556</v>
      </c>
      <c r="C2057" t="s">
        <v>624</v>
      </c>
      <c r="D2057" t="s">
        <v>625</v>
      </c>
      <c r="E2057" t="s">
        <v>34</v>
      </c>
    </row>
    <row r="2058" spans="1:5" x14ac:dyDescent="0.3">
      <c r="A2058" t="s">
        <v>14557</v>
      </c>
      <c r="B2058" t="s">
        <v>14558</v>
      </c>
      <c r="C2058" t="s">
        <v>9616</v>
      </c>
      <c r="D2058" t="s">
        <v>9617</v>
      </c>
      <c r="E2058" t="s">
        <v>306</v>
      </c>
    </row>
    <row r="2059" spans="1:5" x14ac:dyDescent="0.3">
      <c r="A2059" t="s">
        <v>14559</v>
      </c>
      <c r="B2059" t="s">
        <v>14560</v>
      </c>
    </row>
    <row r="2060" spans="1:5" x14ac:dyDescent="0.3">
      <c r="A2060" t="s">
        <v>14561</v>
      </c>
      <c r="B2060" t="s">
        <v>14562</v>
      </c>
      <c r="C2060" t="s">
        <v>3724</v>
      </c>
      <c r="D2060" t="s">
        <v>3725</v>
      </c>
      <c r="E2060" t="s">
        <v>301</v>
      </c>
    </row>
    <row r="2061" spans="1:5" x14ac:dyDescent="0.3">
      <c r="A2061" t="s">
        <v>14563</v>
      </c>
      <c r="B2061" t="s">
        <v>1539</v>
      </c>
    </row>
    <row r="2062" spans="1:5" x14ac:dyDescent="0.3">
      <c r="A2062" t="s">
        <v>14564</v>
      </c>
      <c r="B2062" t="s">
        <v>14565</v>
      </c>
      <c r="C2062" t="s">
        <v>2169</v>
      </c>
      <c r="D2062" t="s">
        <v>2170</v>
      </c>
      <c r="E2062" t="s">
        <v>74</v>
      </c>
    </row>
    <row r="2063" spans="1:5" x14ac:dyDescent="0.3">
      <c r="A2063" t="s">
        <v>14566</v>
      </c>
      <c r="B2063" t="s">
        <v>14567</v>
      </c>
      <c r="C2063" t="s">
        <v>14568</v>
      </c>
      <c r="D2063" t="s">
        <v>14569</v>
      </c>
      <c r="E2063" t="s">
        <v>69</v>
      </c>
    </row>
    <row r="2064" spans="1:5" x14ac:dyDescent="0.3">
      <c r="A2064" t="s">
        <v>14570</v>
      </c>
      <c r="B2064" t="s">
        <v>14571</v>
      </c>
      <c r="C2064" t="s">
        <v>10219</v>
      </c>
      <c r="D2064" t="s">
        <v>10220</v>
      </c>
      <c r="E2064" t="s">
        <v>480</v>
      </c>
    </row>
    <row r="2065" spans="1:5" x14ac:dyDescent="0.3">
      <c r="A2065" t="s">
        <v>14572</v>
      </c>
      <c r="B2065" t="s">
        <v>14573</v>
      </c>
    </row>
    <row r="2066" spans="1:5" x14ac:dyDescent="0.3">
      <c r="A2066" t="s">
        <v>14574</v>
      </c>
      <c r="B2066" t="s">
        <v>1459</v>
      </c>
      <c r="C2066" t="s">
        <v>14575</v>
      </c>
      <c r="D2066" t="s">
        <v>14576</v>
      </c>
      <c r="E2066" t="s">
        <v>74</v>
      </c>
    </row>
    <row r="2067" spans="1:5" x14ac:dyDescent="0.3">
      <c r="A2067" t="s">
        <v>14577</v>
      </c>
      <c r="B2067" t="s">
        <v>14578</v>
      </c>
      <c r="C2067" t="s">
        <v>2169</v>
      </c>
      <c r="D2067" t="s">
        <v>2170</v>
      </c>
      <c r="E2067" t="s">
        <v>74</v>
      </c>
    </row>
    <row r="2068" spans="1:5" x14ac:dyDescent="0.3">
      <c r="A2068" t="s">
        <v>14579</v>
      </c>
      <c r="B2068" t="s">
        <v>14580</v>
      </c>
      <c r="C2068" t="s">
        <v>14581</v>
      </c>
      <c r="D2068" t="s">
        <v>14582</v>
      </c>
      <c r="E2068" t="s">
        <v>9059</v>
      </c>
    </row>
    <row r="2069" spans="1:5" x14ac:dyDescent="0.3">
      <c r="A2069" t="s">
        <v>14583</v>
      </c>
      <c r="B2069" t="s">
        <v>2168</v>
      </c>
      <c r="C2069" t="s">
        <v>2169</v>
      </c>
      <c r="D2069" t="s">
        <v>2170</v>
      </c>
      <c r="E2069" t="s">
        <v>74</v>
      </c>
    </row>
    <row r="2070" spans="1:5" x14ac:dyDescent="0.3">
      <c r="A2070" t="s">
        <v>14584</v>
      </c>
      <c r="B2070" t="s">
        <v>14585</v>
      </c>
      <c r="C2070" t="s">
        <v>14586</v>
      </c>
      <c r="D2070" t="s">
        <v>14587</v>
      </c>
      <c r="E2070" t="s">
        <v>231</v>
      </c>
    </row>
    <row r="2071" spans="1:5" x14ac:dyDescent="0.3">
      <c r="A2071" t="s">
        <v>14588</v>
      </c>
      <c r="B2071" t="s">
        <v>14589</v>
      </c>
      <c r="C2071" t="s">
        <v>14590</v>
      </c>
      <c r="D2071" t="s">
        <v>14591</v>
      </c>
      <c r="E2071" t="s">
        <v>7630</v>
      </c>
    </row>
    <row r="2072" spans="1:5" x14ac:dyDescent="0.3">
      <c r="A2072" t="s">
        <v>14592</v>
      </c>
      <c r="B2072" t="s">
        <v>14593</v>
      </c>
      <c r="C2072" t="s">
        <v>14594</v>
      </c>
      <c r="D2072" t="s">
        <v>14595</v>
      </c>
      <c r="E2072" t="s">
        <v>5895</v>
      </c>
    </row>
    <row r="2073" spans="1:5" x14ac:dyDescent="0.3">
      <c r="A2073" t="s">
        <v>14596</v>
      </c>
      <c r="B2073" t="s">
        <v>14597</v>
      </c>
      <c r="C2073" t="s">
        <v>14598</v>
      </c>
      <c r="D2073" t="s">
        <v>14599</v>
      </c>
      <c r="E2073" t="s">
        <v>732</v>
      </c>
    </row>
    <row r="2074" spans="1:5" x14ac:dyDescent="0.3">
      <c r="A2074" t="s">
        <v>14600</v>
      </c>
      <c r="B2074" t="s">
        <v>14601</v>
      </c>
      <c r="C2074" t="s">
        <v>14602</v>
      </c>
      <c r="D2074" t="s">
        <v>14603</v>
      </c>
      <c r="E2074" t="s">
        <v>24</v>
      </c>
    </row>
    <row r="2075" spans="1:5" x14ac:dyDescent="0.3">
      <c r="A2075" t="s">
        <v>14604</v>
      </c>
      <c r="B2075" t="s">
        <v>4714</v>
      </c>
      <c r="C2075" t="s">
        <v>3341</v>
      </c>
      <c r="D2075" t="s">
        <v>3342</v>
      </c>
      <c r="E2075" t="s">
        <v>480</v>
      </c>
    </row>
    <row r="2076" spans="1:5" x14ac:dyDescent="0.3">
      <c r="A2076" t="s">
        <v>14605</v>
      </c>
      <c r="B2076" t="s">
        <v>14606</v>
      </c>
      <c r="C2076" t="s">
        <v>4813</v>
      </c>
      <c r="D2076" t="s">
        <v>4814</v>
      </c>
      <c r="E2076" t="s">
        <v>217</v>
      </c>
    </row>
    <row r="2077" spans="1:5" x14ac:dyDescent="0.3">
      <c r="A2077" t="s">
        <v>14607</v>
      </c>
      <c r="B2077" t="s">
        <v>14608</v>
      </c>
      <c r="C2077" t="s">
        <v>14609</v>
      </c>
      <c r="D2077" t="s">
        <v>14610</v>
      </c>
      <c r="E2077" t="s">
        <v>6782</v>
      </c>
    </row>
    <row r="2078" spans="1:5" x14ac:dyDescent="0.3">
      <c r="A2078" t="s">
        <v>14611</v>
      </c>
      <c r="B2078" t="s">
        <v>14612</v>
      </c>
    </row>
    <row r="2079" spans="1:5" x14ac:dyDescent="0.3">
      <c r="A2079" t="s">
        <v>14613</v>
      </c>
      <c r="B2079" t="s">
        <v>14614</v>
      </c>
      <c r="C2079" t="s">
        <v>4680</v>
      </c>
      <c r="D2079" t="s">
        <v>4681</v>
      </c>
      <c r="E2079" t="s">
        <v>895</v>
      </c>
    </row>
    <row r="2080" spans="1:5" x14ac:dyDescent="0.3">
      <c r="A2080" t="s">
        <v>14615</v>
      </c>
      <c r="B2080" t="s">
        <v>14616</v>
      </c>
      <c r="C2080" t="s">
        <v>14617</v>
      </c>
      <c r="D2080" t="s">
        <v>14618</v>
      </c>
      <c r="E2080" t="s">
        <v>244</v>
      </c>
    </row>
    <row r="2081" spans="1:5" x14ac:dyDescent="0.3">
      <c r="A2081" t="s">
        <v>14619</v>
      </c>
      <c r="B2081" t="s">
        <v>14620</v>
      </c>
      <c r="C2081" t="s">
        <v>1327</v>
      </c>
      <c r="D2081" t="s">
        <v>1328</v>
      </c>
      <c r="E2081" t="s">
        <v>114</v>
      </c>
    </row>
    <row r="2082" spans="1:5" x14ac:dyDescent="0.3">
      <c r="A2082" t="s">
        <v>14621</v>
      </c>
      <c r="B2082" t="s">
        <v>13439</v>
      </c>
      <c r="C2082" t="s">
        <v>13440</v>
      </c>
      <c r="D2082" t="s">
        <v>13441</v>
      </c>
      <c r="E2082" t="s">
        <v>1179</v>
      </c>
    </row>
    <row r="2083" spans="1:5" x14ac:dyDescent="0.3">
      <c r="A2083" t="s">
        <v>14622</v>
      </c>
      <c r="B2083" t="s">
        <v>14623</v>
      </c>
      <c r="C2083" t="s">
        <v>14624</v>
      </c>
      <c r="D2083" t="s">
        <v>14625</v>
      </c>
      <c r="E2083" t="s">
        <v>1245</v>
      </c>
    </row>
    <row r="2084" spans="1:5" x14ac:dyDescent="0.3">
      <c r="A2084" t="s">
        <v>14626</v>
      </c>
      <c r="B2084" t="s">
        <v>14627</v>
      </c>
    </row>
    <row r="2085" spans="1:5" x14ac:dyDescent="0.3">
      <c r="A2085" t="s">
        <v>14628</v>
      </c>
      <c r="B2085" t="s">
        <v>14629</v>
      </c>
      <c r="C2085" t="s">
        <v>4262</v>
      </c>
      <c r="D2085" t="s">
        <v>4263</v>
      </c>
      <c r="E2085" t="s">
        <v>24</v>
      </c>
    </row>
    <row r="2086" spans="1:5" x14ac:dyDescent="0.3">
      <c r="A2086" t="s">
        <v>14630</v>
      </c>
      <c r="B2086" t="s">
        <v>14631</v>
      </c>
      <c r="C2086" t="s">
        <v>14632</v>
      </c>
      <c r="D2086" t="s">
        <v>14633</v>
      </c>
      <c r="E2086" t="s">
        <v>1179</v>
      </c>
    </row>
    <row r="2087" spans="1:5" x14ac:dyDescent="0.3">
      <c r="A2087" t="s">
        <v>14634</v>
      </c>
      <c r="B2087" t="s">
        <v>14635</v>
      </c>
      <c r="C2087" t="s">
        <v>14636</v>
      </c>
      <c r="D2087" t="s">
        <v>14637</v>
      </c>
      <c r="E2087" t="s">
        <v>130</v>
      </c>
    </row>
    <row r="2088" spans="1:5" x14ac:dyDescent="0.3">
      <c r="A2088" t="s">
        <v>14638</v>
      </c>
      <c r="B2088" t="s">
        <v>14639</v>
      </c>
      <c r="C2088" t="s">
        <v>1955</v>
      </c>
      <c r="D2088" t="s">
        <v>1956</v>
      </c>
      <c r="E2088" t="s">
        <v>49</v>
      </c>
    </row>
    <row r="2089" spans="1:5" x14ac:dyDescent="0.3">
      <c r="A2089" t="s">
        <v>14640</v>
      </c>
      <c r="B2089" t="s">
        <v>14641</v>
      </c>
    </row>
    <row r="2090" spans="1:5" x14ac:dyDescent="0.3">
      <c r="A2090" t="s">
        <v>14642</v>
      </c>
      <c r="B2090" t="s">
        <v>14643</v>
      </c>
      <c r="C2090" t="s">
        <v>14644</v>
      </c>
      <c r="D2090" t="s">
        <v>14645</v>
      </c>
      <c r="E2090" t="s">
        <v>69</v>
      </c>
    </row>
    <row r="2091" spans="1:5" x14ac:dyDescent="0.3">
      <c r="A2091" t="s">
        <v>14646</v>
      </c>
      <c r="B2091" t="s">
        <v>14647</v>
      </c>
      <c r="C2091" t="s">
        <v>1255</v>
      </c>
      <c r="D2091" t="s">
        <v>1256</v>
      </c>
      <c r="E2091" t="s">
        <v>34</v>
      </c>
    </row>
    <row r="2092" spans="1:5" x14ac:dyDescent="0.3">
      <c r="A2092" t="s">
        <v>14648</v>
      </c>
      <c r="B2092" t="s">
        <v>1590</v>
      </c>
      <c r="C2092" t="s">
        <v>14549</v>
      </c>
      <c r="D2092" t="s">
        <v>14550</v>
      </c>
      <c r="E2092" t="s">
        <v>271</v>
      </c>
    </row>
    <row r="2093" spans="1:5" x14ac:dyDescent="0.3">
      <c r="A2093" t="s">
        <v>14649</v>
      </c>
      <c r="B2093" t="s">
        <v>14650</v>
      </c>
      <c r="C2093" t="s">
        <v>1955</v>
      </c>
      <c r="D2093" t="s">
        <v>1956</v>
      </c>
      <c r="E2093" t="s">
        <v>49</v>
      </c>
    </row>
    <row r="2094" spans="1:5" x14ac:dyDescent="0.3">
      <c r="A2094" t="s">
        <v>14651</v>
      </c>
      <c r="B2094" t="s">
        <v>1590</v>
      </c>
      <c r="C2094" t="s">
        <v>14549</v>
      </c>
      <c r="D2094" t="s">
        <v>14550</v>
      </c>
      <c r="E2094" t="s">
        <v>271</v>
      </c>
    </row>
    <row r="2095" spans="1:5" x14ac:dyDescent="0.3">
      <c r="A2095" t="s">
        <v>14652</v>
      </c>
      <c r="B2095" t="s">
        <v>14653</v>
      </c>
      <c r="C2095" t="s">
        <v>14654</v>
      </c>
      <c r="D2095" t="s">
        <v>14655</v>
      </c>
      <c r="E2095" t="s">
        <v>271</v>
      </c>
    </row>
    <row r="2096" spans="1:5" x14ac:dyDescent="0.3">
      <c r="A2096" t="s">
        <v>14656</v>
      </c>
      <c r="B2096" t="s">
        <v>14657</v>
      </c>
      <c r="C2096" t="s">
        <v>14658</v>
      </c>
      <c r="D2096" t="s">
        <v>14659</v>
      </c>
      <c r="E2096" t="s">
        <v>59</v>
      </c>
    </row>
    <row r="2097" spans="1:5" x14ac:dyDescent="0.3">
      <c r="A2097" t="s">
        <v>14660</v>
      </c>
      <c r="B2097" t="s">
        <v>14661</v>
      </c>
      <c r="C2097" t="s">
        <v>14662</v>
      </c>
      <c r="D2097" t="s">
        <v>14663</v>
      </c>
      <c r="E2097" t="s">
        <v>10236</v>
      </c>
    </row>
    <row r="2098" spans="1:5" x14ac:dyDescent="0.3">
      <c r="A2098" t="s">
        <v>14664</v>
      </c>
      <c r="B2098" t="s">
        <v>14665</v>
      </c>
    </row>
    <row r="2099" spans="1:5" x14ac:dyDescent="0.3">
      <c r="A2099" t="s">
        <v>14666</v>
      </c>
      <c r="B2099" t="s">
        <v>14667</v>
      </c>
      <c r="C2099" t="s">
        <v>624</v>
      </c>
      <c r="D2099" t="s">
        <v>625</v>
      </c>
      <c r="E2099" t="s">
        <v>34</v>
      </c>
    </row>
    <row r="2100" spans="1:5" x14ac:dyDescent="0.3">
      <c r="A2100" t="s">
        <v>14668</v>
      </c>
      <c r="B2100" t="s">
        <v>1326</v>
      </c>
      <c r="C2100" t="s">
        <v>797</v>
      </c>
      <c r="D2100" t="s">
        <v>798</v>
      </c>
      <c r="E2100" t="s">
        <v>114</v>
      </c>
    </row>
    <row r="2101" spans="1:5" x14ac:dyDescent="0.3">
      <c r="A2101" t="s">
        <v>14669</v>
      </c>
      <c r="B2101" t="s">
        <v>14670</v>
      </c>
      <c r="C2101" t="s">
        <v>14671</v>
      </c>
      <c r="D2101" t="s">
        <v>14672</v>
      </c>
      <c r="E2101" t="s">
        <v>109</v>
      </c>
    </row>
    <row r="2102" spans="1:5" x14ac:dyDescent="0.3">
      <c r="A2102" t="s">
        <v>14673</v>
      </c>
      <c r="B2102" t="s">
        <v>14674</v>
      </c>
      <c r="C2102" t="s">
        <v>14675</v>
      </c>
      <c r="D2102" t="s">
        <v>14676</v>
      </c>
      <c r="E2102" t="s">
        <v>1240</v>
      </c>
    </row>
    <row r="2103" spans="1:5" x14ac:dyDescent="0.3">
      <c r="A2103" t="s">
        <v>14677</v>
      </c>
      <c r="B2103" t="s">
        <v>14678</v>
      </c>
      <c r="C2103" t="s">
        <v>14679</v>
      </c>
      <c r="D2103" t="s">
        <v>14680</v>
      </c>
      <c r="E2103" t="s">
        <v>14681</v>
      </c>
    </row>
    <row r="2104" spans="1:5" x14ac:dyDescent="0.3">
      <c r="A2104" t="s">
        <v>14682</v>
      </c>
      <c r="B2104" t="s">
        <v>14683</v>
      </c>
      <c r="C2104" t="s">
        <v>9750</v>
      </c>
      <c r="D2104" t="s">
        <v>9751</v>
      </c>
      <c r="E2104" t="s">
        <v>5776</v>
      </c>
    </row>
    <row r="2105" spans="1:5" x14ac:dyDescent="0.3">
      <c r="A2105" t="s">
        <v>14684</v>
      </c>
      <c r="B2105" t="s">
        <v>14685</v>
      </c>
      <c r="C2105" t="s">
        <v>889</v>
      </c>
      <c r="D2105" t="s">
        <v>890</v>
      </c>
      <c r="E2105" t="s">
        <v>34</v>
      </c>
    </row>
    <row r="2106" spans="1:5" x14ac:dyDescent="0.3">
      <c r="A2106" t="s">
        <v>14686</v>
      </c>
      <c r="B2106" t="s">
        <v>2168</v>
      </c>
      <c r="C2106" t="s">
        <v>2169</v>
      </c>
      <c r="D2106" t="s">
        <v>2170</v>
      </c>
      <c r="E2106" t="s">
        <v>74</v>
      </c>
    </row>
    <row r="2107" spans="1:5" x14ac:dyDescent="0.3">
      <c r="A2107" t="s">
        <v>14687</v>
      </c>
      <c r="B2107" t="s">
        <v>14688</v>
      </c>
    </row>
    <row r="2108" spans="1:5" x14ac:dyDescent="0.3">
      <c r="A2108" t="s">
        <v>14689</v>
      </c>
      <c r="B2108" t="s">
        <v>14690</v>
      </c>
      <c r="C2108" t="s">
        <v>7397</v>
      </c>
      <c r="D2108" t="s">
        <v>7398</v>
      </c>
      <c r="E2108" t="s">
        <v>24</v>
      </c>
    </row>
    <row r="2109" spans="1:5" x14ac:dyDescent="0.3">
      <c r="A2109" t="s">
        <v>14691</v>
      </c>
      <c r="B2109" t="s">
        <v>14692</v>
      </c>
    </row>
    <row r="2110" spans="1:5" x14ac:dyDescent="0.3">
      <c r="A2110" t="s">
        <v>14693</v>
      </c>
      <c r="B2110" t="s">
        <v>14694</v>
      </c>
      <c r="C2110" t="s">
        <v>14695</v>
      </c>
      <c r="D2110" t="s">
        <v>14696</v>
      </c>
      <c r="E2110" t="s">
        <v>14697</v>
      </c>
    </row>
    <row r="2111" spans="1:5" x14ac:dyDescent="0.3">
      <c r="A2111" t="s">
        <v>14698</v>
      </c>
      <c r="B2111" t="s">
        <v>7237</v>
      </c>
      <c r="C2111" t="s">
        <v>1661</v>
      </c>
      <c r="D2111" t="s">
        <v>1662</v>
      </c>
      <c r="E2111" t="s">
        <v>74</v>
      </c>
    </row>
    <row r="2112" spans="1:5" x14ac:dyDescent="0.3">
      <c r="A2112" t="s">
        <v>14699</v>
      </c>
      <c r="B2112" t="s">
        <v>14700</v>
      </c>
      <c r="C2112" t="s">
        <v>14701</v>
      </c>
      <c r="D2112" t="s">
        <v>14702</v>
      </c>
      <c r="E2112" t="s">
        <v>231</v>
      </c>
    </row>
    <row r="2113" spans="1:5" x14ac:dyDescent="0.3">
      <c r="A2113" t="s">
        <v>14703</v>
      </c>
      <c r="B2113" t="s">
        <v>14704</v>
      </c>
      <c r="C2113" t="s">
        <v>14705</v>
      </c>
      <c r="D2113" t="s">
        <v>14706</v>
      </c>
      <c r="E2113" t="s">
        <v>204</v>
      </c>
    </row>
    <row r="2114" spans="1:5" x14ac:dyDescent="0.3">
      <c r="A2114" t="s">
        <v>14707</v>
      </c>
      <c r="B2114" t="s">
        <v>14708</v>
      </c>
      <c r="C2114" t="s">
        <v>797</v>
      </c>
      <c r="D2114" t="s">
        <v>798</v>
      </c>
      <c r="E2114" t="s">
        <v>114</v>
      </c>
    </row>
    <row r="2115" spans="1:5" x14ac:dyDescent="0.3">
      <c r="A2115" t="s">
        <v>14709</v>
      </c>
      <c r="B2115" t="s">
        <v>14710</v>
      </c>
      <c r="C2115" t="s">
        <v>14711</v>
      </c>
      <c r="D2115" t="s">
        <v>14712</v>
      </c>
      <c r="E2115" t="s">
        <v>14713</v>
      </c>
    </row>
    <row r="2116" spans="1:5" x14ac:dyDescent="0.3">
      <c r="A2116" t="s">
        <v>14714</v>
      </c>
      <c r="B2116" t="s">
        <v>14715</v>
      </c>
      <c r="C2116" t="s">
        <v>1327</v>
      </c>
      <c r="D2116" t="s">
        <v>1328</v>
      </c>
      <c r="E2116" t="s">
        <v>114</v>
      </c>
    </row>
    <row r="2117" spans="1:5" x14ac:dyDescent="0.3">
      <c r="A2117" t="s">
        <v>14716</v>
      </c>
      <c r="B2117" t="s">
        <v>14717</v>
      </c>
      <c r="C2117" t="s">
        <v>14718</v>
      </c>
      <c r="D2117" t="s">
        <v>14719</v>
      </c>
      <c r="E2117" t="s">
        <v>9898</v>
      </c>
    </row>
    <row r="2118" spans="1:5" x14ac:dyDescent="0.3">
      <c r="A2118" t="s">
        <v>14720</v>
      </c>
      <c r="B2118" t="s">
        <v>14351</v>
      </c>
      <c r="C2118" t="s">
        <v>1808</v>
      </c>
      <c r="D2118" t="s">
        <v>1809</v>
      </c>
      <c r="E2118" t="s">
        <v>74</v>
      </c>
    </row>
    <row r="2119" spans="1:5" x14ac:dyDescent="0.3">
      <c r="A2119" t="s">
        <v>14721</v>
      </c>
      <c r="B2119" t="s">
        <v>6137</v>
      </c>
      <c r="C2119" t="s">
        <v>696</v>
      </c>
      <c r="D2119" t="s">
        <v>697</v>
      </c>
      <c r="E2119" t="s">
        <v>244</v>
      </c>
    </row>
    <row r="2120" spans="1:5" x14ac:dyDescent="0.3">
      <c r="A2120" t="s">
        <v>14722</v>
      </c>
      <c r="B2120" t="s">
        <v>14723</v>
      </c>
      <c r="C2120" t="s">
        <v>14724</v>
      </c>
      <c r="D2120" t="s">
        <v>14725</v>
      </c>
      <c r="E2120" t="s">
        <v>14726</v>
      </c>
    </row>
    <row r="2121" spans="1:5" x14ac:dyDescent="0.3">
      <c r="A2121" t="s">
        <v>14727</v>
      </c>
      <c r="B2121" t="s">
        <v>14728</v>
      </c>
      <c r="C2121" t="s">
        <v>14729</v>
      </c>
      <c r="D2121" t="s">
        <v>14730</v>
      </c>
      <c r="E2121" t="s">
        <v>217</v>
      </c>
    </row>
    <row r="2122" spans="1:5" x14ac:dyDescent="0.3">
      <c r="A2122" t="s">
        <v>14731</v>
      </c>
      <c r="B2122" t="s">
        <v>12865</v>
      </c>
      <c r="C2122" t="s">
        <v>1173</v>
      </c>
      <c r="D2122" t="s">
        <v>1174</v>
      </c>
      <c r="E2122" t="s">
        <v>144</v>
      </c>
    </row>
    <row r="2123" spans="1:5" x14ac:dyDescent="0.3">
      <c r="A2123" t="s">
        <v>14732</v>
      </c>
      <c r="B2123" t="s">
        <v>14733</v>
      </c>
    </row>
    <row r="2124" spans="1:5" x14ac:dyDescent="0.3">
      <c r="A2124" t="s">
        <v>14734</v>
      </c>
      <c r="B2124" t="s">
        <v>4989</v>
      </c>
      <c r="C2124" t="s">
        <v>184</v>
      </c>
      <c r="D2124" t="s">
        <v>185</v>
      </c>
      <c r="E2124" t="s">
        <v>44</v>
      </c>
    </row>
    <row r="2125" spans="1:5" x14ac:dyDescent="0.3">
      <c r="A2125" t="s">
        <v>14735</v>
      </c>
      <c r="B2125" t="s">
        <v>14736</v>
      </c>
      <c r="C2125" t="s">
        <v>1899</v>
      </c>
      <c r="D2125" t="s">
        <v>1900</v>
      </c>
      <c r="E2125" t="s">
        <v>418</v>
      </c>
    </row>
    <row r="2126" spans="1:5" x14ac:dyDescent="0.3">
      <c r="A2126" t="s">
        <v>14737</v>
      </c>
      <c r="B2126" t="s">
        <v>14665</v>
      </c>
      <c r="C2126" t="s">
        <v>680</v>
      </c>
      <c r="D2126" t="s">
        <v>681</v>
      </c>
      <c r="E2126" t="s">
        <v>114</v>
      </c>
    </row>
    <row r="2127" spans="1:5" x14ac:dyDescent="0.3">
      <c r="A2127" t="s">
        <v>14738</v>
      </c>
      <c r="B2127" t="s">
        <v>14739</v>
      </c>
      <c r="C2127" t="s">
        <v>14740</v>
      </c>
      <c r="D2127" t="s">
        <v>14741</v>
      </c>
      <c r="E2127" t="s">
        <v>231</v>
      </c>
    </row>
    <row r="2128" spans="1:5" x14ac:dyDescent="0.3">
      <c r="A2128" t="s">
        <v>14742</v>
      </c>
      <c r="B2128" t="s">
        <v>14743</v>
      </c>
      <c r="C2128" t="s">
        <v>6998</v>
      </c>
      <c r="D2128" t="s">
        <v>6999</v>
      </c>
      <c r="E2128" t="s">
        <v>24</v>
      </c>
    </row>
    <row r="2129" spans="1:5" x14ac:dyDescent="0.3">
      <c r="A2129" t="s">
        <v>14744</v>
      </c>
      <c r="B2129" t="s">
        <v>14745</v>
      </c>
      <c r="C2129" t="s">
        <v>11409</v>
      </c>
      <c r="D2129" t="s">
        <v>11410</v>
      </c>
      <c r="E2129" t="s">
        <v>11411</v>
      </c>
    </row>
    <row r="2130" spans="1:5" x14ac:dyDescent="0.3">
      <c r="A2130" t="s">
        <v>14746</v>
      </c>
      <c r="B2130" t="s">
        <v>1421</v>
      </c>
      <c r="C2130" t="s">
        <v>1422</v>
      </c>
      <c r="D2130" t="s">
        <v>1423</v>
      </c>
      <c r="E2130" t="s">
        <v>1424</v>
      </c>
    </row>
    <row r="2131" spans="1:5" x14ac:dyDescent="0.3">
      <c r="A2131" t="s">
        <v>14747</v>
      </c>
      <c r="B2131" t="s">
        <v>14748</v>
      </c>
      <c r="C2131" t="s">
        <v>14749</v>
      </c>
      <c r="D2131" t="s">
        <v>14750</v>
      </c>
      <c r="E2131" t="s">
        <v>231</v>
      </c>
    </row>
    <row r="2132" spans="1:5" x14ac:dyDescent="0.3">
      <c r="A2132" t="s">
        <v>14751</v>
      </c>
      <c r="B2132" t="s">
        <v>14752</v>
      </c>
      <c r="C2132" t="s">
        <v>14753</v>
      </c>
      <c r="D2132" t="s">
        <v>14754</v>
      </c>
      <c r="E2132" t="s">
        <v>6782</v>
      </c>
    </row>
    <row r="2133" spans="1:5" x14ac:dyDescent="0.3">
      <c r="A2133" t="s">
        <v>14755</v>
      </c>
      <c r="B2133" t="s">
        <v>14756</v>
      </c>
    </row>
    <row r="2134" spans="1:5" x14ac:dyDescent="0.3">
      <c r="A2134" t="s">
        <v>14757</v>
      </c>
      <c r="B2134" t="s">
        <v>14758</v>
      </c>
      <c r="C2134" t="s">
        <v>4629</v>
      </c>
      <c r="D2134" t="s">
        <v>894</v>
      </c>
      <c r="E2134" t="s">
        <v>104</v>
      </c>
    </row>
    <row r="2135" spans="1:5" x14ac:dyDescent="0.3">
      <c r="A2135" t="s">
        <v>14759</v>
      </c>
      <c r="B2135" t="s">
        <v>14760</v>
      </c>
      <c r="C2135" t="s">
        <v>1816</v>
      </c>
      <c r="D2135" t="s">
        <v>1817</v>
      </c>
      <c r="E2135" t="s">
        <v>244</v>
      </c>
    </row>
    <row r="2136" spans="1:5" x14ac:dyDescent="0.3">
      <c r="A2136" t="s">
        <v>14761</v>
      </c>
      <c r="B2136" t="s">
        <v>14762</v>
      </c>
      <c r="C2136" t="s">
        <v>14763</v>
      </c>
      <c r="D2136" t="s">
        <v>14764</v>
      </c>
      <c r="E2136" t="s">
        <v>6893</v>
      </c>
    </row>
    <row r="2137" spans="1:5" x14ac:dyDescent="0.3">
      <c r="A2137" t="s">
        <v>14765</v>
      </c>
      <c r="B2137" t="s">
        <v>14766</v>
      </c>
      <c r="C2137" t="s">
        <v>1173</v>
      </c>
      <c r="D2137" t="s">
        <v>1174</v>
      </c>
      <c r="E2137" t="s">
        <v>144</v>
      </c>
    </row>
    <row r="2138" spans="1:5" x14ac:dyDescent="0.3">
      <c r="A2138" t="s">
        <v>14767</v>
      </c>
      <c r="B2138" t="s">
        <v>14768</v>
      </c>
      <c r="C2138" t="s">
        <v>14769</v>
      </c>
      <c r="D2138" t="s">
        <v>14770</v>
      </c>
      <c r="E2138" t="s">
        <v>14771</v>
      </c>
    </row>
    <row r="2139" spans="1:5" x14ac:dyDescent="0.3">
      <c r="A2139" t="s">
        <v>14772</v>
      </c>
      <c r="B2139" t="s">
        <v>14773</v>
      </c>
    </row>
    <row r="2140" spans="1:5" x14ac:dyDescent="0.3">
      <c r="A2140" t="s">
        <v>14774</v>
      </c>
      <c r="B2140" t="s">
        <v>14775</v>
      </c>
    </row>
    <row r="2141" spans="1:5" x14ac:dyDescent="0.3">
      <c r="A2141" t="s">
        <v>14776</v>
      </c>
      <c r="B2141" t="s">
        <v>14777</v>
      </c>
      <c r="C2141" t="s">
        <v>1768</v>
      </c>
      <c r="D2141" t="s">
        <v>1769</v>
      </c>
      <c r="E2141" t="s">
        <v>74</v>
      </c>
    </row>
    <row r="2142" spans="1:5" x14ac:dyDescent="0.3">
      <c r="A2142" t="s">
        <v>14778</v>
      </c>
      <c r="B2142" t="s">
        <v>14779</v>
      </c>
      <c r="C2142" t="s">
        <v>5149</v>
      </c>
      <c r="D2142" t="s">
        <v>5150</v>
      </c>
      <c r="E2142" t="s">
        <v>34</v>
      </c>
    </row>
    <row r="2143" spans="1:5" x14ac:dyDescent="0.3">
      <c r="A2143" t="s">
        <v>14780</v>
      </c>
      <c r="B2143" t="s">
        <v>14781</v>
      </c>
      <c r="C2143" t="s">
        <v>14782</v>
      </c>
      <c r="D2143" t="s">
        <v>14783</v>
      </c>
      <c r="E2143" t="s">
        <v>301</v>
      </c>
    </row>
    <row r="2144" spans="1:5" x14ac:dyDescent="0.3">
      <c r="A2144" t="s">
        <v>14784</v>
      </c>
      <c r="B2144" t="s">
        <v>14785</v>
      </c>
      <c r="C2144" t="s">
        <v>14786</v>
      </c>
      <c r="D2144" t="s">
        <v>14787</v>
      </c>
      <c r="E2144" t="s">
        <v>271</v>
      </c>
    </row>
    <row r="2145" spans="1:5" x14ac:dyDescent="0.3">
      <c r="A2145" t="s">
        <v>14788</v>
      </c>
      <c r="B2145" t="s">
        <v>14789</v>
      </c>
      <c r="C2145" t="s">
        <v>14790</v>
      </c>
      <c r="D2145" t="s">
        <v>14791</v>
      </c>
      <c r="E2145" t="s">
        <v>14792</v>
      </c>
    </row>
    <row r="2146" spans="1:5" x14ac:dyDescent="0.3">
      <c r="A2146" t="s">
        <v>14793</v>
      </c>
      <c r="B2146" t="s">
        <v>7033</v>
      </c>
      <c r="C2146" t="s">
        <v>1702</v>
      </c>
      <c r="D2146" t="s">
        <v>1703</v>
      </c>
      <c r="E2146" t="s">
        <v>74</v>
      </c>
    </row>
    <row r="2147" spans="1:5" x14ac:dyDescent="0.3">
      <c r="A2147" t="s">
        <v>14794</v>
      </c>
      <c r="B2147" t="s">
        <v>14795</v>
      </c>
      <c r="C2147" t="s">
        <v>14796</v>
      </c>
      <c r="D2147" t="s">
        <v>14797</v>
      </c>
      <c r="E2147" t="s">
        <v>3516</v>
      </c>
    </row>
    <row r="2148" spans="1:5" x14ac:dyDescent="0.3">
      <c r="A2148" t="s">
        <v>14798</v>
      </c>
      <c r="B2148" t="s">
        <v>14799</v>
      </c>
      <c r="C2148" t="s">
        <v>14800</v>
      </c>
      <c r="D2148" t="s">
        <v>14801</v>
      </c>
      <c r="E2148" t="s">
        <v>353</v>
      </c>
    </row>
    <row r="2149" spans="1:5" x14ac:dyDescent="0.3">
      <c r="A2149" t="s">
        <v>14802</v>
      </c>
      <c r="B2149" t="s">
        <v>14803</v>
      </c>
      <c r="C2149" t="s">
        <v>1255</v>
      </c>
      <c r="D2149" t="s">
        <v>1256</v>
      </c>
      <c r="E2149" t="s">
        <v>34</v>
      </c>
    </row>
    <row r="2150" spans="1:5" x14ac:dyDescent="0.3">
      <c r="A2150" t="s">
        <v>14804</v>
      </c>
      <c r="B2150" t="s">
        <v>14805</v>
      </c>
      <c r="C2150" t="s">
        <v>797</v>
      </c>
      <c r="D2150" t="s">
        <v>798</v>
      </c>
      <c r="E2150" t="s">
        <v>114</v>
      </c>
    </row>
    <row r="2151" spans="1:5" x14ac:dyDescent="0.3">
      <c r="A2151" t="s">
        <v>14806</v>
      </c>
      <c r="B2151" t="s">
        <v>14807</v>
      </c>
      <c r="C2151" t="s">
        <v>14808</v>
      </c>
      <c r="D2151" t="s">
        <v>14809</v>
      </c>
      <c r="E2151" t="s">
        <v>49</v>
      </c>
    </row>
    <row r="2152" spans="1:5" x14ac:dyDescent="0.3">
      <c r="A2152" t="s">
        <v>14810</v>
      </c>
      <c r="B2152" t="s">
        <v>1819</v>
      </c>
      <c r="C2152" t="s">
        <v>515</v>
      </c>
      <c r="D2152" t="s">
        <v>516</v>
      </c>
      <c r="E2152" t="s">
        <v>517</v>
      </c>
    </row>
    <row r="2153" spans="1:5" x14ac:dyDescent="0.3">
      <c r="A2153" t="s">
        <v>14811</v>
      </c>
      <c r="B2153" t="s">
        <v>14812</v>
      </c>
      <c r="C2153" t="s">
        <v>1702</v>
      </c>
      <c r="D2153" t="s">
        <v>1703</v>
      </c>
      <c r="E2153" t="s">
        <v>74</v>
      </c>
    </row>
    <row r="2154" spans="1:5" x14ac:dyDescent="0.3">
      <c r="A2154" t="s">
        <v>14813</v>
      </c>
      <c r="B2154" t="s">
        <v>4879</v>
      </c>
      <c r="C2154" t="s">
        <v>14814</v>
      </c>
      <c r="D2154" t="s">
        <v>14815</v>
      </c>
      <c r="E2154" t="s">
        <v>610</v>
      </c>
    </row>
    <row r="2155" spans="1:5" x14ac:dyDescent="0.3">
      <c r="A2155" t="s">
        <v>14816</v>
      </c>
      <c r="B2155" t="s">
        <v>14817</v>
      </c>
      <c r="C2155" t="s">
        <v>14818</v>
      </c>
      <c r="D2155" t="s">
        <v>14819</v>
      </c>
      <c r="E2155" t="s">
        <v>418</v>
      </c>
    </row>
    <row r="2156" spans="1:5" x14ac:dyDescent="0.3">
      <c r="A2156" t="s">
        <v>14820</v>
      </c>
      <c r="B2156" t="s">
        <v>3321</v>
      </c>
      <c r="C2156" t="s">
        <v>14821</v>
      </c>
      <c r="D2156" t="s">
        <v>14822</v>
      </c>
      <c r="E2156" t="s">
        <v>1424</v>
      </c>
    </row>
    <row r="2157" spans="1:5" x14ac:dyDescent="0.3">
      <c r="A2157" t="s">
        <v>14823</v>
      </c>
      <c r="B2157" t="s">
        <v>14824</v>
      </c>
      <c r="C2157" t="s">
        <v>14825</v>
      </c>
      <c r="D2157" t="s">
        <v>14826</v>
      </c>
      <c r="E2157" t="s">
        <v>1245</v>
      </c>
    </row>
    <row r="2158" spans="1:5" x14ac:dyDescent="0.3">
      <c r="A2158" t="s">
        <v>14827</v>
      </c>
      <c r="B2158" t="s">
        <v>14828</v>
      </c>
      <c r="C2158" t="s">
        <v>13928</v>
      </c>
      <c r="D2158" t="s">
        <v>13929</v>
      </c>
      <c r="E2158" t="s">
        <v>74</v>
      </c>
    </row>
    <row r="2159" spans="1:5" x14ac:dyDescent="0.3">
      <c r="A2159" t="s">
        <v>14829</v>
      </c>
      <c r="B2159" t="s">
        <v>14830</v>
      </c>
      <c r="C2159" t="s">
        <v>624</v>
      </c>
      <c r="D2159" t="s">
        <v>625</v>
      </c>
      <c r="E2159" t="s">
        <v>34</v>
      </c>
    </row>
    <row r="2160" spans="1:5" x14ac:dyDescent="0.3">
      <c r="A2160" t="s">
        <v>14831</v>
      </c>
      <c r="B2160" t="s">
        <v>4257</v>
      </c>
      <c r="C2160" t="s">
        <v>1955</v>
      </c>
      <c r="D2160" t="s">
        <v>1956</v>
      </c>
      <c r="E2160" t="s">
        <v>49</v>
      </c>
    </row>
    <row r="2161" spans="1:5" x14ac:dyDescent="0.3">
      <c r="A2161" t="s">
        <v>14832</v>
      </c>
      <c r="B2161" t="s">
        <v>14833</v>
      </c>
    </row>
    <row r="2162" spans="1:5" x14ac:dyDescent="0.3">
      <c r="A2162" t="s">
        <v>14834</v>
      </c>
      <c r="B2162" t="s">
        <v>14835</v>
      </c>
      <c r="C2162" t="s">
        <v>14836</v>
      </c>
      <c r="D2162" t="s">
        <v>14837</v>
      </c>
      <c r="E2162" t="s">
        <v>10754</v>
      </c>
    </row>
    <row r="2163" spans="1:5" x14ac:dyDescent="0.3">
      <c r="A2163" t="s">
        <v>14838</v>
      </c>
      <c r="B2163" t="s">
        <v>14839</v>
      </c>
      <c r="C2163" t="s">
        <v>12148</v>
      </c>
      <c r="D2163" t="s">
        <v>12149</v>
      </c>
      <c r="E2163" t="s">
        <v>69</v>
      </c>
    </row>
    <row r="2164" spans="1:5" x14ac:dyDescent="0.3">
      <c r="A2164" t="s">
        <v>14840</v>
      </c>
      <c r="B2164" t="s">
        <v>14841</v>
      </c>
      <c r="C2164" t="s">
        <v>2336</v>
      </c>
      <c r="D2164" t="s">
        <v>2337</v>
      </c>
      <c r="E2164" t="s">
        <v>114</v>
      </c>
    </row>
    <row r="2165" spans="1:5" x14ac:dyDescent="0.3">
      <c r="A2165" t="s">
        <v>14842</v>
      </c>
      <c r="B2165" t="s">
        <v>14843</v>
      </c>
    </row>
    <row r="2166" spans="1:5" x14ac:dyDescent="0.3">
      <c r="A2166" t="s">
        <v>14844</v>
      </c>
      <c r="B2166" t="s">
        <v>14845</v>
      </c>
      <c r="C2166" t="s">
        <v>14846</v>
      </c>
      <c r="D2166" t="s">
        <v>14847</v>
      </c>
      <c r="E2166" t="s">
        <v>271</v>
      </c>
    </row>
    <row r="2167" spans="1:5" x14ac:dyDescent="0.3">
      <c r="A2167" t="s">
        <v>14848</v>
      </c>
      <c r="B2167" t="s">
        <v>14849</v>
      </c>
      <c r="C2167" t="s">
        <v>14850</v>
      </c>
      <c r="D2167" t="s">
        <v>14851</v>
      </c>
      <c r="E2167" t="s">
        <v>3244</v>
      </c>
    </row>
    <row r="2168" spans="1:5" x14ac:dyDescent="0.3">
      <c r="A2168" t="s">
        <v>14852</v>
      </c>
      <c r="B2168" t="s">
        <v>14853</v>
      </c>
      <c r="C2168" t="s">
        <v>948</v>
      </c>
      <c r="D2168" t="s">
        <v>949</v>
      </c>
      <c r="E2168" t="s">
        <v>114</v>
      </c>
    </row>
    <row r="2169" spans="1:5" x14ac:dyDescent="0.3">
      <c r="A2169" t="s">
        <v>14854</v>
      </c>
      <c r="B2169" t="s">
        <v>14855</v>
      </c>
      <c r="C2169" t="s">
        <v>14856</v>
      </c>
      <c r="D2169" t="s">
        <v>14857</v>
      </c>
      <c r="E2169" t="s">
        <v>109</v>
      </c>
    </row>
    <row r="2170" spans="1:5" x14ac:dyDescent="0.3">
      <c r="A2170" t="s">
        <v>14858</v>
      </c>
      <c r="B2170" t="s">
        <v>14859</v>
      </c>
      <c r="C2170" t="s">
        <v>1255</v>
      </c>
      <c r="D2170" t="s">
        <v>1256</v>
      </c>
      <c r="E2170" t="s">
        <v>34</v>
      </c>
    </row>
    <row r="2171" spans="1:5" x14ac:dyDescent="0.3">
      <c r="A2171" t="s">
        <v>14860</v>
      </c>
      <c r="B2171" t="s">
        <v>14861</v>
      </c>
      <c r="C2171" t="s">
        <v>4143</v>
      </c>
      <c r="D2171" t="s">
        <v>4144</v>
      </c>
      <c r="E2171" t="s">
        <v>79</v>
      </c>
    </row>
    <row r="2172" spans="1:5" x14ac:dyDescent="0.3">
      <c r="A2172" t="s">
        <v>14862</v>
      </c>
      <c r="B2172" t="s">
        <v>14863</v>
      </c>
    </row>
    <row r="2173" spans="1:5" x14ac:dyDescent="0.3">
      <c r="A2173" t="s">
        <v>14864</v>
      </c>
      <c r="B2173" t="s">
        <v>14865</v>
      </c>
      <c r="C2173" t="s">
        <v>14866</v>
      </c>
      <c r="D2173" t="s">
        <v>14867</v>
      </c>
      <c r="E2173" t="s">
        <v>261</v>
      </c>
    </row>
    <row r="2174" spans="1:5" x14ac:dyDescent="0.3">
      <c r="A2174" t="s">
        <v>14868</v>
      </c>
      <c r="B2174" t="s">
        <v>14869</v>
      </c>
      <c r="C2174" t="s">
        <v>1177</v>
      </c>
      <c r="D2174" t="s">
        <v>1178</v>
      </c>
      <c r="E2174" t="s">
        <v>1179</v>
      </c>
    </row>
    <row r="2175" spans="1:5" x14ac:dyDescent="0.3">
      <c r="A2175" t="s">
        <v>14870</v>
      </c>
      <c r="B2175" t="s">
        <v>4483</v>
      </c>
      <c r="C2175" t="s">
        <v>938</v>
      </c>
      <c r="D2175" t="s">
        <v>939</v>
      </c>
      <c r="E2175" t="s">
        <v>301</v>
      </c>
    </row>
    <row r="2176" spans="1:5" x14ac:dyDescent="0.3">
      <c r="A2176" t="s">
        <v>14871</v>
      </c>
      <c r="B2176" t="s">
        <v>14872</v>
      </c>
      <c r="C2176" t="s">
        <v>14873</v>
      </c>
      <c r="D2176" t="s">
        <v>14874</v>
      </c>
      <c r="E2176" t="s">
        <v>29</v>
      </c>
    </row>
    <row r="2177" spans="1:5" x14ac:dyDescent="0.3">
      <c r="A2177" t="s">
        <v>14875</v>
      </c>
      <c r="B2177" t="s">
        <v>14876</v>
      </c>
      <c r="C2177" t="s">
        <v>14877</v>
      </c>
      <c r="D2177" t="s">
        <v>14878</v>
      </c>
      <c r="E2177" t="s">
        <v>14879</v>
      </c>
    </row>
    <row r="2178" spans="1:5" x14ac:dyDescent="0.3">
      <c r="A2178" t="s">
        <v>14880</v>
      </c>
      <c r="B2178" t="s">
        <v>1771</v>
      </c>
      <c r="C2178" t="s">
        <v>2020</v>
      </c>
      <c r="D2178" t="s">
        <v>2021</v>
      </c>
      <c r="E2178" t="s">
        <v>301</v>
      </c>
    </row>
    <row r="2179" spans="1:5" x14ac:dyDescent="0.3">
      <c r="A2179" t="s">
        <v>14881</v>
      </c>
      <c r="B2179" t="s">
        <v>14882</v>
      </c>
    </row>
    <row r="2180" spans="1:5" x14ac:dyDescent="0.3">
      <c r="A2180" t="s">
        <v>14883</v>
      </c>
      <c r="B2180" t="s">
        <v>14884</v>
      </c>
      <c r="C2180" t="s">
        <v>14885</v>
      </c>
      <c r="D2180" t="s">
        <v>14886</v>
      </c>
      <c r="E2180" t="s">
        <v>6832</v>
      </c>
    </row>
    <row r="2181" spans="1:5" x14ac:dyDescent="0.3">
      <c r="A2181" t="s">
        <v>14887</v>
      </c>
      <c r="B2181" t="s">
        <v>14888</v>
      </c>
      <c r="C2181" t="s">
        <v>11185</v>
      </c>
      <c r="D2181" t="s">
        <v>11186</v>
      </c>
      <c r="E2181" t="s">
        <v>114</v>
      </c>
    </row>
    <row r="2182" spans="1:5" x14ac:dyDescent="0.3">
      <c r="A2182" t="s">
        <v>14889</v>
      </c>
      <c r="B2182" t="s">
        <v>14890</v>
      </c>
      <c r="C2182" t="s">
        <v>14891</v>
      </c>
      <c r="D2182" t="s">
        <v>14892</v>
      </c>
      <c r="E2182" t="s">
        <v>59</v>
      </c>
    </row>
    <row r="2183" spans="1:5" x14ac:dyDescent="0.3">
      <c r="A2183" t="s">
        <v>14893</v>
      </c>
      <c r="B2183" t="s">
        <v>14894</v>
      </c>
      <c r="C2183" t="s">
        <v>2073</v>
      </c>
      <c r="D2183" t="s">
        <v>2074</v>
      </c>
      <c r="E2183" t="s">
        <v>24</v>
      </c>
    </row>
    <row r="2184" spans="1:5" x14ac:dyDescent="0.3">
      <c r="A2184" t="s">
        <v>14895</v>
      </c>
      <c r="B2184" t="s">
        <v>14896</v>
      </c>
      <c r="C2184" t="s">
        <v>14897</v>
      </c>
      <c r="D2184" t="s">
        <v>14898</v>
      </c>
      <c r="E2184" t="s">
        <v>587</v>
      </c>
    </row>
    <row r="2185" spans="1:5" x14ac:dyDescent="0.3">
      <c r="A2185" t="s">
        <v>14899</v>
      </c>
      <c r="B2185" t="s">
        <v>1643</v>
      </c>
      <c r="C2185" t="s">
        <v>1224</v>
      </c>
      <c r="D2185" t="s">
        <v>1225</v>
      </c>
      <c r="E2185" t="s">
        <v>301</v>
      </c>
    </row>
    <row r="2186" spans="1:5" x14ac:dyDescent="0.3">
      <c r="A2186" t="s">
        <v>14900</v>
      </c>
      <c r="B2186" t="s">
        <v>14901</v>
      </c>
    </row>
    <row r="2187" spans="1:5" x14ac:dyDescent="0.3">
      <c r="A2187" t="s">
        <v>14902</v>
      </c>
      <c r="B2187" t="s">
        <v>14903</v>
      </c>
      <c r="C2187" t="s">
        <v>14904</v>
      </c>
      <c r="D2187" t="s">
        <v>14905</v>
      </c>
      <c r="E2187" t="s">
        <v>74</v>
      </c>
    </row>
    <row r="2188" spans="1:5" x14ac:dyDescent="0.3">
      <c r="A2188" t="s">
        <v>14906</v>
      </c>
      <c r="B2188" t="s">
        <v>13013</v>
      </c>
      <c r="C2188" t="s">
        <v>1955</v>
      </c>
      <c r="D2188" t="s">
        <v>1956</v>
      </c>
      <c r="E2188" t="s">
        <v>49</v>
      </c>
    </row>
    <row r="2189" spans="1:5" x14ac:dyDescent="0.3">
      <c r="A2189" t="s">
        <v>14907</v>
      </c>
      <c r="B2189" t="s">
        <v>4712</v>
      </c>
      <c r="C2189" t="s">
        <v>2050</v>
      </c>
      <c r="D2189" t="s">
        <v>2051</v>
      </c>
      <c r="E2189" t="s">
        <v>74</v>
      </c>
    </row>
    <row r="2190" spans="1:5" x14ac:dyDescent="0.3">
      <c r="A2190" t="s">
        <v>14908</v>
      </c>
      <c r="B2190" t="s">
        <v>14909</v>
      </c>
      <c r="C2190" t="s">
        <v>14910</v>
      </c>
      <c r="D2190" t="s">
        <v>14911</v>
      </c>
      <c r="E2190" t="s">
        <v>592</v>
      </c>
    </row>
    <row r="2191" spans="1:5" x14ac:dyDescent="0.3">
      <c r="A2191" t="s">
        <v>14912</v>
      </c>
      <c r="B2191" t="s">
        <v>13599</v>
      </c>
      <c r="C2191" t="s">
        <v>1327</v>
      </c>
      <c r="D2191" t="s">
        <v>1328</v>
      </c>
      <c r="E2191" t="s">
        <v>114</v>
      </c>
    </row>
    <row r="2192" spans="1:5" x14ac:dyDescent="0.3">
      <c r="A2192" t="s">
        <v>14913</v>
      </c>
      <c r="B2192" t="s">
        <v>14914</v>
      </c>
      <c r="C2192" t="s">
        <v>14915</v>
      </c>
      <c r="D2192" t="s">
        <v>14916</v>
      </c>
      <c r="E2192" t="s">
        <v>732</v>
      </c>
    </row>
    <row r="2193" spans="1:5" x14ac:dyDescent="0.3">
      <c r="A2193" t="s">
        <v>14917</v>
      </c>
      <c r="B2193" t="s">
        <v>14918</v>
      </c>
      <c r="C2193" t="s">
        <v>14919</v>
      </c>
      <c r="D2193" t="s">
        <v>14920</v>
      </c>
      <c r="E2193" t="s">
        <v>231</v>
      </c>
    </row>
    <row r="2194" spans="1:5" x14ac:dyDescent="0.3">
      <c r="A2194" t="s">
        <v>14921</v>
      </c>
      <c r="B2194" t="s">
        <v>14922</v>
      </c>
      <c r="C2194" t="s">
        <v>174</v>
      </c>
      <c r="D2194" t="s">
        <v>175</v>
      </c>
      <c r="E2194" t="s">
        <v>34</v>
      </c>
    </row>
    <row r="2195" spans="1:5" x14ac:dyDescent="0.3">
      <c r="A2195" t="s">
        <v>14923</v>
      </c>
      <c r="B2195" t="s">
        <v>1590</v>
      </c>
      <c r="C2195" t="s">
        <v>531</v>
      </c>
      <c r="D2195" t="s">
        <v>532</v>
      </c>
      <c r="E2195" t="s">
        <v>24</v>
      </c>
    </row>
    <row r="2196" spans="1:5" x14ac:dyDescent="0.3">
      <c r="A2196" t="s">
        <v>14924</v>
      </c>
      <c r="B2196" t="s">
        <v>14925</v>
      </c>
      <c r="C2196" t="s">
        <v>14926</v>
      </c>
      <c r="D2196" t="s">
        <v>14927</v>
      </c>
      <c r="E2196" t="s">
        <v>109</v>
      </c>
    </row>
    <row r="2197" spans="1:5" x14ac:dyDescent="0.3">
      <c r="A2197" t="s">
        <v>14928</v>
      </c>
      <c r="B2197" t="s">
        <v>14606</v>
      </c>
      <c r="C2197" t="s">
        <v>1327</v>
      </c>
      <c r="D2197" t="s">
        <v>1328</v>
      </c>
      <c r="E2197" t="s">
        <v>114</v>
      </c>
    </row>
    <row r="2198" spans="1:5" x14ac:dyDescent="0.3">
      <c r="A2198" t="s">
        <v>14929</v>
      </c>
      <c r="B2198" t="s">
        <v>14930</v>
      </c>
      <c r="C2198" t="s">
        <v>72</v>
      </c>
      <c r="D2198" t="s">
        <v>73</v>
      </c>
      <c r="E2198" t="s">
        <v>74</v>
      </c>
    </row>
    <row r="2199" spans="1:5" x14ac:dyDescent="0.3">
      <c r="A2199" t="s">
        <v>14931</v>
      </c>
      <c r="B2199" t="s">
        <v>14932</v>
      </c>
      <c r="C2199" t="s">
        <v>14933</v>
      </c>
      <c r="D2199" t="s">
        <v>14934</v>
      </c>
      <c r="E2199" t="s">
        <v>956</v>
      </c>
    </row>
    <row r="2200" spans="1:5" x14ac:dyDescent="0.3">
      <c r="A2200" t="s">
        <v>14935</v>
      </c>
      <c r="B2200" t="s">
        <v>14936</v>
      </c>
      <c r="C2200" t="s">
        <v>14937</v>
      </c>
      <c r="D2200" t="s">
        <v>14938</v>
      </c>
      <c r="E2200" t="s">
        <v>3451</v>
      </c>
    </row>
    <row r="2201" spans="1:5" x14ac:dyDescent="0.3">
      <c r="A2201" t="s">
        <v>14939</v>
      </c>
      <c r="B2201" t="s">
        <v>14940</v>
      </c>
      <c r="C2201" t="s">
        <v>14941</v>
      </c>
      <c r="D2201" t="s">
        <v>14942</v>
      </c>
      <c r="E2201" t="s">
        <v>14943</v>
      </c>
    </row>
    <row r="2202" spans="1:5" x14ac:dyDescent="0.3">
      <c r="A2202" t="s">
        <v>14944</v>
      </c>
      <c r="B2202" t="s">
        <v>14945</v>
      </c>
      <c r="C2202" t="s">
        <v>4430</v>
      </c>
      <c r="D2202" t="s">
        <v>4431</v>
      </c>
      <c r="E2202" t="s">
        <v>271</v>
      </c>
    </row>
    <row r="2203" spans="1:5" x14ac:dyDescent="0.3">
      <c r="A2203" t="s">
        <v>14946</v>
      </c>
      <c r="B2203" t="s">
        <v>14947</v>
      </c>
      <c r="C2203" t="s">
        <v>1163</v>
      </c>
      <c r="D2203" t="s">
        <v>1164</v>
      </c>
      <c r="E2203" t="s">
        <v>144</v>
      </c>
    </row>
    <row r="2204" spans="1:5" x14ac:dyDescent="0.3">
      <c r="A2204" t="s">
        <v>14948</v>
      </c>
      <c r="B2204" t="s">
        <v>14949</v>
      </c>
      <c r="C2204" t="s">
        <v>14950</v>
      </c>
      <c r="D2204" t="s">
        <v>14951</v>
      </c>
      <c r="E2204" t="s">
        <v>19</v>
      </c>
    </row>
    <row r="2205" spans="1:5" x14ac:dyDescent="0.3">
      <c r="A2205" t="s">
        <v>14952</v>
      </c>
      <c r="B2205" t="s">
        <v>14953</v>
      </c>
      <c r="C2205" t="s">
        <v>1327</v>
      </c>
      <c r="D2205" t="s">
        <v>1328</v>
      </c>
      <c r="E2205" t="s">
        <v>114</v>
      </c>
    </row>
    <row r="2206" spans="1:5" x14ac:dyDescent="0.3">
      <c r="A2206" t="s">
        <v>14954</v>
      </c>
      <c r="B2206" t="s">
        <v>14955</v>
      </c>
    </row>
    <row r="2207" spans="1:5" x14ac:dyDescent="0.3">
      <c r="A2207" t="s">
        <v>14956</v>
      </c>
      <c r="B2207" t="s">
        <v>14957</v>
      </c>
      <c r="C2207" t="s">
        <v>14958</v>
      </c>
      <c r="D2207" t="s">
        <v>14959</v>
      </c>
      <c r="E2207" t="s">
        <v>144</v>
      </c>
    </row>
    <row r="2208" spans="1:5" x14ac:dyDescent="0.3">
      <c r="A2208" t="s">
        <v>14960</v>
      </c>
      <c r="B2208" t="s">
        <v>14961</v>
      </c>
      <c r="C2208" t="s">
        <v>14962</v>
      </c>
      <c r="D2208" t="s">
        <v>14963</v>
      </c>
      <c r="E2208" t="s">
        <v>1424</v>
      </c>
    </row>
    <row r="2209" spans="1:5" x14ac:dyDescent="0.3">
      <c r="A2209" t="s">
        <v>14964</v>
      </c>
      <c r="B2209" t="s">
        <v>1736</v>
      </c>
      <c r="C2209" t="s">
        <v>1737</v>
      </c>
      <c r="D2209" t="s">
        <v>1738</v>
      </c>
      <c r="E2209" t="s">
        <v>1739</v>
      </c>
    </row>
    <row r="2210" spans="1:5" x14ac:dyDescent="0.3">
      <c r="A2210" t="s">
        <v>14965</v>
      </c>
      <c r="B2210" t="s">
        <v>14966</v>
      </c>
      <c r="C2210" t="s">
        <v>14967</v>
      </c>
      <c r="D2210" t="s">
        <v>14968</v>
      </c>
      <c r="E2210" t="s">
        <v>550</v>
      </c>
    </row>
    <row r="2211" spans="1:5" x14ac:dyDescent="0.3">
      <c r="A2211" t="s">
        <v>14969</v>
      </c>
      <c r="B2211" t="s">
        <v>14970</v>
      </c>
      <c r="C2211" t="s">
        <v>14971</v>
      </c>
      <c r="D2211" t="s">
        <v>14972</v>
      </c>
      <c r="E2211" t="s">
        <v>3244</v>
      </c>
    </row>
    <row r="2212" spans="1:5" x14ac:dyDescent="0.3">
      <c r="A2212" t="s">
        <v>14973</v>
      </c>
      <c r="B2212" t="s">
        <v>14974</v>
      </c>
      <c r="C2212" t="s">
        <v>14975</v>
      </c>
      <c r="D2212" t="s">
        <v>14976</v>
      </c>
      <c r="E2212" t="s">
        <v>74</v>
      </c>
    </row>
    <row r="2213" spans="1:5" x14ac:dyDescent="0.3">
      <c r="A2213" t="s">
        <v>14977</v>
      </c>
      <c r="B2213" t="s">
        <v>14978</v>
      </c>
      <c r="C2213" t="s">
        <v>14979</v>
      </c>
      <c r="D2213" t="s">
        <v>14980</v>
      </c>
      <c r="E2213" t="s">
        <v>244</v>
      </c>
    </row>
    <row r="2214" spans="1:5" x14ac:dyDescent="0.3">
      <c r="A2214" t="s">
        <v>14981</v>
      </c>
      <c r="B2214" t="s">
        <v>14982</v>
      </c>
      <c r="C2214" t="s">
        <v>14983</v>
      </c>
      <c r="D2214" t="s">
        <v>14984</v>
      </c>
      <c r="E2214" t="s">
        <v>29</v>
      </c>
    </row>
    <row r="2215" spans="1:5" x14ac:dyDescent="0.3">
      <c r="A2215" t="s">
        <v>14985</v>
      </c>
      <c r="B2215" t="s">
        <v>14986</v>
      </c>
      <c r="C2215" t="s">
        <v>14987</v>
      </c>
      <c r="D2215" t="s">
        <v>14988</v>
      </c>
      <c r="E2215" t="s">
        <v>256</v>
      </c>
    </row>
    <row r="2216" spans="1:5" x14ac:dyDescent="0.3">
      <c r="A2216" t="s">
        <v>14989</v>
      </c>
      <c r="B2216" t="s">
        <v>14990</v>
      </c>
      <c r="C2216" t="s">
        <v>13879</v>
      </c>
      <c r="D2216" t="s">
        <v>13880</v>
      </c>
      <c r="E2216" t="s">
        <v>231</v>
      </c>
    </row>
    <row r="2217" spans="1:5" x14ac:dyDescent="0.3">
      <c r="A2217" t="s">
        <v>14991</v>
      </c>
      <c r="B2217" t="s">
        <v>1670</v>
      </c>
      <c r="C2217" t="s">
        <v>624</v>
      </c>
      <c r="D2217" t="s">
        <v>625</v>
      </c>
      <c r="E2217" t="s">
        <v>34</v>
      </c>
    </row>
    <row r="2218" spans="1:5" x14ac:dyDescent="0.3">
      <c r="A2218" t="s">
        <v>14992</v>
      </c>
      <c r="B2218" t="s">
        <v>14993</v>
      </c>
      <c r="C2218" t="s">
        <v>14994</v>
      </c>
      <c r="D2218" t="s">
        <v>14995</v>
      </c>
      <c r="E2218" t="s">
        <v>14996</v>
      </c>
    </row>
    <row r="2219" spans="1:5" x14ac:dyDescent="0.3">
      <c r="A2219" t="s">
        <v>14997</v>
      </c>
      <c r="B2219" t="s">
        <v>14998</v>
      </c>
      <c r="C2219" t="s">
        <v>1955</v>
      </c>
      <c r="D2219" t="s">
        <v>1956</v>
      </c>
      <c r="E2219" t="s">
        <v>49</v>
      </c>
    </row>
    <row r="2220" spans="1:5" x14ac:dyDescent="0.3">
      <c r="A2220" t="s">
        <v>14999</v>
      </c>
      <c r="B2220" t="s">
        <v>1815</v>
      </c>
      <c r="C2220" t="s">
        <v>1816</v>
      </c>
      <c r="D2220" t="s">
        <v>1817</v>
      </c>
      <c r="E2220" t="s">
        <v>244</v>
      </c>
    </row>
    <row r="2221" spans="1:5" x14ac:dyDescent="0.3">
      <c r="A2221" t="s">
        <v>15000</v>
      </c>
      <c r="B2221" t="s">
        <v>15001</v>
      </c>
      <c r="C2221" t="s">
        <v>15002</v>
      </c>
      <c r="D2221" t="s">
        <v>15003</v>
      </c>
      <c r="E2221" t="s">
        <v>74</v>
      </c>
    </row>
    <row r="2222" spans="1:5" x14ac:dyDescent="0.3">
      <c r="A2222" t="s">
        <v>15004</v>
      </c>
      <c r="B2222" t="s">
        <v>14890</v>
      </c>
      <c r="C2222" t="s">
        <v>15005</v>
      </c>
      <c r="D2222" t="s">
        <v>15006</v>
      </c>
      <c r="E2222" t="s">
        <v>353</v>
      </c>
    </row>
    <row r="2223" spans="1:5" x14ac:dyDescent="0.3">
      <c r="A2223" t="s">
        <v>15007</v>
      </c>
      <c r="B2223" t="s">
        <v>15008</v>
      </c>
      <c r="C2223" t="s">
        <v>12061</v>
      </c>
      <c r="D2223" t="s">
        <v>12062</v>
      </c>
      <c r="E2223" t="s">
        <v>114</v>
      </c>
    </row>
    <row r="2224" spans="1:5" x14ac:dyDescent="0.3">
      <c r="A2224" t="s">
        <v>15009</v>
      </c>
      <c r="B2224" t="s">
        <v>15010</v>
      </c>
      <c r="C2224" t="s">
        <v>15011</v>
      </c>
      <c r="D2224" t="s">
        <v>15012</v>
      </c>
      <c r="E2224" t="s">
        <v>15013</v>
      </c>
    </row>
    <row r="2225" spans="1:5" x14ac:dyDescent="0.3">
      <c r="A2225" t="s">
        <v>15014</v>
      </c>
      <c r="B2225" t="s">
        <v>15015</v>
      </c>
      <c r="C2225" t="s">
        <v>6998</v>
      </c>
      <c r="D2225" t="s">
        <v>6999</v>
      </c>
      <c r="E2225" t="s">
        <v>24</v>
      </c>
    </row>
    <row r="2226" spans="1:5" x14ac:dyDescent="0.3">
      <c r="A2226" t="s">
        <v>15016</v>
      </c>
      <c r="B2226" t="s">
        <v>15017</v>
      </c>
      <c r="C2226" t="s">
        <v>15018</v>
      </c>
      <c r="D2226" t="s">
        <v>15019</v>
      </c>
      <c r="E2226" t="s">
        <v>204</v>
      </c>
    </row>
    <row r="2227" spans="1:5" x14ac:dyDescent="0.3">
      <c r="A2227" t="s">
        <v>15020</v>
      </c>
      <c r="B2227" t="s">
        <v>15021</v>
      </c>
      <c r="C2227" t="s">
        <v>15022</v>
      </c>
      <c r="D2227" t="s">
        <v>15023</v>
      </c>
      <c r="E2227" t="s">
        <v>130</v>
      </c>
    </row>
    <row r="2228" spans="1:5" x14ac:dyDescent="0.3">
      <c r="A2228" t="s">
        <v>15024</v>
      </c>
      <c r="B2228" t="s">
        <v>15025</v>
      </c>
      <c r="C2228" t="s">
        <v>15026</v>
      </c>
      <c r="D2228" t="s">
        <v>15027</v>
      </c>
      <c r="E2228" t="s">
        <v>9135</v>
      </c>
    </row>
    <row r="2229" spans="1:5" x14ac:dyDescent="0.3">
      <c r="A2229" t="s">
        <v>15028</v>
      </c>
      <c r="B2229" t="s">
        <v>15029</v>
      </c>
      <c r="C2229" t="s">
        <v>624</v>
      </c>
      <c r="D2229" t="s">
        <v>625</v>
      </c>
      <c r="E2229" t="s">
        <v>34</v>
      </c>
    </row>
    <row r="2230" spans="1:5" x14ac:dyDescent="0.3">
      <c r="A2230" t="s">
        <v>15030</v>
      </c>
      <c r="B2230" t="s">
        <v>15031</v>
      </c>
      <c r="C2230" t="s">
        <v>15032</v>
      </c>
      <c r="D2230" t="s">
        <v>15033</v>
      </c>
      <c r="E2230" t="s">
        <v>74</v>
      </c>
    </row>
    <row r="2231" spans="1:5" x14ac:dyDescent="0.3">
      <c r="A2231" t="s">
        <v>15034</v>
      </c>
      <c r="B2231" t="s">
        <v>14978</v>
      </c>
      <c r="C2231" t="s">
        <v>14979</v>
      </c>
      <c r="D2231" t="s">
        <v>14980</v>
      </c>
      <c r="E2231" t="s">
        <v>244</v>
      </c>
    </row>
    <row r="2232" spans="1:5" x14ac:dyDescent="0.3">
      <c r="A2232" t="s">
        <v>15035</v>
      </c>
      <c r="B2232" t="s">
        <v>15036</v>
      </c>
      <c r="C2232" t="s">
        <v>15037</v>
      </c>
      <c r="D2232" t="s">
        <v>15038</v>
      </c>
      <c r="E2232" t="s">
        <v>29</v>
      </c>
    </row>
    <row r="2233" spans="1:5" x14ac:dyDescent="0.3">
      <c r="A2233" t="s">
        <v>15039</v>
      </c>
      <c r="B2233" t="s">
        <v>15040</v>
      </c>
      <c r="C2233" t="s">
        <v>387</v>
      </c>
      <c r="D2233" t="s">
        <v>388</v>
      </c>
      <c r="E2233" t="s">
        <v>34</v>
      </c>
    </row>
    <row r="2234" spans="1:5" x14ac:dyDescent="0.3">
      <c r="A2234" t="s">
        <v>15041</v>
      </c>
      <c r="B2234" t="s">
        <v>15042</v>
      </c>
      <c r="C2234" t="s">
        <v>1768</v>
      </c>
      <c r="D2234" t="s">
        <v>1769</v>
      </c>
      <c r="E2234" t="s">
        <v>74</v>
      </c>
    </row>
    <row r="2235" spans="1:5" x14ac:dyDescent="0.3">
      <c r="A2235" t="s">
        <v>15043</v>
      </c>
      <c r="B2235" t="s">
        <v>15044</v>
      </c>
      <c r="C2235" t="s">
        <v>15045</v>
      </c>
      <c r="D2235" t="s">
        <v>15046</v>
      </c>
      <c r="E2235" t="s">
        <v>231</v>
      </c>
    </row>
    <row r="2236" spans="1:5" x14ac:dyDescent="0.3">
      <c r="A2236" t="s">
        <v>15047</v>
      </c>
      <c r="B2236" t="s">
        <v>2985</v>
      </c>
      <c r="C2236" t="s">
        <v>6295</v>
      </c>
      <c r="D2236" t="s">
        <v>6296</v>
      </c>
      <c r="E2236" t="s">
        <v>895</v>
      </c>
    </row>
    <row r="2237" spans="1:5" x14ac:dyDescent="0.3">
      <c r="A2237" t="s">
        <v>15048</v>
      </c>
      <c r="B2237" t="s">
        <v>15049</v>
      </c>
      <c r="C2237" t="s">
        <v>15050</v>
      </c>
      <c r="D2237" t="s">
        <v>15051</v>
      </c>
      <c r="E2237" t="s">
        <v>5776</v>
      </c>
    </row>
    <row r="2238" spans="1:5" x14ac:dyDescent="0.3">
      <c r="A2238" t="s">
        <v>15052</v>
      </c>
      <c r="B2238" t="s">
        <v>15053</v>
      </c>
      <c r="C2238" t="s">
        <v>11369</v>
      </c>
      <c r="D2238" t="s">
        <v>11370</v>
      </c>
      <c r="E2238" t="s">
        <v>353</v>
      </c>
    </row>
    <row r="2239" spans="1:5" x14ac:dyDescent="0.3">
      <c r="A2239" t="s">
        <v>15054</v>
      </c>
      <c r="B2239" t="s">
        <v>15055</v>
      </c>
      <c r="C2239" t="s">
        <v>15056</v>
      </c>
      <c r="D2239" t="s">
        <v>15057</v>
      </c>
      <c r="E2239" t="s">
        <v>34</v>
      </c>
    </row>
    <row r="2240" spans="1:5" x14ac:dyDescent="0.3">
      <c r="A2240" t="s">
        <v>15058</v>
      </c>
      <c r="B2240" t="s">
        <v>15059</v>
      </c>
      <c r="C2240" t="s">
        <v>1132</v>
      </c>
      <c r="D2240" t="s">
        <v>1133</v>
      </c>
      <c r="E2240" t="s">
        <v>301</v>
      </c>
    </row>
    <row r="2241" spans="1:5" x14ac:dyDescent="0.3">
      <c r="A2241" t="s">
        <v>15060</v>
      </c>
      <c r="B2241" t="s">
        <v>15061</v>
      </c>
      <c r="C2241" t="s">
        <v>15062</v>
      </c>
      <c r="D2241" t="s">
        <v>15063</v>
      </c>
      <c r="E2241" t="s">
        <v>69</v>
      </c>
    </row>
    <row r="2242" spans="1:5" x14ac:dyDescent="0.3">
      <c r="A2242" t="s">
        <v>15064</v>
      </c>
      <c r="B2242" t="s">
        <v>15065</v>
      </c>
      <c r="C2242" t="s">
        <v>4680</v>
      </c>
      <c r="D2242" t="s">
        <v>4681</v>
      </c>
      <c r="E2242" t="s">
        <v>895</v>
      </c>
    </row>
    <row r="2243" spans="1:5" x14ac:dyDescent="0.3">
      <c r="A2243" t="s">
        <v>15066</v>
      </c>
      <c r="B2243" t="s">
        <v>1851</v>
      </c>
    </row>
    <row r="2244" spans="1:5" x14ac:dyDescent="0.3">
      <c r="A2244" t="s">
        <v>15067</v>
      </c>
      <c r="B2244" t="s">
        <v>15068</v>
      </c>
      <c r="C2244" t="s">
        <v>630</v>
      </c>
      <c r="D2244" t="s">
        <v>631</v>
      </c>
      <c r="E2244" t="s">
        <v>34</v>
      </c>
    </row>
    <row r="2245" spans="1:5" x14ac:dyDescent="0.3">
      <c r="A2245" t="s">
        <v>15069</v>
      </c>
      <c r="B2245" t="s">
        <v>15070</v>
      </c>
      <c r="C2245" t="s">
        <v>15071</v>
      </c>
      <c r="D2245" t="s">
        <v>15072</v>
      </c>
      <c r="E2245" t="s">
        <v>15073</v>
      </c>
    </row>
    <row r="2246" spans="1:5" x14ac:dyDescent="0.3">
      <c r="A2246" t="s">
        <v>15074</v>
      </c>
      <c r="B2246" t="s">
        <v>4952</v>
      </c>
      <c r="C2246" t="s">
        <v>6818</v>
      </c>
      <c r="D2246" t="s">
        <v>6819</v>
      </c>
      <c r="E2246" t="s">
        <v>74</v>
      </c>
    </row>
    <row r="2247" spans="1:5" x14ac:dyDescent="0.3">
      <c r="A2247" t="s">
        <v>15075</v>
      </c>
      <c r="B2247" t="s">
        <v>15076</v>
      </c>
      <c r="C2247" t="s">
        <v>15077</v>
      </c>
      <c r="D2247" t="s">
        <v>15078</v>
      </c>
      <c r="E2247" t="s">
        <v>249</v>
      </c>
    </row>
    <row r="2248" spans="1:5" x14ac:dyDescent="0.3">
      <c r="A2248" t="s">
        <v>15079</v>
      </c>
      <c r="B2248" t="s">
        <v>15080</v>
      </c>
    </row>
    <row r="2249" spans="1:5" x14ac:dyDescent="0.3">
      <c r="A2249" t="s">
        <v>15081</v>
      </c>
      <c r="B2249" t="s">
        <v>15082</v>
      </c>
      <c r="C2249" t="s">
        <v>184</v>
      </c>
      <c r="D2249" t="s">
        <v>185</v>
      </c>
      <c r="E2249" t="s">
        <v>44</v>
      </c>
    </row>
    <row r="2250" spans="1:5" x14ac:dyDescent="0.3">
      <c r="A2250" t="s">
        <v>15083</v>
      </c>
      <c r="B2250" t="s">
        <v>15084</v>
      </c>
      <c r="C2250" t="s">
        <v>4067</v>
      </c>
      <c r="D2250" t="s">
        <v>4068</v>
      </c>
      <c r="E2250" t="s">
        <v>1245</v>
      </c>
    </row>
    <row r="2251" spans="1:5" x14ac:dyDescent="0.3">
      <c r="A2251" t="s">
        <v>15085</v>
      </c>
      <c r="B2251" t="s">
        <v>15086</v>
      </c>
    </row>
    <row r="2252" spans="1:5" x14ac:dyDescent="0.3">
      <c r="A2252" t="s">
        <v>15087</v>
      </c>
      <c r="B2252" t="s">
        <v>2283</v>
      </c>
      <c r="C2252" t="s">
        <v>1255</v>
      </c>
      <c r="D2252" t="s">
        <v>1256</v>
      </c>
      <c r="E2252" t="s">
        <v>34</v>
      </c>
    </row>
    <row r="2253" spans="1:5" x14ac:dyDescent="0.3">
      <c r="A2253" t="s">
        <v>15088</v>
      </c>
      <c r="B2253" t="s">
        <v>15089</v>
      </c>
      <c r="C2253" t="s">
        <v>15090</v>
      </c>
      <c r="D2253" t="s">
        <v>15091</v>
      </c>
      <c r="E2253" t="s">
        <v>161</v>
      </c>
    </row>
    <row r="2254" spans="1:5" x14ac:dyDescent="0.3">
      <c r="A2254" t="s">
        <v>15092</v>
      </c>
      <c r="B2254" t="s">
        <v>15093</v>
      </c>
      <c r="C2254" t="s">
        <v>15094</v>
      </c>
      <c r="D2254" t="s">
        <v>15095</v>
      </c>
      <c r="E2254" t="s">
        <v>761</v>
      </c>
    </row>
    <row r="2255" spans="1:5" x14ac:dyDescent="0.3">
      <c r="A2255" t="s">
        <v>15096</v>
      </c>
      <c r="B2255" t="s">
        <v>15097</v>
      </c>
      <c r="C2255" t="s">
        <v>13879</v>
      </c>
      <c r="D2255" t="s">
        <v>13880</v>
      </c>
      <c r="E2255" t="s">
        <v>231</v>
      </c>
    </row>
    <row r="2256" spans="1:5" x14ac:dyDescent="0.3">
      <c r="A2256" t="s">
        <v>15098</v>
      </c>
      <c r="B2256" t="s">
        <v>15099</v>
      </c>
      <c r="C2256" t="s">
        <v>15100</v>
      </c>
      <c r="D2256" t="s">
        <v>15101</v>
      </c>
      <c r="E2256" t="s">
        <v>144</v>
      </c>
    </row>
    <row r="2257" spans="1:5" x14ac:dyDescent="0.3">
      <c r="A2257" t="s">
        <v>15102</v>
      </c>
      <c r="B2257" t="s">
        <v>15103</v>
      </c>
      <c r="C2257" t="s">
        <v>2540</v>
      </c>
      <c r="D2257" t="s">
        <v>2541</v>
      </c>
      <c r="E2257" t="s">
        <v>49</v>
      </c>
    </row>
    <row r="2258" spans="1:5" x14ac:dyDescent="0.3">
      <c r="A2258" t="s">
        <v>15104</v>
      </c>
      <c r="B2258" t="s">
        <v>15105</v>
      </c>
      <c r="C2258" t="s">
        <v>15106</v>
      </c>
      <c r="D2258" t="s">
        <v>15107</v>
      </c>
      <c r="E2258" t="s">
        <v>1179</v>
      </c>
    </row>
    <row r="2259" spans="1:5" x14ac:dyDescent="0.3">
      <c r="A2259" t="s">
        <v>15108</v>
      </c>
      <c r="B2259" t="s">
        <v>15109</v>
      </c>
    </row>
    <row r="2260" spans="1:5" x14ac:dyDescent="0.3">
      <c r="A2260" t="s">
        <v>15110</v>
      </c>
      <c r="B2260" t="s">
        <v>15111</v>
      </c>
      <c r="C2260" t="s">
        <v>15112</v>
      </c>
      <c r="D2260" t="s">
        <v>15113</v>
      </c>
      <c r="E2260" t="s">
        <v>69</v>
      </c>
    </row>
    <row r="2261" spans="1:5" x14ac:dyDescent="0.3">
      <c r="A2261" t="s">
        <v>15114</v>
      </c>
      <c r="B2261" t="s">
        <v>15115</v>
      </c>
      <c r="C2261" t="s">
        <v>1399</v>
      </c>
      <c r="D2261" t="s">
        <v>1400</v>
      </c>
      <c r="E2261" t="s">
        <v>114</v>
      </c>
    </row>
    <row r="2262" spans="1:5" x14ac:dyDescent="0.3">
      <c r="A2262" t="s">
        <v>15116</v>
      </c>
      <c r="B2262" t="s">
        <v>15117</v>
      </c>
    </row>
    <row r="2263" spans="1:5" x14ac:dyDescent="0.3">
      <c r="A2263" t="s">
        <v>15118</v>
      </c>
      <c r="B2263" t="s">
        <v>15119</v>
      </c>
    </row>
    <row r="2264" spans="1:5" x14ac:dyDescent="0.3">
      <c r="A2264" t="s">
        <v>15120</v>
      </c>
      <c r="B2264" t="s">
        <v>15121</v>
      </c>
    </row>
    <row r="2265" spans="1:5" x14ac:dyDescent="0.3">
      <c r="A2265" t="s">
        <v>15122</v>
      </c>
      <c r="B2265" t="s">
        <v>15123</v>
      </c>
      <c r="C2265" t="s">
        <v>15124</v>
      </c>
      <c r="D2265" t="s">
        <v>15125</v>
      </c>
      <c r="E2265" t="s">
        <v>244</v>
      </c>
    </row>
    <row r="2266" spans="1:5" x14ac:dyDescent="0.3">
      <c r="A2266" t="s">
        <v>15126</v>
      </c>
      <c r="B2266" t="s">
        <v>14118</v>
      </c>
      <c r="C2266" t="s">
        <v>15127</v>
      </c>
      <c r="D2266" t="s">
        <v>15128</v>
      </c>
      <c r="E2266" t="s">
        <v>480</v>
      </c>
    </row>
    <row r="2267" spans="1:5" x14ac:dyDescent="0.3">
      <c r="A2267" t="s">
        <v>15129</v>
      </c>
      <c r="B2267" t="s">
        <v>15130</v>
      </c>
      <c r="C2267" t="s">
        <v>15131</v>
      </c>
      <c r="D2267" t="s">
        <v>15132</v>
      </c>
      <c r="E2267" t="s">
        <v>1245</v>
      </c>
    </row>
    <row r="2268" spans="1:5" x14ac:dyDescent="0.3">
      <c r="A2268" t="s">
        <v>15133</v>
      </c>
      <c r="B2268" t="s">
        <v>15134</v>
      </c>
      <c r="C2268" t="s">
        <v>15135</v>
      </c>
      <c r="D2268" t="s">
        <v>15136</v>
      </c>
      <c r="E2268" t="s">
        <v>249</v>
      </c>
    </row>
    <row r="2269" spans="1:5" x14ac:dyDescent="0.3">
      <c r="A2269" t="s">
        <v>15137</v>
      </c>
      <c r="B2269" t="s">
        <v>15138</v>
      </c>
      <c r="C2269" t="s">
        <v>4891</v>
      </c>
      <c r="D2269" t="s">
        <v>4892</v>
      </c>
      <c r="E2269" t="s">
        <v>271</v>
      </c>
    </row>
    <row r="2270" spans="1:5" x14ac:dyDescent="0.3">
      <c r="A2270" t="s">
        <v>15139</v>
      </c>
      <c r="B2270" t="s">
        <v>15140</v>
      </c>
      <c r="C2270" t="s">
        <v>15141</v>
      </c>
      <c r="D2270" t="s">
        <v>15142</v>
      </c>
      <c r="E2270" t="s">
        <v>271</v>
      </c>
    </row>
    <row r="2271" spans="1:5" x14ac:dyDescent="0.3">
      <c r="A2271" t="s">
        <v>15143</v>
      </c>
      <c r="B2271" t="s">
        <v>15144</v>
      </c>
      <c r="C2271" t="s">
        <v>15145</v>
      </c>
      <c r="D2271" t="s">
        <v>15146</v>
      </c>
      <c r="E2271" t="s">
        <v>29</v>
      </c>
    </row>
    <row r="2272" spans="1:5" x14ac:dyDescent="0.3">
      <c r="A2272" t="s">
        <v>15147</v>
      </c>
      <c r="B2272" t="s">
        <v>15148</v>
      </c>
      <c r="C2272" t="s">
        <v>15149</v>
      </c>
      <c r="D2272" t="s">
        <v>15150</v>
      </c>
      <c r="E2272" t="s">
        <v>271</v>
      </c>
    </row>
    <row r="2273" spans="1:5" x14ac:dyDescent="0.3">
      <c r="A2273" t="s">
        <v>15151</v>
      </c>
      <c r="B2273" t="s">
        <v>2005</v>
      </c>
    </row>
    <row r="2274" spans="1:5" x14ac:dyDescent="0.3">
      <c r="A2274" t="s">
        <v>15152</v>
      </c>
      <c r="B2274" t="s">
        <v>15153</v>
      </c>
      <c r="C2274" t="s">
        <v>624</v>
      </c>
      <c r="D2274" t="s">
        <v>625</v>
      </c>
      <c r="E2274" t="s">
        <v>34</v>
      </c>
    </row>
    <row r="2275" spans="1:5" x14ac:dyDescent="0.3">
      <c r="A2275" t="s">
        <v>15154</v>
      </c>
      <c r="B2275" t="s">
        <v>15155</v>
      </c>
      <c r="C2275" t="s">
        <v>15156</v>
      </c>
      <c r="D2275" t="s">
        <v>15157</v>
      </c>
      <c r="E2275" t="s">
        <v>375</v>
      </c>
    </row>
    <row r="2276" spans="1:5" x14ac:dyDescent="0.3">
      <c r="A2276" t="s">
        <v>15158</v>
      </c>
      <c r="B2276" t="s">
        <v>15159</v>
      </c>
      <c r="C2276" t="s">
        <v>15160</v>
      </c>
      <c r="D2276" t="s">
        <v>15161</v>
      </c>
      <c r="E2276" t="s">
        <v>3153</v>
      </c>
    </row>
    <row r="2277" spans="1:5" x14ac:dyDescent="0.3">
      <c r="A2277" t="s">
        <v>15162</v>
      </c>
      <c r="B2277" t="s">
        <v>15163</v>
      </c>
      <c r="C2277" t="s">
        <v>15164</v>
      </c>
      <c r="D2277" t="s">
        <v>15165</v>
      </c>
      <c r="E2277" t="s">
        <v>144</v>
      </c>
    </row>
    <row r="2278" spans="1:5" x14ac:dyDescent="0.3">
      <c r="A2278" t="s">
        <v>15166</v>
      </c>
      <c r="B2278" t="s">
        <v>15167</v>
      </c>
      <c r="C2278" t="s">
        <v>6201</v>
      </c>
      <c r="D2278" t="s">
        <v>6202</v>
      </c>
      <c r="E2278" t="s">
        <v>24</v>
      </c>
    </row>
    <row r="2279" spans="1:5" x14ac:dyDescent="0.3">
      <c r="A2279" t="s">
        <v>15168</v>
      </c>
      <c r="B2279" t="s">
        <v>15169</v>
      </c>
      <c r="C2279" t="s">
        <v>624</v>
      </c>
      <c r="D2279" t="s">
        <v>625</v>
      </c>
      <c r="E2279" t="s">
        <v>34</v>
      </c>
    </row>
    <row r="2280" spans="1:5" x14ac:dyDescent="0.3">
      <c r="A2280" t="s">
        <v>15170</v>
      </c>
      <c r="B2280" t="s">
        <v>15171</v>
      </c>
      <c r="C2280" t="s">
        <v>2359</v>
      </c>
      <c r="D2280" t="s">
        <v>2360</v>
      </c>
      <c r="E2280" t="s">
        <v>2361</v>
      </c>
    </row>
    <row r="2281" spans="1:5" x14ac:dyDescent="0.3">
      <c r="A2281" t="s">
        <v>15172</v>
      </c>
      <c r="B2281" t="s">
        <v>15109</v>
      </c>
    </row>
    <row r="2282" spans="1:5" x14ac:dyDescent="0.3">
      <c r="A2282" t="s">
        <v>15173</v>
      </c>
      <c r="B2282" t="s">
        <v>15174</v>
      </c>
      <c r="C2282" t="s">
        <v>15175</v>
      </c>
      <c r="D2282" t="s">
        <v>15176</v>
      </c>
      <c r="E2282" t="s">
        <v>1424</v>
      </c>
    </row>
    <row r="2283" spans="1:5" x14ac:dyDescent="0.3">
      <c r="A2283" t="s">
        <v>15177</v>
      </c>
      <c r="B2283" t="s">
        <v>15178</v>
      </c>
      <c r="C2283" t="s">
        <v>624</v>
      </c>
      <c r="D2283" t="s">
        <v>625</v>
      </c>
      <c r="E2283" t="s">
        <v>34</v>
      </c>
    </row>
    <row r="2284" spans="1:5" x14ac:dyDescent="0.3">
      <c r="A2284" t="s">
        <v>15179</v>
      </c>
      <c r="B2284" t="s">
        <v>15180</v>
      </c>
    </row>
    <row r="2285" spans="1:5" x14ac:dyDescent="0.3">
      <c r="A2285" t="s">
        <v>15181</v>
      </c>
      <c r="B2285" t="s">
        <v>15182</v>
      </c>
      <c r="C2285" t="s">
        <v>220</v>
      </c>
      <c r="D2285" t="s">
        <v>221</v>
      </c>
      <c r="E2285" t="s">
        <v>44</v>
      </c>
    </row>
    <row r="2286" spans="1:5" x14ac:dyDescent="0.3">
      <c r="A2286" t="s">
        <v>15183</v>
      </c>
      <c r="B2286" t="s">
        <v>15184</v>
      </c>
      <c r="C2286" t="s">
        <v>1196</v>
      </c>
      <c r="D2286" t="s">
        <v>1197</v>
      </c>
      <c r="E2286" t="s">
        <v>217</v>
      </c>
    </row>
    <row r="2287" spans="1:5" x14ac:dyDescent="0.3">
      <c r="A2287" t="s">
        <v>15185</v>
      </c>
      <c r="B2287" t="s">
        <v>15186</v>
      </c>
      <c r="C2287" t="s">
        <v>15187</v>
      </c>
      <c r="D2287" t="s">
        <v>15188</v>
      </c>
      <c r="E2287" t="s">
        <v>375</v>
      </c>
    </row>
    <row r="2288" spans="1:5" x14ac:dyDescent="0.3">
      <c r="A2288" t="s">
        <v>15189</v>
      </c>
      <c r="B2288" t="s">
        <v>7091</v>
      </c>
      <c r="C2288" t="s">
        <v>15190</v>
      </c>
      <c r="D2288" t="s">
        <v>15191</v>
      </c>
      <c r="E2288" t="s">
        <v>11141</v>
      </c>
    </row>
    <row r="2289" spans="1:5" x14ac:dyDescent="0.3">
      <c r="A2289" t="s">
        <v>15192</v>
      </c>
      <c r="B2289" t="s">
        <v>15193</v>
      </c>
      <c r="C2289" t="s">
        <v>15194</v>
      </c>
      <c r="D2289" t="s">
        <v>15195</v>
      </c>
      <c r="E2289" t="s">
        <v>271</v>
      </c>
    </row>
    <row r="2290" spans="1:5" x14ac:dyDescent="0.3">
      <c r="A2290" t="s">
        <v>15196</v>
      </c>
      <c r="B2290" t="s">
        <v>15197</v>
      </c>
    </row>
    <row r="2291" spans="1:5" x14ac:dyDescent="0.3">
      <c r="A2291" t="s">
        <v>15198</v>
      </c>
      <c r="B2291" t="s">
        <v>15199</v>
      </c>
    </row>
    <row r="2292" spans="1:5" x14ac:dyDescent="0.3">
      <c r="A2292" t="s">
        <v>15200</v>
      </c>
      <c r="B2292" t="s">
        <v>15201</v>
      </c>
      <c r="C2292" t="s">
        <v>15202</v>
      </c>
      <c r="D2292" t="s">
        <v>15203</v>
      </c>
      <c r="E2292" t="s">
        <v>3625</v>
      </c>
    </row>
    <row r="2293" spans="1:5" x14ac:dyDescent="0.3">
      <c r="A2293" t="s">
        <v>15204</v>
      </c>
      <c r="B2293" t="s">
        <v>15205</v>
      </c>
      <c r="C2293" t="s">
        <v>15206</v>
      </c>
      <c r="D2293" t="s">
        <v>15207</v>
      </c>
      <c r="E2293" t="s">
        <v>104</v>
      </c>
    </row>
    <row r="2294" spans="1:5" x14ac:dyDescent="0.3">
      <c r="A2294" t="s">
        <v>15208</v>
      </c>
      <c r="B2294" t="s">
        <v>15209</v>
      </c>
      <c r="C2294" t="s">
        <v>15210</v>
      </c>
      <c r="D2294" t="s">
        <v>15211</v>
      </c>
      <c r="E2294" t="s">
        <v>24</v>
      </c>
    </row>
    <row r="2295" spans="1:5" x14ac:dyDescent="0.3">
      <c r="A2295" t="s">
        <v>15212</v>
      </c>
      <c r="B2295" t="s">
        <v>1685</v>
      </c>
      <c r="C2295" t="s">
        <v>1650</v>
      </c>
      <c r="D2295" t="s">
        <v>1651</v>
      </c>
      <c r="E2295" t="s">
        <v>249</v>
      </c>
    </row>
    <row r="2296" spans="1:5" x14ac:dyDescent="0.3">
      <c r="A2296" t="s">
        <v>15213</v>
      </c>
      <c r="B2296" t="s">
        <v>15214</v>
      </c>
      <c r="C2296" t="s">
        <v>706</v>
      </c>
      <c r="D2296" t="s">
        <v>707</v>
      </c>
      <c r="E2296" t="s">
        <v>144</v>
      </c>
    </row>
    <row r="2297" spans="1:5" x14ac:dyDescent="0.3">
      <c r="A2297" t="s">
        <v>15215</v>
      </c>
      <c r="B2297" t="s">
        <v>15216</v>
      </c>
      <c r="C2297" t="s">
        <v>15217</v>
      </c>
      <c r="D2297" t="s">
        <v>15218</v>
      </c>
      <c r="E2297" t="s">
        <v>900</v>
      </c>
    </row>
    <row r="2298" spans="1:5" x14ac:dyDescent="0.3">
      <c r="A2298" t="s">
        <v>15219</v>
      </c>
      <c r="B2298" t="s">
        <v>15220</v>
      </c>
      <c r="C2298" t="s">
        <v>5144</v>
      </c>
      <c r="D2298" t="s">
        <v>5145</v>
      </c>
      <c r="E2298" t="s">
        <v>24</v>
      </c>
    </row>
    <row r="2299" spans="1:5" x14ac:dyDescent="0.3">
      <c r="A2299" t="s">
        <v>15221</v>
      </c>
      <c r="B2299" t="s">
        <v>11037</v>
      </c>
    </row>
    <row r="2300" spans="1:5" x14ac:dyDescent="0.3">
      <c r="A2300" t="s">
        <v>15222</v>
      </c>
      <c r="B2300" t="s">
        <v>15223</v>
      </c>
      <c r="C2300" t="s">
        <v>1224</v>
      </c>
      <c r="D2300" t="s">
        <v>1225</v>
      </c>
      <c r="E2300" t="s">
        <v>301</v>
      </c>
    </row>
    <row r="2301" spans="1:5" x14ac:dyDescent="0.3">
      <c r="A2301" t="s">
        <v>15224</v>
      </c>
      <c r="B2301" t="s">
        <v>15225</v>
      </c>
      <c r="C2301" t="s">
        <v>15226</v>
      </c>
      <c r="D2301" t="s">
        <v>15227</v>
      </c>
      <c r="E2301" t="s">
        <v>1098</v>
      </c>
    </row>
    <row r="2302" spans="1:5" x14ac:dyDescent="0.3">
      <c r="A2302" t="s">
        <v>15228</v>
      </c>
      <c r="B2302" t="s">
        <v>1777</v>
      </c>
      <c r="C2302" t="s">
        <v>680</v>
      </c>
      <c r="D2302" t="s">
        <v>681</v>
      </c>
      <c r="E2302" t="s">
        <v>114</v>
      </c>
    </row>
    <row r="2303" spans="1:5" x14ac:dyDescent="0.3">
      <c r="A2303" t="s">
        <v>15229</v>
      </c>
      <c r="B2303" t="s">
        <v>15230</v>
      </c>
      <c r="C2303" t="s">
        <v>15231</v>
      </c>
      <c r="D2303" t="s">
        <v>15232</v>
      </c>
      <c r="E2303" t="s">
        <v>301</v>
      </c>
    </row>
    <row r="2304" spans="1:5" x14ac:dyDescent="0.3">
      <c r="A2304" t="s">
        <v>15233</v>
      </c>
      <c r="B2304" t="s">
        <v>15234</v>
      </c>
      <c r="C2304" t="s">
        <v>624</v>
      </c>
      <c r="D2304" t="s">
        <v>625</v>
      </c>
      <c r="E2304" t="s">
        <v>34</v>
      </c>
    </row>
    <row r="2305" spans="1:5" x14ac:dyDescent="0.3">
      <c r="A2305" t="s">
        <v>15235</v>
      </c>
      <c r="B2305" t="s">
        <v>15236</v>
      </c>
      <c r="C2305" t="s">
        <v>15237</v>
      </c>
      <c r="D2305" t="s">
        <v>15238</v>
      </c>
      <c r="E2305" t="s">
        <v>44</v>
      </c>
    </row>
    <row r="2306" spans="1:5" x14ac:dyDescent="0.3">
      <c r="A2306" t="s">
        <v>15239</v>
      </c>
      <c r="B2306" t="s">
        <v>2700</v>
      </c>
      <c r="C2306" t="s">
        <v>624</v>
      </c>
      <c r="D2306" t="s">
        <v>625</v>
      </c>
      <c r="E2306" t="s">
        <v>34</v>
      </c>
    </row>
    <row r="2307" spans="1:5" x14ac:dyDescent="0.3">
      <c r="A2307" t="s">
        <v>15240</v>
      </c>
      <c r="B2307" t="s">
        <v>15241</v>
      </c>
      <c r="C2307" t="s">
        <v>2336</v>
      </c>
      <c r="D2307" t="s">
        <v>2337</v>
      </c>
      <c r="E2307" t="s">
        <v>114</v>
      </c>
    </row>
    <row r="2308" spans="1:5" x14ac:dyDescent="0.3">
      <c r="A2308" t="s">
        <v>15242</v>
      </c>
      <c r="B2308" t="s">
        <v>15243</v>
      </c>
      <c r="C2308" t="s">
        <v>15244</v>
      </c>
      <c r="D2308" t="s">
        <v>15245</v>
      </c>
      <c r="E2308" t="s">
        <v>29</v>
      </c>
    </row>
    <row r="2309" spans="1:5" x14ac:dyDescent="0.3">
      <c r="A2309" t="s">
        <v>15246</v>
      </c>
      <c r="B2309" t="s">
        <v>15247</v>
      </c>
      <c r="C2309" t="s">
        <v>15248</v>
      </c>
      <c r="D2309" t="s">
        <v>15249</v>
      </c>
      <c r="E2309" t="s">
        <v>29</v>
      </c>
    </row>
    <row r="2310" spans="1:5" x14ac:dyDescent="0.3">
      <c r="A2310" t="s">
        <v>15250</v>
      </c>
      <c r="B2310" t="s">
        <v>15251</v>
      </c>
      <c r="C2310" t="s">
        <v>15252</v>
      </c>
      <c r="D2310" t="s">
        <v>15253</v>
      </c>
      <c r="E2310" t="s">
        <v>9</v>
      </c>
    </row>
    <row r="2311" spans="1:5" x14ac:dyDescent="0.3">
      <c r="A2311" t="s">
        <v>15254</v>
      </c>
      <c r="B2311" t="s">
        <v>1050</v>
      </c>
      <c r="C2311" t="s">
        <v>1219</v>
      </c>
      <c r="D2311" t="s">
        <v>1220</v>
      </c>
      <c r="E2311" t="s">
        <v>24</v>
      </c>
    </row>
    <row r="2312" spans="1:5" x14ac:dyDescent="0.3">
      <c r="A2312" t="s">
        <v>15255</v>
      </c>
      <c r="B2312" t="s">
        <v>15256</v>
      </c>
      <c r="C2312" t="s">
        <v>15257</v>
      </c>
      <c r="D2312" t="s">
        <v>15258</v>
      </c>
      <c r="E2312" t="s">
        <v>144</v>
      </c>
    </row>
    <row r="2313" spans="1:5" x14ac:dyDescent="0.3">
      <c r="A2313" t="s">
        <v>15259</v>
      </c>
      <c r="B2313" t="s">
        <v>7168</v>
      </c>
      <c r="C2313" t="s">
        <v>2073</v>
      </c>
      <c r="D2313" t="s">
        <v>2074</v>
      </c>
      <c r="E2313" t="s">
        <v>24</v>
      </c>
    </row>
    <row r="2314" spans="1:5" x14ac:dyDescent="0.3">
      <c r="A2314" t="s">
        <v>15260</v>
      </c>
      <c r="B2314" t="s">
        <v>15261</v>
      </c>
      <c r="C2314" t="s">
        <v>15262</v>
      </c>
      <c r="D2314" t="s">
        <v>15263</v>
      </c>
      <c r="E2314" t="s">
        <v>261</v>
      </c>
    </row>
    <row r="2315" spans="1:5" x14ac:dyDescent="0.3">
      <c r="A2315" t="s">
        <v>15264</v>
      </c>
      <c r="B2315" t="s">
        <v>15265</v>
      </c>
    </row>
    <row r="2316" spans="1:5" x14ac:dyDescent="0.3">
      <c r="A2316" t="s">
        <v>15266</v>
      </c>
      <c r="B2316" t="s">
        <v>7262</v>
      </c>
      <c r="C2316" t="s">
        <v>5132</v>
      </c>
      <c r="D2316" t="s">
        <v>5133</v>
      </c>
      <c r="E2316" t="s">
        <v>1125</v>
      </c>
    </row>
    <row r="2317" spans="1:5" x14ac:dyDescent="0.3">
      <c r="A2317" t="s">
        <v>15267</v>
      </c>
      <c r="B2317" t="s">
        <v>15268</v>
      </c>
      <c r="C2317" t="s">
        <v>15269</v>
      </c>
      <c r="D2317" t="s">
        <v>15270</v>
      </c>
      <c r="E2317" t="s">
        <v>2404</v>
      </c>
    </row>
    <row r="2318" spans="1:5" x14ac:dyDescent="0.3">
      <c r="A2318" t="s">
        <v>15271</v>
      </c>
      <c r="B2318" t="s">
        <v>15272</v>
      </c>
      <c r="C2318" t="s">
        <v>15273</v>
      </c>
      <c r="D2318" t="s">
        <v>15274</v>
      </c>
      <c r="E2318" t="s">
        <v>5688</v>
      </c>
    </row>
    <row r="2319" spans="1:5" x14ac:dyDescent="0.3">
      <c r="A2319" t="s">
        <v>15275</v>
      </c>
      <c r="B2319" t="s">
        <v>15276</v>
      </c>
      <c r="C2319" t="s">
        <v>15277</v>
      </c>
      <c r="D2319" t="s">
        <v>15278</v>
      </c>
      <c r="E2319" t="s">
        <v>109</v>
      </c>
    </row>
    <row r="2320" spans="1:5" x14ac:dyDescent="0.3">
      <c r="A2320" t="s">
        <v>15279</v>
      </c>
      <c r="B2320" t="s">
        <v>15280</v>
      </c>
    </row>
    <row r="2321" spans="1:5" x14ac:dyDescent="0.3">
      <c r="A2321" t="s">
        <v>15281</v>
      </c>
      <c r="B2321" t="s">
        <v>15282</v>
      </c>
      <c r="C2321" t="s">
        <v>2169</v>
      </c>
      <c r="D2321" t="s">
        <v>2170</v>
      </c>
      <c r="E2321" t="s">
        <v>74</v>
      </c>
    </row>
    <row r="2322" spans="1:5" x14ac:dyDescent="0.3">
      <c r="A2322" t="s">
        <v>15283</v>
      </c>
      <c r="B2322" t="s">
        <v>15284</v>
      </c>
      <c r="C2322" t="s">
        <v>15285</v>
      </c>
      <c r="D2322" t="s">
        <v>15286</v>
      </c>
      <c r="E2322" t="s">
        <v>1424</v>
      </c>
    </row>
    <row r="2323" spans="1:5" x14ac:dyDescent="0.3">
      <c r="A2323" t="s">
        <v>15287</v>
      </c>
      <c r="B2323" t="s">
        <v>1396</v>
      </c>
      <c r="C2323" t="s">
        <v>15288</v>
      </c>
      <c r="D2323" t="s">
        <v>15289</v>
      </c>
      <c r="E2323" t="s">
        <v>761</v>
      </c>
    </row>
    <row r="2324" spans="1:5" x14ac:dyDescent="0.3">
      <c r="A2324" t="s">
        <v>15290</v>
      </c>
      <c r="B2324" t="s">
        <v>983</v>
      </c>
      <c r="C2324" t="s">
        <v>15291</v>
      </c>
      <c r="D2324" t="s">
        <v>15292</v>
      </c>
      <c r="E2324" t="s">
        <v>74</v>
      </c>
    </row>
    <row r="2325" spans="1:5" x14ac:dyDescent="0.3">
      <c r="A2325" t="s">
        <v>15293</v>
      </c>
      <c r="B2325" t="s">
        <v>15294</v>
      </c>
    </row>
    <row r="2326" spans="1:5" x14ac:dyDescent="0.3">
      <c r="A2326" t="s">
        <v>15295</v>
      </c>
      <c r="B2326" t="s">
        <v>15296</v>
      </c>
      <c r="C2326" t="s">
        <v>15297</v>
      </c>
      <c r="D2326" t="s">
        <v>15298</v>
      </c>
      <c r="E2326" t="s">
        <v>1353</v>
      </c>
    </row>
    <row r="2327" spans="1:5" x14ac:dyDescent="0.3">
      <c r="A2327" t="s">
        <v>15299</v>
      </c>
      <c r="B2327" t="s">
        <v>15300</v>
      </c>
      <c r="C2327" t="s">
        <v>14910</v>
      </c>
      <c r="D2327" t="s">
        <v>14911</v>
      </c>
      <c r="E2327" t="s">
        <v>592</v>
      </c>
    </row>
    <row r="2328" spans="1:5" x14ac:dyDescent="0.3">
      <c r="A2328" t="s">
        <v>15301</v>
      </c>
      <c r="B2328" t="s">
        <v>15302</v>
      </c>
      <c r="C2328" t="s">
        <v>15303</v>
      </c>
      <c r="D2328" t="s">
        <v>15304</v>
      </c>
      <c r="E2328" t="s">
        <v>15305</v>
      </c>
    </row>
    <row r="2329" spans="1:5" x14ac:dyDescent="0.3">
      <c r="A2329" t="s">
        <v>15306</v>
      </c>
      <c r="B2329" t="s">
        <v>15307</v>
      </c>
      <c r="C2329" t="s">
        <v>624</v>
      </c>
      <c r="D2329" t="s">
        <v>625</v>
      </c>
      <c r="E2329" t="s">
        <v>34</v>
      </c>
    </row>
    <row r="2330" spans="1:5" x14ac:dyDescent="0.3">
      <c r="A2330" t="s">
        <v>15308</v>
      </c>
      <c r="B2330" t="s">
        <v>15309</v>
      </c>
      <c r="C2330" t="s">
        <v>1399</v>
      </c>
      <c r="D2330" t="s">
        <v>1400</v>
      </c>
      <c r="E2330" t="s">
        <v>114</v>
      </c>
    </row>
    <row r="2331" spans="1:5" x14ac:dyDescent="0.3">
      <c r="A2331" t="s">
        <v>15310</v>
      </c>
      <c r="B2331" t="s">
        <v>15311</v>
      </c>
      <c r="C2331" t="s">
        <v>1228</v>
      </c>
      <c r="D2331" t="s">
        <v>1229</v>
      </c>
      <c r="E2331" t="s">
        <v>480</v>
      </c>
    </row>
    <row r="2332" spans="1:5" x14ac:dyDescent="0.3">
      <c r="A2332" t="s">
        <v>15312</v>
      </c>
      <c r="B2332" t="s">
        <v>15313</v>
      </c>
    </row>
    <row r="2333" spans="1:5" x14ac:dyDescent="0.3">
      <c r="A2333" t="s">
        <v>15314</v>
      </c>
      <c r="B2333" t="e">
        <f>-dihydroxyhept-2-ene- -dioic acid</f>
        <v>#NAME?</v>
      </c>
      <c r="C2333" t="s">
        <v>15315</v>
      </c>
      <c r="D2333" t="s">
        <v>15316</v>
      </c>
      <c r="E2333" t="s">
        <v>74</v>
      </c>
    </row>
    <row r="2334" spans="1:5" x14ac:dyDescent="0.3">
      <c r="A2334" t="s">
        <v>15317</v>
      </c>
      <c r="B2334" t="s">
        <v>15318</v>
      </c>
    </row>
    <row r="2335" spans="1:5" x14ac:dyDescent="0.3">
      <c r="A2335" t="s">
        <v>15319</v>
      </c>
      <c r="B2335" t="s">
        <v>15320</v>
      </c>
      <c r="C2335" t="s">
        <v>1327</v>
      </c>
      <c r="D2335" t="s">
        <v>1328</v>
      </c>
      <c r="E2335" t="s">
        <v>114</v>
      </c>
    </row>
    <row r="2336" spans="1:5" x14ac:dyDescent="0.3">
      <c r="A2336" t="s">
        <v>15321</v>
      </c>
      <c r="B2336" t="s">
        <v>15322</v>
      </c>
      <c r="C2336" t="s">
        <v>15323</v>
      </c>
      <c r="D2336" t="s">
        <v>15324</v>
      </c>
      <c r="E2336" t="s">
        <v>3625</v>
      </c>
    </row>
    <row r="2337" spans="1:5" x14ac:dyDescent="0.3">
      <c r="A2337" t="s">
        <v>15325</v>
      </c>
      <c r="B2337" t="s">
        <v>15326</v>
      </c>
    </row>
    <row r="2338" spans="1:5" x14ac:dyDescent="0.3">
      <c r="A2338" t="s">
        <v>15327</v>
      </c>
      <c r="B2338" t="s">
        <v>15328</v>
      </c>
    </row>
    <row r="2339" spans="1:5" x14ac:dyDescent="0.3">
      <c r="A2339" t="s">
        <v>15329</v>
      </c>
      <c r="B2339" t="s">
        <v>15330</v>
      </c>
    </row>
    <row r="2340" spans="1:5" x14ac:dyDescent="0.3">
      <c r="A2340" t="s">
        <v>15331</v>
      </c>
      <c r="B2340" t="s">
        <v>15332</v>
      </c>
      <c r="C2340" t="s">
        <v>15333</v>
      </c>
      <c r="D2340" t="s">
        <v>15334</v>
      </c>
      <c r="E2340" t="s">
        <v>231</v>
      </c>
    </row>
    <row r="2341" spans="1:5" x14ac:dyDescent="0.3">
      <c r="A2341" t="s">
        <v>15335</v>
      </c>
      <c r="B2341" t="s">
        <v>15336</v>
      </c>
      <c r="C2341" t="s">
        <v>15337</v>
      </c>
      <c r="D2341" t="s">
        <v>15338</v>
      </c>
      <c r="E2341" t="s">
        <v>587</v>
      </c>
    </row>
    <row r="2342" spans="1:5" x14ac:dyDescent="0.3">
      <c r="A2342" t="s">
        <v>15339</v>
      </c>
      <c r="B2342" t="s">
        <v>15340</v>
      </c>
      <c r="C2342" t="s">
        <v>15341</v>
      </c>
      <c r="D2342" t="s">
        <v>15342</v>
      </c>
      <c r="E2342" t="s">
        <v>2142</v>
      </c>
    </row>
    <row r="2343" spans="1:5" x14ac:dyDescent="0.3">
      <c r="A2343" t="s">
        <v>15343</v>
      </c>
      <c r="B2343" t="s">
        <v>15344</v>
      </c>
      <c r="C2343" t="s">
        <v>680</v>
      </c>
      <c r="D2343" t="s">
        <v>681</v>
      </c>
      <c r="E2343" t="s">
        <v>114</v>
      </c>
    </row>
    <row r="2344" spans="1:5" x14ac:dyDescent="0.3">
      <c r="A2344" t="s">
        <v>15345</v>
      </c>
      <c r="B2344" t="s">
        <v>15346</v>
      </c>
      <c r="C2344" t="s">
        <v>15347</v>
      </c>
      <c r="D2344" t="s">
        <v>15348</v>
      </c>
      <c r="E2344" t="s">
        <v>1118</v>
      </c>
    </row>
    <row r="2345" spans="1:5" x14ac:dyDescent="0.3">
      <c r="A2345" t="s">
        <v>15349</v>
      </c>
      <c r="B2345" t="s">
        <v>15350</v>
      </c>
      <c r="C2345" t="s">
        <v>1686</v>
      </c>
      <c r="D2345" t="s">
        <v>1687</v>
      </c>
      <c r="E2345" t="s">
        <v>413</v>
      </c>
    </row>
    <row r="2346" spans="1:5" x14ac:dyDescent="0.3">
      <c r="A2346" t="s">
        <v>15351</v>
      </c>
      <c r="B2346" t="s">
        <v>15352</v>
      </c>
      <c r="C2346" t="s">
        <v>15353</v>
      </c>
      <c r="D2346" t="s">
        <v>15354</v>
      </c>
      <c r="E2346" t="s">
        <v>353</v>
      </c>
    </row>
    <row r="2347" spans="1:5" x14ac:dyDescent="0.3">
      <c r="A2347" t="s">
        <v>15355</v>
      </c>
      <c r="B2347" t="s">
        <v>15356</v>
      </c>
      <c r="C2347" t="s">
        <v>15357</v>
      </c>
      <c r="D2347" t="s">
        <v>15358</v>
      </c>
      <c r="E2347" t="s">
        <v>49</v>
      </c>
    </row>
    <row r="2348" spans="1:5" x14ac:dyDescent="0.3">
      <c r="A2348" t="s">
        <v>15359</v>
      </c>
      <c r="B2348" t="s">
        <v>15360</v>
      </c>
      <c r="C2348" t="s">
        <v>15361</v>
      </c>
      <c r="D2348" t="s">
        <v>15362</v>
      </c>
      <c r="E2348" t="s">
        <v>161</v>
      </c>
    </row>
    <row r="2349" spans="1:5" x14ac:dyDescent="0.3">
      <c r="A2349" t="s">
        <v>15363</v>
      </c>
      <c r="B2349" t="s">
        <v>4850</v>
      </c>
      <c r="C2349" t="s">
        <v>15364</v>
      </c>
      <c r="D2349" t="s">
        <v>15365</v>
      </c>
      <c r="E2349" t="s">
        <v>2302</v>
      </c>
    </row>
    <row r="2350" spans="1:5" x14ac:dyDescent="0.3">
      <c r="A2350" t="s">
        <v>15366</v>
      </c>
      <c r="B2350" t="s">
        <v>14894</v>
      </c>
    </row>
    <row r="2351" spans="1:5" x14ac:dyDescent="0.3">
      <c r="A2351" t="s">
        <v>15367</v>
      </c>
      <c r="B2351" t="s">
        <v>15368</v>
      </c>
      <c r="C2351" t="s">
        <v>15369</v>
      </c>
      <c r="D2351" t="s">
        <v>15370</v>
      </c>
      <c r="E2351" t="s">
        <v>15371</v>
      </c>
    </row>
    <row r="2352" spans="1:5" x14ac:dyDescent="0.3">
      <c r="A2352" t="s">
        <v>15372</v>
      </c>
      <c r="B2352" t="s">
        <v>15373</v>
      </c>
      <c r="C2352" t="s">
        <v>3269</v>
      </c>
      <c r="D2352" t="s">
        <v>3270</v>
      </c>
      <c r="E2352" t="s">
        <v>480</v>
      </c>
    </row>
    <row r="2353" spans="1:5" x14ac:dyDescent="0.3">
      <c r="A2353" t="s">
        <v>15374</v>
      </c>
      <c r="B2353" t="s">
        <v>15375</v>
      </c>
      <c r="C2353" t="s">
        <v>15376</v>
      </c>
      <c r="D2353" t="s">
        <v>15377</v>
      </c>
      <c r="E2353" t="s">
        <v>256</v>
      </c>
    </row>
    <row r="2354" spans="1:5" x14ac:dyDescent="0.3">
      <c r="A2354" t="s">
        <v>15378</v>
      </c>
      <c r="B2354" t="s">
        <v>15379</v>
      </c>
      <c r="C2354" t="s">
        <v>5986</v>
      </c>
      <c r="D2354" t="s">
        <v>5987</v>
      </c>
      <c r="E2354" t="s">
        <v>217</v>
      </c>
    </row>
    <row r="2355" spans="1:5" x14ac:dyDescent="0.3">
      <c r="A2355" t="s">
        <v>15380</v>
      </c>
      <c r="B2355" t="s">
        <v>15381</v>
      </c>
      <c r="C2355" t="s">
        <v>15382</v>
      </c>
      <c r="D2355" t="s">
        <v>15383</v>
      </c>
      <c r="E2355" t="s">
        <v>109</v>
      </c>
    </row>
    <row r="2356" spans="1:5" x14ac:dyDescent="0.3">
      <c r="A2356" t="s">
        <v>15384</v>
      </c>
      <c r="B2356" t="s">
        <v>7170</v>
      </c>
      <c r="C2356" t="s">
        <v>7171</v>
      </c>
      <c r="D2356" t="s">
        <v>7172</v>
      </c>
      <c r="E2356" t="s">
        <v>956</v>
      </c>
    </row>
    <row r="2357" spans="1:5" x14ac:dyDescent="0.3">
      <c r="A2357" t="s">
        <v>15385</v>
      </c>
      <c r="B2357" t="s">
        <v>15386</v>
      </c>
      <c r="C2357" t="s">
        <v>184</v>
      </c>
      <c r="D2357" t="s">
        <v>185</v>
      </c>
      <c r="E2357" t="s">
        <v>44</v>
      </c>
    </row>
    <row r="2358" spans="1:5" x14ac:dyDescent="0.3">
      <c r="A2358" t="s">
        <v>15387</v>
      </c>
      <c r="B2358" t="s">
        <v>15388</v>
      </c>
      <c r="C2358" t="s">
        <v>15389</v>
      </c>
      <c r="D2358" t="s">
        <v>15390</v>
      </c>
      <c r="E2358" t="s">
        <v>231</v>
      </c>
    </row>
    <row r="2359" spans="1:5" x14ac:dyDescent="0.3">
      <c r="A2359" t="s">
        <v>15391</v>
      </c>
      <c r="B2359" t="s">
        <v>15392</v>
      </c>
      <c r="C2359" t="s">
        <v>15393</v>
      </c>
      <c r="D2359" t="s">
        <v>15394</v>
      </c>
      <c r="E2359" t="s">
        <v>249</v>
      </c>
    </row>
    <row r="2360" spans="1:5" x14ac:dyDescent="0.3">
      <c r="A2360" t="s">
        <v>15395</v>
      </c>
      <c r="B2360" t="s">
        <v>15396</v>
      </c>
      <c r="C2360" t="s">
        <v>3763</v>
      </c>
      <c r="D2360" t="s">
        <v>3764</v>
      </c>
      <c r="E2360" t="s">
        <v>480</v>
      </c>
    </row>
    <row r="2361" spans="1:5" x14ac:dyDescent="0.3">
      <c r="A2361" t="s">
        <v>15397</v>
      </c>
      <c r="B2361" t="s">
        <v>15398</v>
      </c>
      <c r="C2361" t="s">
        <v>15399</v>
      </c>
      <c r="D2361" t="s">
        <v>15400</v>
      </c>
      <c r="E2361" t="s">
        <v>761</v>
      </c>
    </row>
    <row r="2362" spans="1:5" x14ac:dyDescent="0.3">
      <c r="A2362" t="s">
        <v>15401</v>
      </c>
      <c r="B2362" t="s">
        <v>15402</v>
      </c>
      <c r="C2362" t="s">
        <v>15403</v>
      </c>
      <c r="D2362" t="s">
        <v>15404</v>
      </c>
      <c r="E2362" t="s">
        <v>74</v>
      </c>
    </row>
    <row r="2363" spans="1:5" x14ac:dyDescent="0.3">
      <c r="A2363" t="s">
        <v>15405</v>
      </c>
      <c r="B2363" t="s">
        <v>15406</v>
      </c>
      <c r="C2363" t="s">
        <v>174</v>
      </c>
      <c r="D2363" t="s">
        <v>175</v>
      </c>
      <c r="E2363" t="s">
        <v>34</v>
      </c>
    </row>
    <row r="2364" spans="1:5" x14ac:dyDescent="0.3">
      <c r="A2364" t="s">
        <v>15407</v>
      </c>
      <c r="B2364" t="s">
        <v>2985</v>
      </c>
      <c r="C2364" t="s">
        <v>1255</v>
      </c>
      <c r="D2364" t="s">
        <v>1256</v>
      </c>
      <c r="E2364" t="s">
        <v>34</v>
      </c>
    </row>
    <row r="2365" spans="1:5" x14ac:dyDescent="0.3">
      <c r="A2365" t="s">
        <v>15408</v>
      </c>
      <c r="B2365" t="s">
        <v>15409</v>
      </c>
      <c r="C2365" t="s">
        <v>1706</v>
      </c>
      <c r="D2365" t="s">
        <v>1707</v>
      </c>
      <c r="E2365" t="s">
        <v>301</v>
      </c>
    </row>
    <row r="2366" spans="1:5" x14ac:dyDescent="0.3">
      <c r="A2366" t="s">
        <v>15410</v>
      </c>
      <c r="B2366" t="s">
        <v>15411</v>
      </c>
      <c r="C2366" t="s">
        <v>15412</v>
      </c>
      <c r="D2366" t="s">
        <v>15413</v>
      </c>
      <c r="E2366" t="s">
        <v>109</v>
      </c>
    </row>
    <row r="2367" spans="1:5" x14ac:dyDescent="0.3">
      <c r="A2367" t="s">
        <v>15414</v>
      </c>
      <c r="B2367" t="s">
        <v>15415</v>
      </c>
      <c r="C2367" t="s">
        <v>5619</v>
      </c>
      <c r="D2367" t="s">
        <v>5620</v>
      </c>
      <c r="E2367" t="s">
        <v>109</v>
      </c>
    </row>
    <row r="2368" spans="1:5" x14ac:dyDescent="0.3">
      <c r="A2368" t="s">
        <v>15416</v>
      </c>
      <c r="B2368" t="s">
        <v>15417</v>
      </c>
      <c r="C2368" t="s">
        <v>1327</v>
      </c>
      <c r="D2368" t="s">
        <v>1328</v>
      </c>
      <c r="E2368" t="s">
        <v>114</v>
      </c>
    </row>
    <row r="2369" spans="1:5" x14ac:dyDescent="0.3">
      <c r="A2369" t="s">
        <v>15418</v>
      </c>
      <c r="B2369" t="s">
        <v>7679</v>
      </c>
      <c r="C2369" t="s">
        <v>1327</v>
      </c>
      <c r="D2369" t="s">
        <v>1328</v>
      </c>
      <c r="E2369" t="s">
        <v>114</v>
      </c>
    </row>
    <row r="2370" spans="1:5" x14ac:dyDescent="0.3">
      <c r="A2370" t="s">
        <v>15419</v>
      </c>
      <c r="B2370" t="s">
        <v>15420</v>
      </c>
      <c r="C2370" t="s">
        <v>15421</v>
      </c>
      <c r="D2370" t="s">
        <v>15422</v>
      </c>
      <c r="E2370" t="s">
        <v>29</v>
      </c>
    </row>
    <row r="2371" spans="1:5" x14ac:dyDescent="0.3">
      <c r="A2371" t="s">
        <v>15423</v>
      </c>
      <c r="B2371" t="s">
        <v>15424</v>
      </c>
    </row>
    <row r="2372" spans="1:5" x14ac:dyDescent="0.3">
      <c r="A2372" t="s">
        <v>15425</v>
      </c>
      <c r="B2372" t="s">
        <v>2985</v>
      </c>
      <c r="C2372" t="s">
        <v>5406</v>
      </c>
      <c r="D2372" t="s">
        <v>5407</v>
      </c>
      <c r="E2372" t="s">
        <v>480</v>
      </c>
    </row>
    <row r="2373" spans="1:5" x14ac:dyDescent="0.3">
      <c r="A2373" t="s">
        <v>15426</v>
      </c>
      <c r="B2373" t="s">
        <v>3981</v>
      </c>
      <c r="C2373" t="s">
        <v>696</v>
      </c>
      <c r="D2373" t="s">
        <v>697</v>
      </c>
      <c r="E2373" t="s">
        <v>244</v>
      </c>
    </row>
    <row r="2374" spans="1:5" x14ac:dyDescent="0.3">
      <c r="A2374" t="s">
        <v>15427</v>
      </c>
      <c r="B2374" t="s">
        <v>15428</v>
      </c>
      <c r="C2374" t="s">
        <v>15429</v>
      </c>
      <c r="D2374" t="s">
        <v>15430</v>
      </c>
      <c r="E2374" t="s">
        <v>190</v>
      </c>
    </row>
    <row r="2375" spans="1:5" x14ac:dyDescent="0.3">
      <c r="A2375" t="s">
        <v>15431</v>
      </c>
      <c r="B2375" t="s">
        <v>15432</v>
      </c>
      <c r="C2375" t="s">
        <v>15433</v>
      </c>
      <c r="D2375" t="s">
        <v>15434</v>
      </c>
      <c r="E2375" t="s">
        <v>15435</v>
      </c>
    </row>
    <row r="2376" spans="1:5" x14ac:dyDescent="0.3">
      <c r="A2376" t="s">
        <v>15436</v>
      </c>
      <c r="B2376" t="s">
        <v>15029</v>
      </c>
      <c r="C2376" t="s">
        <v>624</v>
      </c>
      <c r="D2376" t="s">
        <v>625</v>
      </c>
      <c r="E2376" t="s">
        <v>34</v>
      </c>
    </row>
    <row r="2377" spans="1:5" x14ac:dyDescent="0.3">
      <c r="A2377" t="s">
        <v>15437</v>
      </c>
      <c r="B2377" t="s">
        <v>15438</v>
      </c>
      <c r="C2377" t="s">
        <v>13534</v>
      </c>
      <c r="D2377" t="s">
        <v>13535</v>
      </c>
      <c r="E2377" t="s">
        <v>780</v>
      </c>
    </row>
    <row r="2378" spans="1:5" x14ac:dyDescent="0.3">
      <c r="A2378" t="s">
        <v>15439</v>
      </c>
      <c r="B2378" t="s">
        <v>15440</v>
      </c>
      <c r="C2378" t="s">
        <v>10836</v>
      </c>
      <c r="D2378" t="s">
        <v>10837</v>
      </c>
      <c r="E2378" t="s">
        <v>149</v>
      </c>
    </row>
    <row r="2379" spans="1:5" x14ac:dyDescent="0.3">
      <c r="A2379" t="s">
        <v>15441</v>
      </c>
      <c r="B2379" t="s">
        <v>15442</v>
      </c>
      <c r="C2379" t="s">
        <v>15443</v>
      </c>
      <c r="D2379" t="s">
        <v>15444</v>
      </c>
      <c r="E2379" t="s">
        <v>15445</v>
      </c>
    </row>
    <row r="2380" spans="1:5" x14ac:dyDescent="0.3">
      <c r="A2380" t="s">
        <v>15446</v>
      </c>
      <c r="B2380" t="s">
        <v>15447</v>
      </c>
      <c r="C2380" t="s">
        <v>15448</v>
      </c>
      <c r="D2380" t="s">
        <v>15449</v>
      </c>
      <c r="E2380" t="s">
        <v>732</v>
      </c>
    </row>
    <row r="2381" spans="1:5" x14ac:dyDescent="0.3">
      <c r="A2381" t="s">
        <v>15450</v>
      </c>
      <c r="B2381" t="s">
        <v>15451</v>
      </c>
      <c r="C2381" t="s">
        <v>15452</v>
      </c>
      <c r="D2381" t="s">
        <v>15453</v>
      </c>
      <c r="E2381" t="s">
        <v>550</v>
      </c>
    </row>
    <row r="2382" spans="1:5" x14ac:dyDescent="0.3">
      <c r="A2382" t="s">
        <v>15454</v>
      </c>
      <c r="B2382" t="s">
        <v>15455</v>
      </c>
      <c r="C2382" t="s">
        <v>15456</v>
      </c>
      <c r="D2382" t="s">
        <v>15457</v>
      </c>
      <c r="E2382" t="s">
        <v>271</v>
      </c>
    </row>
    <row r="2383" spans="1:5" x14ac:dyDescent="0.3">
      <c r="A2383" t="s">
        <v>15458</v>
      </c>
      <c r="B2383" t="s">
        <v>15459</v>
      </c>
      <c r="C2383" t="s">
        <v>15460</v>
      </c>
      <c r="D2383" t="s">
        <v>15461</v>
      </c>
      <c r="E2383" t="s">
        <v>15305</v>
      </c>
    </row>
    <row r="2384" spans="1:5" x14ac:dyDescent="0.3">
      <c r="A2384" t="s">
        <v>15462</v>
      </c>
      <c r="B2384" t="s">
        <v>15463</v>
      </c>
      <c r="C2384" t="s">
        <v>797</v>
      </c>
      <c r="D2384" t="s">
        <v>798</v>
      </c>
      <c r="E2384" t="s">
        <v>114</v>
      </c>
    </row>
    <row r="2385" spans="1:5" x14ac:dyDescent="0.3">
      <c r="A2385" t="s">
        <v>15464</v>
      </c>
      <c r="B2385" t="s">
        <v>15465</v>
      </c>
      <c r="C2385" t="s">
        <v>15466</v>
      </c>
      <c r="D2385" t="s">
        <v>15467</v>
      </c>
      <c r="E2385" t="s">
        <v>1179</v>
      </c>
    </row>
    <row r="2386" spans="1:5" x14ac:dyDescent="0.3">
      <c r="A2386" t="s">
        <v>15468</v>
      </c>
      <c r="B2386" t="s">
        <v>15469</v>
      </c>
      <c r="C2386" t="s">
        <v>6938</v>
      </c>
      <c r="D2386" t="s">
        <v>6939</v>
      </c>
      <c r="E2386" t="s">
        <v>34</v>
      </c>
    </row>
    <row r="2387" spans="1:5" x14ac:dyDescent="0.3">
      <c r="A2387" t="s">
        <v>15470</v>
      </c>
      <c r="B2387" t="s">
        <v>15471</v>
      </c>
      <c r="C2387" t="s">
        <v>15472</v>
      </c>
      <c r="D2387" t="s">
        <v>15473</v>
      </c>
      <c r="E2387" t="s">
        <v>472</v>
      </c>
    </row>
    <row r="2388" spans="1:5" x14ac:dyDescent="0.3">
      <c r="A2388" t="s">
        <v>15474</v>
      </c>
      <c r="B2388" t="s">
        <v>15475</v>
      </c>
      <c r="C2388" t="s">
        <v>15476</v>
      </c>
      <c r="D2388" t="s">
        <v>15477</v>
      </c>
      <c r="E2388" t="s">
        <v>3417</v>
      </c>
    </row>
    <row r="2389" spans="1:5" x14ac:dyDescent="0.3">
      <c r="A2389" t="s">
        <v>15478</v>
      </c>
      <c r="B2389" t="s">
        <v>15406</v>
      </c>
      <c r="C2389" t="s">
        <v>174</v>
      </c>
      <c r="D2389" t="s">
        <v>175</v>
      </c>
      <c r="E2389" t="s">
        <v>34</v>
      </c>
    </row>
    <row r="2390" spans="1:5" x14ac:dyDescent="0.3">
      <c r="A2390" t="s">
        <v>15479</v>
      </c>
      <c r="B2390" t="s">
        <v>15322</v>
      </c>
      <c r="C2390" t="s">
        <v>15323</v>
      </c>
      <c r="D2390" t="s">
        <v>15324</v>
      </c>
      <c r="E2390" t="s">
        <v>3625</v>
      </c>
    </row>
    <row r="2391" spans="1:5" x14ac:dyDescent="0.3">
      <c r="A2391" t="s">
        <v>15480</v>
      </c>
      <c r="B2391" t="s">
        <v>15481</v>
      </c>
      <c r="C2391" t="s">
        <v>1276</v>
      </c>
      <c r="D2391" t="s">
        <v>1277</v>
      </c>
      <c r="E2391" t="s">
        <v>24</v>
      </c>
    </row>
    <row r="2392" spans="1:5" x14ac:dyDescent="0.3">
      <c r="A2392" t="s">
        <v>15482</v>
      </c>
      <c r="B2392" t="s">
        <v>15483</v>
      </c>
    </row>
    <row r="2393" spans="1:5" x14ac:dyDescent="0.3">
      <c r="A2393" t="s">
        <v>15484</v>
      </c>
      <c r="B2393" t="s">
        <v>1592</v>
      </c>
      <c r="C2393" t="s">
        <v>624</v>
      </c>
      <c r="D2393" t="s">
        <v>625</v>
      </c>
      <c r="E2393" t="s">
        <v>34</v>
      </c>
    </row>
    <row r="2394" spans="1:5" x14ac:dyDescent="0.3">
      <c r="A2394" t="s">
        <v>15485</v>
      </c>
      <c r="B2394" t="s">
        <v>7314</v>
      </c>
      <c r="C2394" t="s">
        <v>15486</v>
      </c>
      <c r="D2394" t="s">
        <v>15487</v>
      </c>
      <c r="E2394" t="s">
        <v>14048</v>
      </c>
    </row>
    <row r="2395" spans="1:5" x14ac:dyDescent="0.3">
      <c r="A2395" t="s">
        <v>15488</v>
      </c>
      <c r="B2395" t="s">
        <v>15489</v>
      </c>
      <c r="C2395" t="s">
        <v>15490</v>
      </c>
      <c r="D2395" t="s">
        <v>15491</v>
      </c>
      <c r="E2395" t="s">
        <v>9006</v>
      </c>
    </row>
    <row r="2396" spans="1:5" x14ac:dyDescent="0.3">
      <c r="A2396" t="s">
        <v>15492</v>
      </c>
      <c r="B2396" t="s">
        <v>15493</v>
      </c>
      <c r="C2396" t="s">
        <v>624</v>
      </c>
      <c r="D2396" t="s">
        <v>625</v>
      </c>
      <c r="E2396" t="s">
        <v>34</v>
      </c>
    </row>
    <row r="2397" spans="1:5" x14ac:dyDescent="0.3">
      <c r="A2397" t="s">
        <v>15494</v>
      </c>
      <c r="B2397" t="s">
        <v>15495</v>
      </c>
      <c r="C2397" t="s">
        <v>15496</v>
      </c>
      <c r="D2397" t="s">
        <v>15497</v>
      </c>
      <c r="E2397" t="s">
        <v>24</v>
      </c>
    </row>
    <row r="2398" spans="1:5" x14ac:dyDescent="0.3">
      <c r="A2398" t="s">
        <v>15498</v>
      </c>
      <c r="B2398" t="s">
        <v>15499</v>
      </c>
      <c r="C2398" t="s">
        <v>15500</v>
      </c>
      <c r="D2398" t="s">
        <v>15501</v>
      </c>
      <c r="E2398" t="s">
        <v>271</v>
      </c>
    </row>
    <row r="2399" spans="1:5" x14ac:dyDescent="0.3">
      <c r="A2399" t="s">
        <v>15502</v>
      </c>
      <c r="B2399" t="s">
        <v>15503</v>
      </c>
      <c r="C2399" t="s">
        <v>15504</v>
      </c>
      <c r="D2399" t="s">
        <v>15505</v>
      </c>
      <c r="E2399" t="s">
        <v>144</v>
      </c>
    </row>
    <row r="2400" spans="1:5" x14ac:dyDescent="0.3">
      <c r="A2400" t="s">
        <v>15506</v>
      </c>
      <c r="B2400" t="s">
        <v>15507</v>
      </c>
      <c r="C2400" t="s">
        <v>15508</v>
      </c>
      <c r="D2400" t="s">
        <v>15509</v>
      </c>
      <c r="E2400" t="s">
        <v>1424</v>
      </c>
    </row>
    <row r="2401" spans="1:5" x14ac:dyDescent="0.3">
      <c r="A2401" t="s">
        <v>15510</v>
      </c>
      <c r="B2401" t="s">
        <v>3627</v>
      </c>
      <c r="C2401" t="s">
        <v>2469</v>
      </c>
      <c r="D2401" t="s">
        <v>2470</v>
      </c>
      <c r="E2401" t="s">
        <v>480</v>
      </c>
    </row>
    <row r="2402" spans="1:5" x14ac:dyDescent="0.3">
      <c r="A2402" t="s">
        <v>15511</v>
      </c>
      <c r="B2402" t="s">
        <v>15512</v>
      </c>
      <c r="C2402" t="s">
        <v>387</v>
      </c>
      <c r="D2402" t="s">
        <v>388</v>
      </c>
      <c r="E2402" t="s">
        <v>34</v>
      </c>
    </row>
    <row r="2403" spans="1:5" x14ac:dyDescent="0.3">
      <c r="A2403" t="s">
        <v>15513</v>
      </c>
      <c r="B2403" t="s">
        <v>15514</v>
      </c>
    </row>
    <row r="2404" spans="1:5" x14ac:dyDescent="0.3">
      <c r="A2404" t="s">
        <v>15515</v>
      </c>
      <c r="B2404" t="s">
        <v>15516</v>
      </c>
      <c r="C2404" t="s">
        <v>15517</v>
      </c>
      <c r="D2404" t="s">
        <v>15518</v>
      </c>
      <c r="E2404" t="s">
        <v>3153</v>
      </c>
    </row>
    <row r="2405" spans="1:5" x14ac:dyDescent="0.3">
      <c r="A2405" t="s">
        <v>15519</v>
      </c>
      <c r="B2405" t="s">
        <v>15520</v>
      </c>
      <c r="C2405" t="s">
        <v>15521</v>
      </c>
      <c r="D2405" t="s">
        <v>15522</v>
      </c>
      <c r="E2405" t="s">
        <v>15523</v>
      </c>
    </row>
    <row r="2406" spans="1:5" x14ac:dyDescent="0.3">
      <c r="A2406" t="s">
        <v>15524</v>
      </c>
      <c r="B2406" t="s">
        <v>15525</v>
      </c>
      <c r="C2406" t="s">
        <v>2020</v>
      </c>
      <c r="D2406" t="s">
        <v>2021</v>
      </c>
      <c r="E2406" t="s">
        <v>301</v>
      </c>
    </row>
    <row r="2407" spans="1:5" x14ac:dyDescent="0.3">
      <c r="A2407" t="s">
        <v>15526</v>
      </c>
      <c r="B2407" t="s">
        <v>15527</v>
      </c>
    </row>
    <row r="2408" spans="1:5" x14ac:dyDescent="0.3">
      <c r="A2408" t="s">
        <v>15528</v>
      </c>
      <c r="B2408" t="s">
        <v>5211</v>
      </c>
      <c r="C2408" t="s">
        <v>797</v>
      </c>
      <c r="D2408" t="s">
        <v>798</v>
      </c>
      <c r="E2408" t="s">
        <v>114</v>
      </c>
    </row>
    <row r="2409" spans="1:5" x14ac:dyDescent="0.3">
      <c r="A2409" t="s">
        <v>15529</v>
      </c>
      <c r="B2409" t="s">
        <v>4866</v>
      </c>
      <c r="C2409" t="s">
        <v>5132</v>
      </c>
      <c r="D2409" t="s">
        <v>5133</v>
      </c>
      <c r="E2409" t="s">
        <v>1125</v>
      </c>
    </row>
    <row r="2410" spans="1:5" x14ac:dyDescent="0.3">
      <c r="A2410" t="s">
        <v>15530</v>
      </c>
      <c r="B2410" t="s">
        <v>2738</v>
      </c>
      <c r="C2410" t="s">
        <v>15531</v>
      </c>
      <c r="D2410" t="s">
        <v>15532</v>
      </c>
      <c r="E2410" t="s">
        <v>15533</v>
      </c>
    </row>
    <row r="2411" spans="1:5" x14ac:dyDescent="0.3">
      <c r="A2411" t="s">
        <v>15534</v>
      </c>
      <c r="B2411" t="s">
        <v>15535</v>
      </c>
    </row>
    <row r="2412" spans="1:5" x14ac:dyDescent="0.3">
      <c r="A2412" t="s">
        <v>15536</v>
      </c>
      <c r="B2412" t="s">
        <v>15537</v>
      </c>
      <c r="C2412" t="s">
        <v>515</v>
      </c>
      <c r="D2412" t="s">
        <v>516</v>
      </c>
      <c r="E2412" t="s">
        <v>517</v>
      </c>
    </row>
    <row r="2413" spans="1:5" x14ac:dyDescent="0.3">
      <c r="A2413" t="s">
        <v>15538</v>
      </c>
      <c r="B2413" t="s">
        <v>15539</v>
      </c>
      <c r="C2413" t="s">
        <v>812</v>
      </c>
      <c r="D2413" t="s">
        <v>813</v>
      </c>
      <c r="E2413" t="s">
        <v>44</v>
      </c>
    </row>
    <row r="2414" spans="1:5" x14ac:dyDescent="0.3">
      <c r="A2414" t="s">
        <v>15540</v>
      </c>
      <c r="B2414" t="s">
        <v>15503</v>
      </c>
      <c r="C2414" t="s">
        <v>15541</v>
      </c>
      <c r="D2414" t="s">
        <v>15542</v>
      </c>
      <c r="E2414" t="s">
        <v>74</v>
      </c>
    </row>
    <row r="2415" spans="1:5" x14ac:dyDescent="0.3">
      <c r="A2415" t="s">
        <v>15543</v>
      </c>
      <c r="B2415" t="s">
        <v>15544</v>
      </c>
      <c r="C2415" t="s">
        <v>15545</v>
      </c>
      <c r="D2415" t="s">
        <v>15546</v>
      </c>
      <c r="E2415" t="s">
        <v>109</v>
      </c>
    </row>
    <row r="2416" spans="1:5" x14ac:dyDescent="0.3">
      <c r="A2416" t="s">
        <v>15547</v>
      </c>
      <c r="B2416" t="s">
        <v>15548</v>
      </c>
      <c r="C2416" t="s">
        <v>15549</v>
      </c>
      <c r="D2416" t="s">
        <v>15550</v>
      </c>
      <c r="E2416" t="s">
        <v>104</v>
      </c>
    </row>
    <row r="2417" spans="1:5" x14ac:dyDescent="0.3">
      <c r="A2417" t="s">
        <v>15551</v>
      </c>
      <c r="B2417" t="s">
        <v>15552</v>
      </c>
      <c r="C2417" t="s">
        <v>15553</v>
      </c>
      <c r="D2417" t="s">
        <v>15554</v>
      </c>
      <c r="E2417" t="s">
        <v>7963</v>
      </c>
    </row>
    <row r="2418" spans="1:5" x14ac:dyDescent="0.3">
      <c r="A2418" t="s">
        <v>15555</v>
      </c>
      <c r="B2418" t="s">
        <v>15556</v>
      </c>
      <c r="C2418" t="s">
        <v>15557</v>
      </c>
      <c r="D2418" t="s">
        <v>15558</v>
      </c>
      <c r="E2418" t="s">
        <v>15559</v>
      </c>
    </row>
    <row r="2419" spans="1:5" x14ac:dyDescent="0.3">
      <c r="A2419" t="s">
        <v>15560</v>
      </c>
      <c r="B2419" t="s">
        <v>15561</v>
      </c>
      <c r="C2419" t="s">
        <v>15562</v>
      </c>
      <c r="D2419" t="s">
        <v>15563</v>
      </c>
      <c r="E2419" t="s">
        <v>3686</v>
      </c>
    </row>
    <row r="2420" spans="1:5" x14ac:dyDescent="0.3">
      <c r="A2420" t="s">
        <v>15564</v>
      </c>
      <c r="B2420" t="s">
        <v>15565</v>
      </c>
      <c r="C2420" t="s">
        <v>2522</v>
      </c>
      <c r="D2420" t="s">
        <v>2523</v>
      </c>
      <c r="E2420" t="s">
        <v>217</v>
      </c>
    </row>
    <row r="2421" spans="1:5" x14ac:dyDescent="0.3">
      <c r="A2421" t="s">
        <v>15566</v>
      </c>
      <c r="B2421" t="s">
        <v>10623</v>
      </c>
    </row>
    <row r="2422" spans="1:5" x14ac:dyDescent="0.3">
      <c r="A2422" t="s">
        <v>15567</v>
      </c>
      <c r="B2422" t="s">
        <v>15568</v>
      </c>
      <c r="C2422" t="s">
        <v>2073</v>
      </c>
      <c r="D2422" t="s">
        <v>2074</v>
      </c>
      <c r="E2422" t="s">
        <v>24</v>
      </c>
    </row>
    <row r="2423" spans="1:5" x14ac:dyDescent="0.3">
      <c r="A2423" t="s">
        <v>15569</v>
      </c>
      <c r="B2423" t="s">
        <v>15570</v>
      </c>
      <c r="C2423" t="s">
        <v>15571</v>
      </c>
      <c r="D2423" t="s">
        <v>15572</v>
      </c>
      <c r="E2423" t="s">
        <v>8853</v>
      </c>
    </row>
    <row r="2424" spans="1:5" x14ac:dyDescent="0.3">
      <c r="A2424" t="s">
        <v>15573</v>
      </c>
      <c r="B2424" t="s">
        <v>15574</v>
      </c>
      <c r="C2424" t="s">
        <v>15575</v>
      </c>
      <c r="D2424" t="s">
        <v>15576</v>
      </c>
      <c r="E2424" t="s">
        <v>104</v>
      </c>
    </row>
    <row r="2425" spans="1:5" x14ac:dyDescent="0.3">
      <c r="A2425" t="s">
        <v>15577</v>
      </c>
      <c r="B2425" t="s">
        <v>15578</v>
      </c>
      <c r="C2425" t="s">
        <v>1255</v>
      </c>
      <c r="D2425" t="s">
        <v>1256</v>
      </c>
      <c r="E2425" t="s">
        <v>34</v>
      </c>
    </row>
    <row r="2426" spans="1:5" x14ac:dyDescent="0.3">
      <c r="A2426" t="s">
        <v>15579</v>
      </c>
      <c r="B2426" t="s">
        <v>15580</v>
      </c>
      <c r="C2426" t="s">
        <v>1837</v>
      </c>
      <c r="D2426" t="s">
        <v>1838</v>
      </c>
      <c r="E2426" t="s">
        <v>24</v>
      </c>
    </row>
    <row r="2427" spans="1:5" x14ac:dyDescent="0.3">
      <c r="A2427" t="s">
        <v>15581</v>
      </c>
      <c r="B2427" t="s">
        <v>15582</v>
      </c>
      <c r="C2427" t="s">
        <v>15583</v>
      </c>
      <c r="D2427" t="s">
        <v>15584</v>
      </c>
      <c r="E2427" t="s">
        <v>271</v>
      </c>
    </row>
    <row r="2428" spans="1:5" x14ac:dyDescent="0.3">
      <c r="A2428" t="s">
        <v>15585</v>
      </c>
      <c r="B2428" t="s">
        <v>15586</v>
      </c>
      <c r="C2428" t="s">
        <v>15587</v>
      </c>
      <c r="D2428" t="s">
        <v>15588</v>
      </c>
      <c r="E2428" t="s">
        <v>15305</v>
      </c>
    </row>
    <row r="2429" spans="1:5" x14ac:dyDescent="0.3">
      <c r="A2429" t="s">
        <v>15589</v>
      </c>
      <c r="B2429" t="s">
        <v>1643</v>
      </c>
      <c r="C2429" t="s">
        <v>1224</v>
      </c>
      <c r="D2429" t="s">
        <v>1225</v>
      </c>
      <c r="E2429" t="s">
        <v>301</v>
      </c>
    </row>
    <row r="2430" spans="1:5" x14ac:dyDescent="0.3">
      <c r="A2430" t="s">
        <v>15590</v>
      </c>
      <c r="B2430" t="s">
        <v>15591</v>
      </c>
      <c r="C2430" t="s">
        <v>15592</v>
      </c>
      <c r="D2430" t="s">
        <v>15593</v>
      </c>
      <c r="E2430" t="s">
        <v>231</v>
      </c>
    </row>
    <row r="2431" spans="1:5" x14ac:dyDescent="0.3">
      <c r="A2431" t="s">
        <v>15594</v>
      </c>
      <c r="B2431" t="s">
        <v>15595</v>
      </c>
      <c r="C2431" t="s">
        <v>15596</v>
      </c>
      <c r="D2431" t="s">
        <v>15597</v>
      </c>
      <c r="E2431" t="s">
        <v>375</v>
      </c>
    </row>
    <row r="2432" spans="1:5" x14ac:dyDescent="0.3">
      <c r="A2432" t="s">
        <v>15598</v>
      </c>
      <c r="B2432" t="s">
        <v>15599</v>
      </c>
      <c r="C2432" t="s">
        <v>15600</v>
      </c>
      <c r="D2432" t="s">
        <v>15601</v>
      </c>
      <c r="E2432" t="s">
        <v>74</v>
      </c>
    </row>
    <row r="2433" spans="1:5" x14ac:dyDescent="0.3">
      <c r="A2433" t="s">
        <v>15602</v>
      </c>
      <c r="B2433" t="s">
        <v>7642</v>
      </c>
    </row>
    <row r="2434" spans="1:5" x14ac:dyDescent="0.3">
      <c r="A2434" t="s">
        <v>15603</v>
      </c>
      <c r="B2434" t="s">
        <v>5450</v>
      </c>
    </row>
    <row r="2435" spans="1:5" x14ac:dyDescent="0.3">
      <c r="A2435" t="s">
        <v>15604</v>
      </c>
      <c r="B2435" t="s">
        <v>15605</v>
      </c>
    </row>
    <row r="2436" spans="1:5" x14ac:dyDescent="0.3">
      <c r="A2436" t="s">
        <v>15606</v>
      </c>
      <c r="B2436" t="s">
        <v>5675</v>
      </c>
      <c r="C2436" t="s">
        <v>15607</v>
      </c>
      <c r="D2436" t="s">
        <v>15608</v>
      </c>
      <c r="E2436" t="s">
        <v>19</v>
      </c>
    </row>
    <row r="2437" spans="1:5" x14ac:dyDescent="0.3">
      <c r="A2437" t="s">
        <v>15609</v>
      </c>
      <c r="B2437" t="s">
        <v>15610</v>
      </c>
      <c r="C2437" t="s">
        <v>797</v>
      </c>
      <c r="D2437" t="s">
        <v>798</v>
      </c>
      <c r="E2437" t="s">
        <v>114</v>
      </c>
    </row>
    <row r="2438" spans="1:5" x14ac:dyDescent="0.3">
      <c r="A2438" t="s">
        <v>15611</v>
      </c>
      <c r="B2438" t="s">
        <v>15612</v>
      </c>
      <c r="C2438" t="s">
        <v>634</v>
      </c>
      <c r="D2438" t="s">
        <v>635</v>
      </c>
      <c r="E2438" t="s">
        <v>34</v>
      </c>
    </row>
    <row r="2439" spans="1:5" x14ac:dyDescent="0.3">
      <c r="A2439" t="s">
        <v>15613</v>
      </c>
      <c r="B2439" t="s">
        <v>15614</v>
      </c>
      <c r="C2439" t="s">
        <v>15615</v>
      </c>
      <c r="D2439" t="s">
        <v>15616</v>
      </c>
      <c r="E2439" t="s">
        <v>418</v>
      </c>
    </row>
    <row r="2440" spans="1:5" x14ac:dyDescent="0.3">
      <c r="A2440" t="s">
        <v>15617</v>
      </c>
      <c r="B2440" t="s">
        <v>14050</v>
      </c>
      <c r="C2440" t="s">
        <v>15618</v>
      </c>
      <c r="D2440" t="s">
        <v>15619</v>
      </c>
      <c r="E2440" t="s">
        <v>217</v>
      </c>
    </row>
    <row r="2441" spans="1:5" x14ac:dyDescent="0.3">
      <c r="A2441" t="s">
        <v>15620</v>
      </c>
      <c r="B2441" t="s">
        <v>15621</v>
      </c>
      <c r="C2441" t="s">
        <v>220</v>
      </c>
      <c r="D2441" t="s">
        <v>221</v>
      </c>
      <c r="E2441" t="s">
        <v>44</v>
      </c>
    </row>
    <row r="2442" spans="1:5" x14ac:dyDescent="0.3">
      <c r="A2442" t="s">
        <v>15622</v>
      </c>
      <c r="B2442" t="s">
        <v>15623</v>
      </c>
      <c r="C2442" t="s">
        <v>15624</v>
      </c>
      <c r="D2442" t="s">
        <v>15625</v>
      </c>
      <c r="E2442" t="s">
        <v>975</v>
      </c>
    </row>
    <row r="2443" spans="1:5" x14ac:dyDescent="0.3">
      <c r="A2443" t="s">
        <v>15626</v>
      </c>
      <c r="B2443" t="s">
        <v>15627</v>
      </c>
    </row>
    <row r="2444" spans="1:5" x14ac:dyDescent="0.3">
      <c r="A2444" t="s">
        <v>15628</v>
      </c>
      <c r="B2444" t="s">
        <v>15629</v>
      </c>
      <c r="C2444" t="s">
        <v>15630</v>
      </c>
      <c r="D2444" t="s">
        <v>15631</v>
      </c>
      <c r="E2444" t="s">
        <v>1318</v>
      </c>
    </row>
    <row r="2445" spans="1:5" x14ac:dyDescent="0.3">
      <c r="A2445" t="s">
        <v>15632</v>
      </c>
      <c r="B2445" t="s">
        <v>15633</v>
      </c>
      <c r="C2445" t="s">
        <v>15634</v>
      </c>
      <c r="D2445" t="s">
        <v>15635</v>
      </c>
      <c r="E2445" t="s">
        <v>271</v>
      </c>
    </row>
    <row r="2446" spans="1:5" x14ac:dyDescent="0.3">
      <c r="A2446" t="s">
        <v>15636</v>
      </c>
      <c r="B2446" t="s">
        <v>14890</v>
      </c>
      <c r="C2446" t="s">
        <v>15637</v>
      </c>
      <c r="D2446" t="s">
        <v>15638</v>
      </c>
      <c r="E2446" t="s">
        <v>353</v>
      </c>
    </row>
    <row r="2447" spans="1:5" x14ac:dyDescent="0.3">
      <c r="A2447" t="s">
        <v>15639</v>
      </c>
      <c r="B2447" t="s">
        <v>15640</v>
      </c>
      <c r="C2447" t="s">
        <v>1768</v>
      </c>
      <c r="D2447" t="s">
        <v>1769</v>
      </c>
      <c r="E2447" t="s">
        <v>74</v>
      </c>
    </row>
    <row r="2448" spans="1:5" x14ac:dyDescent="0.3">
      <c r="A2448" t="s">
        <v>15641</v>
      </c>
      <c r="B2448" t="s">
        <v>15642</v>
      </c>
      <c r="C2448" t="s">
        <v>15643</v>
      </c>
      <c r="D2448" t="s">
        <v>15644</v>
      </c>
      <c r="E2448" t="s">
        <v>64</v>
      </c>
    </row>
    <row r="2449" spans="1:5" x14ac:dyDescent="0.3">
      <c r="A2449" t="s">
        <v>15645</v>
      </c>
      <c r="B2449" t="s">
        <v>15646</v>
      </c>
      <c r="C2449" t="s">
        <v>15647</v>
      </c>
      <c r="D2449" t="s">
        <v>15648</v>
      </c>
      <c r="E2449" t="s">
        <v>1118</v>
      </c>
    </row>
    <row r="2450" spans="1:5" x14ac:dyDescent="0.3">
      <c r="A2450" t="s">
        <v>15649</v>
      </c>
      <c r="B2450" t="s">
        <v>15650</v>
      </c>
      <c r="C2450" t="s">
        <v>15651</v>
      </c>
      <c r="D2450" t="s">
        <v>15652</v>
      </c>
      <c r="E2450" t="s">
        <v>69</v>
      </c>
    </row>
    <row r="2451" spans="1:5" x14ac:dyDescent="0.3">
      <c r="A2451" t="s">
        <v>15653</v>
      </c>
      <c r="B2451" t="s">
        <v>15654</v>
      </c>
    </row>
    <row r="2452" spans="1:5" x14ac:dyDescent="0.3">
      <c r="A2452" t="s">
        <v>15655</v>
      </c>
      <c r="B2452" t="s">
        <v>15656</v>
      </c>
      <c r="C2452" t="s">
        <v>15657</v>
      </c>
      <c r="D2452" t="s">
        <v>15658</v>
      </c>
      <c r="E2452" t="s">
        <v>74</v>
      </c>
    </row>
    <row r="2453" spans="1:5" x14ac:dyDescent="0.3">
      <c r="A2453" t="s">
        <v>15659</v>
      </c>
      <c r="B2453" t="s">
        <v>15660</v>
      </c>
      <c r="C2453" t="s">
        <v>15661</v>
      </c>
      <c r="D2453" t="s">
        <v>15662</v>
      </c>
      <c r="E2453" t="s">
        <v>6586</v>
      </c>
    </row>
    <row r="2454" spans="1:5" x14ac:dyDescent="0.3">
      <c r="A2454" t="s">
        <v>15663</v>
      </c>
      <c r="B2454" t="s">
        <v>15664</v>
      </c>
      <c r="C2454" t="s">
        <v>1255</v>
      </c>
      <c r="D2454" t="s">
        <v>1256</v>
      </c>
      <c r="E2454" t="s">
        <v>34</v>
      </c>
    </row>
    <row r="2455" spans="1:5" x14ac:dyDescent="0.3">
      <c r="A2455" t="s">
        <v>15665</v>
      </c>
      <c r="B2455" t="s">
        <v>15666</v>
      </c>
      <c r="C2455" t="s">
        <v>15667</v>
      </c>
      <c r="D2455" t="s">
        <v>15668</v>
      </c>
      <c r="E2455" t="s">
        <v>109</v>
      </c>
    </row>
    <row r="2456" spans="1:5" x14ac:dyDescent="0.3">
      <c r="A2456" t="s">
        <v>15669</v>
      </c>
      <c r="B2456" t="s">
        <v>15670</v>
      </c>
      <c r="C2456" t="s">
        <v>220</v>
      </c>
      <c r="D2456" t="s">
        <v>221</v>
      </c>
      <c r="E2456" t="s">
        <v>44</v>
      </c>
    </row>
    <row r="2457" spans="1:5" x14ac:dyDescent="0.3">
      <c r="A2457" t="s">
        <v>15671</v>
      </c>
      <c r="B2457" t="s">
        <v>15672</v>
      </c>
      <c r="C2457" t="s">
        <v>10973</v>
      </c>
      <c r="D2457" t="s">
        <v>10974</v>
      </c>
      <c r="E2457" t="s">
        <v>10975</v>
      </c>
    </row>
    <row r="2458" spans="1:5" x14ac:dyDescent="0.3">
      <c r="A2458" t="s">
        <v>15673</v>
      </c>
      <c r="B2458" t="s">
        <v>15674</v>
      </c>
      <c r="C2458" t="s">
        <v>15675</v>
      </c>
      <c r="D2458" t="s">
        <v>15676</v>
      </c>
      <c r="E2458" t="s">
        <v>4877</v>
      </c>
    </row>
    <row r="2459" spans="1:5" x14ac:dyDescent="0.3">
      <c r="A2459" t="s">
        <v>15677</v>
      </c>
      <c r="B2459" t="s">
        <v>15678</v>
      </c>
      <c r="C2459" t="s">
        <v>7393</v>
      </c>
      <c r="D2459" t="s">
        <v>7394</v>
      </c>
      <c r="E2459" t="s">
        <v>24</v>
      </c>
    </row>
    <row r="2460" spans="1:5" x14ac:dyDescent="0.3">
      <c r="A2460" t="s">
        <v>15679</v>
      </c>
      <c r="B2460" t="s">
        <v>5217</v>
      </c>
      <c r="C2460" t="s">
        <v>797</v>
      </c>
      <c r="D2460" t="s">
        <v>798</v>
      </c>
      <c r="E2460" t="s">
        <v>114</v>
      </c>
    </row>
    <row r="2461" spans="1:5" x14ac:dyDescent="0.3">
      <c r="A2461" t="s">
        <v>15680</v>
      </c>
      <c r="B2461" t="s">
        <v>15681</v>
      </c>
      <c r="C2461" t="s">
        <v>15315</v>
      </c>
      <c r="D2461" t="s">
        <v>15316</v>
      </c>
      <c r="E2461" t="s">
        <v>74</v>
      </c>
    </row>
    <row r="2462" spans="1:5" x14ac:dyDescent="0.3">
      <c r="A2462" t="s">
        <v>15682</v>
      </c>
      <c r="B2462" t="s">
        <v>5405</v>
      </c>
      <c r="C2462" t="s">
        <v>1255</v>
      </c>
      <c r="D2462" t="s">
        <v>1256</v>
      </c>
      <c r="E2462" t="s">
        <v>34</v>
      </c>
    </row>
    <row r="2463" spans="1:5" x14ac:dyDescent="0.3">
      <c r="A2463" t="s">
        <v>15683</v>
      </c>
      <c r="B2463" t="s">
        <v>15684</v>
      </c>
      <c r="C2463" t="s">
        <v>15685</v>
      </c>
      <c r="D2463" t="s">
        <v>15686</v>
      </c>
      <c r="E2463" t="s">
        <v>231</v>
      </c>
    </row>
    <row r="2464" spans="1:5" x14ac:dyDescent="0.3">
      <c r="A2464" t="s">
        <v>15687</v>
      </c>
      <c r="B2464" t="s">
        <v>15688</v>
      </c>
      <c r="C2464" t="s">
        <v>15689</v>
      </c>
      <c r="D2464" t="s">
        <v>15690</v>
      </c>
      <c r="E2464" t="s">
        <v>301</v>
      </c>
    </row>
    <row r="2465" spans="1:5" x14ac:dyDescent="0.3">
      <c r="A2465" t="s">
        <v>15691</v>
      </c>
      <c r="B2465" t="s">
        <v>15692</v>
      </c>
      <c r="C2465" t="s">
        <v>7810</v>
      </c>
      <c r="D2465" t="s">
        <v>7811</v>
      </c>
      <c r="E2465" t="s">
        <v>895</v>
      </c>
    </row>
    <row r="2466" spans="1:5" x14ac:dyDescent="0.3">
      <c r="A2466" t="s">
        <v>15693</v>
      </c>
      <c r="B2466" t="s">
        <v>15694</v>
      </c>
      <c r="C2466" t="s">
        <v>15695</v>
      </c>
      <c r="D2466" t="s">
        <v>15696</v>
      </c>
      <c r="E2466" t="s">
        <v>7194</v>
      </c>
    </row>
    <row r="2467" spans="1:5" x14ac:dyDescent="0.3">
      <c r="A2467" t="s">
        <v>15697</v>
      </c>
      <c r="B2467" t="s">
        <v>15698</v>
      </c>
      <c r="C2467" t="s">
        <v>15699</v>
      </c>
      <c r="D2467" t="s">
        <v>15700</v>
      </c>
      <c r="E2467" t="s">
        <v>4877</v>
      </c>
    </row>
    <row r="2468" spans="1:5" x14ac:dyDescent="0.3">
      <c r="A2468" t="s">
        <v>15701</v>
      </c>
      <c r="B2468" t="s">
        <v>15702</v>
      </c>
      <c r="C2468" t="s">
        <v>15703</v>
      </c>
      <c r="D2468" t="s">
        <v>15704</v>
      </c>
      <c r="E2468" t="s">
        <v>1605</v>
      </c>
    </row>
    <row r="2469" spans="1:5" x14ac:dyDescent="0.3">
      <c r="A2469" t="s">
        <v>15705</v>
      </c>
      <c r="B2469" t="s">
        <v>15706</v>
      </c>
      <c r="C2469" t="s">
        <v>15707</v>
      </c>
      <c r="D2469" t="s">
        <v>15708</v>
      </c>
      <c r="E2469" t="s">
        <v>587</v>
      </c>
    </row>
    <row r="2470" spans="1:5" x14ac:dyDescent="0.3">
      <c r="A2470" t="s">
        <v>15709</v>
      </c>
      <c r="B2470" t="s">
        <v>15710</v>
      </c>
      <c r="C2470" t="s">
        <v>15711</v>
      </c>
      <c r="D2470" t="s">
        <v>15712</v>
      </c>
      <c r="E2470" t="s">
        <v>550</v>
      </c>
    </row>
    <row r="2471" spans="1:5" x14ac:dyDescent="0.3">
      <c r="A2471" t="s">
        <v>15713</v>
      </c>
      <c r="B2471" t="s">
        <v>15714</v>
      </c>
      <c r="C2471" t="s">
        <v>15715</v>
      </c>
      <c r="D2471" t="s">
        <v>15716</v>
      </c>
      <c r="E2471" t="s">
        <v>24</v>
      </c>
    </row>
    <row r="2472" spans="1:5" x14ac:dyDescent="0.3">
      <c r="A2472" t="s">
        <v>15717</v>
      </c>
      <c r="B2472" t="s">
        <v>14949</v>
      </c>
      <c r="C2472" t="s">
        <v>1515</v>
      </c>
      <c r="D2472" t="s">
        <v>1516</v>
      </c>
      <c r="E2472" t="s">
        <v>301</v>
      </c>
    </row>
    <row r="2473" spans="1:5" x14ac:dyDescent="0.3">
      <c r="A2473" t="s">
        <v>15718</v>
      </c>
      <c r="B2473" t="s">
        <v>15719</v>
      </c>
      <c r="C2473" t="s">
        <v>15720</v>
      </c>
      <c r="D2473" t="s">
        <v>15721</v>
      </c>
      <c r="E2473" t="s">
        <v>1022</v>
      </c>
    </row>
    <row r="2474" spans="1:5" x14ac:dyDescent="0.3">
      <c r="A2474" t="s">
        <v>15722</v>
      </c>
      <c r="B2474" t="s">
        <v>15723</v>
      </c>
      <c r="C2474" t="s">
        <v>15724</v>
      </c>
      <c r="D2474" t="s">
        <v>15725</v>
      </c>
      <c r="E2474" t="s">
        <v>4308</v>
      </c>
    </row>
    <row r="2475" spans="1:5" x14ac:dyDescent="0.3">
      <c r="A2475" t="s">
        <v>15726</v>
      </c>
      <c r="B2475" t="s">
        <v>15727</v>
      </c>
      <c r="C2475" t="s">
        <v>624</v>
      </c>
      <c r="D2475" t="s">
        <v>625</v>
      </c>
      <c r="E2475" t="s">
        <v>34</v>
      </c>
    </row>
    <row r="2476" spans="1:5" x14ac:dyDescent="0.3">
      <c r="A2476" t="s">
        <v>15728</v>
      </c>
      <c r="B2476" t="s">
        <v>15729</v>
      </c>
      <c r="C2476" t="s">
        <v>15730</v>
      </c>
      <c r="D2476" t="s">
        <v>15731</v>
      </c>
      <c r="E2476" t="s">
        <v>1614</v>
      </c>
    </row>
    <row r="2477" spans="1:5" x14ac:dyDescent="0.3">
      <c r="A2477" t="s">
        <v>15732</v>
      </c>
      <c r="B2477" t="s">
        <v>15733</v>
      </c>
      <c r="C2477" t="s">
        <v>15734</v>
      </c>
      <c r="D2477" t="s">
        <v>15735</v>
      </c>
      <c r="E2477" t="s">
        <v>732</v>
      </c>
    </row>
    <row r="2478" spans="1:5" x14ac:dyDescent="0.3">
      <c r="A2478" t="s">
        <v>15736</v>
      </c>
      <c r="B2478" t="s">
        <v>15737</v>
      </c>
      <c r="C2478" t="s">
        <v>15738</v>
      </c>
      <c r="D2478" t="s">
        <v>15739</v>
      </c>
      <c r="E2478" t="s">
        <v>271</v>
      </c>
    </row>
    <row r="2479" spans="1:5" x14ac:dyDescent="0.3">
      <c r="A2479" t="s">
        <v>15740</v>
      </c>
      <c r="B2479" t="s">
        <v>15741</v>
      </c>
      <c r="C2479" t="s">
        <v>15742</v>
      </c>
      <c r="D2479" t="s">
        <v>15743</v>
      </c>
      <c r="E2479" t="s">
        <v>244</v>
      </c>
    </row>
    <row r="2480" spans="1:5" x14ac:dyDescent="0.3">
      <c r="A2480" t="s">
        <v>15744</v>
      </c>
      <c r="B2480" t="s">
        <v>15745</v>
      </c>
      <c r="C2480" t="s">
        <v>624</v>
      </c>
      <c r="D2480" t="s">
        <v>625</v>
      </c>
      <c r="E2480" t="s">
        <v>34</v>
      </c>
    </row>
    <row r="2481" spans="1:5" x14ac:dyDescent="0.3">
      <c r="A2481" t="s">
        <v>15746</v>
      </c>
      <c r="B2481" t="s">
        <v>1421</v>
      </c>
      <c r="C2481" t="s">
        <v>1422</v>
      </c>
      <c r="D2481" t="s">
        <v>1423</v>
      </c>
      <c r="E2481" t="s">
        <v>1424</v>
      </c>
    </row>
    <row r="2482" spans="1:5" x14ac:dyDescent="0.3">
      <c r="A2482" t="s">
        <v>15747</v>
      </c>
      <c r="B2482" t="s">
        <v>15748</v>
      </c>
      <c r="C2482" t="s">
        <v>15749</v>
      </c>
      <c r="D2482" t="s">
        <v>15750</v>
      </c>
      <c r="E2482" t="s">
        <v>11776</v>
      </c>
    </row>
    <row r="2483" spans="1:5" x14ac:dyDescent="0.3">
      <c r="A2483" t="s">
        <v>15751</v>
      </c>
      <c r="B2483" t="s">
        <v>15752</v>
      </c>
      <c r="C2483" t="s">
        <v>15753</v>
      </c>
      <c r="D2483" t="s">
        <v>15754</v>
      </c>
      <c r="E2483" t="s">
        <v>732</v>
      </c>
    </row>
    <row r="2484" spans="1:5" x14ac:dyDescent="0.3">
      <c r="A2484" t="s">
        <v>15755</v>
      </c>
      <c r="B2484" t="s">
        <v>15756</v>
      </c>
      <c r="C2484" t="s">
        <v>1327</v>
      </c>
      <c r="D2484" t="s">
        <v>1328</v>
      </c>
      <c r="E2484" t="s">
        <v>114</v>
      </c>
    </row>
    <row r="2485" spans="1:5" x14ac:dyDescent="0.3">
      <c r="A2485" t="s">
        <v>15757</v>
      </c>
      <c r="B2485" t="s">
        <v>15758</v>
      </c>
    </row>
    <row r="2486" spans="1:5" x14ac:dyDescent="0.3">
      <c r="A2486" t="s">
        <v>15759</v>
      </c>
      <c r="B2486" t="s">
        <v>15760</v>
      </c>
      <c r="C2486" t="s">
        <v>15761</v>
      </c>
      <c r="D2486" t="s">
        <v>15762</v>
      </c>
      <c r="E2486" t="s">
        <v>353</v>
      </c>
    </row>
    <row r="2487" spans="1:5" x14ac:dyDescent="0.3">
      <c r="A2487" t="s">
        <v>15763</v>
      </c>
      <c r="B2487" t="s">
        <v>15764</v>
      </c>
    </row>
    <row r="2488" spans="1:5" x14ac:dyDescent="0.3">
      <c r="A2488" t="s">
        <v>15765</v>
      </c>
      <c r="B2488" t="s">
        <v>15766</v>
      </c>
      <c r="C2488" t="s">
        <v>15767</v>
      </c>
      <c r="D2488" t="s">
        <v>15768</v>
      </c>
      <c r="E2488" t="s">
        <v>144</v>
      </c>
    </row>
    <row r="2489" spans="1:5" x14ac:dyDescent="0.3">
      <c r="A2489" t="s">
        <v>15769</v>
      </c>
      <c r="B2489" t="s">
        <v>15770</v>
      </c>
      <c r="C2489" t="s">
        <v>15771</v>
      </c>
      <c r="D2489" t="s">
        <v>15772</v>
      </c>
      <c r="E2489" t="s">
        <v>1027</v>
      </c>
    </row>
    <row r="2490" spans="1:5" x14ac:dyDescent="0.3">
      <c r="A2490" t="s">
        <v>15773</v>
      </c>
      <c r="B2490" t="s">
        <v>15774</v>
      </c>
      <c r="C2490" t="s">
        <v>9515</v>
      </c>
      <c r="D2490" t="s">
        <v>9516</v>
      </c>
      <c r="E2490" t="s">
        <v>1424</v>
      </c>
    </row>
    <row r="2491" spans="1:5" x14ac:dyDescent="0.3">
      <c r="A2491" t="s">
        <v>15775</v>
      </c>
      <c r="B2491" t="s">
        <v>15776</v>
      </c>
      <c r="C2491" t="s">
        <v>15777</v>
      </c>
      <c r="D2491" t="s">
        <v>15778</v>
      </c>
      <c r="E2491" t="s">
        <v>550</v>
      </c>
    </row>
    <row r="2492" spans="1:5" x14ac:dyDescent="0.3">
      <c r="A2492" t="s">
        <v>15779</v>
      </c>
      <c r="B2492" t="s">
        <v>15780</v>
      </c>
      <c r="C2492" t="s">
        <v>9616</v>
      </c>
      <c r="D2492" t="s">
        <v>9617</v>
      </c>
      <c r="E2492" t="s">
        <v>306</v>
      </c>
    </row>
    <row r="2493" spans="1:5" x14ac:dyDescent="0.3">
      <c r="A2493" t="s">
        <v>15781</v>
      </c>
      <c r="B2493" t="s">
        <v>15782</v>
      </c>
      <c r="C2493" t="s">
        <v>15783</v>
      </c>
      <c r="D2493" t="s">
        <v>15784</v>
      </c>
      <c r="E2493" t="s">
        <v>44</v>
      </c>
    </row>
    <row r="2494" spans="1:5" x14ac:dyDescent="0.3">
      <c r="A2494" t="s">
        <v>15785</v>
      </c>
      <c r="B2494" t="s">
        <v>15786</v>
      </c>
    </row>
    <row r="2495" spans="1:5" x14ac:dyDescent="0.3">
      <c r="A2495" t="s">
        <v>15787</v>
      </c>
      <c r="B2495" t="s">
        <v>15788</v>
      </c>
      <c r="C2495" t="s">
        <v>15789</v>
      </c>
      <c r="D2495" t="s">
        <v>15790</v>
      </c>
      <c r="E2495" t="s">
        <v>2456</v>
      </c>
    </row>
    <row r="2496" spans="1:5" x14ac:dyDescent="0.3">
      <c r="A2496" t="s">
        <v>15791</v>
      </c>
      <c r="B2496" t="s">
        <v>1938</v>
      </c>
      <c r="C2496" t="s">
        <v>797</v>
      </c>
      <c r="D2496" t="s">
        <v>798</v>
      </c>
      <c r="E2496" t="s">
        <v>114</v>
      </c>
    </row>
    <row r="2497" spans="1:5" x14ac:dyDescent="0.3">
      <c r="A2497" t="s">
        <v>15792</v>
      </c>
      <c r="B2497" t="s">
        <v>15793</v>
      </c>
      <c r="C2497" t="s">
        <v>2073</v>
      </c>
      <c r="D2497" t="s">
        <v>2074</v>
      </c>
      <c r="E2497" t="s">
        <v>24</v>
      </c>
    </row>
    <row r="2498" spans="1:5" x14ac:dyDescent="0.3">
      <c r="A2498" t="s">
        <v>15794</v>
      </c>
      <c r="B2498" t="s">
        <v>1396</v>
      </c>
      <c r="C2498" t="s">
        <v>15795</v>
      </c>
      <c r="D2498" t="s">
        <v>15796</v>
      </c>
      <c r="E2498" t="s">
        <v>2537</v>
      </c>
    </row>
    <row r="2499" spans="1:5" x14ac:dyDescent="0.3">
      <c r="A2499" t="s">
        <v>15797</v>
      </c>
      <c r="B2499" t="s">
        <v>15798</v>
      </c>
    </row>
    <row r="2500" spans="1:5" x14ac:dyDescent="0.3">
      <c r="A2500" t="s">
        <v>15799</v>
      </c>
      <c r="B2500" t="s">
        <v>1609</v>
      </c>
    </row>
    <row r="2501" spans="1:5" x14ac:dyDescent="0.3">
      <c r="A2501" t="s">
        <v>15800</v>
      </c>
      <c r="B2501" t="s">
        <v>15801</v>
      </c>
    </row>
    <row r="2502" spans="1:5" x14ac:dyDescent="0.3">
      <c r="A2502" t="s">
        <v>15802</v>
      </c>
      <c r="B2502" t="s">
        <v>15803</v>
      </c>
      <c r="C2502" t="s">
        <v>15804</v>
      </c>
      <c r="D2502" t="s">
        <v>15805</v>
      </c>
      <c r="E2502" t="s">
        <v>3244</v>
      </c>
    </row>
    <row r="2503" spans="1:5" x14ac:dyDescent="0.3">
      <c r="A2503" t="s">
        <v>15806</v>
      </c>
      <c r="B2503" t="s">
        <v>15807</v>
      </c>
      <c r="C2503" t="s">
        <v>15808</v>
      </c>
      <c r="D2503" t="s">
        <v>15809</v>
      </c>
      <c r="E2503" t="s">
        <v>353</v>
      </c>
    </row>
    <row r="2504" spans="1:5" x14ac:dyDescent="0.3">
      <c r="A2504" t="s">
        <v>15810</v>
      </c>
      <c r="B2504" t="s">
        <v>15811</v>
      </c>
      <c r="C2504" t="s">
        <v>15812</v>
      </c>
      <c r="D2504" t="s">
        <v>15813</v>
      </c>
      <c r="E2504" t="s">
        <v>49</v>
      </c>
    </row>
    <row r="2505" spans="1:5" x14ac:dyDescent="0.3">
      <c r="A2505" t="s">
        <v>15814</v>
      </c>
      <c r="B2505" t="s">
        <v>15815</v>
      </c>
      <c r="C2505" t="s">
        <v>15816</v>
      </c>
      <c r="D2505" t="s">
        <v>15817</v>
      </c>
      <c r="E2505" t="s">
        <v>3244</v>
      </c>
    </row>
    <row r="2506" spans="1:5" x14ac:dyDescent="0.3">
      <c r="A2506" t="s">
        <v>15818</v>
      </c>
      <c r="B2506" t="s">
        <v>15819</v>
      </c>
    </row>
    <row r="2507" spans="1:5" x14ac:dyDescent="0.3">
      <c r="A2507" t="s">
        <v>15820</v>
      </c>
      <c r="B2507" t="s">
        <v>7337</v>
      </c>
      <c r="C2507" t="s">
        <v>7580</v>
      </c>
      <c r="D2507" t="s">
        <v>7581</v>
      </c>
      <c r="E2507" t="s">
        <v>231</v>
      </c>
    </row>
    <row r="2508" spans="1:5" x14ac:dyDescent="0.3">
      <c r="A2508" t="s">
        <v>15821</v>
      </c>
      <c r="B2508" t="s">
        <v>1721</v>
      </c>
      <c r="C2508" t="s">
        <v>624</v>
      </c>
      <c r="D2508" t="s">
        <v>625</v>
      </c>
      <c r="E2508" t="s">
        <v>34</v>
      </c>
    </row>
    <row r="2509" spans="1:5" x14ac:dyDescent="0.3">
      <c r="A2509" t="s">
        <v>15822</v>
      </c>
      <c r="B2509" t="s">
        <v>15823</v>
      </c>
      <c r="C2509" t="s">
        <v>220</v>
      </c>
      <c r="D2509" t="s">
        <v>221</v>
      </c>
      <c r="E2509" t="s">
        <v>44</v>
      </c>
    </row>
    <row r="2510" spans="1:5" x14ac:dyDescent="0.3">
      <c r="A2510" t="s">
        <v>15824</v>
      </c>
      <c r="B2510" t="s">
        <v>15825</v>
      </c>
      <c r="C2510" t="s">
        <v>220</v>
      </c>
      <c r="D2510" t="s">
        <v>221</v>
      </c>
      <c r="E2510" t="s">
        <v>44</v>
      </c>
    </row>
    <row r="2511" spans="1:5" x14ac:dyDescent="0.3">
      <c r="A2511" t="s">
        <v>15826</v>
      </c>
      <c r="B2511" t="s">
        <v>15827</v>
      </c>
      <c r="C2511" t="s">
        <v>15828</v>
      </c>
      <c r="D2511" t="s">
        <v>15829</v>
      </c>
      <c r="E2511" t="s">
        <v>12978</v>
      </c>
    </row>
    <row r="2512" spans="1:5" x14ac:dyDescent="0.3">
      <c r="A2512" t="s">
        <v>15830</v>
      </c>
      <c r="B2512" t="s">
        <v>15831</v>
      </c>
      <c r="C2512" t="s">
        <v>1686</v>
      </c>
      <c r="D2512" t="s">
        <v>1687</v>
      </c>
      <c r="E2512" t="s">
        <v>413</v>
      </c>
    </row>
    <row r="2513" spans="1:5" x14ac:dyDescent="0.3">
      <c r="A2513" t="s">
        <v>15832</v>
      </c>
      <c r="B2513" t="s">
        <v>15833</v>
      </c>
      <c r="C2513" t="s">
        <v>15834</v>
      </c>
      <c r="D2513" t="s">
        <v>15835</v>
      </c>
      <c r="E2513" t="s">
        <v>217</v>
      </c>
    </row>
    <row r="2514" spans="1:5" x14ac:dyDescent="0.3">
      <c r="A2514" t="s">
        <v>15836</v>
      </c>
      <c r="B2514" t="s">
        <v>15837</v>
      </c>
    </row>
    <row r="2515" spans="1:5" x14ac:dyDescent="0.3">
      <c r="A2515" t="s">
        <v>15838</v>
      </c>
      <c r="B2515" t="s">
        <v>7001</v>
      </c>
      <c r="C2515" t="s">
        <v>5485</v>
      </c>
      <c r="D2515" t="s">
        <v>5486</v>
      </c>
      <c r="E2515" t="s">
        <v>480</v>
      </c>
    </row>
    <row r="2516" spans="1:5" x14ac:dyDescent="0.3">
      <c r="A2516" t="s">
        <v>15839</v>
      </c>
      <c r="B2516" t="s">
        <v>15840</v>
      </c>
      <c r="C2516" t="s">
        <v>15841</v>
      </c>
      <c r="D2516" t="s">
        <v>15842</v>
      </c>
      <c r="E2516" t="s">
        <v>480</v>
      </c>
    </row>
    <row r="2517" spans="1:5" x14ac:dyDescent="0.3">
      <c r="A2517" t="s">
        <v>15843</v>
      </c>
      <c r="B2517" t="s">
        <v>4716</v>
      </c>
      <c r="C2517" t="s">
        <v>624</v>
      </c>
      <c r="D2517" t="s">
        <v>625</v>
      </c>
      <c r="E2517" t="s">
        <v>34</v>
      </c>
    </row>
    <row r="2518" spans="1:5" x14ac:dyDescent="0.3">
      <c r="A2518" t="s">
        <v>15844</v>
      </c>
      <c r="B2518" t="s">
        <v>15845</v>
      </c>
      <c r="C2518" t="s">
        <v>15846</v>
      </c>
      <c r="D2518" t="s">
        <v>15847</v>
      </c>
      <c r="E2518" t="s">
        <v>29</v>
      </c>
    </row>
    <row r="2519" spans="1:5" x14ac:dyDescent="0.3">
      <c r="A2519" t="s">
        <v>15848</v>
      </c>
      <c r="B2519" t="s">
        <v>15849</v>
      </c>
      <c r="C2519" t="s">
        <v>15850</v>
      </c>
      <c r="D2519" t="s">
        <v>15851</v>
      </c>
      <c r="E2519" t="s">
        <v>231</v>
      </c>
    </row>
    <row r="2520" spans="1:5" x14ac:dyDescent="0.3">
      <c r="A2520" t="s">
        <v>15852</v>
      </c>
      <c r="B2520" t="s">
        <v>15853</v>
      </c>
    </row>
    <row r="2521" spans="1:5" x14ac:dyDescent="0.3">
      <c r="A2521" t="s">
        <v>15854</v>
      </c>
      <c r="B2521" t="s">
        <v>15855</v>
      </c>
    </row>
    <row r="2522" spans="1:5" x14ac:dyDescent="0.3">
      <c r="A2522" t="s">
        <v>15856</v>
      </c>
      <c r="B2522" t="s">
        <v>15857</v>
      </c>
      <c r="C2522" t="s">
        <v>984</v>
      </c>
      <c r="D2522" t="s">
        <v>985</v>
      </c>
      <c r="E2522" t="s">
        <v>24</v>
      </c>
    </row>
    <row r="2523" spans="1:5" x14ac:dyDescent="0.3">
      <c r="A2523" t="s">
        <v>15858</v>
      </c>
      <c r="B2523" t="s">
        <v>15859</v>
      </c>
      <c r="C2523" t="s">
        <v>15860</v>
      </c>
      <c r="D2523" t="s">
        <v>15861</v>
      </c>
      <c r="E2523" t="s">
        <v>144</v>
      </c>
    </row>
    <row r="2524" spans="1:5" x14ac:dyDescent="0.3">
      <c r="A2524" t="s">
        <v>15862</v>
      </c>
      <c r="B2524" t="s">
        <v>1683</v>
      </c>
      <c r="C2524" t="s">
        <v>624</v>
      </c>
      <c r="D2524" t="s">
        <v>625</v>
      </c>
      <c r="E2524" t="s">
        <v>34</v>
      </c>
    </row>
    <row r="2525" spans="1:5" x14ac:dyDescent="0.3">
      <c r="A2525" t="s">
        <v>15863</v>
      </c>
      <c r="B2525" t="s">
        <v>15864</v>
      </c>
      <c r="C2525" t="s">
        <v>15865</v>
      </c>
      <c r="D2525" t="s">
        <v>15866</v>
      </c>
      <c r="E2525" t="s">
        <v>3244</v>
      </c>
    </row>
    <row r="2526" spans="1:5" x14ac:dyDescent="0.3">
      <c r="A2526" t="s">
        <v>15867</v>
      </c>
      <c r="B2526" t="s">
        <v>15868</v>
      </c>
      <c r="C2526" t="s">
        <v>15869</v>
      </c>
      <c r="D2526" t="s">
        <v>15870</v>
      </c>
      <c r="E2526" t="s">
        <v>9306</v>
      </c>
    </row>
    <row r="2527" spans="1:5" x14ac:dyDescent="0.3">
      <c r="A2527" t="s">
        <v>15871</v>
      </c>
      <c r="B2527" t="s">
        <v>15872</v>
      </c>
      <c r="C2527" t="s">
        <v>15860</v>
      </c>
      <c r="D2527" t="s">
        <v>15861</v>
      </c>
      <c r="E2527" t="s">
        <v>144</v>
      </c>
    </row>
    <row r="2528" spans="1:5" x14ac:dyDescent="0.3">
      <c r="A2528" t="s">
        <v>15873</v>
      </c>
      <c r="B2528" t="s">
        <v>15874</v>
      </c>
      <c r="C2528" t="s">
        <v>15875</v>
      </c>
      <c r="D2528" t="s">
        <v>15876</v>
      </c>
      <c r="E2528" t="s">
        <v>271</v>
      </c>
    </row>
    <row r="2529" spans="1:5" x14ac:dyDescent="0.3">
      <c r="A2529" t="s">
        <v>15877</v>
      </c>
      <c r="B2529" t="s">
        <v>15878</v>
      </c>
      <c r="C2529" t="s">
        <v>15879</v>
      </c>
      <c r="D2529" t="s">
        <v>15880</v>
      </c>
      <c r="E2529" t="s">
        <v>7724</v>
      </c>
    </row>
    <row r="2530" spans="1:5" x14ac:dyDescent="0.3">
      <c r="A2530" t="s">
        <v>15881</v>
      </c>
      <c r="B2530" t="s">
        <v>15882</v>
      </c>
      <c r="C2530" t="s">
        <v>15883</v>
      </c>
      <c r="D2530" t="s">
        <v>15884</v>
      </c>
      <c r="E2530" t="s">
        <v>956</v>
      </c>
    </row>
    <row r="2531" spans="1:5" x14ac:dyDescent="0.3">
      <c r="A2531" t="s">
        <v>15885</v>
      </c>
      <c r="B2531" t="s">
        <v>15868</v>
      </c>
      <c r="C2531" t="s">
        <v>15869</v>
      </c>
      <c r="D2531" t="s">
        <v>15870</v>
      </c>
      <c r="E2531" t="s">
        <v>9306</v>
      </c>
    </row>
    <row r="2532" spans="1:5" x14ac:dyDescent="0.3">
      <c r="A2532" t="s">
        <v>15886</v>
      </c>
      <c r="B2532" t="s">
        <v>15887</v>
      </c>
      <c r="C2532" t="s">
        <v>11430</v>
      </c>
      <c r="D2532" t="s">
        <v>11431</v>
      </c>
      <c r="E2532" t="s">
        <v>44</v>
      </c>
    </row>
    <row r="2533" spans="1:5" x14ac:dyDescent="0.3">
      <c r="A2533" t="s">
        <v>15888</v>
      </c>
      <c r="B2533" t="s">
        <v>15889</v>
      </c>
      <c r="C2533" t="s">
        <v>15890</v>
      </c>
      <c r="D2533" t="s">
        <v>15891</v>
      </c>
      <c r="E2533" t="s">
        <v>1118</v>
      </c>
    </row>
    <row r="2534" spans="1:5" x14ac:dyDescent="0.3">
      <c r="A2534" t="s">
        <v>15892</v>
      </c>
      <c r="B2534" t="s">
        <v>15893</v>
      </c>
      <c r="C2534" t="s">
        <v>7028</v>
      </c>
      <c r="D2534" t="s">
        <v>7029</v>
      </c>
      <c r="E2534" t="s">
        <v>4294</v>
      </c>
    </row>
    <row r="2535" spans="1:5" x14ac:dyDescent="0.3">
      <c r="A2535" t="s">
        <v>15894</v>
      </c>
      <c r="B2535" t="s">
        <v>15895</v>
      </c>
      <c r="C2535" t="s">
        <v>15896</v>
      </c>
      <c r="D2535" t="s">
        <v>15897</v>
      </c>
      <c r="E2535" t="s">
        <v>74</v>
      </c>
    </row>
    <row r="2536" spans="1:5" x14ac:dyDescent="0.3">
      <c r="A2536" t="s">
        <v>15898</v>
      </c>
      <c r="B2536" t="s">
        <v>15614</v>
      </c>
      <c r="C2536" t="s">
        <v>15615</v>
      </c>
      <c r="D2536" t="s">
        <v>15616</v>
      </c>
      <c r="E2536" t="s">
        <v>418</v>
      </c>
    </row>
    <row r="2537" spans="1:5" x14ac:dyDescent="0.3">
      <c r="A2537" t="s">
        <v>15899</v>
      </c>
      <c r="B2537" t="s">
        <v>15900</v>
      </c>
      <c r="C2537" t="s">
        <v>15901</v>
      </c>
      <c r="D2537" t="s">
        <v>15902</v>
      </c>
      <c r="E2537" t="s">
        <v>5781</v>
      </c>
    </row>
    <row r="2538" spans="1:5" x14ac:dyDescent="0.3">
      <c r="A2538" t="s">
        <v>15903</v>
      </c>
      <c r="B2538" t="s">
        <v>15904</v>
      </c>
      <c r="C2538" t="s">
        <v>15905</v>
      </c>
      <c r="D2538" t="s">
        <v>15906</v>
      </c>
      <c r="E2538" t="s">
        <v>19</v>
      </c>
    </row>
    <row r="2539" spans="1:5" x14ac:dyDescent="0.3">
      <c r="A2539" t="s">
        <v>15907</v>
      </c>
      <c r="B2539" t="s">
        <v>15908</v>
      </c>
    </row>
    <row r="2540" spans="1:5" x14ac:dyDescent="0.3">
      <c r="A2540" t="s">
        <v>15909</v>
      </c>
      <c r="B2540" t="s">
        <v>15910</v>
      </c>
    </row>
    <row r="2541" spans="1:5" x14ac:dyDescent="0.3">
      <c r="A2541" t="s">
        <v>15911</v>
      </c>
      <c r="B2541" t="s">
        <v>15912</v>
      </c>
      <c r="C2541" t="s">
        <v>15913</v>
      </c>
      <c r="D2541" t="s">
        <v>15914</v>
      </c>
      <c r="E2541" t="s">
        <v>3412</v>
      </c>
    </row>
    <row r="2542" spans="1:5" x14ac:dyDescent="0.3">
      <c r="A2542" t="s">
        <v>15915</v>
      </c>
      <c r="B2542" t="s">
        <v>15916</v>
      </c>
    </row>
    <row r="2543" spans="1:5" x14ac:dyDescent="0.3">
      <c r="A2543" t="s">
        <v>15917</v>
      </c>
      <c r="B2543" t="s">
        <v>15918</v>
      </c>
      <c r="C2543" t="s">
        <v>15919</v>
      </c>
      <c r="D2543" t="s">
        <v>15920</v>
      </c>
      <c r="E2543" t="s">
        <v>7102</v>
      </c>
    </row>
    <row r="2544" spans="1:5" x14ac:dyDescent="0.3">
      <c r="A2544" t="s">
        <v>15921</v>
      </c>
      <c r="B2544" t="s">
        <v>15922</v>
      </c>
      <c r="C2544" t="s">
        <v>1276</v>
      </c>
      <c r="D2544" t="s">
        <v>1277</v>
      </c>
      <c r="E2544" t="s">
        <v>24</v>
      </c>
    </row>
    <row r="2545" spans="1:5" x14ac:dyDescent="0.3">
      <c r="A2545" t="s">
        <v>15923</v>
      </c>
      <c r="B2545" t="s">
        <v>15924</v>
      </c>
    </row>
    <row r="2546" spans="1:5" x14ac:dyDescent="0.3">
      <c r="A2546" t="s">
        <v>15925</v>
      </c>
      <c r="B2546" t="s">
        <v>14471</v>
      </c>
      <c r="C2546" t="s">
        <v>14472</v>
      </c>
      <c r="D2546" t="s">
        <v>14473</v>
      </c>
      <c r="E2546" t="s">
        <v>109</v>
      </c>
    </row>
    <row r="2547" spans="1:5" x14ac:dyDescent="0.3">
      <c r="A2547" t="s">
        <v>15926</v>
      </c>
      <c r="B2547" t="s">
        <v>15927</v>
      </c>
      <c r="C2547" t="s">
        <v>15928</v>
      </c>
      <c r="D2547" t="s">
        <v>15929</v>
      </c>
      <c r="E2547" t="s">
        <v>4877</v>
      </c>
    </row>
    <row r="2548" spans="1:5" x14ac:dyDescent="0.3">
      <c r="A2548" t="s">
        <v>15930</v>
      </c>
      <c r="B2548" t="s">
        <v>2197</v>
      </c>
      <c r="C2548" t="s">
        <v>624</v>
      </c>
      <c r="D2548" t="s">
        <v>625</v>
      </c>
      <c r="E2548" t="s">
        <v>34</v>
      </c>
    </row>
    <row r="2549" spans="1:5" x14ac:dyDescent="0.3">
      <c r="A2549" t="s">
        <v>15931</v>
      </c>
      <c r="B2549" t="e">
        <f>-ureidoglycine aminohydrolase</f>
        <v>#NAME?</v>
      </c>
      <c r="C2549" t="s">
        <v>15932</v>
      </c>
      <c r="D2549" t="s">
        <v>15933</v>
      </c>
      <c r="E2549" t="s">
        <v>15934</v>
      </c>
    </row>
    <row r="2550" spans="1:5" x14ac:dyDescent="0.3">
      <c r="A2550" t="s">
        <v>15935</v>
      </c>
      <c r="B2550" t="s">
        <v>2005</v>
      </c>
    </row>
    <row r="2551" spans="1:5" x14ac:dyDescent="0.3">
      <c r="A2551" t="s">
        <v>15936</v>
      </c>
      <c r="B2551" t="s">
        <v>15937</v>
      </c>
      <c r="C2551" t="s">
        <v>15938</v>
      </c>
      <c r="D2551" t="s">
        <v>15939</v>
      </c>
      <c r="E2551" t="s">
        <v>472</v>
      </c>
    </row>
    <row r="2552" spans="1:5" x14ac:dyDescent="0.3">
      <c r="A2552" t="s">
        <v>15940</v>
      </c>
      <c r="B2552" t="s">
        <v>15350</v>
      </c>
      <c r="C2552" t="s">
        <v>15941</v>
      </c>
      <c r="D2552" t="s">
        <v>15942</v>
      </c>
      <c r="E2552" t="s">
        <v>282</v>
      </c>
    </row>
    <row r="2553" spans="1:5" x14ac:dyDescent="0.3">
      <c r="A2553" t="s">
        <v>15943</v>
      </c>
      <c r="B2553" t="s">
        <v>15874</v>
      </c>
      <c r="C2553" t="s">
        <v>15875</v>
      </c>
      <c r="D2553" t="s">
        <v>15876</v>
      </c>
      <c r="E2553" t="s">
        <v>271</v>
      </c>
    </row>
    <row r="2554" spans="1:5" x14ac:dyDescent="0.3">
      <c r="A2554" t="s">
        <v>15944</v>
      </c>
      <c r="B2554" t="s">
        <v>15945</v>
      </c>
      <c r="C2554" t="s">
        <v>15946</v>
      </c>
      <c r="D2554" t="s">
        <v>15947</v>
      </c>
      <c r="E2554" t="s">
        <v>7165</v>
      </c>
    </row>
    <row r="2555" spans="1:5" x14ac:dyDescent="0.3">
      <c r="A2555" t="s">
        <v>15948</v>
      </c>
      <c r="B2555" t="s">
        <v>5444</v>
      </c>
      <c r="C2555" t="s">
        <v>624</v>
      </c>
      <c r="D2555" t="s">
        <v>625</v>
      </c>
      <c r="E2555" t="s">
        <v>34</v>
      </c>
    </row>
    <row r="2556" spans="1:5" x14ac:dyDescent="0.3">
      <c r="A2556" t="s">
        <v>15949</v>
      </c>
      <c r="B2556" t="s">
        <v>15950</v>
      </c>
      <c r="C2556" t="s">
        <v>15951</v>
      </c>
      <c r="D2556" t="s">
        <v>15952</v>
      </c>
      <c r="E2556" t="s">
        <v>1927</v>
      </c>
    </row>
    <row r="2557" spans="1:5" x14ac:dyDescent="0.3">
      <c r="A2557" t="s">
        <v>15953</v>
      </c>
      <c r="B2557" t="s">
        <v>15954</v>
      </c>
      <c r="C2557" t="s">
        <v>15955</v>
      </c>
      <c r="D2557" t="s">
        <v>15956</v>
      </c>
      <c r="E2557" t="s">
        <v>29</v>
      </c>
    </row>
    <row r="2558" spans="1:5" x14ac:dyDescent="0.3">
      <c r="A2558" t="s">
        <v>15957</v>
      </c>
      <c r="B2558" t="s">
        <v>7642</v>
      </c>
      <c r="C2558" t="s">
        <v>7455</v>
      </c>
      <c r="D2558" t="s">
        <v>7456</v>
      </c>
      <c r="E2558" t="s">
        <v>74</v>
      </c>
    </row>
    <row r="2559" spans="1:5" x14ac:dyDescent="0.3">
      <c r="A2559" t="s">
        <v>15958</v>
      </c>
      <c r="B2559" t="s">
        <v>14894</v>
      </c>
    </row>
    <row r="2560" spans="1:5" x14ac:dyDescent="0.3">
      <c r="A2560" t="s">
        <v>15959</v>
      </c>
      <c r="B2560" t="s">
        <v>15960</v>
      </c>
      <c r="C2560" t="s">
        <v>15961</v>
      </c>
      <c r="D2560" t="s">
        <v>15962</v>
      </c>
      <c r="E2560" t="s">
        <v>74</v>
      </c>
    </row>
    <row r="2561" spans="1:5" x14ac:dyDescent="0.3">
      <c r="A2561" t="s">
        <v>15963</v>
      </c>
      <c r="B2561" t="s">
        <v>15964</v>
      </c>
      <c r="C2561" t="s">
        <v>15965</v>
      </c>
      <c r="D2561" t="s">
        <v>15966</v>
      </c>
      <c r="E2561" t="s">
        <v>1614</v>
      </c>
    </row>
    <row r="2562" spans="1:5" x14ac:dyDescent="0.3">
      <c r="A2562" t="s">
        <v>15967</v>
      </c>
      <c r="B2562" t="s">
        <v>15968</v>
      </c>
      <c r="C2562" t="s">
        <v>15969</v>
      </c>
      <c r="D2562" t="s">
        <v>15970</v>
      </c>
      <c r="E2562" t="s">
        <v>49</v>
      </c>
    </row>
    <row r="2563" spans="1:5" x14ac:dyDescent="0.3">
      <c r="A2563" t="s">
        <v>15971</v>
      </c>
      <c r="B2563" t="s">
        <v>15972</v>
      </c>
      <c r="C2563" t="s">
        <v>15973</v>
      </c>
      <c r="D2563" t="s">
        <v>15974</v>
      </c>
      <c r="E2563" t="s">
        <v>231</v>
      </c>
    </row>
    <row r="2564" spans="1:5" x14ac:dyDescent="0.3">
      <c r="A2564" t="s">
        <v>15975</v>
      </c>
      <c r="B2564" t="s">
        <v>15976</v>
      </c>
      <c r="C2564" t="s">
        <v>15977</v>
      </c>
      <c r="D2564" t="s">
        <v>15978</v>
      </c>
      <c r="E2564" t="s">
        <v>15979</v>
      </c>
    </row>
    <row r="2565" spans="1:5" x14ac:dyDescent="0.3">
      <c r="A2565" t="s">
        <v>15980</v>
      </c>
      <c r="B2565" t="s">
        <v>15981</v>
      </c>
    </row>
    <row r="2566" spans="1:5" x14ac:dyDescent="0.3">
      <c r="A2566" t="s">
        <v>15982</v>
      </c>
      <c r="B2566" t="s">
        <v>15983</v>
      </c>
      <c r="C2566" t="s">
        <v>15984</v>
      </c>
      <c r="D2566" t="s">
        <v>15985</v>
      </c>
      <c r="E2566" t="s">
        <v>74</v>
      </c>
    </row>
    <row r="2567" spans="1:5" x14ac:dyDescent="0.3">
      <c r="A2567" t="s">
        <v>15986</v>
      </c>
      <c r="B2567" t="s">
        <v>15987</v>
      </c>
      <c r="C2567" t="s">
        <v>15988</v>
      </c>
      <c r="D2567" t="s">
        <v>15989</v>
      </c>
      <c r="E2567" t="s">
        <v>397</v>
      </c>
    </row>
    <row r="2568" spans="1:5" x14ac:dyDescent="0.3">
      <c r="A2568" t="s">
        <v>15990</v>
      </c>
      <c r="B2568" t="s">
        <v>15991</v>
      </c>
      <c r="C2568" t="s">
        <v>15992</v>
      </c>
      <c r="D2568" t="s">
        <v>15993</v>
      </c>
      <c r="E2568" t="s">
        <v>306</v>
      </c>
    </row>
    <row r="2569" spans="1:5" x14ac:dyDescent="0.3">
      <c r="A2569" t="s">
        <v>15994</v>
      </c>
      <c r="B2569" t="s">
        <v>15995</v>
      </c>
      <c r="C2569" t="s">
        <v>3867</v>
      </c>
      <c r="D2569" t="s">
        <v>3868</v>
      </c>
      <c r="E2569" t="s">
        <v>24</v>
      </c>
    </row>
    <row r="2570" spans="1:5" x14ac:dyDescent="0.3">
      <c r="A2570" t="s">
        <v>15996</v>
      </c>
      <c r="B2570" t="s">
        <v>15997</v>
      </c>
    </row>
    <row r="2571" spans="1:5" x14ac:dyDescent="0.3">
      <c r="A2571" t="s">
        <v>15998</v>
      </c>
      <c r="B2571" t="s">
        <v>15964</v>
      </c>
      <c r="C2571" t="s">
        <v>15999</v>
      </c>
      <c r="D2571" t="s">
        <v>16000</v>
      </c>
      <c r="E2571" t="s">
        <v>4479</v>
      </c>
    </row>
    <row r="2572" spans="1:5" x14ac:dyDescent="0.3">
      <c r="A2572" t="s">
        <v>16001</v>
      </c>
      <c r="B2572" t="s">
        <v>16002</v>
      </c>
      <c r="C2572" t="s">
        <v>16003</v>
      </c>
      <c r="D2572" t="s">
        <v>16004</v>
      </c>
      <c r="E2572" t="s">
        <v>217</v>
      </c>
    </row>
    <row r="2573" spans="1:5" x14ac:dyDescent="0.3">
      <c r="A2573" t="s">
        <v>16005</v>
      </c>
      <c r="B2573" t="s">
        <v>16006</v>
      </c>
      <c r="C2573" t="s">
        <v>1399</v>
      </c>
      <c r="D2573" t="s">
        <v>1400</v>
      </c>
      <c r="E2573" t="s">
        <v>114</v>
      </c>
    </row>
    <row r="2574" spans="1:5" x14ac:dyDescent="0.3">
      <c r="A2574" t="s">
        <v>16007</v>
      </c>
      <c r="B2574" t="s">
        <v>16008</v>
      </c>
      <c r="C2574" t="s">
        <v>4047</v>
      </c>
      <c r="D2574" t="s">
        <v>4048</v>
      </c>
      <c r="E2574" t="s">
        <v>69</v>
      </c>
    </row>
    <row r="2575" spans="1:5" x14ac:dyDescent="0.3">
      <c r="A2575" t="s">
        <v>16009</v>
      </c>
      <c r="B2575" t="s">
        <v>16010</v>
      </c>
    </row>
    <row r="2576" spans="1:5" x14ac:dyDescent="0.3">
      <c r="A2576" t="s">
        <v>16011</v>
      </c>
      <c r="B2576" t="s">
        <v>16012</v>
      </c>
      <c r="C2576" t="s">
        <v>16013</v>
      </c>
      <c r="D2576" t="s">
        <v>16014</v>
      </c>
      <c r="E2576" t="s">
        <v>16015</v>
      </c>
    </row>
    <row r="2577" spans="1:5" x14ac:dyDescent="0.3">
      <c r="A2577" t="s">
        <v>16016</v>
      </c>
      <c r="B2577" t="s">
        <v>16017</v>
      </c>
    </row>
    <row r="2578" spans="1:5" x14ac:dyDescent="0.3">
      <c r="A2578" t="s">
        <v>16018</v>
      </c>
      <c r="B2578" t="s">
        <v>16019</v>
      </c>
      <c r="C2578" t="s">
        <v>16020</v>
      </c>
      <c r="D2578" t="s">
        <v>16021</v>
      </c>
      <c r="E2578" t="s">
        <v>1245</v>
      </c>
    </row>
    <row r="2579" spans="1:5" x14ac:dyDescent="0.3">
      <c r="A2579" t="s">
        <v>16022</v>
      </c>
      <c r="B2579" t="s">
        <v>16023</v>
      </c>
      <c r="C2579" t="s">
        <v>984</v>
      </c>
      <c r="D2579" t="s">
        <v>985</v>
      </c>
      <c r="E2579" t="s">
        <v>24</v>
      </c>
    </row>
    <row r="2580" spans="1:5" x14ac:dyDescent="0.3">
      <c r="A2580" t="s">
        <v>16024</v>
      </c>
      <c r="B2580" t="s">
        <v>16025</v>
      </c>
      <c r="C2580" t="s">
        <v>9616</v>
      </c>
      <c r="D2580" t="s">
        <v>9617</v>
      </c>
      <c r="E2580" t="s">
        <v>306</v>
      </c>
    </row>
    <row r="2581" spans="1:5" x14ac:dyDescent="0.3">
      <c r="A2581" t="s">
        <v>16026</v>
      </c>
      <c r="B2581" t="s">
        <v>16027</v>
      </c>
    </row>
    <row r="2582" spans="1:5" x14ac:dyDescent="0.3">
      <c r="A2582" t="s">
        <v>16028</v>
      </c>
      <c r="B2582" t="s">
        <v>5532</v>
      </c>
      <c r="C2582" t="s">
        <v>16029</v>
      </c>
      <c r="D2582" t="s">
        <v>16030</v>
      </c>
      <c r="E2582" t="s">
        <v>24</v>
      </c>
    </row>
    <row r="2583" spans="1:5" x14ac:dyDescent="0.3">
      <c r="A2583" t="s">
        <v>16031</v>
      </c>
      <c r="B2583" t="s">
        <v>16032</v>
      </c>
      <c r="C2583" t="s">
        <v>680</v>
      </c>
      <c r="D2583" t="s">
        <v>681</v>
      </c>
      <c r="E2583" t="s">
        <v>114</v>
      </c>
    </row>
    <row r="2584" spans="1:5" x14ac:dyDescent="0.3">
      <c r="A2584" t="s">
        <v>16033</v>
      </c>
      <c r="B2584" t="s">
        <v>16034</v>
      </c>
      <c r="C2584" t="s">
        <v>16035</v>
      </c>
      <c r="D2584" t="s">
        <v>16036</v>
      </c>
      <c r="E2584" t="s">
        <v>74</v>
      </c>
    </row>
    <row r="2585" spans="1:5" x14ac:dyDescent="0.3">
      <c r="A2585" t="s">
        <v>16037</v>
      </c>
      <c r="B2585" t="s">
        <v>16038</v>
      </c>
      <c r="C2585" t="s">
        <v>16039</v>
      </c>
      <c r="D2585" t="s">
        <v>16040</v>
      </c>
      <c r="E2585" t="s">
        <v>16041</v>
      </c>
    </row>
    <row r="2586" spans="1:5" x14ac:dyDescent="0.3">
      <c r="A2586" t="s">
        <v>16042</v>
      </c>
      <c r="B2586" t="s">
        <v>16043</v>
      </c>
    </row>
    <row r="2587" spans="1:5" x14ac:dyDescent="0.3">
      <c r="A2587" t="s">
        <v>16044</v>
      </c>
      <c r="B2587" t="s">
        <v>16045</v>
      </c>
      <c r="C2587" t="s">
        <v>16046</v>
      </c>
      <c r="D2587" t="s">
        <v>16047</v>
      </c>
      <c r="E2587" t="s">
        <v>16048</v>
      </c>
    </row>
    <row r="2588" spans="1:5" x14ac:dyDescent="0.3">
      <c r="A2588" t="s">
        <v>16049</v>
      </c>
      <c r="B2588" t="s">
        <v>1734</v>
      </c>
    </row>
    <row r="2589" spans="1:5" x14ac:dyDescent="0.3">
      <c r="A2589" t="s">
        <v>16050</v>
      </c>
      <c r="B2589" t="s">
        <v>16051</v>
      </c>
      <c r="C2589" t="s">
        <v>16052</v>
      </c>
      <c r="D2589" t="s">
        <v>16053</v>
      </c>
      <c r="E2589" t="s">
        <v>1179</v>
      </c>
    </row>
    <row r="2590" spans="1:5" x14ac:dyDescent="0.3">
      <c r="A2590" t="s">
        <v>16054</v>
      </c>
      <c r="B2590" t="s">
        <v>16055</v>
      </c>
      <c r="C2590" t="s">
        <v>16056</v>
      </c>
      <c r="D2590" t="s">
        <v>16057</v>
      </c>
      <c r="E2590" t="s">
        <v>418</v>
      </c>
    </row>
    <row r="2591" spans="1:5" x14ac:dyDescent="0.3">
      <c r="A2591" t="s">
        <v>16058</v>
      </c>
      <c r="B2591" t="s">
        <v>16059</v>
      </c>
      <c r="C2591" t="s">
        <v>12307</v>
      </c>
      <c r="D2591" t="s">
        <v>12308</v>
      </c>
      <c r="E2591" t="s">
        <v>301</v>
      </c>
    </row>
    <row r="2592" spans="1:5" x14ac:dyDescent="0.3">
      <c r="A2592" t="s">
        <v>16060</v>
      </c>
      <c r="B2592" t="s">
        <v>16061</v>
      </c>
      <c r="C2592" t="s">
        <v>16062</v>
      </c>
      <c r="D2592" t="s">
        <v>16063</v>
      </c>
      <c r="E2592" t="s">
        <v>79</v>
      </c>
    </row>
    <row r="2593" spans="1:5" x14ac:dyDescent="0.3">
      <c r="A2593" t="s">
        <v>16064</v>
      </c>
      <c r="B2593" t="s">
        <v>16065</v>
      </c>
      <c r="C2593" t="s">
        <v>7455</v>
      </c>
      <c r="D2593" t="s">
        <v>7456</v>
      </c>
      <c r="E2593" t="s">
        <v>74</v>
      </c>
    </row>
    <row r="2594" spans="1:5" x14ac:dyDescent="0.3">
      <c r="A2594" t="s">
        <v>16066</v>
      </c>
      <c r="B2594" t="s">
        <v>16067</v>
      </c>
      <c r="C2594" t="s">
        <v>16068</v>
      </c>
      <c r="D2594" t="s">
        <v>16069</v>
      </c>
      <c r="E2594" t="s">
        <v>12965</v>
      </c>
    </row>
    <row r="2595" spans="1:5" x14ac:dyDescent="0.3">
      <c r="A2595" t="s">
        <v>16070</v>
      </c>
      <c r="B2595" t="s">
        <v>2023</v>
      </c>
      <c r="C2595" t="s">
        <v>2024</v>
      </c>
      <c r="D2595" t="s">
        <v>2025</v>
      </c>
      <c r="E2595" t="s">
        <v>727</v>
      </c>
    </row>
    <row r="2596" spans="1:5" x14ac:dyDescent="0.3">
      <c r="A2596" t="s">
        <v>16071</v>
      </c>
      <c r="B2596" t="s">
        <v>14641</v>
      </c>
      <c r="C2596" t="s">
        <v>1255</v>
      </c>
      <c r="D2596" t="s">
        <v>1256</v>
      </c>
      <c r="E2596" t="s">
        <v>34</v>
      </c>
    </row>
    <row r="2597" spans="1:5" x14ac:dyDescent="0.3">
      <c r="A2597" t="s">
        <v>16072</v>
      </c>
      <c r="B2597" t="s">
        <v>16073</v>
      </c>
      <c r="C2597" t="s">
        <v>16074</v>
      </c>
      <c r="D2597" t="s">
        <v>16075</v>
      </c>
      <c r="E2597" t="s">
        <v>1318</v>
      </c>
    </row>
    <row r="2598" spans="1:5" x14ac:dyDescent="0.3">
      <c r="A2598" t="s">
        <v>16076</v>
      </c>
      <c r="B2598" t="s">
        <v>16077</v>
      </c>
      <c r="C2598" t="s">
        <v>16078</v>
      </c>
      <c r="D2598" t="s">
        <v>16079</v>
      </c>
      <c r="E2598" t="s">
        <v>1245</v>
      </c>
    </row>
    <row r="2599" spans="1:5" x14ac:dyDescent="0.3">
      <c r="A2599" t="s">
        <v>16080</v>
      </c>
      <c r="B2599" t="s">
        <v>16081</v>
      </c>
      <c r="C2599" t="s">
        <v>16082</v>
      </c>
      <c r="D2599" t="s">
        <v>16083</v>
      </c>
      <c r="E2599" t="s">
        <v>353</v>
      </c>
    </row>
    <row r="2600" spans="1:5" x14ac:dyDescent="0.3">
      <c r="A2600" t="s">
        <v>16084</v>
      </c>
      <c r="B2600" t="s">
        <v>16085</v>
      </c>
      <c r="C2600" t="s">
        <v>16086</v>
      </c>
      <c r="D2600" t="s">
        <v>16087</v>
      </c>
      <c r="E2600" t="s">
        <v>3625</v>
      </c>
    </row>
    <row r="2601" spans="1:5" x14ac:dyDescent="0.3">
      <c r="A2601" t="s">
        <v>16088</v>
      </c>
      <c r="B2601" t="s">
        <v>16089</v>
      </c>
      <c r="C2601" t="s">
        <v>16090</v>
      </c>
      <c r="D2601" t="s">
        <v>16091</v>
      </c>
      <c r="E2601" t="s">
        <v>74</v>
      </c>
    </row>
    <row r="2602" spans="1:5" x14ac:dyDescent="0.3">
      <c r="A2602" t="s">
        <v>16092</v>
      </c>
      <c r="B2602" t="s">
        <v>31</v>
      </c>
      <c r="C2602" t="s">
        <v>32</v>
      </c>
      <c r="D2602" t="s">
        <v>33</v>
      </c>
      <c r="E2602" t="s">
        <v>34</v>
      </c>
    </row>
    <row r="2603" spans="1:5" x14ac:dyDescent="0.3">
      <c r="A2603" t="s">
        <v>16093</v>
      </c>
      <c r="B2603" t="s">
        <v>16094</v>
      </c>
      <c r="C2603" t="s">
        <v>16095</v>
      </c>
      <c r="D2603" t="s">
        <v>16096</v>
      </c>
      <c r="E2603" t="s">
        <v>130</v>
      </c>
    </row>
    <row r="2604" spans="1:5" x14ac:dyDescent="0.3">
      <c r="A2604" t="s">
        <v>16097</v>
      </c>
      <c r="B2604" t="s">
        <v>16098</v>
      </c>
      <c r="C2604" t="s">
        <v>16099</v>
      </c>
      <c r="D2604" t="s">
        <v>16100</v>
      </c>
      <c r="E2604" t="s">
        <v>587</v>
      </c>
    </row>
    <row r="2605" spans="1:5" x14ac:dyDescent="0.3">
      <c r="A2605" t="s">
        <v>16101</v>
      </c>
      <c r="B2605" t="s">
        <v>1609</v>
      </c>
    </row>
    <row r="2606" spans="1:5" x14ac:dyDescent="0.3">
      <c r="A2606" t="s">
        <v>16102</v>
      </c>
      <c r="B2606" t="s">
        <v>16103</v>
      </c>
    </row>
    <row r="2607" spans="1:5" x14ac:dyDescent="0.3">
      <c r="A2607" t="s">
        <v>16104</v>
      </c>
      <c r="B2607" t="s">
        <v>12228</v>
      </c>
      <c r="C2607" t="s">
        <v>680</v>
      </c>
      <c r="D2607" t="s">
        <v>681</v>
      </c>
      <c r="E2607" t="s">
        <v>114</v>
      </c>
    </row>
    <row r="2608" spans="1:5" x14ac:dyDescent="0.3">
      <c r="A2608" t="s">
        <v>16105</v>
      </c>
      <c r="B2608" t="s">
        <v>16106</v>
      </c>
      <c r="C2608" t="s">
        <v>2336</v>
      </c>
      <c r="D2608" t="s">
        <v>2337</v>
      </c>
      <c r="E2608" t="s">
        <v>114</v>
      </c>
    </row>
    <row r="2609" spans="1:5" x14ac:dyDescent="0.3">
      <c r="A2609" t="s">
        <v>16107</v>
      </c>
      <c r="B2609" t="s">
        <v>16108</v>
      </c>
      <c r="C2609" t="s">
        <v>16109</v>
      </c>
      <c r="D2609" t="s">
        <v>16110</v>
      </c>
      <c r="E2609" t="s">
        <v>261</v>
      </c>
    </row>
    <row r="2610" spans="1:5" x14ac:dyDescent="0.3">
      <c r="A2610" t="s">
        <v>16111</v>
      </c>
      <c r="B2610" t="s">
        <v>16112</v>
      </c>
      <c r="C2610" t="s">
        <v>1837</v>
      </c>
      <c r="D2610" t="s">
        <v>1838</v>
      </c>
      <c r="E2610" t="s">
        <v>24</v>
      </c>
    </row>
    <row r="2611" spans="1:5" x14ac:dyDescent="0.3">
      <c r="A2611" t="s">
        <v>16113</v>
      </c>
      <c r="B2611" t="s">
        <v>16106</v>
      </c>
      <c r="C2611" t="s">
        <v>2336</v>
      </c>
      <c r="D2611" t="s">
        <v>2337</v>
      </c>
      <c r="E2611" t="s">
        <v>114</v>
      </c>
    </row>
    <row r="2612" spans="1:5" x14ac:dyDescent="0.3">
      <c r="A2612" t="s">
        <v>16114</v>
      </c>
      <c r="B2612" t="s">
        <v>16115</v>
      </c>
      <c r="C2612" t="s">
        <v>16116</v>
      </c>
      <c r="D2612" t="s">
        <v>16117</v>
      </c>
      <c r="E2612" t="s">
        <v>34</v>
      </c>
    </row>
    <row r="2613" spans="1:5" x14ac:dyDescent="0.3">
      <c r="A2613" t="s">
        <v>16118</v>
      </c>
      <c r="B2613" t="s">
        <v>14998</v>
      </c>
      <c r="C2613" t="s">
        <v>1955</v>
      </c>
      <c r="D2613" t="s">
        <v>1956</v>
      </c>
      <c r="E2613" t="s">
        <v>49</v>
      </c>
    </row>
    <row r="2614" spans="1:5" x14ac:dyDescent="0.3">
      <c r="A2614" t="s">
        <v>16119</v>
      </c>
      <c r="B2614" t="s">
        <v>16120</v>
      </c>
      <c r="C2614" t="s">
        <v>16121</v>
      </c>
      <c r="D2614" t="s">
        <v>16122</v>
      </c>
      <c r="E2614" t="s">
        <v>1424</v>
      </c>
    </row>
    <row r="2615" spans="1:5" x14ac:dyDescent="0.3">
      <c r="A2615" t="s">
        <v>16123</v>
      </c>
      <c r="B2615" t="s">
        <v>16124</v>
      </c>
      <c r="C2615" t="s">
        <v>16125</v>
      </c>
      <c r="D2615" t="s">
        <v>16126</v>
      </c>
      <c r="E2615" t="s">
        <v>19</v>
      </c>
    </row>
    <row r="2616" spans="1:5" x14ac:dyDescent="0.3">
      <c r="A2616" t="s">
        <v>16127</v>
      </c>
      <c r="B2616" t="s">
        <v>16128</v>
      </c>
      <c r="C2616" t="s">
        <v>16129</v>
      </c>
      <c r="D2616" t="s">
        <v>16130</v>
      </c>
      <c r="E2616" t="s">
        <v>74</v>
      </c>
    </row>
    <row r="2617" spans="1:5" x14ac:dyDescent="0.3">
      <c r="A2617" t="s">
        <v>16131</v>
      </c>
      <c r="B2617" t="s">
        <v>16132</v>
      </c>
      <c r="C2617" t="s">
        <v>16133</v>
      </c>
      <c r="D2617" t="s">
        <v>16134</v>
      </c>
      <c r="E2617" t="s">
        <v>418</v>
      </c>
    </row>
    <row r="2618" spans="1:5" x14ac:dyDescent="0.3">
      <c r="A2618" t="s">
        <v>16135</v>
      </c>
      <c r="B2618" t="s">
        <v>16136</v>
      </c>
      <c r="C2618" t="s">
        <v>16137</v>
      </c>
      <c r="D2618" t="s">
        <v>16138</v>
      </c>
      <c r="E2618" t="s">
        <v>249</v>
      </c>
    </row>
    <row r="2619" spans="1:5" x14ac:dyDescent="0.3">
      <c r="A2619" t="s">
        <v>16139</v>
      </c>
      <c r="B2619" t="s">
        <v>16140</v>
      </c>
    </row>
    <row r="2620" spans="1:5" x14ac:dyDescent="0.3">
      <c r="A2620" t="s">
        <v>16141</v>
      </c>
      <c r="B2620" t="s">
        <v>16142</v>
      </c>
      <c r="C2620" t="s">
        <v>16143</v>
      </c>
      <c r="D2620" t="s">
        <v>16144</v>
      </c>
      <c r="E2620" t="s">
        <v>1027</v>
      </c>
    </row>
    <row r="2621" spans="1:5" x14ac:dyDescent="0.3">
      <c r="A2621" t="s">
        <v>16145</v>
      </c>
      <c r="B2621" t="s">
        <v>15900</v>
      </c>
      <c r="C2621" t="s">
        <v>16146</v>
      </c>
      <c r="D2621" t="s">
        <v>16147</v>
      </c>
      <c r="E2621" t="s">
        <v>353</v>
      </c>
    </row>
    <row r="2622" spans="1:5" x14ac:dyDescent="0.3">
      <c r="A2622" t="s">
        <v>16148</v>
      </c>
      <c r="B2622" t="s">
        <v>16149</v>
      </c>
      <c r="C2622" t="s">
        <v>1282</v>
      </c>
      <c r="D2622" t="s">
        <v>1283</v>
      </c>
      <c r="E2622" t="s">
        <v>244</v>
      </c>
    </row>
    <row r="2623" spans="1:5" x14ac:dyDescent="0.3">
      <c r="A2623" t="s">
        <v>16150</v>
      </c>
      <c r="B2623" t="s">
        <v>15568</v>
      </c>
      <c r="C2623" t="s">
        <v>16151</v>
      </c>
      <c r="D2623" t="s">
        <v>16152</v>
      </c>
      <c r="E2623" t="s">
        <v>74</v>
      </c>
    </row>
    <row r="2624" spans="1:5" x14ac:dyDescent="0.3">
      <c r="A2624" t="s">
        <v>16153</v>
      </c>
      <c r="B2624" t="s">
        <v>16154</v>
      </c>
      <c r="C2624" t="s">
        <v>16155</v>
      </c>
      <c r="D2624" t="s">
        <v>16156</v>
      </c>
      <c r="E2624" t="s">
        <v>109</v>
      </c>
    </row>
    <row r="2625" spans="1:5" x14ac:dyDescent="0.3">
      <c r="A2625" t="s">
        <v>16157</v>
      </c>
      <c r="B2625" t="s">
        <v>2005</v>
      </c>
    </row>
    <row r="2626" spans="1:5" x14ac:dyDescent="0.3">
      <c r="A2626" t="s">
        <v>16158</v>
      </c>
      <c r="B2626" t="s">
        <v>16159</v>
      </c>
      <c r="C2626" t="s">
        <v>16160</v>
      </c>
      <c r="D2626" t="s">
        <v>16161</v>
      </c>
      <c r="E2626" t="s">
        <v>790</v>
      </c>
    </row>
    <row r="2627" spans="1:5" x14ac:dyDescent="0.3">
      <c r="A2627" t="s">
        <v>16162</v>
      </c>
      <c r="B2627" t="s">
        <v>1685</v>
      </c>
      <c r="C2627" t="s">
        <v>1650</v>
      </c>
      <c r="D2627" t="s">
        <v>1651</v>
      </c>
      <c r="E2627" t="s">
        <v>249</v>
      </c>
    </row>
    <row r="2628" spans="1:5" x14ac:dyDescent="0.3">
      <c r="A2628" t="s">
        <v>16163</v>
      </c>
      <c r="B2628" t="s">
        <v>16164</v>
      </c>
      <c r="C2628" t="s">
        <v>12766</v>
      </c>
      <c r="D2628" t="s">
        <v>12767</v>
      </c>
      <c r="E2628" t="s">
        <v>301</v>
      </c>
    </row>
    <row r="2629" spans="1:5" x14ac:dyDescent="0.3">
      <c r="A2629" t="s">
        <v>16165</v>
      </c>
      <c r="B2629" t="s">
        <v>16166</v>
      </c>
      <c r="C2629" t="s">
        <v>9515</v>
      </c>
      <c r="D2629" t="s">
        <v>9516</v>
      </c>
      <c r="E2629" t="s">
        <v>1424</v>
      </c>
    </row>
    <row r="2630" spans="1:5" x14ac:dyDescent="0.3">
      <c r="A2630" t="s">
        <v>16167</v>
      </c>
      <c r="B2630" t="s">
        <v>16168</v>
      </c>
      <c r="C2630" t="s">
        <v>7568</v>
      </c>
      <c r="D2630" t="s">
        <v>7569</v>
      </c>
      <c r="E2630" t="s">
        <v>610</v>
      </c>
    </row>
    <row r="2631" spans="1:5" x14ac:dyDescent="0.3">
      <c r="A2631" t="s">
        <v>16169</v>
      </c>
      <c r="B2631" t="s">
        <v>16170</v>
      </c>
    </row>
    <row r="2632" spans="1:5" x14ac:dyDescent="0.3">
      <c r="A2632" t="s">
        <v>16171</v>
      </c>
      <c r="B2632" t="s">
        <v>16172</v>
      </c>
      <c r="C2632" t="s">
        <v>2336</v>
      </c>
      <c r="D2632" t="s">
        <v>2337</v>
      </c>
      <c r="E2632" t="s">
        <v>114</v>
      </c>
    </row>
    <row r="2633" spans="1:5" x14ac:dyDescent="0.3">
      <c r="A2633" t="s">
        <v>16173</v>
      </c>
      <c r="B2633" t="s">
        <v>1609</v>
      </c>
    </row>
    <row r="2634" spans="1:5" x14ac:dyDescent="0.3">
      <c r="A2634" t="s">
        <v>16174</v>
      </c>
      <c r="B2634" t="s">
        <v>16175</v>
      </c>
      <c r="C2634" t="s">
        <v>16176</v>
      </c>
      <c r="D2634" t="s">
        <v>16177</v>
      </c>
      <c r="E2634" t="s">
        <v>16178</v>
      </c>
    </row>
    <row r="2635" spans="1:5" x14ac:dyDescent="0.3">
      <c r="A2635" t="s">
        <v>16179</v>
      </c>
      <c r="B2635" t="s">
        <v>16180</v>
      </c>
      <c r="C2635" t="s">
        <v>2336</v>
      </c>
      <c r="D2635" t="s">
        <v>2337</v>
      </c>
      <c r="E2635" t="s">
        <v>114</v>
      </c>
    </row>
    <row r="2636" spans="1:5" x14ac:dyDescent="0.3">
      <c r="A2636" t="s">
        <v>16181</v>
      </c>
      <c r="B2636" t="s">
        <v>16182</v>
      </c>
      <c r="C2636" t="s">
        <v>16183</v>
      </c>
      <c r="D2636" t="s">
        <v>16184</v>
      </c>
      <c r="E2636" t="s">
        <v>1489</v>
      </c>
    </row>
    <row r="2637" spans="1:5" x14ac:dyDescent="0.3">
      <c r="A2637" t="s">
        <v>16185</v>
      </c>
      <c r="B2637" t="s">
        <v>15251</v>
      </c>
      <c r="C2637" t="s">
        <v>1173</v>
      </c>
      <c r="D2637" t="s">
        <v>1174</v>
      </c>
      <c r="E2637" t="s">
        <v>144</v>
      </c>
    </row>
    <row r="2638" spans="1:5" x14ac:dyDescent="0.3">
      <c r="A2638" t="s">
        <v>16186</v>
      </c>
      <c r="B2638" t="s">
        <v>16187</v>
      </c>
      <c r="C2638" t="s">
        <v>16188</v>
      </c>
      <c r="D2638" t="s">
        <v>16189</v>
      </c>
      <c r="E2638" t="s">
        <v>3451</v>
      </c>
    </row>
    <row r="2639" spans="1:5" x14ac:dyDescent="0.3">
      <c r="A2639" t="s">
        <v>16190</v>
      </c>
      <c r="B2639" t="s">
        <v>16191</v>
      </c>
      <c r="C2639" t="s">
        <v>797</v>
      </c>
      <c r="D2639" t="s">
        <v>798</v>
      </c>
      <c r="E2639" t="s">
        <v>114</v>
      </c>
    </row>
    <row r="2640" spans="1:5" x14ac:dyDescent="0.3">
      <c r="A2640" t="s">
        <v>16192</v>
      </c>
      <c r="B2640" t="s">
        <v>16193</v>
      </c>
      <c r="C2640" t="s">
        <v>16194</v>
      </c>
      <c r="D2640" t="s">
        <v>16195</v>
      </c>
      <c r="E2640" t="s">
        <v>16196</v>
      </c>
    </row>
    <row r="2641" spans="1:5" x14ac:dyDescent="0.3">
      <c r="A2641" t="s">
        <v>16197</v>
      </c>
      <c r="B2641" t="s">
        <v>5525</v>
      </c>
      <c r="C2641" t="s">
        <v>16198</v>
      </c>
      <c r="D2641" t="s">
        <v>16199</v>
      </c>
      <c r="E2641" t="s">
        <v>301</v>
      </c>
    </row>
    <row r="2642" spans="1:5" x14ac:dyDescent="0.3">
      <c r="A2642" t="s">
        <v>16200</v>
      </c>
      <c r="B2642" t="s">
        <v>16201</v>
      </c>
      <c r="C2642" t="s">
        <v>1327</v>
      </c>
      <c r="D2642" t="s">
        <v>1328</v>
      </c>
      <c r="E2642" t="s">
        <v>114</v>
      </c>
    </row>
    <row r="2643" spans="1:5" x14ac:dyDescent="0.3">
      <c r="A2643" t="s">
        <v>16202</v>
      </c>
      <c r="B2643" t="s">
        <v>16203</v>
      </c>
      <c r="C2643" t="s">
        <v>16204</v>
      </c>
      <c r="D2643" t="s">
        <v>16205</v>
      </c>
      <c r="E2643" t="s">
        <v>3625</v>
      </c>
    </row>
    <row r="2644" spans="1:5" x14ac:dyDescent="0.3">
      <c r="A2644" t="s">
        <v>16206</v>
      </c>
      <c r="B2644" t="s">
        <v>16207</v>
      </c>
    </row>
    <row r="2645" spans="1:5" x14ac:dyDescent="0.3">
      <c r="A2645" t="s">
        <v>16208</v>
      </c>
      <c r="B2645" t="s">
        <v>16209</v>
      </c>
      <c r="C2645" t="s">
        <v>16210</v>
      </c>
      <c r="D2645" t="s">
        <v>16211</v>
      </c>
      <c r="E2645" t="s">
        <v>24</v>
      </c>
    </row>
    <row r="2646" spans="1:5" x14ac:dyDescent="0.3">
      <c r="A2646" t="s">
        <v>16212</v>
      </c>
      <c r="B2646" t="s">
        <v>16213</v>
      </c>
      <c r="C2646" t="s">
        <v>16214</v>
      </c>
      <c r="D2646" t="s">
        <v>16215</v>
      </c>
      <c r="E2646" t="s">
        <v>271</v>
      </c>
    </row>
    <row r="2647" spans="1:5" x14ac:dyDescent="0.3">
      <c r="A2647" t="s">
        <v>16216</v>
      </c>
      <c r="B2647" t="s">
        <v>16217</v>
      </c>
      <c r="C2647" t="s">
        <v>16218</v>
      </c>
      <c r="D2647" t="s">
        <v>16219</v>
      </c>
      <c r="E2647" t="s">
        <v>244</v>
      </c>
    </row>
    <row r="2648" spans="1:5" x14ac:dyDescent="0.3">
      <c r="A2648" t="s">
        <v>16220</v>
      </c>
      <c r="B2648" t="s">
        <v>4771</v>
      </c>
      <c r="C2648" t="s">
        <v>5126</v>
      </c>
      <c r="D2648" t="s">
        <v>5127</v>
      </c>
      <c r="E2648" t="s">
        <v>249</v>
      </c>
    </row>
    <row r="2649" spans="1:5" x14ac:dyDescent="0.3">
      <c r="A2649" t="s">
        <v>16221</v>
      </c>
      <c r="B2649" t="s">
        <v>16222</v>
      </c>
      <c r="C2649" t="s">
        <v>15734</v>
      </c>
      <c r="D2649" t="s">
        <v>15735</v>
      </c>
      <c r="E2649" t="s">
        <v>732</v>
      </c>
    </row>
    <row r="2650" spans="1:5" x14ac:dyDescent="0.3">
      <c r="A2650" t="s">
        <v>16223</v>
      </c>
      <c r="B2650" t="s">
        <v>16224</v>
      </c>
      <c r="C2650" t="s">
        <v>16225</v>
      </c>
      <c r="D2650" t="s">
        <v>16226</v>
      </c>
      <c r="E2650" t="s">
        <v>271</v>
      </c>
    </row>
    <row r="2651" spans="1:5" x14ac:dyDescent="0.3">
      <c r="A2651" t="s">
        <v>16227</v>
      </c>
      <c r="B2651" t="s">
        <v>16228</v>
      </c>
      <c r="C2651" t="s">
        <v>16229</v>
      </c>
      <c r="D2651" t="s">
        <v>16230</v>
      </c>
      <c r="E2651" t="s">
        <v>24</v>
      </c>
    </row>
    <row r="2652" spans="1:5" x14ac:dyDescent="0.3">
      <c r="A2652" t="s">
        <v>16231</v>
      </c>
      <c r="B2652" t="s">
        <v>16232</v>
      </c>
      <c r="C2652" t="s">
        <v>16233</v>
      </c>
      <c r="D2652" t="s">
        <v>16234</v>
      </c>
      <c r="E2652" t="s">
        <v>231</v>
      </c>
    </row>
    <row r="2653" spans="1:5" x14ac:dyDescent="0.3">
      <c r="A2653" t="s">
        <v>16235</v>
      </c>
      <c r="B2653" t="s">
        <v>16236</v>
      </c>
      <c r="C2653" t="s">
        <v>16237</v>
      </c>
      <c r="D2653" t="s">
        <v>16238</v>
      </c>
      <c r="E2653" t="s">
        <v>1849</v>
      </c>
    </row>
    <row r="2654" spans="1:5" x14ac:dyDescent="0.3">
      <c r="A2654" t="s">
        <v>16239</v>
      </c>
      <c r="B2654" t="s">
        <v>16240</v>
      </c>
      <c r="C2654" t="s">
        <v>624</v>
      </c>
      <c r="D2654" t="s">
        <v>625</v>
      </c>
      <c r="E2654" t="s">
        <v>34</v>
      </c>
    </row>
    <row r="2655" spans="1:5" x14ac:dyDescent="0.3">
      <c r="A2655" t="s">
        <v>16241</v>
      </c>
      <c r="B2655" t="s">
        <v>16242</v>
      </c>
      <c r="C2655" t="s">
        <v>220</v>
      </c>
      <c r="D2655" t="s">
        <v>221</v>
      </c>
      <c r="E2655" t="s">
        <v>44</v>
      </c>
    </row>
    <row r="2656" spans="1:5" x14ac:dyDescent="0.3">
      <c r="A2656" t="s">
        <v>16243</v>
      </c>
      <c r="B2656" t="s">
        <v>16244</v>
      </c>
      <c r="C2656" t="s">
        <v>16245</v>
      </c>
      <c r="D2656" t="s">
        <v>16246</v>
      </c>
      <c r="E2656" t="s">
        <v>353</v>
      </c>
    </row>
    <row r="2657" spans="1:5" x14ac:dyDescent="0.3">
      <c r="A2657" t="s">
        <v>16247</v>
      </c>
      <c r="B2657" t="s">
        <v>16248</v>
      </c>
      <c r="C2657" t="s">
        <v>16249</v>
      </c>
      <c r="D2657" t="s">
        <v>16250</v>
      </c>
      <c r="E2657" t="s">
        <v>472</v>
      </c>
    </row>
    <row r="2658" spans="1:5" x14ac:dyDescent="0.3">
      <c r="A2658" t="s">
        <v>16251</v>
      </c>
      <c r="B2658" t="s">
        <v>16252</v>
      </c>
      <c r="C2658" t="s">
        <v>1843</v>
      </c>
      <c r="D2658" t="s">
        <v>1844</v>
      </c>
      <c r="E2658" t="s">
        <v>34</v>
      </c>
    </row>
    <row r="2659" spans="1:5" x14ac:dyDescent="0.3">
      <c r="A2659" t="s">
        <v>16253</v>
      </c>
      <c r="B2659" t="s">
        <v>16254</v>
      </c>
      <c r="C2659" t="s">
        <v>1650</v>
      </c>
      <c r="D2659" t="s">
        <v>1651</v>
      </c>
      <c r="E2659" t="s">
        <v>249</v>
      </c>
    </row>
    <row r="2660" spans="1:5" x14ac:dyDescent="0.3">
      <c r="A2660" t="s">
        <v>16255</v>
      </c>
      <c r="B2660" t="s">
        <v>16256</v>
      </c>
    </row>
    <row r="2661" spans="1:5" x14ac:dyDescent="0.3">
      <c r="A2661" t="s">
        <v>16257</v>
      </c>
      <c r="B2661" t="s">
        <v>7632</v>
      </c>
      <c r="C2661" t="s">
        <v>16258</v>
      </c>
      <c r="D2661" t="s">
        <v>16259</v>
      </c>
      <c r="E2661" t="s">
        <v>244</v>
      </c>
    </row>
    <row r="2662" spans="1:5" x14ac:dyDescent="0.3">
      <c r="A2662" t="s">
        <v>16260</v>
      </c>
      <c r="B2662" t="s">
        <v>16261</v>
      </c>
      <c r="C2662" t="s">
        <v>16262</v>
      </c>
      <c r="D2662" t="s">
        <v>16263</v>
      </c>
      <c r="E2662" t="s">
        <v>1179</v>
      </c>
    </row>
    <row r="2663" spans="1:5" x14ac:dyDescent="0.3">
      <c r="A2663" t="s">
        <v>16264</v>
      </c>
      <c r="B2663" t="s">
        <v>16265</v>
      </c>
      <c r="C2663" t="s">
        <v>16266</v>
      </c>
      <c r="D2663" t="s">
        <v>16267</v>
      </c>
      <c r="E2663" t="s">
        <v>144</v>
      </c>
    </row>
    <row r="2664" spans="1:5" x14ac:dyDescent="0.3">
      <c r="A2664" t="s">
        <v>16268</v>
      </c>
      <c r="B2664" t="s">
        <v>1590</v>
      </c>
      <c r="C2664" t="s">
        <v>16269</v>
      </c>
      <c r="D2664" t="s">
        <v>16270</v>
      </c>
      <c r="E2664" t="s">
        <v>472</v>
      </c>
    </row>
    <row r="2665" spans="1:5" x14ac:dyDescent="0.3">
      <c r="A2665" t="s">
        <v>16271</v>
      </c>
      <c r="B2665" t="s">
        <v>16272</v>
      </c>
      <c r="C2665" t="s">
        <v>680</v>
      </c>
      <c r="D2665" t="s">
        <v>681</v>
      </c>
      <c r="E2665" t="s">
        <v>114</v>
      </c>
    </row>
    <row r="2666" spans="1:5" x14ac:dyDescent="0.3">
      <c r="A2666" t="s">
        <v>16273</v>
      </c>
      <c r="B2666" t="s">
        <v>16274</v>
      </c>
      <c r="C2666" t="s">
        <v>16275</v>
      </c>
      <c r="D2666" t="s">
        <v>16276</v>
      </c>
      <c r="E2666" t="s">
        <v>301</v>
      </c>
    </row>
    <row r="2667" spans="1:5" x14ac:dyDescent="0.3">
      <c r="A2667" t="s">
        <v>16277</v>
      </c>
      <c r="B2667" t="s">
        <v>16278</v>
      </c>
      <c r="C2667" t="s">
        <v>16279</v>
      </c>
      <c r="D2667" t="s">
        <v>16280</v>
      </c>
      <c r="E2667" t="s">
        <v>271</v>
      </c>
    </row>
    <row r="2668" spans="1:5" x14ac:dyDescent="0.3">
      <c r="A2668" t="s">
        <v>16281</v>
      </c>
      <c r="B2668" t="s">
        <v>16282</v>
      </c>
      <c r="C2668" t="s">
        <v>624</v>
      </c>
      <c r="D2668" t="s">
        <v>625</v>
      </c>
      <c r="E2668" t="s">
        <v>34</v>
      </c>
    </row>
    <row r="2669" spans="1:5" x14ac:dyDescent="0.3">
      <c r="A2669" t="s">
        <v>16283</v>
      </c>
      <c r="B2669" t="s">
        <v>16284</v>
      </c>
      <c r="C2669" t="s">
        <v>16285</v>
      </c>
      <c r="D2669" t="s">
        <v>16286</v>
      </c>
      <c r="E2669" t="s">
        <v>2281</v>
      </c>
    </row>
    <row r="2670" spans="1:5" x14ac:dyDescent="0.3">
      <c r="A2670" t="s">
        <v>16287</v>
      </c>
      <c r="B2670" t="s">
        <v>1609</v>
      </c>
    </row>
    <row r="2671" spans="1:5" x14ac:dyDescent="0.3">
      <c r="A2671" t="s">
        <v>16288</v>
      </c>
      <c r="B2671" t="s">
        <v>16289</v>
      </c>
      <c r="C2671" t="s">
        <v>16290</v>
      </c>
      <c r="D2671" t="s">
        <v>16291</v>
      </c>
      <c r="E2671" t="s">
        <v>144</v>
      </c>
    </row>
    <row r="2672" spans="1:5" x14ac:dyDescent="0.3">
      <c r="A2672" t="s">
        <v>16292</v>
      </c>
      <c r="B2672" t="s">
        <v>1609</v>
      </c>
    </row>
    <row r="2673" spans="1:5" x14ac:dyDescent="0.3">
      <c r="A2673" t="s">
        <v>16293</v>
      </c>
      <c r="B2673" t="s">
        <v>16294</v>
      </c>
      <c r="C2673" t="s">
        <v>16295</v>
      </c>
      <c r="D2673" t="s">
        <v>16296</v>
      </c>
      <c r="E2673" t="s">
        <v>14</v>
      </c>
    </row>
    <row r="2674" spans="1:5" x14ac:dyDescent="0.3">
      <c r="A2674" t="s">
        <v>16297</v>
      </c>
      <c r="B2674" t="s">
        <v>13097</v>
      </c>
      <c r="C2674" t="s">
        <v>797</v>
      </c>
      <c r="D2674" t="s">
        <v>798</v>
      </c>
      <c r="E2674" t="s">
        <v>114</v>
      </c>
    </row>
    <row r="2675" spans="1:5" x14ac:dyDescent="0.3">
      <c r="A2675" t="s">
        <v>16298</v>
      </c>
      <c r="B2675" t="s">
        <v>16299</v>
      </c>
      <c r="C2675" t="s">
        <v>16300</v>
      </c>
      <c r="D2675" t="s">
        <v>16301</v>
      </c>
      <c r="E2675" t="s">
        <v>375</v>
      </c>
    </row>
    <row r="2676" spans="1:5" x14ac:dyDescent="0.3">
      <c r="A2676" t="s">
        <v>16302</v>
      </c>
      <c r="B2676" t="s">
        <v>16303</v>
      </c>
      <c r="C2676" t="s">
        <v>2522</v>
      </c>
      <c r="D2676" t="s">
        <v>2523</v>
      </c>
      <c r="E2676" t="s">
        <v>217</v>
      </c>
    </row>
    <row r="2677" spans="1:5" x14ac:dyDescent="0.3">
      <c r="A2677" t="s">
        <v>16304</v>
      </c>
      <c r="B2677" t="s">
        <v>16305</v>
      </c>
      <c r="C2677" t="s">
        <v>1327</v>
      </c>
      <c r="D2677" t="s">
        <v>1328</v>
      </c>
      <c r="E2677" t="s">
        <v>114</v>
      </c>
    </row>
    <row r="2678" spans="1:5" x14ac:dyDescent="0.3">
      <c r="A2678" t="s">
        <v>16306</v>
      </c>
      <c r="B2678" t="s">
        <v>16299</v>
      </c>
      <c r="C2678" t="s">
        <v>16300</v>
      </c>
      <c r="D2678" t="s">
        <v>16301</v>
      </c>
      <c r="E2678" t="s">
        <v>375</v>
      </c>
    </row>
    <row r="2679" spans="1:5" x14ac:dyDescent="0.3">
      <c r="A2679" t="s">
        <v>16307</v>
      </c>
      <c r="B2679" t="s">
        <v>2527</v>
      </c>
    </row>
    <row r="2680" spans="1:5" x14ac:dyDescent="0.3">
      <c r="A2680" t="s">
        <v>16308</v>
      </c>
      <c r="B2680" t="s">
        <v>16309</v>
      </c>
      <c r="C2680" t="s">
        <v>4680</v>
      </c>
      <c r="D2680" t="s">
        <v>4681</v>
      </c>
      <c r="E2680" t="s">
        <v>104</v>
      </c>
    </row>
    <row r="2681" spans="1:5" x14ac:dyDescent="0.3">
      <c r="A2681" t="s">
        <v>16310</v>
      </c>
      <c r="B2681" t="s">
        <v>16311</v>
      </c>
    </row>
    <row r="2682" spans="1:5" x14ac:dyDescent="0.3">
      <c r="A2682" t="s">
        <v>16312</v>
      </c>
      <c r="B2682" t="s">
        <v>2963</v>
      </c>
      <c r="C2682" t="s">
        <v>1327</v>
      </c>
      <c r="D2682" t="s">
        <v>1328</v>
      </c>
      <c r="E2682" t="s">
        <v>114</v>
      </c>
    </row>
    <row r="2683" spans="1:5" x14ac:dyDescent="0.3">
      <c r="A2683" t="s">
        <v>16313</v>
      </c>
      <c r="B2683" t="s">
        <v>16314</v>
      </c>
      <c r="C2683" t="s">
        <v>16315</v>
      </c>
      <c r="D2683" t="s">
        <v>16316</v>
      </c>
      <c r="E2683" t="s">
        <v>69</v>
      </c>
    </row>
    <row r="2684" spans="1:5" x14ac:dyDescent="0.3">
      <c r="A2684" t="s">
        <v>16317</v>
      </c>
      <c r="B2684" t="s">
        <v>16318</v>
      </c>
      <c r="C2684" t="s">
        <v>16319</v>
      </c>
      <c r="D2684" t="s">
        <v>16320</v>
      </c>
      <c r="E2684" t="s">
        <v>144</v>
      </c>
    </row>
    <row r="2685" spans="1:5" x14ac:dyDescent="0.3">
      <c r="A2685" t="s">
        <v>16321</v>
      </c>
      <c r="B2685" t="s">
        <v>16322</v>
      </c>
      <c r="C2685" t="s">
        <v>16323</v>
      </c>
      <c r="D2685" t="s">
        <v>16324</v>
      </c>
      <c r="E2685" t="s">
        <v>502</v>
      </c>
    </row>
    <row r="2686" spans="1:5" x14ac:dyDescent="0.3">
      <c r="A2686" t="s">
        <v>16325</v>
      </c>
      <c r="B2686" t="s">
        <v>16326</v>
      </c>
      <c r="C2686" t="s">
        <v>16327</v>
      </c>
      <c r="D2686" t="s">
        <v>16328</v>
      </c>
      <c r="E2686" t="s">
        <v>11141</v>
      </c>
    </row>
    <row r="2687" spans="1:5" x14ac:dyDescent="0.3">
      <c r="A2687" t="s">
        <v>16329</v>
      </c>
      <c r="B2687" t="s">
        <v>16330</v>
      </c>
      <c r="C2687" t="s">
        <v>16331</v>
      </c>
      <c r="D2687" t="s">
        <v>16332</v>
      </c>
      <c r="E2687" t="s">
        <v>24</v>
      </c>
    </row>
    <row r="2688" spans="1:5" x14ac:dyDescent="0.3">
      <c r="A2688" t="s">
        <v>16333</v>
      </c>
      <c r="B2688" t="s">
        <v>16334</v>
      </c>
      <c r="C2688" t="s">
        <v>680</v>
      </c>
      <c r="D2688" t="s">
        <v>681</v>
      </c>
      <c r="E2688" t="s">
        <v>114</v>
      </c>
    </row>
    <row r="2689" spans="1:5" x14ac:dyDescent="0.3">
      <c r="A2689" t="s">
        <v>16335</v>
      </c>
      <c r="B2689" t="s">
        <v>16336</v>
      </c>
    </row>
    <row r="2690" spans="1:5" x14ac:dyDescent="0.3">
      <c r="A2690" t="s">
        <v>16337</v>
      </c>
      <c r="B2690" t="s">
        <v>16338</v>
      </c>
      <c r="C2690" t="s">
        <v>680</v>
      </c>
      <c r="D2690" t="s">
        <v>681</v>
      </c>
      <c r="E2690" t="s">
        <v>114</v>
      </c>
    </row>
    <row r="2691" spans="1:5" x14ac:dyDescent="0.3">
      <c r="A2691" t="s">
        <v>16339</v>
      </c>
      <c r="B2691" t="s">
        <v>16340</v>
      </c>
      <c r="C2691" t="s">
        <v>2038</v>
      </c>
      <c r="D2691" t="s">
        <v>2039</v>
      </c>
      <c r="E2691" t="s">
        <v>29</v>
      </c>
    </row>
    <row r="2692" spans="1:5" x14ac:dyDescent="0.3">
      <c r="A2692" t="s">
        <v>16341</v>
      </c>
      <c r="B2692" t="s">
        <v>16342</v>
      </c>
      <c r="C2692" t="s">
        <v>16343</v>
      </c>
      <c r="D2692" t="s">
        <v>16344</v>
      </c>
      <c r="E2692" t="s">
        <v>9548</v>
      </c>
    </row>
    <row r="2693" spans="1:5" x14ac:dyDescent="0.3">
      <c r="A2693" t="s">
        <v>16345</v>
      </c>
      <c r="B2693" t="s">
        <v>16346</v>
      </c>
    </row>
    <row r="2694" spans="1:5" x14ac:dyDescent="0.3">
      <c r="A2694" t="s">
        <v>16347</v>
      </c>
      <c r="B2694" t="s">
        <v>16348</v>
      </c>
      <c r="C2694" t="s">
        <v>624</v>
      </c>
      <c r="D2694" t="s">
        <v>625</v>
      </c>
      <c r="E2694" t="s">
        <v>34</v>
      </c>
    </row>
    <row r="2695" spans="1:5" x14ac:dyDescent="0.3">
      <c r="A2695" t="s">
        <v>16349</v>
      </c>
      <c r="B2695" t="s">
        <v>2860</v>
      </c>
    </row>
    <row r="2696" spans="1:5" x14ac:dyDescent="0.3">
      <c r="A2696" t="s">
        <v>16350</v>
      </c>
      <c r="B2696" t="s">
        <v>1609</v>
      </c>
    </row>
    <row r="2697" spans="1:5" x14ac:dyDescent="0.3">
      <c r="A2697" t="s">
        <v>16351</v>
      </c>
      <c r="B2697" t="s">
        <v>16352</v>
      </c>
    </row>
    <row r="2698" spans="1:5" x14ac:dyDescent="0.3">
      <c r="A2698" t="s">
        <v>16353</v>
      </c>
      <c r="B2698" t="s">
        <v>16354</v>
      </c>
      <c r="C2698" t="s">
        <v>16355</v>
      </c>
      <c r="D2698" t="s">
        <v>16356</v>
      </c>
      <c r="E2698" t="s">
        <v>587</v>
      </c>
    </row>
    <row r="2699" spans="1:5" x14ac:dyDescent="0.3">
      <c r="A2699" t="s">
        <v>16357</v>
      </c>
      <c r="B2699" t="s">
        <v>16358</v>
      </c>
      <c r="C2699" t="s">
        <v>16359</v>
      </c>
      <c r="D2699" t="s">
        <v>16360</v>
      </c>
      <c r="E2699" t="s">
        <v>29</v>
      </c>
    </row>
    <row r="2700" spans="1:5" x14ac:dyDescent="0.3">
      <c r="A2700" t="s">
        <v>16361</v>
      </c>
      <c r="B2700" t="s">
        <v>16362</v>
      </c>
      <c r="C2700" t="s">
        <v>16355</v>
      </c>
      <c r="D2700" t="s">
        <v>16356</v>
      </c>
      <c r="E2700" t="s">
        <v>587</v>
      </c>
    </row>
    <row r="2701" spans="1:5" x14ac:dyDescent="0.3">
      <c r="A2701" t="s">
        <v>16363</v>
      </c>
      <c r="B2701" t="s">
        <v>16289</v>
      </c>
      <c r="C2701" t="s">
        <v>16319</v>
      </c>
      <c r="D2701" t="s">
        <v>16320</v>
      </c>
      <c r="E2701" t="s">
        <v>144</v>
      </c>
    </row>
    <row r="2702" spans="1:5" x14ac:dyDescent="0.3">
      <c r="A2702" t="s">
        <v>16364</v>
      </c>
      <c r="B2702" t="s">
        <v>16365</v>
      </c>
      <c r="C2702" t="s">
        <v>16366</v>
      </c>
      <c r="D2702" t="s">
        <v>16367</v>
      </c>
      <c r="E2702" t="s">
        <v>9832</v>
      </c>
    </row>
    <row r="2703" spans="1:5" x14ac:dyDescent="0.3">
      <c r="A2703" t="s">
        <v>16368</v>
      </c>
      <c r="B2703" t="s">
        <v>16369</v>
      </c>
    </row>
    <row r="2704" spans="1:5" x14ac:dyDescent="0.3">
      <c r="A2704" t="s">
        <v>16370</v>
      </c>
      <c r="B2704" t="s">
        <v>16371</v>
      </c>
    </row>
    <row r="2705" spans="1:5" x14ac:dyDescent="0.3">
      <c r="A2705" t="s">
        <v>16372</v>
      </c>
      <c r="B2705" t="s">
        <v>16373</v>
      </c>
      <c r="C2705" t="s">
        <v>1196</v>
      </c>
      <c r="D2705" t="s">
        <v>1197</v>
      </c>
      <c r="E2705" t="s">
        <v>217</v>
      </c>
    </row>
    <row r="2706" spans="1:5" x14ac:dyDescent="0.3">
      <c r="A2706" t="s">
        <v>16374</v>
      </c>
      <c r="B2706" t="s">
        <v>16375</v>
      </c>
      <c r="C2706" t="s">
        <v>7907</v>
      </c>
      <c r="D2706" t="s">
        <v>7908</v>
      </c>
      <c r="E2706" t="s">
        <v>1118</v>
      </c>
    </row>
    <row r="2707" spans="1:5" x14ac:dyDescent="0.3">
      <c r="A2707" t="s">
        <v>16376</v>
      </c>
      <c r="B2707" t="s">
        <v>16377</v>
      </c>
      <c r="C2707" t="s">
        <v>16378</v>
      </c>
      <c r="D2707" t="s">
        <v>16379</v>
      </c>
      <c r="E2707" t="s">
        <v>375</v>
      </c>
    </row>
    <row r="2708" spans="1:5" x14ac:dyDescent="0.3">
      <c r="A2708" t="s">
        <v>16380</v>
      </c>
      <c r="B2708" t="s">
        <v>16381</v>
      </c>
      <c r="C2708" t="s">
        <v>16382</v>
      </c>
      <c r="D2708" t="s">
        <v>16383</v>
      </c>
      <c r="E2708" t="s">
        <v>418</v>
      </c>
    </row>
    <row r="2709" spans="1:5" x14ac:dyDescent="0.3">
      <c r="A2709" t="s">
        <v>16384</v>
      </c>
      <c r="B2709" t="s">
        <v>16385</v>
      </c>
    </row>
    <row r="2710" spans="1:5" x14ac:dyDescent="0.3">
      <c r="A2710" t="s">
        <v>16386</v>
      </c>
      <c r="B2710" t="s">
        <v>16387</v>
      </c>
      <c r="C2710" t="s">
        <v>16121</v>
      </c>
      <c r="D2710" t="s">
        <v>16122</v>
      </c>
      <c r="E2710" t="s">
        <v>1424</v>
      </c>
    </row>
    <row r="2711" spans="1:5" x14ac:dyDescent="0.3">
      <c r="A2711" t="s">
        <v>16388</v>
      </c>
      <c r="B2711" t="s">
        <v>16389</v>
      </c>
      <c r="C2711" t="s">
        <v>16390</v>
      </c>
      <c r="D2711" t="s">
        <v>16391</v>
      </c>
      <c r="E2711" t="s">
        <v>1179</v>
      </c>
    </row>
    <row r="2712" spans="1:5" x14ac:dyDescent="0.3">
      <c r="A2712" t="s">
        <v>16392</v>
      </c>
      <c r="B2712" t="s">
        <v>16393</v>
      </c>
    </row>
    <row r="2713" spans="1:5" x14ac:dyDescent="0.3">
      <c r="A2713" t="s">
        <v>16394</v>
      </c>
      <c r="B2713" t="s">
        <v>16395</v>
      </c>
      <c r="C2713" t="s">
        <v>5986</v>
      </c>
      <c r="D2713" t="s">
        <v>5987</v>
      </c>
      <c r="E2713" t="s">
        <v>217</v>
      </c>
    </row>
    <row r="2714" spans="1:5" x14ac:dyDescent="0.3">
      <c r="A2714" t="s">
        <v>16396</v>
      </c>
      <c r="B2714" t="s">
        <v>16397</v>
      </c>
      <c r="C2714" t="s">
        <v>16398</v>
      </c>
      <c r="D2714" t="s">
        <v>16399</v>
      </c>
      <c r="E2714" t="s">
        <v>29</v>
      </c>
    </row>
    <row r="2715" spans="1:5" x14ac:dyDescent="0.3">
      <c r="A2715" t="s">
        <v>16400</v>
      </c>
      <c r="B2715" t="s">
        <v>16401</v>
      </c>
    </row>
    <row r="2716" spans="1:5" x14ac:dyDescent="0.3">
      <c r="A2716" t="s">
        <v>16402</v>
      </c>
      <c r="B2716" t="s">
        <v>16403</v>
      </c>
      <c r="C2716" t="s">
        <v>7907</v>
      </c>
      <c r="D2716" t="s">
        <v>7908</v>
      </c>
      <c r="E2716" t="s">
        <v>1118</v>
      </c>
    </row>
    <row r="2717" spans="1:5" x14ac:dyDescent="0.3">
      <c r="A2717" t="s">
        <v>16404</v>
      </c>
      <c r="B2717" t="s">
        <v>16405</v>
      </c>
      <c r="C2717" t="s">
        <v>16406</v>
      </c>
      <c r="D2717" t="s">
        <v>16407</v>
      </c>
      <c r="E2717" t="s">
        <v>190</v>
      </c>
    </row>
    <row r="2718" spans="1:5" x14ac:dyDescent="0.3">
      <c r="A2718" t="s">
        <v>16408</v>
      </c>
      <c r="B2718" t="s">
        <v>16409</v>
      </c>
      <c r="C2718" t="s">
        <v>624</v>
      </c>
      <c r="D2718" t="s">
        <v>625</v>
      </c>
      <c r="E2718" t="s">
        <v>34</v>
      </c>
    </row>
    <row r="2719" spans="1:5" x14ac:dyDescent="0.3">
      <c r="A2719" t="s">
        <v>16410</v>
      </c>
      <c r="B2719" t="s">
        <v>16411</v>
      </c>
      <c r="C2719" t="s">
        <v>16412</v>
      </c>
      <c r="D2719" t="s">
        <v>16413</v>
      </c>
      <c r="E2719" t="s">
        <v>472</v>
      </c>
    </row>
    <row r="2720" spans="1:5" x14ac:dyDescent="0.3">
      <c r="A2720" t="s">
        <v>16414</v>
      </c>
      <c r="B2720" t="s">
        <v>2119</v>
      </c>
      <c r="C2720" t="s">
        <v>1399</v>
      </c>
      <c r="D2720" t="s">
        <v>1400</v>
      </c>
      <c r="E2720" t="s">
        <v>114</v>
      </c>
    </row>
    <row r="2721" spans="1:5" x14ac:dyDescent="0.3">
      <c r="A2721" t="s">
        <v>16415</v>
      </c>
      <c r="B2721" t="s">
        <v>16416</v>
      </c>
      <c r="C2721" t="s">
        <v>16417</v>
      </c>
      <c r="D2721" t="s">
        <v>16418</v>
      </c>
      <c r="E2721" t="s">
        <v>261</v>
      </c>
    </row>
    <row r="2722" spans="1:5" x14ac:dyDescent="0.3">
      <c r="A2722" t="s">
        <v>16419</v>
      </c>
      <c r="B2722" t="s">
        <v>16420</v>
      </c>
    </row>
    <row r="2723" spans="1:5" x14ac:dyDescent="0.3">
      <c r="A2723" t="s">
        <v>16421</v>
      </c>
      <c r="B2723" t="s">
        <v>16422</v>
      </c>
      <c r="C2723" t="s">
        <v>16423</v>
      </c>
      <c r="D2723" t="s">
        <v>16424</v>
      </c>
      <c r="E2723" t="s">
        <v>114</v>
      </c>
    </row>
    <row r="2724" spans="1:5" x14ac:dyDescent="0.3">
      <c r="A2724" t="s">
        <v>16425</v>
      </c>
      <c r="B2724" t="s">
        <v>16166</v>
      </c>
      <c r="C2724" t="s">
        <v>220</v>
      </c>
      <c r="D2724" t="s">
        <v>221</v>
      </c>
      <c r="E2724" t="s">
        <v>44</v>
      </c>
    </row>
    <row r="2725" spans="1:5" x14ac:dyDescent="0.3">
      <c r="A2725" t="s">
        <v>16426</v>
      </c>
      <c r="B2725" t="s">
        <v>16112</v>
      </c>
      <c r="C2725" t="s">
        <v>16427</v>
      </c>
      <c r="D2725" t="s">
        <v>16428</v>
      </c>
      <c r="E2725" t="s">
        <v>74</v>
      </c>
    </row>
    <row r="2726" spans="1:5" x14ac:dyDescent="0.3">
      <c r="A2726" t="s">
        <v>16429</v>
      </c>
      <c r="B2726" t="s">
        <v>16348</v>
      </c>
      <c r="C2726" t="s">
        <v>624</v>
      </c>
      <c r="D2726" t="s">
        <v>625</v>
      </c>
      <c r="E2726" t="s">
        <v>34</v>
      </c>
    </row>
    <row r="2727" spans="1:5" x14ac:dyDescent="0.3">
      <c r="A2727" t="s">
        <v>16430</v>
      </c>
      <c r="B2727" t="s">
        <v>16431</v>
      </c>
      <c r="C2727" t="s">
        <v>16432</v>
      </c>
      <c r="D2727" t="s">
        <v>16433</v>
      </c>
      <c r="E2727" t="s">
        <v>114</v>
      </c>
    </row>
    <row r="2728" spans="1:5" x14ac:dyDescent="0.3">
      <c r="A2728" t="s">
        <v>16434</v>
      </c>
      <c r="B2728" t="s">
        <v>4771</v>
      </c>
      <c r="C2728" t="s">
        <v>16435</v>
      </c>
      <c r="D2728" t="s">
        <v>16436</v>
      </c>
      <c r="E2728" t="s">
        <v>261</v>
      </c>
    </row>
    <row r="2729" spans="1:5" x14ac:dyDescent="0.3">
      <c r="A2729" t="s">
        <v>16437</v>
      </c>
      <c r="B2729" t="s">
        <v>16438</v>
      </c>
      <c r="C2729" t="s">
        <v>16279</v>
      </c>
      <c r="D2729" t="s">
        <v>16280</v>
      </c>
      <c r="E2729" t="s">
        <v>271</v>
      </c>
    </row>
    <row r="2730" spans="1:5" x14ac:dyDescent="0.3">
      <c r="A2730" t="s">
        <v>16439</v>
      </c>
      <c r="B2730" t="s">
        <v>16440</v>
      </c>
      <c r="C2730" t="s">
        <v>680</v>
      </c>
      <c r="D2730" t="s">
        <v>681</v>
      </c>
      <c r="E2730" t="s">
        <v>114</v>
      </c>
    </row>
    <row r="2731" spans="1:5" x14ac:dyDescent="0.3">
      <c r="A2731" t="s">
        <v>16441</v>
      </c>
      <c r="B2731" t="s">
        <v>16442</v>
      </c>
      <c r="C2731" t="s">
        <v>16443</v>
      </c>
      <c r="D2731" t="s">
        <v>16444</v>
      </c>
      <c r="E2731" t="s">
        <v>2456</v>
      </c>
    </row>
    <row r="2732" spans="1:5" x14ac:dyDescent="0.3">
      <c r="A2732" t="s">
        <v>16445</v>
      </c>
      <c r="B2732" t="s">
        <v>16446</v>
      </c>
      <c r="C2732" t="s">
        <v>16447</v>
      </c>
      <c r="D2732" t="s">
        <v>16448</v>
      </c>
      <c r="E2732" t="s">
        <v>1125</v>
      </c>
    </row>
    <row r="2733" spans="1:5" x14ac:dyDescent="0.3">
      <c r="A2733" t="s">
        <v>16449</v>
      </c>
      <c r="B2733" t="s">
        <v>16450</v>
      </c>
      <c r="C2733" t="s">
        <v>16451</v>
      </c>
      <c r="D2733" t="s">
        <v>16452</v>
      </c>
      <c r="E2733" t="s">
        <v>34</v>
      </c>
    </row>
    <row r="2734" spans="1:5" x14ac:dyDescent="0.3">
      <c r="A2734" t="s">
        <v>16453</v>
      </c>
      <c r="B2734" t="s">
        <v>16454</v>
      </c>
      <c r="C2734" t="s">
        <v>16455</v>
      </c>
      <c r="D2734" t="s">
        <v>16456</v>
      </c>
      <c r="E2734" t="s">
        <v>74</v>
      </c>
    </row>
    <row r="2735" spans="1:5" x14ac:dyDescent="0.3">
      <c r="A2735" t="s">
        <v>16457</v>
      </c>
      <c r="B2735" t="s">
        <v>16458</v>
      </c>
      <c r="C2735" t="s">
        <v>613</v>
      </c>
      <c r="D2735" t="s">
        <v>614</v>
      </c>
      <c r="E2735" t="s">
        <v>24</v>
      </c>
    </row>
    <row r="2736" spans="1:5" x14ac:dyDescent="0.3">
      <c r="A2736" t="s">
        <v>16459</v>
      </c>
      <c r="B2736" t="s">
        <v>16460</v>
      </c>
      <c r="C2736" t="s">
        <v>1327</v>
      </c>
      <c r="D2736" t="s">
        <v>1328</v>
      </c>
      <c r="E2736" t="s">
        <v>114</v>
      </c>
    </row>
    <row r="2737" spans="1:5" x14ac:dyDescent="0.3">
      <c r="A2737" t="s">
        <v>16461</v>
      </c>
      <c r="B2737" t="s">
        <v>2072</v>
      </c>
      <c r="C2737" t="s">
        <v>2073</v>
      </c>
      <c r="D2737" t="s">
        <v>2074</v>
      </c>
      <c r="E2737" t="s">
        <v>24</v>
      </c>
    </row>
    <row r="2738" spans="1:5" x14ac:dyDescent="0.3">
      <c r="A2738" t="s">
        <v>16462</v>
      </c>
      <c r="B2738" t="s">
        <v>16463</v>
      </c>
      <c r="C2738" t="s">
        <v>16464</v>
      </c>
      <c r="D2738" t="s">
        <v>16465</v>
      </c>
      <c r="E2738" t="s">
        <v>271</v>
      </c>
    </row>
    <row r="2739" spans="1:5" x14ac:dyDescent="0.3">
      <c r="A2739" t="s">
        <v>16466</v>
      </c>
      <c r="B2739" t="s">
        <v>16467</v>
      </c>
    </row>
    <row r="2740" spans="1:5" x14ac:dyDescent="0.3">
      <c r="A2740" t="s">
        <v>16468</v>
      </c>
      <c r="B2740" t="s">
        <v>16469</v>
      </c>
      <c r="C2740" t="s">
        <v>624</v>
      </c>
      <c r="D2740" t="s">
        <v>625</v>
      </c>
      <c r="E2740" t="s">
        <v>34</v>
      </c>
    </row>
    <row r="2741" spans="1:5" x14ac:dyDescent="0.3">
      <c r="A2741" t="s">
        <v>16470</v>
      </c>
      <c r="B2741" t="s">
        <v>16471</v>
      </c>
      <c r="C2741" t="s">
        <v>16472</v>
      </c>
      <c r="D2741" t="s">
        <v>16473</v>
      </c>
      <c r="E2741" t="s">
        <v>1245</v>
      </c>
    </row>
    <row r="2742" spans="1:5" x14ac:dyDescent="0.3">
      <c r="A2742" t="s">
        <v>16474</v>
      </c>
      <c r="B2742" t="s">
        <v>16475</v>
      </c>
      <c r="C2742" t="s">
        <v>16476</v>
      </c>
      <c r="D2742" t="s">
        <v>16477</v>
      </c>
      <c r="E2742" t="s">
        <v>104</v>
      </c>
    </row>
    <row r="2743" spans="1:5" x14ac:dyDescent="0.3">
      <c r="A2743" t="s">
        <v>16478</v>
      </c>
      <c r="B2743" t="s">
        <v>16479</v>
      </c>
      <c r="C2743" t="s">
        <v>16480</v>
      </c>
      <c r="D2743" t="s">
        <v>16481</v>
      </c>
      <c r="E2743" t="s">
        <v>550</v>
      </c>
    </row>
    <row r="2744" spans="1:5" x14ac:dyDescent="0.3">
      <c r="A2744" t="s">
        <v>16482</v>
      </c>
      <c r="B2744" t="s">
        <v>16483</v>
      </c>
    </row>
    <row r="2745" spans="1:5" x14ac:dyDescent="0.3">
      <c r="A2745" t="s">
        <v>16484</v>
      </c>
      <c r="B2745" t="s">
        <v>16207</v>
      </c>
    </row>
    <row r="2746" spans="1:5" x14ac:dyDescent="0.3">
      <c r="A2746" t="s">
        <v>16485</v>
      </c>
      <c r="B2746" t="s">
        <v>16486</v>
      </c>
      <c r="C2746" t="s">
        <v>16487</v>
      </c>
      <c r="D2746" t="s">
        <v>16488</v>
      </c>
      <c r="E2746" t="s">
        <v>1353</v>
      </c>
    </row>
    <row r="2747" spans="1:5" x14ac:dyDescent="0.3">
      <c r="A2747" t="s">
        <v>16489</v>
      </c>
      <c r="B2747" t="s">
        <v>16490</v>
      </c>
      <c r="C2747" t="s">
        <v>16491</v>
      </c>
      <c r="D2747" t="s">
        <v>16492</v>
      </c>
      <c r="E2747" t="s">
        <v>16493</v>
      </c>
    </row>
    <row r="2748" spans="1:5" x14ac:dyDescent="0.3">
      <c r="A2748" t="s">
        <v>16494</v>
      </c>
      <c r="B2748" t="s">
        <v>16495</v>
      </c>
      <c r="C2748" t="s">
        <v>893</v>
      </c>
      <c r="D2748" t="s">
        <v>894</v>
      </c>
      <c r="E2748" t="s">
        <v>895</v>
      </c>
    </row>
    <row r="2749" spans="1:5" x14ac:dyDescent="0.3">
      <c r="A2749" t="s">
        <v>16496</v>
      </c>
      <c r="B2749" t="s">
        <v>16497</v>
      </c>
    </row>
    <row r="2750" spans="1:5" x14ac:dyDescent="0.3">
      <c r="A2750" t="s">
        <v>16498</v>
      </c>
      <c r="B2750" t="s">
        <v>16499</v>
      </c>
      <c r="C2750" t="s">
        <v>16500</v>
      </c>
      <c r="D2750" t="s">
        <v>16501</v>
      </c>
      <c r="E2750" t="s">
        <v>244</v>
      </c>
    </row>
    <row r="2751" spans="1:5" x14ac:dyDescent="0.3">
      <c r="A2751" t="s">
        <v>16502</v>
      </c>
      <c r="B2751" t="s">
        <v>16503</v>
      </c>
      <c r="C2751" t="s">
        <v>16504</v>
      </c>
      <c r="D2751" t="s">
        <v>16505</v>
      </c>
      <c r="E2751" t="s">
        <v>5294</v>
      </c>
    </row>
    <row r="2752" spans="1:5" x14ac:dyDescent="0.3">
      <c r="A2752" t="s">
        <v>16506</v>
      </c>
      <c r="B2752" t="s">
        <v>16507</v>
      </c>
      <c r="C2752" t="s">
        <v>16508</v>
      </c>
      <c r="D2752" t="s">
        <v>16509</v>
      </c>
      <c r="E2752" t="s">
        <v>4308</v>
      </c>
    </row>
    <row r="2753" spans="1:5" x14ac:dyDescent="0.3">
      <c r="A2753" t="s">
        <v>16510</v>
      </c>
      <c r="B2753" t="s">
        <v>16511</v>
      </c>
      <c r="C2753" t="s">
        <v>4680</v>
      </c>
      <c r="D2753" t="s">
        <v>4681</v>
      </c>
      <c r="E2753" t="s">
        <v>895</v>
      </c>
    </row>
    <row r="2754" spans="1:5" x14ac:dyDescent="0.3">
      <c r="A2754" t="s">
        <v>16512</v>
      </c>
      <c r="B2754" t="s">
        <v>16513</v>
      </c>
      <c r="C2754" t="s">
        <v>16514</v>
      </c>
      <c r="D2754" t="s">
        <v>16515</v>
      </c>
      <c r="E2754" t="s">
        <v>8409</v>
      </c>
    </row>
    <row r="2755" spans="1:5" x14ac:dyDescent="0.3">
      <c r="A2755" t="s">
        <v>16516</v>
      </c>
      <c r="B2755" t="s">
        <v>16517</v>
      </c>
      <c r="C2755" t="s">
        <v>16518</v>
      </c>
      <c r="D2755" t="s">
        <v>16519</v>
      </c>
      <c r="E2755" t="s">
        <v>74</v>
      </c>
    </row>
    <row r="2756" spans="1:5" x14ac:dyDescent="0.3">
      <c r="A2756" t="s">
        <v>16520</v>
      </c>
      <c r="B2756" t="s">
        <v>625</v>
      </c>
    </row>
    <row r="2757" spans="1:5" x14ac:dyDescent="0.3">
      <c r="A2757" t="s">
        <v>16521</v>
      </c>
      <c r="B2757" t="s">
        <v>16522</v>
      </c>
    </row>
    <row r="2758" spans="1:5" x14ac:dyDescent="0.3">
      <c r="A2758" t="s">
        <v>16523</v>
      </c>
      <c r="B2758" t="s">
        <v>16524</v>
      </c>
      <c r="C2758" t="s">
        <v>16525</v>
      </c>
      <c r="D2758" t="s">
        <v>16526</v>
      </c>
      <c r="E2758" t="s">
        <v>16527</v>
      </c>
    </row>
    <row r="2759" spans="1:5" x14ac:dyDescent="0.3">
      <c r="A2759" t="s">
        <v>16528</v>
      </c>
      <c r="B2759" t="s">
        <v>15471</v>
      </c>
      <c r="C2759" t="s">
        <v>16529</v>
      </c>
      <c r="D2759" t="s">
        <v>16530</v>
      </c>
      <c r="E2759" t="s">
        <v>24</v>
      </c>
    </row>
    <row r="2760" spans="1:5" x14ac:dyDescent="0.3">
      <c r="A2760" t="s">
        <v>16531</v>
      </c>
      <c r="B2760" t="s">
        <v>11940</v>
      </c>
    </row>
    <row r="2761" spans="1:5" x14ac:dyDescent="0.3">
      <c r="A2761" t="s">
        <v>16532</v>
      </c>
      <c r="B2761" t="s">
        <v>16533</v>
      </c>
      <c r="C2761" t="s">
        <v>16534</v>
      </c>
      <c r="D2761" t="s">
        <v>16535</v>
      </c>
      <c r="E2761" t="s">
        <v>342</v>
      </c>
    </row>
    <row r="2762" spans="1:5" x14ac:dyDescent="0.3">
      <c r="A2762" t="s">
        <v>16536</v>
      </c>
      <c r="B2762" t="s">
        <v>16537</v>
      </c>
      <c r="C2762" t="s">
        <v>184</v>
      </c>
      <c r="D2762" t="s">
        <v>185</v>
      </c>
      <c r="E2762" t="s">
        <v>44</v>
      </c>
    </row>
    <row r="2763" spans="1:5" x14ac:dyDescent="0.3">
      <c r="A2763" t="s">
        <v>16538</v>
      </c>
      <c r="B2763" t="s">
        <v>16539</v>
      </c>
    </row>
    <row r="2764" spans="1:5" x14ac:dyDescent="0.3">
      <c r="A2764" t="s">
        <v>16540</v>
      </c>
      <c r="B2764" t="s">
        <v>2860</v>
      </c>
    </row>
    <row r="2765" spans="1:5" x14ac:dyDescent="0.3">
      <c r="A2765" t="s">
        <v>16541</v>
      </c>
      <c r="B2765" t="s">
        <v>16542</v>
      </c>
      <c r="C2765" t="s">
        <v>1327</v>
      </c>
      <c r="D2765" t="s">
        <v>1328</v>
      </c>
      <c r="E2765" t="s">
        <v>114</v>
      </c>
    </row>
    <row r="2766" spans="1:5" x14ac:dyDescent="0.3">
      <c r="A2766" t="s">
        <v>16543</v>
      </c>
      <c r="B2766" t="s">
        <v>16544</v>
      </c>
      <c r="C2766" t="s">
        <v>8553</v>
      </c>
      <c r="D2766" t="s">
        <v>8554</v>
      </c>
      <c r="E2766" t="s">
        <v>74</v>
      </c>
    </row>
    <row r="2767" spans="1:5" x14ac:dyDescent="0.3">
      <c r="A2767" t="s">
        <v>16545</v>
      </c>
      <c r="B2767" t="s">
        <v>16546</v>
      </c>
      <c r="C2767" t="s">
        <v>680</v>
      </c>
      <c r="D2767" t="s">
        <v>681</v>
      </c>
      <c r="E2767" t="s">
        <v>114</v>
      </c>
    </row>
    <row r="2768" spans="1:5" x14ac:dyDescent="0.3">
      <c r="A2768" t="s">
        <v>16547</v>
      </c>
      <c r="B2768" t="s">
        <v>16548</v>
      </c>
      <c r="C2768" t="s">
        <v>6919</v>
      </c>
      <c r="D2768" t="s">
        <v>6920</v>
      </c>
      <c r="E2768" t="s">
        <v>114</v>
      </c>
    </row>
    <row r="2769" spans="1:5" x14ac:dyDescent="0.3">
      <c r="A2769" t="s">
        <v>16549</v>
      </c>
      <c r="B2769" t="s">
        <v>16550</v>
      </c>
    </row>
    <row r="2770" spans="1:5" x14ac:dyDescent="0.3">
      <c r="A2770" t="s">
        <v>16551</v>
      </c>
      <c r="B2770" t="s">
        <v>16552</v>
      </c>
      <c r="C2770" t="s">
        <v>2336</v>
      </c>
      <c r="D2770" t="s">
        <v>2337</v>
      </c>
      <c r="E2770" t="s">
        <v>114</v>
      </c>
    </row>
    <row r="2771" spans="1:5" x14ac:dyDescent="0.3">
      <c r="A2771" t="s">
        <v>16553</v>
      </c>
      <c r="B2771" t="s">
        <v>16554</v>
      </c>
      <c r="C2771" t="s">
        <v>16555</v>
      </c>
      <c r="D2771" t="s">
        <v>16556</v>
      </c>
      <c r="E2771" t="s">
        <v>109</v>
      </c>
    </row>
    <row r="2772" spans="1:5" x14ac:dyDescent="0.3">
      <c r="A2772" t="s">
        <v>16557</v>
      </c>
      <c r="B2772" t="s">
        <v>16558</v>
      </c>
      <c r="C2772" t="s">
        <v>16559</v>
      </c>
      <c r="D2772" t="s">
        <v>16560</v>
      </c>
      <c r="E2772" t="s">
        <v>74</v>
      </c>
    </row>
    <row r="2773" spans="1:5" x14ac:dyDescent="0.3">
      <c r="A2773" t="s">
        <v>16561</v>
      </c>
      <c r="B2773" t="s">
        <v>16562</v>
      </c>
      <c r="C2773" t="s">
        <v>4643</v>
      </c>
      <c r="D2773" t="s">
        <v>4644</v>
      </c>
      <c r="E2773" t="s">
        <v>271</v>
      </c>
    </row>
    <row r="2774" spans="1:5" x14ac:dyDescent="0.3">
      <c r="A2774" t="s">
        <v>16563</v>
      </c>
      <c r="B2774" t="s">
        <v>4771</v>
      </c>
      <c r="C2774" t="s">
        <v>16435</v>
      </c>
      <c r="D2774" t="s">
        <v>16436</v>
      </c>
      <c r="E2774" t="s">
        <v>261</v>
      </c>
    </row>
    <row r="2775" spans="1:5" x14ac:dyDescent="0.3">
      <c r="A2775" t="s">
        <v>16564</v>
      </c>
      <c r="B2775" t="s">
        <v>16565</v>
      </c>
      <c r="C2775" t="s">
        <v>16566</v>
      </c>
      <c r="D2775" t="s">
        <v>16567</v>
      </c>
      <c r="E2775" t="s">
        <v>1568</v>
      </c>
    </row>
    <row r="2776" spans="1:5" x14ac:dyDescent="0.3">
      <c r="A2776" t="s">
        <v>16568</v>
      </c>
      <c r="B2776" t="s">
        <v>7721</v>
      </c>
      <c r="C2776" t="s">
        <v>16569</v>
      </c>
      <c r="D2776" t="s">
        <v>16570</v>
      </c>
      <c r="E2776" t="s">
        <v>4488</v>
      </c>
    </row>
    <row r="2777" spans="1:5" x14ac:dyDescent="0.3">
      <c r="A2777" t="s">
        <v>16571</v>
      </c>
      <c r="B2777" t="s">
        <v>16572</v>
      </c>
    </row>
    <row r="2778" spans="1:5" x14ac:dyDescent="0.3">
      <c r="A2778" t="s">
        <v>16573</v>
      </c>
      <c r="B2778" t="s">
        <v>16574</v>
      </c>
      <c r="C2778" t="s">
        <v>16575</v>
      </c>
      <c r="D2778" t="s">
        <v>16576</v>
      </c>
      <c r="E2778" t="s">
        <v>24</v>
      </c>
    </row>
    <row r="2779" spans="1:5" x14ac:dyDescent="0.3">
      <c r="A2779" t="s">
        <v>16577</v>
      </c>
      <c r="B2779" t="s">
        <v>16578</v>
      </c>
      <c r="C2779" t="s">
        <v>624</v>
      </c>
      <c r="D2779" t="s">
        <v>625</v>
      </c>
      <c r="E2779" t="s">
        <v>34</v>
      </c>
    </row>
    <row r="2780" spans="1:5" x14ac:dyDescent="0.3">
      <c r="A2780" t="s">
        <v>16579</v>
      </c>
      <c r="B2780" t="s">
        <v>913</v>
      </c>
    </row>
    <row r="2781" spans="1:5" x14ac:dyDescent="0.3">
      <c r="A2781" t="s">
        <v>16580</v>
      </c>
      <c r="B2781" t="s">
        <v>2115</v>
      </c>
      <c r="C2781" t="s">
        <v>16581</v>
      </c>
      <c r="D2781" t="s">
        <v>16582</v>
      </c>
      <c r="E2781" t="s">
        <v>104</v>
      </c>
    </row>
    <row r="2782" spans="1:5" x14ac:dyDescent="0.3">
      <c r="A2782" t="s">
        <v>16583</v>
      </c>
      <c r="B2782" t="s">
        <v>2172</v>
      </c>
      <c r="C2782" t="s">
        <v>2173</v>
      </c>
      <c r="D2782" t="s">
        <v>2174</v>
      </c>
      <c r="E2782" t="s">
        <v>74</v>
      </c>
    </row>
    <row r="2783" spans="1:5" x14ac:dyDescent="0.3">
      <c r="A2783" t="s">
        <v>16584</v>
      </c>
      <c r="B2783" t="s">
        <v>16585</v>
      </c>
      <c r="C2783" t="s">
        <v>680</v>
      </c>
      <c r="D2783" t="s">
        <v>681</v>
      </c>
      <c r="E2783" t="s">
        <v>114</v>
      </c>
    </row>
    <row r="2784" spans="1:5" x14ac:dyDescent="0.3">
      <c r="A2784" t="s">
        <v>16586</v>
      </c>
      <c r="B2784" t="s">
        <v>16587</v>
      </c>
      <c r="C2784" t="s">
        <v>2256</v>
      </c>
      <c r="D2784" t="s">
        <v>2257</v>
      </c>
      <c r="E2784" t="s">
        <v>472</v>
      </c>
    </row>
    <row r="2785" spans="1:5" x14ac:dyDescent="0.3">
      <c r="A2785" t="s">
        <v>16588</v>
      </c>
      <c r="B2785" t="s">
        <v>16589</v>
      </c>
      <c r="C2785" t="s">
        <v>16590</v>
      </c>
      <c r="D2785" t="s">
        <v>16591</v>
      </c>
      <c r="E2785" t="s">
        <v>1318</v>
      </c>
    </row>
    <row r="2786" spans="1:5" x14ac:dyDescent="0.3">
      <c r="A2786" t="s">
        <v>16592</v>
      </c>
      <c r="B2786" t="s">
        <v>16593</v>
      </c>
    </row>
    <row r="2787" spans="1:5" x14ac:dyDescent="0.3">
      <c r="A2787" t="s">
        <v>16594</v>
      </c>
      <c r="B2787" t="s">
        <v>16595</v>
      </c>
    </row>
    <row r="2788" spans="1:5" x14ac:dyDescent="0.3">
      <c r="A2788" t="s">
        <v>16596</v>
      </c>
      <c r="B2788" t="s">
        <v>16597</v>
      </c>
      <c r="C2788" t="s">
        <v>16598</v>
      </c>
      <c r="D2788" t="s">
        <v>16599</v>
      </c>
      <c r="E2788" t="s">
        <v>24</v>
      </c>
    </row>
    <row r="2789" spans="1:5" x14ac:dyDescent="0.3">
      <c r="A2789" t="s">
        <v>16600</v>
      </c>
      <c r="B2789" t="s">
        <v>16601</v>
      </c>
      <c r="C2789" t="s">
        <v>674</v>
      </c>
      <c r="D2789" t="s">
        <v>675</v>
      </c>
      <c r="E2789" t="s">
        <v>24</v>
      </c>
    </row>
    <row r="2790" spans="1:5" x14ac:dyDescent="0.3">
      <c r="A2790" t="s">
        <v>16602</v>
      </c>
      <c r="B2790" t="s">
        <v>16603</v>
      </c>
      <c r="C2790" t="s">
        <v>10154</v>
      </c>
      <c r="D2790" t="s">
        <v>10155</v>
      </c>
      <c r="E2790" t="s">
        <v>301</v>
      </c>
    </row>
    <row r="2791" spans="1:5" x14ac:dyDescent="0.3">
      <c r="A2791" t="s">
        <v>16604</v>
      </c>
      <c r="B2791" t="s">
        <v>16605</v>
      </c>
      <c r="C2791" t="s">
        <v>16606</v>
      </c>
      <c r="D2791" t="s">
        <v>16607</v>
      </c>
      <c r="E2791" t="s">
        <v>472</v>
      </c>
    </row>
    <row r="2792" spans="1:5" x14ac:dyDescent="0.3">
      <c r="A2792" t="s">
        <v>16608</v>
      </c>
      <c r="B2792" t="s">
        <v>1609</v>
      </c>
    </row>
    <row r="2793" spans="1:5" x14ac:dyDescent="0.3">
      <c r="A2793" t="s">
        <v>16609</v>
      </c>
      <c r="B2793" t="s">
        <v>16610</v>
      </c>
      <c r="C2793" t="s">
        <v>16611</v>
      </c>
      <c r="D2793" t="s">
        <v>16612</v>
      </c>
      <c r="E2793" t="s">
        <v>74</v>
      </c>
    </row>
    <row r="2794" spans="1:5" x14ac:dyDescent="0.3">
      <c r="A2794" t="s">
        <v>16613</v>
      </c>
      <c r="B2794" t="s">
        <v>16614</v>
      </c>
      <c r="C2794" t="s">
        <v>1327</v>
      </c>
      <c r="D2794" t="s">
        <v>1328</v>
      </c>
      <c r="E2794" t="s">
        <v>114</v>
      </c>
    </row>
    <row r="2795" spans="1:5" x14ac:dyDescent="0.3">
      <c r="A2795" t="s">
        <v>16615</v>
      </c>
      <c r="B2795" t="s">
        <v>16616</v>
      </c>
      <c r="C2795" t="s">
        <v>1228</v>
      </c>
      <c r="D2795" t="s">
        <v>1229</v>
      </c>
      <c r="E2795" t="s">
        <v>480</v>
      </c>
    </row>
    <row r="2796" spans="1:5" x14ac:dyDescent="0.3">
      <c r="A2796" t="s">
        <v>16617</v>
      </c>
      <c r="B2796" t="s">
        <v>16618</v>
      </c>
      <c r="C2796" t="s">
        <v>16619</v>
      </c>
      <c r="D2796" t="s">
        <v>16620</v>
      </c>
      <c r="E2796" t="s">
        <v>16621</v>
      </c>
    </row>
    <row r="2797" spans="1:5" x14ac:dyDescent="0.3">
      <c r="A2797" t="s">
        <v>16622</v>
      </c>
      <c r="B2797" t="s">
        <v>16623</v>
      </c>
      <c r="C2797" t="s">
        <v>634</v>
      </c>
      <c r="D2797" t="s">
        <v>635</v>
      </c>
      <c r="E2797" t="s">
        <v>34</v>
      </c>
    </row>
    <row r="2798" spans="1:5" x14ac:dyDescent="0.3">
      <c r="A2798" t="s">
        <v>16624</v>
      </c>
      <c r="B2798" t="s">
        <v>16625</v>
      </c>
    </row>
    <row r="2799" spans="1:5" x14ac:dyDescent="0.3">
      <c r="A2799" t="s">
        <v>16626</v>
      </c>
      <c r="B2799" t="s">
        <v>16627</v>
      </c>
      <c r="C2799" t="s">
        <v>16628</v>
      </c>
      <c r="D2799" t="s">
        <v>16629</v>
      </c>
      <c r="E2799" t="s">
        <v>1466</v>
      </c>
    </row>
    <row r="2800" spans="1:5" x14ac:dyDescent="0.3">
      <c r="A2800" t="s">
        <v>16630</v>
      </c>
      <c r="B2800" t="s">
        <v>16631</v>
      </c>
      <c r="C2800" t="s">
        <v>16632</v>
      </c>
      <c r="D2800" t="s">
        <v>16633</v>
      </c>
      <c r="E2800" t="s">
        <v>1245</v>
      </c>
    </row>
    <row r="2801" spans="1:5" x14ac:dyDescent="0.3">
      <c r="A2801" t="s">
        <v>16634</v>
      </c>
      <c r="B2801" t="s">
        <v>16635</v>
      </c>
      <c r="C2801" t="s">
        <v>16636</v>
      </c>
      <c r="D2801" t="s">
        <v>16637</v>
      </c>
      <c r="E2801" t="s">
        <v>10754</v>
      </c>
    </row>
    <row r="2802" spans="1:5" x14ac:dyDescent="0.3">
      <c r="A2802" t="s">
        <v>16638</v>
      </c>
      <c r="B2802" t="s">
        <v>16639</v>
      </c>
      <c r="C2802" t="s">
        <v>16640</v>
      </c>
      <c r="D2802" t="s">
        <v>16641</v>
      </c>
      <c r="E2802" t="s">
        <v>109</v>
      </c>
    </row>
    <row r="2803" spans="1:5" x14ac:dyDescent="0.3">
      <c r="A2803" t="s">
        <v>16642</v>
      </c>
      <c r="B2803" t="s">
        <v>16643</v>
      </c>
      <c r="C2803" t="s">
        <v>16644</v>
      </c>
      <c r="D2803" t="s">
        <v>16645</v>
      </c>
      <c r="E2803" t="s">
        <v>4285</v>
      </c>
    </row>
    <row r="2804" spans="1:5" x14ac:dyDescent="0.3">
      <c r="A2804" t="s">
        <v>16646</v>
      </c>
      <c r="B2804" t="s">
        <v>2115</v>
      </c>
      <c r="C2804" t="s">
        <v>16647</v>
      </c>
      <c r="D2804" t="s">
        <v>16648</v>
      </c>
      <c r="E2804" t="s">
        <v>109</v>
      </c>
    </row>
    <row r="2805" spans="1:5" x14ac:dyDescent="0.3">
      <c r="A2805" t="s">
        <v>16649</v>
      </c>
      <c r="B2805" t="s">
        <v>16650</v>
      </c>
      <c r="C2805" t="s">
        <v>2073</v>
      </c>
      <c r="D2805" t="s">
        <v>2074</v>
      </c>
      <c r="E2805" t="s">
        <v>24</v>
      </c>
    </row>
    <row r="2806" spans="1:5" x14ac:dyDescent="0.3">
      <c r="A2806" t="s">
        <v>16651</v>
      </c>
      <c r="B2806" t="s">
        <v>16652</v>
      </c>
      <c r="C2806" t="s">
        <v>16653</v>
      </c>
      <c r="D2806" t="s">
        <v>16654</v>
      </c>
      <c r="E2806" t="s">
        <v>9441</v>
      </c>
    </row>
    <row r="2807" spans="1:5" x14ac:dyDescent="0.3">
      <c r="A2807" t="s">
        <v>16655</v>
      </c>
      <c r="B2807" t="s">
        <v>16656</v>
      </c>
      <c r="C2807" t="s">
        <v>16657</v>
      </c>
      <c r="D2807" t="s">
        <v>16658</v>
      </c>
      <c r="E2807" t="s">
        <v>3144</v>
      </c>
    </row>
    <row r="2808" spans="1:5" x14ac:dyDescent="0.3">
      <c r="A2808" t="s">
        <v>16659</v>
      </c>
      <c r="B2808" t="s">
        <v>16660</v>
      </c>
      <c r="C2808" t="s">
        <v>16661</v>
      </c>
      <c r="D2808" t="s">
        <v>16662</v>
      </c>
      <c r="E2808" t="s">
        <v>24</v>
      </c>
    </row>
    <row r="2809" spans="1:5" x14ac:dyDescent="0.3">
      <c r="A2809" t="s">
        <v>16663</v>
      </c>
      <c r="B2809" t="s">
        <v>16664</v>
      </c>
      <c r="C2809" t="s">
        <v>16665</v>
      </c>
      <c r="D2809" t="s">
        <v>16666</v>
      </c>
      <c r="E2809" t="s">
        <v>8916</v>
      </c>
    </row>
    <row r="2810" spans="1:5" x14ac:dyDescent="0.3">
      <c r="A2810" t="s">
        <v>16667</v>
      </c>
      <c r="B2810" t="s">
        <v>16668</v>
      </c>
      <c r="C2810" t="s">
        <v>14624</v>
      </c>
      <c r="D2810" t="s">
        <v>14625</v>
      </c>
      <c r="E2810" t="s">
        <v>1245</v>
      </c>
    </row>
    <row r="2811" spans="1:5" x14ac:dyDescent="0.3">
      <c r="A2811" t="s">
        <v>16669</v>
      </c>
      <c r="B2811" t="s">
        <v>16670</v>
      </c>
    </row>
    <row r="2812" spans="1:5" x14ac:dyDescent="0.3">
      <c r="A2812" t="s">
        <v>16671</v>
      </c>
      <c r="B2812" t="s">
        <v>16672</v>
      </c>
      <c r="C2812" t="s">
        <v>16673</v>
      </c>
      <c r="D2812" t="s">
        <v>16674</v>
      </c>
      <c r="E2812" t="s">
        <v>7630</v>
      </c>
    </row>
    <row r="2813" spans="1:5" x14ac:dyDescent="0.3">
      <c r="A2813" t="s">
        <v>16675</v>
      </c>
      <c r="B2813" t="s">
        <v>16676</v>
      </c>
      <c r="C2813" t="s">
        <v>16677</v>
      </c>
      <c r="D2813" t="s">
        <v>16678</v>
      </c>
      <c r="E2813" t="s">
        <v>353</v>
      </c>
    </row>
    <row r="2814" spans="1:5" x14ac:dyDescent="0.3">
      <c r="A2814" t="s">
        <v>16679</v>
      </c>
      <c r="B2814" t="s">
        <v>1609</v>
      </c>
    </row>
    <row r="2815" spans="1:5" x14ac:dyDescent="0.3">
      <c r="A2815" t="s">
        <v>16680</v>
      </c>
      <c r="B2815" t="s">
        <v>16681</v>
      </c>
      <c r="C2815" t="s">
        <v>293</v>
      </c>
      <c r="D2815" t="s">
        <v>294</v>
      </c>
      <c r="E2815" t="s">
        <v>74</v>
      </c>
    </row>
    <row r="2816" spans="1:5" x14ac:dyDescent="0.3">
      <c r="A2816" t="s">
        <v>16682</v>
      </c>
      <c r="B2816" t="s">
        <v>1609</v>
      </c>
    </row>
    <row r="2817" spans="1:5" x14ac:dyDescent="0.3">
      <c r="A2817" t="s">
        <v>16683</v>
      </c>
      <c r="B2817" t="s">
        <v>16684</v>
      </c>
      <c r="C2817" t="s">
        <v>16685</v>
      </c>
      <c r="D2817" t="s">
        <v>16686</v>
      </c>
      <c r="E2817" t="s">
        <v>244</v>
      </c>
    </row>
    <row r="2818" spans="1:5" x14ac:dyDescent="0.3">
      <c r="A2818" t="s">
        <v>16687</v>
      </c>
      <c r="B2818" t="s">
        <v>14556</v>
      </c>
      <c r="C2818" t="s">
        <v>624</v>
      </c>
      <c r="D2818" t="s">
        <v>625</v>
      </c>
      <c r="E2818" t="s">
        <v>34</v>
      </c>
    </row>
    <row r="2819" spans="1:5" x14ac:dyDescent="0.3">
      <c r="A2819" t="s">
        <v>16688</v>
      </c>
      <c r="B2819" t="s">
        <v>16689</v>
      </c>
      <c r="C2819" t="s">
        <v>16690</v>
      </c>
      <c r="D2819" t="s">
        <v>16691</v>
      </c>
      <c r="E2819" t="s">
        <v>114</v>
      </c>
    </row>
    <row r="2820" spans="1:5" x14ac:dyDescent="0.3">
      <c r="A2820" t="s">
        <v>16692</v>
      </c>
      <c r="B2820" t="s">
        <v>16693</v>
      </c>
      <c r="C2820" t="s">
        <v>16694</v>
      </c>
      <c r="D2820" t="s">
        <v>16695</v>
      </c>
      <c r="E2820" t="s">
        <v>217</v>
      </c>
    </row>
    <row r="2821" spans="1:5" x14ac:dyDescent="0.3">
      <c r="A2821" t="s">
        <v>16696</v>
      </c>
      <c r="B2821" t="s">
        <v>16697</v>
      </c>
    </row>
    <row r="2822" spans="1:5" x14ac:dyDescent="0.3">
      <c r="A2822" t="s">
        <v>16698</v>
      </c>
      <c r="B2822" t="s">
        <v>16699</v>
      </c>
      <c r="C2822" t="s">
        <v>16700</v>
      </c>
      <c r="D2822" t="s">
        <v>16701</v>
      </c>
      <c r="E2822" t="s">
        <v>895</v>
      </c>
    </row>
    <row r="2823" spans="1:5" x14ac:dyDescent="0.3">
      <c r="A2823" t="s">
        <v>16702</v>
      </c>
      <c r="B2823" t="s">
        <v>15184</v>
      </c>
      <c r="C2823" t="s">
        <v>1196</v>
      </c>
      <c r="D2823" t="s">
        <v>1197</v>
      </c>
      <c r="E2823" t="s">
        <v>217</v>
      </c>
    </row>
    <row r="2824" spans="1:5" x14ac:dyDescent="0.3">
      <c r="A2824" t="s">
        <v>16703</v>
      </c>
      <c r="B2824" t="s">
        <v>13959</v>
      </c>
      <c r="C2824" t="s">
        <v>16704</v>
      </c>
      <c r="D2824" t="s">
        <v>16705</v>
      </c>
      <c r="E2824" t="s">
        <v>74</v>
      </c>
    </row>
    <row r="2825" spans="1:5" x14ac:dyDescent="0.3">
      <c r="A2825" t="s">
        <v>16706</v>
      </c>
      <c r="B2825" t="s">
        <v>16707</v>
      </c>
      <c r="C2825" t="s">
        <v>16708</v>
      </c>
      <c r="D2825" t="s">
        <v>16709</v>
      </c>
      <c r="E2825" t="s">
        <v>59</v>
      </c>
    </row>
    <row r="2826" spans="1:5" x14ac:dyDescent="0.3">
      <c r="A2826" t="s">
        <v>16710</v>
      </c>
      <c r="B2826" t="s">
        <v>16711</v>
      </c>
      <c r="C2826" t="s">
        <v>624</v>
      </c>
      <c r="D2826" t="s">
        <v>625</v>
      </c>
      <c r="E2826" t="s">
        <v>34</v>
      </c>
    </row>
    <row r="2827" spans="1:5" x14ac:dyDescent="0.3">
      <c r="A2827" t="s">
        <v>16712</v>
      </c>
      <c r="B2827" t="s">
        <v>16713</v>
      </c>
      <c r="C2827" t="s">
        <v>16714</v>
      </c>
      <c r="D2827" t="s">
        <v>16715</v>
      </c>
      <c r="E2827" t="s">
        <v>231</v>
      </c>
    </row>
    <row r="2828" spans="1:5" x14ac:dyDescent="0.3">
      <c r="A2828" t="s">
        <v>16716</v>
      </c>
      <c r="B2828" t="s">
        <v>16717</v>
      </c>
      <c r="C2828" t="s">
        <v>16718</v>
      </c>
      <c r="D2828" t="s">
        <v>16719</v>
      </c>
      <c r="E2828" t="s">
        <v>4877</v>
      </c>
    </row>
    <row r="2829" spans="1:5" x14ac:dyDescent="0.3">
      <c r="A2829" t="s">
        <v>16720</v>
      </c>
      <c r="B2829" t="s">
        <v>16721</v>
      </c>
      <c r="C2829" t="s">
        <v>16722</v>
      </c>
      <c r="D2829" t="s">
        <v>16723</v>
      </c>
      <c r="E2829" t="s">
        <v>69</v>
      </c>
    </row>
    <row r="2830" spans="1:5" x14ac:dyDescent="0.3">
      <c r="A2830" t="s">
        <v>16724</v>
      </c>
      <c r="B2830" t="s">
        <v>16725</v>
      </c>
      <c r="C2830" t="s">
        <v>16726</v>
      </c>
      <c r="D2830" t="s">
        <v>16727</v>
      </c>
      <c r="E2830" t="s">
        <v>375</v>
      </c>
    </row>
    <row r="2831" spans="1:5" x14ac:dyDescent="0.3">
      <c r="A2831" t="s">
        <v>16728</v>
      </c>
      <c r="B2831" t="s">
        <v>16729</v>
      </c>
      <c r="C2831" t="s">
        <v>16730</v>
      </c>
      <c r="D2831" t="s">
        <v>16731</v>
      </c>
      <c r="E2831" t="s">
        <v>732</v>
      </c>
    </row>
    <row r="2832" spans="1:5" x14ac:dyDescent="0.3">
      <c r="A2832" t="s">
        <v>16732</v>
      </c>
      <c r="B2832" t="s">
        <v>16733</v>
      </c>
    </row>
    <row r="2833" spans="1:5" x14ac:dyDescent="0.3">
      <c r="A2833" t="s">
        <v>16734</v>
      </c>
      <c r="B2833" t="s">
        <v>16735</v>
      </c>
      <c r="C2833" t="s">
        <v>16736</v>
      </c>
      <c r="D2833" t="s">
        <v>16737</v>
      </c>
      <c r="E2833" t="s">
        <v>418</v>
      </c>
    </row>
    <row r="2834" spans="1:5" x14ac:dyDescent="0.3">
      <c r="A2834" t="s">
        <v>16738</v>
      </c>
      <c r="B2834" t="s">
        <v>16739</v>
      </c>
      <c r="C2834" t="s">
        <v>16740</v>
      </c>
      <c r="D2834" t="s">
        <v>16741</v>
      </c>
      <c r="E2834" t="s">
        <v>6782</v>
      </c>
    </row>
    <row r="2835" spans="1:5" x14ac:dyDescent="0.3">
      <c r="A2835" t="s">
        <v>16742</v>
      </c>
      <c r="B2835" t="s">
        <v>16743</v>
      </c>
      <c r="C2835" t="s">
        <v>16744</v>
      </c>
      <c r="D2835" t="s">
        <v>16745</v>
      </c>
      <c r="E2835" t="s">
        <v>124</v>
      </c>
    </row>
    <row r="2836" spans="1:5" x14ac:dyDescent="0.3">
      <c r="A2836" t="s">
        <v>16746</v>
      </c>
      <c r="B2836" t="s">
        <v>16747</v>
      </c>
      <c r="C2836" t="s">
        <v>16748</v>
      </c>
      <c r="D2836" t="s">
        <v>16749</v>
      </c>
      <c r="E2836" t="s">
        <v>16750</v>
      </c>
    </row>
    <row r="2837" spans="1:5" x14ac:dyDescent="0.3">
      <c r="A2837" t="s">
        <v>16751</v>
      </c>
      <c r="B2837" t="s">
        <v>16752</v>
      </c>
      <c r="C2837" t="s">
        <v>2518</v>
      </c>
      <c r="D2837" t="s">
        <v>2519</v>
      </c>
      <c r="E2837" t="s">
        <v>217</v>
      </c>
    </row>
    <row r="2838" spans="1:5" x14ac:dyDescent="0.3">
      <c r="A2838" t="s">
        <v>16753</v>
      </c>
      <c r="B2838" t="s">
        <v>16450</v>
      </c>
      <c r="C2838" t="s">
        <v>16451</v>
      </c>
      <c r="D2838" t="s">
        <v>16452</v>
      </c>
      <c r="E2838" t="s">
        <v>34</v>
      </c>
    </row>
    <row r="2839" spans="1:5" x14ac:dyDescent="0.3">
      <c r="A2839" t="s">
        <v>16754</v>
      </c>
      <c r="B2839" t="s">
        <v>16755</v>
      </c>
      <c r="C2839" t="s">
        <v>16423</v>
      </c>
      <c r="D2839" t="s">
        <v>16424</v>
      </c>
      <c r="E2839" t="s">
        <v>114</v>
      </c>
    </row>
    <row r="2840" spans="1:5" x14ac:dyDescent="0.3">
      <c r="A2840" t="s">
        <v>16756</v>
      </c>
      <c r="B2840" t="s">
        <v>16757</v>
      </c>
      <c r="C2840" t="s">
        <v>624</v>
      </c>
      <c r="D2840" t="s">
        <v>625</v>
      </c>
      <c r="E2840" t="s">
        <v>34</v>
      </c>
    </row>
    <row r="2841" spans="1:5" x14ac:dyDescent="0.3">
      <c r="A2841" t="s">
        <v>16758</v>
      </c>
      <c r="B2841" t="s">
        <v>15887</v>
      </c>
    </row>
    <row r="2842" spans="1:5" x14ac:dyDescent="0.3">
      <c r="A2842" t="s">
        <v>16759</v>
      </c>
      <c r="B2842" t="s">
        <v>16760</v>
      </c>
      <c r="C2842" t="s">
        <v>16761</v>
      </c>
      <c r="D2842" t="s">
        <v>16762</v>
      </c>
      <c r="E2842" t="s">
        <v>1943</v>
      </c>
    </row>
    <row r="2843" spans="1:5" x14ac:dyDescent="0.3">
      <c r="A2843" t="s">
        <v>16763</v>
      </c>
      <c r="B2843" t="s">
        <v>16764</v>
      </c>
      <c r="C2843" t="s">
        <v>797</v>
      </c>
      <c r="D2843" t="s">
        <v>798</v>
      </c>
      <c r="E2843" t="s">
        <v>114</v>
      </c>
    </row>
    <row r="2844" spans="1:5" x14ac:dyDescent="0.3">
      <c r="A2844" t="s">
        <v>16765</v>
      </c>
      <c r="B2844" t="s">
        <v>15174</v>
      </c>
      <c r="C2844" t="s">
        <v>1399</v>
      </c>
      <c r="D2844" t="s">
        <v>1400</v>
      </c>
      <c r="E2844" t="s">
        <v>114</v>
      </c>
    </row>
    <row r="2845" spans="1:5" x14ac:dyDescent="0.3">
      <c r="A2845" t="s">
        <v>16766</v>
      </c>
      <c r="B2845" t="s">
        <v>16767</v>
      </c>
      <c r="C2845" t="s">
        <v>680</v>
      </c>
      <c r="D2845" t="s">
        <v>681</v>
      </c>
      <c r="E2845" t="s">
        <v>114</v>
      </c>
    </row>
    <row r="2846" spans="1:5" x14ac:dyDescent="0.3">
      <c r="A2846" t="s">
        <v>16768</v>
      </c>
      <c r="B2846" t="s">
        <v>10844</v>
      </c>
      <c r="C2846" t="s">
        <v>16769</v>
      </c>
      <c r="D2846" t="s">
        <v>16770</v>
      </c>
      <c r="E2846" t="s">
        <v>49</v>
      </c>
    </row>
    <row r="2847" spans="1:5" x14ac:dyDescent="0.3">
      <c r="A2847" t="s">
        <v>16771</v>
      </c>
      <c r="B2847" t="s">
        <v>16772</v>
      </c>
      <c r="C2847" t="s">
        <v>11157</v>
      </c>
      <c r="D2847" t="s">
        <v>11158</v>
      </c>
      <c r="E2847" t="s">
        <v>480</v>
      </c>
    </row>
    <row r="2848" spans="1:5" x14ac:dyDescent="0.3">
      <c r="A2848" t="s">
        <v>16773</v>
      </c>
      <c r="B2848" t="s">
        <v>16774</v>
      </c>
      <c r="C2848" t="s">
        <v>16775</v>
      </c>
      <c r="D2848" t="s">
        <v>16776</v>
      </c>
      <c r="E2848" t="s">
        <v>109</v>
      </c>
    </row>
    <row r="2849" spans="1:5" x14ac:dyDescent="0.3">
      <c r="A2849" t="s">
        <v>16777</v>
      </c>
      <c r="B2849" t="s">
        <v>7540</v>
      </c>
      <c r="C2849" t="s">
        <v>630</v>
      </c>
      <c r="D2849" t="s">
        <v>631</v>
      </c>
      <c r="E2849" t="s">
        <v>34</v>
      </c>
    </row>
    <row r="2850" spans="1:5" x14ac:dyDescent="0.3">
      <c r="A2850" t="s">
        <v>16778</v>
      </c>
      <c r="B2850" t="s">
        <v>2115</v>
      </c>
      <c r="C2850" t="s">
        <v>16779</v>
      </c>
      <c r="D2850" t="s">
        <v>16780</v>
      </c>
      <c r="E2850" t="s">
        <v>2142</v>
      </c>
    </row>
    <row r="2851" spans="1:5" x14ac:dyDescent="0.3">
      <c r="A2851" t="s">
        <v>16781</v>
      </c>
      <c r="B2851" t="s">
        <v>16782</v>
      </c>
      <c r="C2851" t="s">
        <v>2336</v>
      </c>
      <c r="D2851" t="s">
        <v>2337</v>
      </c>
      <c r="E2851" t="s">
        <v>114</v>
      </c>
    </row>
    <row r="2852" spans="1:5" x14ac:dyDescent="0.3">
      <c r="A2852" t="s">
        <v>16783</v>
      </c>
      <c r="B2852" t="s">
        <v>16784</v>
      </c>
      <c r="C2852" t="s">
        <v>16785</v>
      </c>
      <c r="D2852" t="s">
        <v>16786</v>
      </c>
      <c r="E2852" t="s">
        <v>244</v>
      </c>
    </row>
    <row r="2853" spans="1:5" x14ac:dyDescent="0.3">
      <c r="A2853" t="s">
        <v>16787</v>
      </c>
      <c r="B2853" t="s">
        <v>16788</v>
      </c>
      <c r="C2853" t="s">
        <v>16789</v>
      </c>
      <c r="D2853" t="s">
        <v>16790</v>
      </c>
      <c r="E2853" t="s">
        <v>2281</v>
      </c>
    </row>
    <row r="2854" spans="1:5" x14ac:dyDescent="0.3">
      <c r="A2854" t="s">
        <v>16791</v>
      </c>
      <c r="B2854" t="s">
        <v>16689</v>
      </c>
      <c r="C2854" t="s">
        <v>16690</v>
      </c>
      <c r="D2854" t="s">
        <v>16691</v>
      </c>
      <c r="E2854" t="s">
        <v>114</v>
      </c>
    </row>
    <row r="2855" spans="1:5" x14ac:dyDescent="0.3">
      <c r="A2855" t="s">
        <v>16792</v>
      </c>
      <c r="B2855" t="s">
        <v>16793</v>
      </c>
      <c r="C2855" t="s">
        <v>16794</v>
      </c>
      <c r="D2855" t="s">
        <v>16795</v>
      </c>
      <c r="E2855" t="s">
        <v>780</v>
      </c>
    </row>
    <row r="2856" spans="1:5" x14ac:dyDescent="0.3">
      <c r="A2856" t="s">
        <v>16796</v>
      </c>
      <c r="B2856" t="s">
        <v>16797</v>
      </c>
      <c r="C2856" t="s">
        <v>16798</v>
      </c>
      <c r="D2856" t="s">
        <v>16799</v>
      </c>
      <c r="E2856" t="s">
        <v>4877</v>
      </c>
    </row>
    <row r="2857" spans="1:5" x14ac:dyDescent="0.3">
      <c r="A2857" t="s">
        <v>16800</v>
      </c>
      <c r="B2857" t="s">
        <v>16801</v>
      </c>
    </row>
    <row r="2858" spans="1:5" x14ac:dyDescent="0.3">
      <c r="A2858" t="s">
        <v>16802</v>
      </c>
      <c r="B2858" t="s">
        <v>16803</v>
      </c>
      <c r="C2858" t="s">
        <v>16804</v>
      </c>
      <c r="D2858" t="s">
        <v>16805</v>
      </c>
      <c r="E2858" t="s">
        <v>69</v>
      </c>
    </row>
    <row r="2859" spans="1:5" x14ac:dyDescent="0.3">
      <c r="A2859" t="s">
        <v>16806</v>
      </c>
      <c r="B2859" t="s">
        <v>16807</v>
      </c>
      <c r="C2859" t="s">
        <v>16808</v>
      </c>
      <c r="D2859" t="s">
        <v>16809</v>
      </c>
      <c r="E2859" t="s">
        <v>587</v>
      </c>
    </row>
    <row r="2860" spans="1:5" x14ac:dyDescent="0.3">
      <c r="A2860" t="s">
        <v>16810</v>
      </c>
      <c r="B2860" t="s">
        <v>16811</v>
      </c>
      <c r="C2860" t="s">
        <v>16812</v>
      </c>
      <c r="D2860" t="s">
        <v>16813</v>
      </c>
      <c r="E2860" t="s">
        <v>301</v>
      </c>
    </row>
    <row r="2861" spans="1:5" x14ac:dyDescent="0.3">
      <c r="A2861" t="s">
        <v>16814</v>
      </c>
      <c r="B2861" t="s">
        <v>16815</v>
      </c>
      <c r="C2861" t="s">
        <v>16816</v>
      </c>
      <c r="D2861" t="s">
        <v>16817</v>
      </c>
      <c r="E2861" t="s">
        <v>2142</v>
      </c>
    </row>
    <row r="2862" spans="1:5" x14ac:dyDescent="0.3">
      <c r="A2862" t="s">
        <v>16818</v>
      </c>
      <c r="B2862" t="s">
        <v>16819</v>
      </c>
      <c r="C2862" t="s">
        <v>16820</v>
      </c>
      <c r="D2862" t="s">
        <v>16821</v>
      </c>
      <c r="E2862" t="s">
        <v>3354</v>
      </c>
    </row>
    <row r="2863" spans="1:5" x14ac:dyDescent="0.3">
      <c r="A2863" t="s">
        <v>16822</v>
      </c>
      <c r="B2863" t="s">
        <v>16823</v>
      </c>
      <c r="C2863" t="s">
        <v>16824</v>
      </c>
      <c r="D2863" t="s">
        <v>16825</v>
      </c>
      <c r="E2863" t="s">
        <v>10572</v>
      </c>
    </row>
    <row r="2864" spans="1:5" x14ac:dyDescent="0.3">
      <c r="A2864" t="s">
        <v>16826</v>
      </c>
      <c r="B2864" t="s">
        <v>16827</v>
      </c>
      <c r="C2864" t="s">
        <v>16423</v>
      </c>
      <c r="D2864" t="s">
        <v>16424</v>
      </c>
      <c r="E2864" t="s">
        <v>114</v>
      </c>
    </row>
    <row r="2865" spans="1:5" x14ac:dyDescent="0.3">
      <c r="A2865" t="s">
        <v>16828</v>
      </c>
      <c r="B2865" t="s">
        <v>16829</v>
      </c>
      <c r="C2865" t="s">
        <v>220</v>
      </c>
      <c r="D2865" t="s">
        <v>221</v>
      </c>
      <c r="E2865" t="s">
        <v>44</v>
      </c>
    </row>
    <row r="2866" spans="1:5" x14ac:dyDescent="0.3">
      <c r="A2866" t="s">
        <v>16830</v>
      </c>
      <c r="B2866" t="s">
        <v>1609</v>
      </c>
    </row>
    <row r="2867" spans="1:5" x14ac:dyDescent="0.3">
      <c r="A2867" t="s">
        <v>16831</v>
      </c>
      <c r="B2867" t="s">
        <v>16832</v>
      </c>
      <c r="C2867" t="s">
        <v>16833</v>
      </c>
      <c r="D2867" t="s">
        <v>16834</v>
      </c>
      <c r="E2867" t="s">
        <v>74</v>
      </c>
    </row>
    <row r="2868" spans="1:5" x14ac:dyDescent="0.3">
      <c r="A2868" t="s">
        <v>16835</v>
      </c>
      <c r="B2868" t="s">
        <v>16836</v>
      </c>
    </row>
    <row r="2869" spans="1:5" x14ac:dyDescent="0.3">
      <c r="A2869" t="s">
        <v>16837</v>
      </c>
      <c r="B2869" t="s">
        <v>16713</v>
      </c>
      <c r="C2869" t="s">
        <v>16838</v>
      </c>
      <c r="D2869" t="s">
        <v>16839</v>
      </c>
      <c r="E2869" t="s">
        <v>2837</v>
      </c>
    </row>
    <row r="2870" spans="1:5" x14ac:dyDescent="0.3">
      <c r="A2870" t="s">
        <v>16840</v>
      </c>
      <c r="B2870" t="s">
        <v>14380</v>
      </c>
    </row>
    <row r="2871" spans="1:5" x14ac:dyDescent="0.3">
      <c r="A2871" t="s">
        <v>16841</v>
      </c>
      <c r="B2871" t="s">
        <v>7813</v>
      </c>
    </row>
    <row r="2872" spans="1:5" x14ac:dyDescent="0.3">
      <c r="A2872" t="s">
        <v>16842</v>
      </c>
      <c r="B2872" t="s">
        <v>1609</v>
      </c>
    </row>
    <row r="2873" spans="1:5" x14ac:dyDescent="0.3">
      <c r="A2873" t="s">
        <v>16843</v>
      </c>
      <c r="B2873" t="s">
        <v>16844</v>
      </c>
      <c r="C2873" t="s">
        <v>16845</v>
      </c>
      <c r="D2873" t="s">
        <v>16846</v>
      </c>
      <c r="E2873" t="s">
        <v>480</v>
      </c>
    </row>
    <row r="2874" spans="1:5" x14ac:dyDescent="0.3">
      <c r="A2874" t="s">
        <v>16847</v>
      </c>
      <c r="B2874" t="s">
        <v>16848</v>
      </c>
      <c r="C2874" t="s">
        <v>16849</v>
      </c>
      <c r="D2874" t="s">
        <v>16850</v>
      </c>
      <c r="E2874" t="s">
        <v>74</v>
      </c>
    </row>
    <row r="2875" spans="1:5" x14ac:dyDescent="0.3">
      <c r="A2875" t="s">
        <v>16851</v>
      </c>
      <c r="B2875" t="s">
        <v>1010</v>
      </c>
      <c r="C2875" t="s">
        <v>624</v>
      </c>
      <c r="D2875" t="s">
        <v>625</v>
      </c>
      <c r="E2875" t="s">
        <v>34</v>
      </c>
    </row>
    <row r="2876" spans="1:5" x14ac:dyDescent="0.3">
      <c r="A2876" t="s">
        <v>16852</v>
      </c>
      <c r="B2876" t="s">
        <v>16853</v>
      </c>
      <c r="C2876" t="s">
        <v>16854</v>
      </c>
      <c r="D2876" t="s">
        <v>16855</v>
      </c>
      <c r="E2876" t="s">
        <v>74</v>
      </c>
    </row>
    <row r="2877" spans="1:5" x14ac:dyDescent="0.3">
      <c r="A2877" t="s">
        <v>16856</v>
      </c>
      <c r="B2877" t="s">
        <v>16857</v>
      </c>
      <c r="C2877" t="s">
        <v>3581</v>
      </c>
      <c r="D2877" t="s">
        <v>3582</v>
      </c>
      <c r="E2877" t="s">
        <v>217</v>
      </c>
    </row>
    <row r="2878" spans="1:5" x14ac:dyDescent="0.3">
      <c r="A2878" t="s">
        <v>16858</v>
      </c>
      <c r="B2878" t="s">
        <v>16859</v>
      </c>
      <c r="C2878" t="s">
        <v>220</v>
      </c>
      <c r="D2878" t="s">
        <v>221</v>
      </c>
      <c r="E2878" t="s">
        <v>44</v>
      </c>
    </row>
    <row r="2879" spans="1:5" x14ac:dyDescent="0.3">
      <c r="A2879" t="s">
        <v>16860</v>
      </c>
      <c r="B2879" t="s">
        <v>4038</v>
      </c>
    </row>
    <row r="2880" spans="1:5" x14ac:dyDescent="0.3">
      <c r="A2880" t="s">
        <v>16861</v>
      </c>
      <c r="B2880" t="s">
        <v>16862</v>
      </c>
      <c r="C2880" t="s">
        <v>5183</v>
      </c>
      <c r="D2880" t="s">
        <v>5184</v>
      </c>
      <c r="E2880" t="s">
        <v>29</v>
      </c>
    </row>
    <row r="2881" spans="1:5" x14ac:dyDescent="0.3">
      <c r="A2881" t="s">
        <v>16863</v>
      </c>
      <c r="B2881" t="s">
        <v>1609</v>
      </c>
    </row>
    <row r="2882" spans="1:5" x14ac:dyDescent="0.3">
      <c r="A2882" t="s">
        <v>16864</v>
      </c>
      <c r="B2882" t="s">
        <v>16865</v>
      </c>
      <c r="C2882" t="s">
        <v>16866</v>
      </c>
      <c r="D2882" t="s">
        <v>16867</v>
      </c>
      <c r="E2882" t="s">
        <v>16868</v>
      </c>
    </row>
    <row r="2883" spans="1:5" x14ac:dyDescent="0.3">
      <c r="A2883" t="s">
        <v>16869</v>
      </c>
      <c r="B2883" t="s">
        <v>5316</v>
      </c>
      <c r="C2883" t="s">
        <v>16870</v>
      </c>
      <c r="D2883" t="s">
        <v>16871</v>
      </c>
      <c r="E2883" t="s">
        <v>16872</v>
      </c>
    </row>
    <row r="2884" spans="1:5" x14ac:dyDescent="0.3">
      <c r="A2884" t="s">
        <v>16873</v>
      </c>
      <c r="B2884" t="s">
        <v>16874</v>
      </c>
      <c r="C2884" t="s">
        <v>16875</v>
      </c>
      <c r="D2884" t="s">
        <v>16876</v>
      </c>
      <c r="E2884" t="s">
        <v>244</v>
      </c>
    </row>
    <row r="2885" spans="1:5" x14ac:dyDescent="0.3">
      <c r="A2885" t="s">
        <v>16877</v>
      </c>
      <c r="B2885" t="s">
        <v>16878</v>
      </c>
      <c r="C2885" t="s">
        <v>16879</v>
      </c>
      <c r="D2885" t="s">
        <v>16880</v>
      </c>
      <c r="E2885" t="s">
        <v>2837</v>
      </c>
    </row>
    <row r="2886" spans="1:5" x14ac:dyDescent="0.3">
      <c r="A2886" t="s">
        <v>16881</v>
      </c>
      <c r="B2886" t="s">
        <v>2233</v>
      </c>
      <c r="C2886" t="s">
        <v>2234</v>
      </c>
      <c r="D2886" t="s">
        <v>2235</v>
      </c>
      <c r="E2886" t="s">
        <v>74</v>
      </c>
    </row>
    <row r="2887" spans="1:5" x14ac:dyDescent="0.3">
      <c r="A2887" t="s">
        <v>16882</v>
      </c>
      <c r="B2887" t="s">
        <v>16883</v>
      </c>
      <c r="C2887" t="s">
        <v>16884</v>
      </c>
      <c r="D2887" t="s">
        <v>16885</v>
      </c>
      <c r="E2887" t="s">
        <v>271</v>
      </c>
    </row>
    <row r="2888" spans="1:5" x14ac:dyDescent="0.3">
      <c r="A2888" t="s">
        <v>16886</v>
      </c>
      <c r="B2888" t="s">
        <v>1609</v>
      </c>
    </row>
    <row r="2889" spans="1:5" x14ac:dyDescent="0.3">
      <c r="A2889" t="s">
        <v>16887</v>
      </c>
      <c r="B2889" t="s">
        <v>7366</v>
      </c>
      <c r="C2889" t="s">
        <v>1255</v>
      </c>
      <c r="D2889" t="s">
        <v>1256</v>
      </c>
      <c r="E2889" t="s">
        <v>34</v>
      </c>
    </row>
    <row r="2890" spans="1:5" x14ac:dyDescent="0.3">
      <c r="A2890" t="s">
        <v>16888</v>
      </c>
      <c r="B2890" t="s">
        <v>12454</v>
      </c>
      <c r="C2890" t="s">
        <v>16889</v>
      </c>
      <c r="D2890" t="s">
        <v>16890</v>
      </c>
      <c r="E2890" t="s">
        <v>1245</v>
      </c>
    </row>
    <row r="2891" spans="1:5" x14ac:dyDescent="0.3">
      <c r="A2891" t="s">
        <v>16891</v>
      </c>
      <c r="B2891" t="s">
        <v>16892</v>
      </c>
    </row>
    <row r="2892" spans="1:5" x14ac:dyDescent="0.3">
      <c r="A2892" t="s">
        <v>16893</v>
      </c>
      <c r="B2892" t="s">
        <v>9212</v>
      </c>
      <c r="C2892" t="s">
        <v>174</v>
      </c>
      <c r="D2892" t="s">
        <v>175</v>
      </c>
      <c r="E2892" t="s">
        <v>34</v>
      </c>
    </row>
    <row r="2893" spans="1:5" x14ac:dyDescent="0.3">
      <c r="A2893" t="s">
        <v>16894</v>
      </c>
      <c r="B2893" t="s">
        <v>16895</v>
      </c>
      <c r="C2893" t="s">
        <v>16896</v>
      </c>
      <c r="D2893" t="s">
        <v>16897</v>
      </c>
      <c r="E2893" t="s">
        <v>24</v>
      </c>
    </row>
    <row r="2894" spans="1:5" x14ac:dyDescent="0.3">
      <c r="A2894" t="s">
        <v>16898</v>
      </c>
      <c r="B2894" t="s">
        <v>16899</v>
      </c>
    </row>
    <row r="2895" spans="1:5" x14ac:dyDescent="0.3">
      <c r="A2895" t="s">
        <v>16900</v>
      </c>
      <c r="B2895" t="s">
        <v>16901</v>
      </c>
      <c r="C2895" t="s">
        <v>16902</v>
      </c>
      <c r="D2895" t="s">
        <v>16903</v>
      </c>
      <c r="E2895" t="s">
        <v>16904</v>
      </c>
    </row>
    <row r="2896" spans="1:5" x14ac:dyDescent="0.3">
      <c r="A2896" t="s">
        <v>16905</v>
      </c>
      <c r="B2896" t="s">
        <v>16906</v>
      </c>
      <c r="C2896" t="s">
        <v>16907</v>
      </c>
      <c r="D2896" t="s">
        <v>16908</v>
      </c>
      <c r="E2896" t="s">
        <v>1179</v>
      </c>
    </row>
    <row r="2897" spans="1:5" x14ac:dyDescent="0.3">
      <c r="A2897" t="s">
        <v>16909</v>
      </c>
      <c r="B2897" t="s">
        <v>16910</v>
      </c>
    </row>
    <row r="2898" spans="1:5" x14ac:dyDescent="0.3">
      <c r="A2898" t="s">
        <v>16911</v>
      </c>
      <c r="B2898" t="s">
        <v>16912</v>
      </c>
    </row>
    <row r="2899" spans="1:5" x14ac:dyDescent="0.3">
      <c r="A2899" t="s">
        <v>16913</v>
      </c>
      <c r="B2899" t="s">
        <v>16914</v>
      </c>
    </row>
    <row r="2900" spans="1:5" x14ac:dyDescent="0.3">
      <c r="A2900" t="s">
        <v>16915</v>
      </c>
      <c r="B2900" t="s">
        <v>16916</v>
      </c>
    </row>
    <row r="2901" spans="1:5" x14ac:dyDescent="0.3">
      <c r="A2901" t="s">
        <v>16917</v>
      </c>
      <c r="B2901" t="s">
        <v>16918</v>
      </c>
    </row>
    <row r="2902" spans="1:5" x14ac:dyDescent="0.3">
      <c r="A2902" t="s">
        <v>16919</v>
      </c>
      <c r="B2902" t="s">
        <v>1609</v>
      </c>
    </row>
    <row r="2903" spans="1:5" x14ac:dyDescent="0.3">
      <c r="A2903" t="s">
        <v>16920</v>
      </c>
      <c r="B2903" t="s">
        <v>16921</v>
      </c>
      <c r="C2903" t="s">
        <v>16922</v>
      </c>
      <c r="D2903" t="s">
        <v>16923</v>
      </c>
      <c r="E2903" t="s">
        <v>144</v>
      </c>
    </row>
    <row r="2904" spans="1:5" x14ac:dyDescent="0.3">
      <c r="A2904" t="s">
        <v>16924</v>
      </c>
      <c r="B2904" t="s">
        <v>16925</v>
      </c>
      <c r="C2904" t="s">
        <v>16926</v>
      </c>
      <c r="D2904" t="s">
        <v>16927</v>
      </c>
      <c r="E2904" t="s">
        <v>271</v>
      </c>
    </row>
    <row r="2905" spans="1:5" x14ac:dyDescent="0.3">
      <c r="A2905" t="s">
        <v>16928</v>
      </c>
      <c r="B2905" t="s">
        <v>16929</v>
      </c>
      <c r="C2905" t="s">
        <v>797</v>
      </c>
      <c r="D2905" t="s">
        <v>798</v>
      </c>
      <c r="E2905" t="s">
        <v>114</v>
      </c>
    </row>
    <row r="2906" spans="1:5" x14ac:dyDescent="0.3">
      <c r="A2906" t="s">
        <v>16930</v>
      </c>
      <c r="B2906" t="s">
        <v>16931</v>
      </c>
      <c r="C2906" t="s">
        <v>16932</v>
      </c>
      <c r="D2906" t="s">
        <v>16933</v>
      </c>
      <c r="E2906" t="s">
        <v>587</v>
      </c>
    </row>
    <row r="2907" spans="1:5" x14ac:dyDescent="0.3">
      <c r="A2907" t="s">
        <v>16934</v>
      </c>
      <c r="B2907" t="s">
        <v>16935</v>
      </c>
      <c r="C2907" t="s">
        <v>16936</v>
      </c>
      <c r="D2907" t="s">
        <v>16937</v>
      </c>
      <c r="E2907" t="s">
        <v>397</v>
      </c>
    </row>
    <row r="2908" spans="1:5" x14ac:dyDescent="0.3">
      <c r="A2908" t="s">
        <v>16938</v>
      </c>
      <c r="B2908" t="s">
        <v>16939</v>
      </c>
      <c r="C2908" t="s">
        <v>6998</v>
      </c>
      <c r="D2908" t="s">
        <v>6999</v>
      </c>
      <c r="E2908" t="s">
        <v>24</v>
      </c>
    </row>
    <row r="2909" spans="1:5" x14ac:dyDescent="0.3">
      <c r="A2909" t="s">
        <v>16940</v>
      </c>
      <c r="B2909" t="s">
        <v>7687</v>
      </c>
      <c r="C2909" t="s">
        <v>948</v>
      </c>
      <c r="D2909" t="s">
        <v>949</v>
      </c>
      <c r="E2909" t="s">
        <v>114</v>
      </c>
    </row>
    <row r="2910" spans="1:5" x14ac:dyDescent="0.3">
      <c r="A2910" t="s">
        <v>16941</v>
      </c>
      <c r="B2910" t="s">
        <v>3683</v>
      </c>
      <c r="C2910" t="s">
        <v>16942</v>
      </c>
      <c r="D2910" t="s">
        <v>16943</v>
      </c>
      <c r="E2910" t="s">
        <v>6243</v>
      </c>
    </row>
    <row r="2911" spans="1:5" x14ac:dyDescent="0.3">
      <c r="A2911" t="s">
        <v>16944</v>
      </c>
      <c r="B2911" t="s">
        <v>16945</v>
      </c>
      <c r="C2911" t="s">
        <v>2336</v>
      </c>
      <c r="D2911" t="s">
        <v>2337</v>
      </c>
      <c r="E2911" t="s">
        <v>114</v>
      </c>
    </row>
    <row r="2912" spans="1:5" x14ac:dyDescent="0.3">
      <c r="A2912" t="s">
        <v>16946</v>
      </c>
      <c r="B2912" t="s">
        <v>2396</v>
      </c>
      <c r="C2912" t="s">
        <v>2397</v>
      </c>
      <c r="D2912" t="s">
        <v>2398</v>
      </c>
      <c r="E2912" t="s">
        <v>2399</v>
      </c>
    </row>
    <row r="2913" spans="1:5" x14ac:dyDescent="0.3">
      <c r="A2913" t="s">
        <v>16947</v>
      </c>
      <c r="B2913" t="s">
        <v>16948</v>
      </c>
    </row>
    <row r="2914" spans="1:5" x14ac:dyDescent="0.3">
      <c r="A2914" t="s">
        <v>16949</v>
      </c>
      <c r="B2914" t="s">
        <v>16950</v>
      </c>
    </row>
    <row r="2915" spans="1:5" x14ac:dyDescent="0.3">
      <c r="A2915" t="s">
        <v>16951</v>
      </c>
      <c r="B2915" t="s">
        <v>16952</v>
      </c>
      <c r="C2915" t="s">
        <v>1327</v>
      </c>
      <c r="D2915" t="s">
        <v>1328</v>
      </c>
      <c r="E2915" t="s">
        <v>114</v>
      </c>
    </row>
    <row r="2916" spans="1:5" x14ac:dyDescent="0.3">
      <c r="A2916" t="s">
        <v>16953</v>
      </c>
      <c r="B2916" t="s">
        <v>16159</v>
      </c>
      <c r="C2916" t="s">
        <v>16160</v>
      </c>
      <c r="D2916" t="s">
        <v>16161</v>
      </c>
      <c r="E2916" t="s">
        <v>790</v>
      </c>
    </row>
    <row r="2917" spans="1:5" x14ac:dyDescent="0.3">
      <c r="A2917" t="s">
        <v>16954</v>
      </c>
      <c r="B2917" t="s">
        <v>2396</v>
      </c>
      <c r="C2917" t="s">
        <v>2397</v>
      </c>
      <c r="D2917" t="s">
        <v>2398</v>
      </c>
      <c r="E2917" t="s">
        <v>2399</v>
      </c>
    </row>
    <row r="2918" spans="1:5" x14ac:dyDescent="0.3">
      <c r="A2918" t="s">
        <v>16955</v>
      </c>
      <c r="B2918" t="s">
        <v>16956</v>
      </c>
      <c r="C2918" t="s">
        <v>16957</v>
      </c>
      <c r="D2918" t="s">
        <v>16958</v>
      </c>
      <c r="E2918" t="s">
        <v>29</v>
      </c>
    </row>
    <row r="2919" spans="1:5" x14ac:dyDescent="0.3">
      <c r="A2919" t="s">
        <v>16959</v>
      </c>
      <c r="B2919" t="s">
        <v>16960</v>
      </c>
    </row>
    <row r="2920" spans="1:5" x14ac:dyDescent="0.3">
      <c r="A2920" t="s">
        <v>16961</v>
      </c>
      <c r="B2920" t="s">
        <v>16962</v>
      </c>
      <c r="C2920" t="s">
        <v>16963</v>
      </c>
      <c r="D2920" t="s">
        <v>16964</v>
      </c>
      <c r="E2920" t="s">
        <v>231</v>
      </c>
    </row>
    <row r="2921" spans="1:5" x14ac:dyDescent="0.3">
      <c r="A2921" t="s">
        <v>16965</v>
      </c>
      <c r="B2921" t="s">
        <v>16966</v>
      </c>
      <c r="C2921" t="s">
        <v>16967</v>
      </c>
      <c r="D2921" t="s">
        <v>16968</v>
      </c>
      <c r="E2921" t="s">
        <v>14282</v>
      </c>
    </row>
    <row r="2922" spans="1:5" x14ac:dyDescent="0.3">
      <c r="A2922" t="s">
        <v>16969</v>
      </c>
      <c r="B2922" t="s">
        <v>16970</v>
      </c>
      <c r="C2922" t="s">
        <v>16971</v>
      </c>
      <c r="D2922" t="s">
        <v>16972</v>
      </c>
      <c r="E2922" t="s">
        <v>1118</v>
      </c>
    </row>
    <row r="2923" spans="1:5" x14ac:dyDescent="0.3">
      <c r="A2923" t="s">
        <v>16973</v>
      </c>
      <c r="B2923" t="s">
        <v>16974</v>
      </c>
      <c r="C2923" t="s">
        <v>1327</v>
      </c>
      <c r="D2923" t="s">
        <v>1328</v>
      </c>
      <c r="E2923" t="s">
        <v>114</v>
      </c>
    </row>
    <row r="2924" spans="1:5" x14ac:dyDescent="0.3">
      <c r="A2924" t="s">
        <v>16975</v>
      </c>
      <c r="B2924" t="s">
        <v>16976</v>
      </c>
      <c r="C2924" t="s">
        <v>948</v>
      </c>
      <c r="D2924" t="s">
        <v>949</v>
      </c>
      <c r="E2924" t="s">
        <v>114</v>
      </c>
    </row>
    <row r="2925" spans="1:5" x14ac:dyDescent="0.3">
      <c r="A2925" t="s">
        <v>16977</v>
      </c>
      <c r="B2925" t="s">
        <v>16978</v>
      </c>
      <c r="C2925" t="s">
        <v>16979</v>
      </c>
      <c r="D2925" t="s">
        <v>16980</v>
      </c>
      <c r="E2925" t="s">
        <v>1927</v>
      </c>
    </row>
    <row r="2926" spans="1:5" x14ac:dyDescent="0.3">
      <c r="A2926" t="s">
        <v>16981</v>
      </c>
      <c r="B2926" t="s">
        <v>16982</v>
      </c>
      <c r="C2926" t="s">
        <v>16983</v>
      </c>
      <c r="D2926" t="s">
        <v>16984</v>
      </c>
      <c r="E2926" t="s">
        <v>59</v>
      </c>
    </row>
    <row r="2927" spans="1:5" x14ac:dyDescent="0.3">
      <c r="A2927" t="s">
        <v>16985</v>
      </c>
      <c r="B2927" t="s">
        <v>1609</v>
      </c>
    </row>
    <row r="2928" spans="1:5" x14ac:dyDescent="0.3">
      <c r="A2928" t="s">
        <v>16986</v>
      </c>
      <c r="B2928" t="s">
        <v>16987</v>
      </c>
      <c r="C2928" t="s">
        <v>16988</v>
      </c>
      <c r="D2928" t="s">
        <v>16989</v>
      </c>
      <c r="E2928" t="s">
        <v>375</v>
      </c>
    </row>
    <row r="2929" spans="1:5" x14ac:dyDescent="0.3">
      <c r="A2929" t="s">
        <v>16990</v>
      </c>
      <c r="B2929" t="s">
        <v>16991</v>
      </c>
      <c r="C2929" t="s">
        <v>16992</v>
      </c>
      <c r="D2929" t="s">
        <v>16993</v>
      </c>
      <c r="E2929" t="s">
        <v>10343</v>
      </c>
    </row>
    <row r="2930" spans="1:5" x14ac:dyDescent="0.3">
      <c r="A2930" t="s">
        <v>16994</v>
      </c>
      <c r="B2930" t="s">
        <v>16995</v>
      </c>
      <c r="C2930" t="s">
        <v>16996</v>
      </c>
      <c r="D2930" t="s">
        <v>16997</v>
      </c>
      <c r="E2930" t="s">
        <v>204</v>
      </c>
    </row>
    <row r="2931" spans="1:5" x14ac:dyDescent="0.3">
      <c r="A2931" t="s">
        <v>16998</v>
      </c>
      <c r="B2931" t="s">
        <v>7735</v>
      </c>
      <c r="C2931" t="s">
        <v>1255</v>
      </c>
      <c r="D2931" t="s">
        <v>1256</v>
      </c>
      <c r="E2931" t="s">
        <v>34</v>
      </c>
    </row>
    <row r="2932" spans="1:5" x14ac:dyDescent="0.3">
      <c r="A2932" t="s">
        <v>16999</v>
      </c>
      <c r="B2932" t="s">
        <v>17000</v>
      </c>
      <c r="C2932" t="s">
        <v>3269</v>
      </c>
      <c r="D2932" t="s">
        <v>3270</v>
      </c>
      <c r="E2932" t="s">
        <v>480</v>
      </c>
    </row>
    <row r="2933" spans="1:5" x14ac:dyDescent="0.3">
      <c r="A2933" t="s">
        <v>17001</v>
      </c>
      <c r="B2933" t="s">
        <v>17002</v>
      </c>
    </row>
    <row r="2934" spans="1:5" x14ac:dyDescent="0.3">
      <c r="A2934" t="s">
        <v>17003</v>
      </c>
      <c r="B2934" t="s">
        <v>1609</v>
      </c>
    </row>
    <row r="2935" spans="1:5" x14ac:dyDescent="0.3">
      <c r="A2935" t="s">
        <v>17004</v>
      </c>
      <c r="B2935" t="s">
        <v>1734</v>
      </c>
    </row>
    <row r="2936" spans="1:5" x14ac:dyDescent="0.3">
      <c r="A2936" t="s">
        <v>17005</v>
      </c>
      <c r="B2936" t="s">
        <v>17006</v>
      </c>
      <c r="C2936" t="s">
        <v>17007</v>
      </c>
      <c r="D2936" t="s">
        <v>17008</v>
      </c>
      <c r="E2936" t="s">
        <v>74</v>
      </c>
    </row>
    <row r="2937" spans="1:5" x14ac:dyDescent="0.3">
      <c r="A2937" t="s">
        <v>17009</v>
      </c>
      <c r="B2937" t="s">
        <v>17010</v>
      </c>
      <c r="C2937" t="s">
        <v>17011</v>
      </c>
      <c r="D2937" t="s">
        <v>17012</v>
      </c>
      <c r="E2937" t="s">
        <v>231</v>
      </c>
    </row>
    <row r="2938" spans="1:5" x14ac:dyDescent="0.3">
      <c r="A2938" t="s">
        <v>17013</v>
      </c>
      <c r="B2938" t="s">
        <v>1609</v>
      </c>
    </row>
    <row r="2939" spans="1:5" x14ac:dyDescent="0.3">
      <c r="A2939" t="s">
        <v>17014</v>
      </c>
      <c r="B2939" t="s">
        <v>17015</v>
      </c>
      <c r="C2939" t="s">
        <v>797</v>
      </c>
      <c r="D2939" t="s">
        <v>798</v>
      </c>
      <c r="E2939" t="s">
        <v>114</v>
      </c>
    </row>
    <row r="2940" spans="1:5" x14ac:dyDescent="0.3">
      <c r="A2940" t="s">
        <v>17016</v>
      </c>
      <c r="B2940" t="s">
        <v>17017</v>
      </c>
      <c r="C2940" t="s">
        <v>680</v>
      </c>
      <c r="D2940" t="s">
        <v>681</v>
      </c>
      <c r="E2940" t="s">
        <v>114</v>
      </c>
    </row>
    <row r="2941" spans="1:5" x14ac:dyDescent="0.3">
      <c r="A2941" t="s">
        <v>17018</v>
      </c>
      <c r="B2941" t="s">
        <v>1609</v>
      </c>
    </row>
    <row r="2942" spans="1:5" x14ac:dyDescent="0.3">
      <c r="A2942" t="s">
        <v>17019</v>
      </c>
      <c r="B2942" t="s">
        <v>17020</v>
      </c>
      <c r="C2942" t="s">
        <v>17021</v>
      </c>
      <c r="D2942" t="s">
        <v>17022</v>
      </c>
      <c r="E2942" t="s">
        <v>732</v>
      </c>
    </row>
    <row r="2943" spans="1:5" x14ac:dyDescent="0.3">
      <c r="A2943" t="s">
        <v>17023</v>
      </c>
      <c r="B2943" t="s">
        <v>7600</v>
      </c>
      <c r="C2943" t="s">
        <v>2073</v>
      </c>
      <c r="D2943" t="s">
        <v>2074</v>
      </c>
      <c r="E2943" t="s">
        <v>24</v>
      </c>
    </row>
    <row r="2944" spans="1:5" x14ac:dyDescent="0.3">
      <c r="A2944" t="s">
        <v>17024</v>
      </c>
      <c r="B2944" t="s">
        <v>17025</v>
      </c>
      <c r="C2944" t="s">
        <v>17026</v>
      </c>
      <c r="D2944" t="s">
        <v>17027</v>
      </c>
      <c r="E2944" t="s">
        <v>244</v>
      </c>
    </row>
    <row r="2945" spans="1:5" x14ac:dyDescent="0.3">
      <c r="A2945" t="s">
        <v>17028</v>
      </c>
      <c r="B2945" t="s">
        <v>17029</v>
      </c>
      <c r="C2945" t="s">
        <v>17030</v>
      </c>
      <c r="D2945" t="s">
        <v>17031</v>
      </c>
      <c r="E2945" t="s">
        <v>418</v>
      </c>
    </row>
    <row r="2946" spans="1:5" x14ac:dyDescent="0.3">
      <c r="A2946" t="s">
        <v>17032</v>
      </c>
      <c r="B2946" t="s">
        <v>17033</v>
      </c>
      <c r="C2946" t="s">
        <v>17034</v>
      </c>
      <c r="D2946" t="s">
        <v>17035</v>
      </c>
      <c r="E2946" t="s">
        <v>384</v>
      </c>
    </row>
    <row r="2947" spans="1:5" x14ac:dyDescent="0.3">
      <c r="A2947" t="s">
        <v>17036</v>
      </c>
      <c r="B2947" t="s">
        <v>4805</v>
      </c>
      <c r="C2947" t="s">
        <v>624</v>
      </c>
      <c r="D2947" t="s">
        <v>625</v>
      </c>
      <c r="E2947" t="s">
        <v>34</v>
      </c>
    </row>
    <row r="2948" spans="1:5" x14ac:dyDescent="0.3">
      <c r="A2948" t="s">
        <v>17037</v>
      </c>
      <c r="B2948" t="s">
        <v>17038</v>
      </c>
    </row>
    <row r="2949" spans="1:5" x14ac:dyDescent="0.3">
      <c r="A2949" t="s">
        <v>17039</v>
      </c>
      <c r="B2949" t="s">
        <v>17040</v>
      </c>
    </row>
    <row r="2950" spans="1:5" x14ac:dyDescent="0.3">
      <c r="A2950" t="s">
        <v>17041</v>
      </c>
      <c r="B2950" t="s">
        <v>17042</v>
      </c>
    </row>
    <row r="2951" spans="1:5" x14ac:dyDescent="0.3">
      <c r="A2951" t="s">
        <v>17043</v>
      </c>
      <c r="B2951" t="s">
        <v>6368</v>
      </c>
      <c r="C2951" t="s">
        <v>17044</v>
      </c>
      <c r="D2951" t="s">
        <v>17045</v>
      </c>
      <c r="E2951" t="s">
        <v>17046</v>
      </c>
    </row>
    <row r="2952" spans="1:5" x14ac:dyDescent="0.3">
      <c r="A2952" t="s">
        <v>17047</v>
      </c>
      <c r="B2952" t="s">
        <v>2047</v>
      </c>
    </row>
    <row r="2953" spans="1:5" x14ac:dyDescent="0.3">
      <c r="A2953" t="s">
        <v>17048</v>
      </c>
      <c r="B2953" t="s">
        <v>17049</v>
      </c>
      <c r="C2953" t="s">
        <v>17050</v>
      </c>
      <c r="D2953" t="s">
        <v>17051</v>
      </c>
      <c r="E2953" t="s">
        <v>109</v>
      </c>
    </row>
    <row r="2954" spans="1:5" x14ac:dyDescent="0.3">
      <c r="A2954" t="s">
        <v>17052</v>
      </c>
      <c r="B2954" t="s">
        <v>17053</v>
      </c>
      <c r="C2954" t="s">
        <v>17054</v>
      </c>
      <c r="D2954" t="s">
        <v>17055</v>
      </c>
      <c r="E2954" t="s">
        <v>244</v>
      </c>
    </row>
    <row r="2955" spans="1:5" x14ac:dyDescent="0.3">
      <c r="A2955" t="s">
        <v>17056</v>
      </c>
      <c r="B2955" t="s">
        <v>1609</v>
      </c>
    </row>
    <row r="2956" spans="1:5" x14ac:dyDescent="0.3">
      <c r="A2956" t="s">
        <v>17057</v>
      </c>
      <c r="B2956" t="s">
        <v>17058</v>
      </c>
      <c r="C2956" t="s">
        <v>17059</v>
      </c>
      <c r="D2956" t="s">
        <v>17060</v>
      </c>
      <c r="E2956" t="s">
        <v>15305</v>
      </c>
    </row>
    <row r="2957" spans="1:5" x14ac:dyDescent="0.3">
      <c r="A2957" t="s">
        <v>17061</v>
      </c>
      <c r="B2957" t="s">
        <v>17062</v>
      </c>
      <c r="C2957" t="s">
        <v>680</v>
      </c>
      <c r="D2957" t="s">
        <v>681</v>
      </c>
      <c r="E2957" t="s">
        <v>114</v>
      </c>
    </row>
    <row r="2958" spans="1:5" x14ac:dyDescent="0.3">
      <c r="A2958" t="s">
        <v>17063</v>
      </c>
      <c r="B2958" t="s">
        <v>17064</v>
      </c>
      <c r="C2958" t="s">
        <v>17065</v>
      </c>
      <c r="D2958" t="s">
        <v>17066</v>
      </c>
      <c r="E2958" t="s">
        <v>231</v>
      </c>
    </row>
    <row r="2959" spans="1:5" x14ac:dyDescent="0.3">
      <c r="A2959" t="s">
        <v>17067</v>
      </c>
      <c r="B2959" t="s">
        <v>17068</v>
      </c>
      <c r="C2959" t="s">
        <v>17069</v>
      </c>
      <c r="D2959" t="s">
        <v>17070</v>
      </c>
      <c r="E2959" t="s">
        <v>2100</v>
      </c>
    </row>
    <row r="2960" spans="1:5" x14ac:dyDescent="0.3">
      <c r="A2960" t="s">
        <v>17071</v>
      </c>
      <c r="B2960" t="s">
        <v>1609</v>
      </c>
    </row>
    <row r="2961" spans="1:5" x14ac:dyDescent="0.3">
      <c r="A2961" t="s">
        <v>17072</v>
      </c>
      <c r="B2961" t="s">
        <v>17073</v>
      </c>
      <c r="C2961" t="s">
        <v>17074</v>
      </c>
      <c r="D2961" t="s">
        <v>17075</v>
      </c>
      <c r="E2961" t="s">
        <v>149</v>
      </c>
    </row>
    <row r="2962" spans="1:5" x14ac:dyDescent="0.3">
      <c r="A2962" t="s">
        <v>17076</v>
      </c>
      <c r="B2962" t="s">
        <v>17077</v>
      </c>
      <c r="C2962" t="s">
        <v>17078</v>
      </c>
      <c r="D2962" t="s">
        <v>17079</v>
      </c>
      <c r="E2962" t="s">
        <v>1466</v>
      </c>
    </row>
    <row r="2963" spans="1:5" x14ac:dyDescent="0.3">
      <c r="A2963" t="s">
        <v>17080</v>
      </c>
      <c r="B2963" t="s">
        <v>17081</v>
      </c>
    </row>
    <row r="2964" spans="1:5" x14ac:dyDescent="0.3">
      <c r="A2964" t="s">
        <v>17082</v>
      </c>
      <c r="B2964" t="s">
        <v>17083</v>
      </c>
      <c r="C2964" t="s">
        <v>17084</v>
      </c>
      <c r="D2964" t="s">
        <v>17085</v>
      </c>
      <c r="E2964" t="s">
        <v>17086</v>
      </c>
    </row>
    <row r="2965" spans="1:5" x14ac:dyDescent="0.3">
      <c r="A2965" t="s">
        <v>17087</v>
      </c>
      <c r="B2965" t="s">
        <v>17088</v>
      </c>
      <c r="C2965" t="s">
        <v>17089</v>
      </c>
      <c r="D2965" t="s">
        <v>17090</v>
      </c>
      <c r="E2965" t="s">
        <v>3686</v>
      </c>
    </row>
    <row r="2966" spans="1:5" x14ac:dyDescent="0.3">
      <c r="A2966" t="s">
        <v>17091</v>
      </c>
      <c r="B2966" t="s">
        <v>17092</v>
      </c>
      <c r="C2966" t="s">
        <v>14915</v>
      </c>
      <c r="D2966" t="s">
        <v>14916</v>
      </c>
      <c r="E2966" t="s">
        <v>732</v>
      </c>
    </row>
    <row r="2967" spans="1:5" x14ac:dyDescent="0.3">
      <c r="A2967" t="s">
        <v>17093</v>
      </c>
      <c r="B2967" t="s">
        <v>17094</v>
      </c>
      <c r="C2967" t="s">
        <v>17095</v>
      </c>
      <c r="D2967" t="s">
        <v>17096</v>
      </c>
      <c r="E2967" t="s">
        <v>49</v>
      </c>
    </row>
    <row r="2968" spans="1:5" x14ac:dyDescent="0.3">
      <c r="A2968" t="s">
        <v>17097</v>
      </c>
      <c r="B2968" t="s">
        <v>5414</v>
      </c>
    </row>
    <row r="2969" spans="1:5" x14ac:dyDescent="0.3">
      <c r="A2969" t="s">
        <v>17098</v>
      </c>
      <c r="B2969" t="s">
        <v>17099</v>
      </c>
      <c r="C2969" t="s">
        <v>9560</v>
      </c>
      <c r="D2969" t="s">
        <v>9561</v>
      </c>
      <c r="E2969" t="s">
        <v>217</v>
      </c>
    </row>
    <row r="2970" spans="1:5" x14ac:dyDescent="0.3">
      <c r="A2970" t="s">
        <v>17100</v>
      </c>
      <c r="B2970" t="s">
        <v>17101</v>
      </c>
      <c r="C2970" t="s">
        <v>17102</v>
      </c>
      <c r="D2970" t="s">
        <v>17103</v>
      </c>
      <c r="E2970" t="s">
        <v>4285</v>
      </c>
    </row>
    <row r="2971" spans="1:5" x14ac:dyDescent="0.3">
      <c r="A2971" t="s">
        <v>17104</v>
      </c>
      <c r="B2971" t="s">
        <v>17105</v>
      </c>
      <c r="C2971" t="s">
        <v>2256</v>
      </c>
      <c r="D2971" t="s">
        <v>2257</v>
      </c>
      <c r="E2971" t="s">
        <v>472</v>
      </c>
    </row>
    <row r="2972" spans="1:5" x14ac:dyDescent="0.3">
      <c r="A2972" t="s">
        <v>17106</v>
      </c>
      <c r="B2972" t="s">
        <v>17107</v>
      </c>
      <c r="C2972" t="s">
        <v>1196</v>
      </c>
      <c r="D2972" t="s">
        <v>1197</v>
      </c>
      <c r="E2972" t="s">
        <v>217</v>
      </c>
    </row>
    <row r="2973" spans="1:5" x14ac:dyDescent="0.3">
      <c r="A2973" t="s">
        <v>17108</v>
      </c>
      <c r="B2973" t="s">
        <v>17109</v>
      </c>
    </row>
    <row r="2974" spans="1:5" x14ac:dyDescent="0.3">
      <c r="A2974" t="s">
        <v>17110</v>
      </c>
      <c r="B2974" t="s">
        <v>17111</v>
      </c>
      <c r="C2974" t="s">
        <v>17112</v>
      </c>
      <c r="D2974" t="s">
        <v>17113</v>
      </c>
      <c r="E2974" t="s">
        <v>109</v>
      </c>
    </row>
    <row r="2975" spans="1:5" x14ac:dyDescent="0.3">
      <c r="A2975" t="s">
        <v>17114</v>
      </c>
      <c r="B2975" t="s">
        <v>17115</v>
      </c>
      <c r="C2975" t="s">
        <v>220</v>
      </c>
      <c r="D2975" t="s">
        <v>221</v>
      </c>
      <c r="E2975" t="s">
        <v>44</v>
      </c>
    </row>
    <row r="2976" spans="1:5" x14ac:dyDescent="0.3">
      <c r="A2976" t="s">
        <v>17116</v>
      </c>
      <c r="B2976" t="s">
        <v>7704</v>
      </c>
      <c r="C2976" t="s">
        <v>5187</v>
      </c>
      <c r="D2976" t="s">
        <v>5188</v>
      </c>
      <c r="E2976" t="s">
        <v>49</v>
      </c>
    </row>
    <row r="2977" spans="1:5" x14ac:dyDescent="0.3">
      <c r="A2977" t="s">
        <v>17117</v>
      </c>
      <c r="B2977" t="s">
        <v>17118</v>
      </c>
      <c r="C2977" t="s">
        <v>17119</v>
      </c>
      <c r="D2977" t="s">
        <v>17120</v>
      </c>
      <c r="E2977" t="s">
        <v>244</v>
      </c>
    </row>
    <row r="2978" spans="1:5" x14ac:dyDescent="0.3">
      <c r="A2978" t="s">
        <v>17121</v>
      </c>
      <c r="B2978" t="s">
        <v>17122</v>
      </c>
      <c r="C2978" t="s">
        <v>1327</v>
      </c>
      <c r="D2978" t="s">
        <v>1328</v>
      </c>
      <c r="E2978" t="s">
        <v>114</v>
      </c>
    </row>
    <row r="2979" spans="1:5" x14ac:dyDescent="0.3">
      <c r="A2979" t="s">
        <v>17123</v>
      </c>
      <c r="B2979" t="s">
        <v>17124</v>
      </c>
      <c r="C2979" t="s">
        <v>17125</v>
      </c>
      <c r="D2979" t="s">
        <v>17126</v>
      </c>
      <c r="E2979" t="s">
        <v>19</v>
      </c>
    </row>
    <row r="2980" spans="1:5" x14ac:dyDescent="0.3">
      <c r="A2980" t="s">
        <v>17127</v>
      </c>
      <c r="B2980" t="s">
        <v>17128</v>
      </c>
      <c r="C2980" t="s">
        <v>17129</v>
      </c>
      <c r="D2980" t="s">
        <v>17130</v>
      </c>
      <c r="E2980" t="s">
        <v>1245</v>
      </c>
    </row>
    <row r="2981" spans="1:5" x14ac:dyDescent="0.3">
      <c r="A2981" t="s">
        <v>17131</v>
      </c>
      <c r="B2981" t="s">
        <v>17132</v>
      </c>
    </row>
    <row r="2982" spans="1:5" x14ac:dyDescent="0.3">
      <c r="A2982" t="s">
        <v>17133</v>
      </c>
      <c r="B2982" t="s">
        <v>17134</v>
      </c>
      <c r="C2982" t="s">
        <v>624</v>
      </c>
      <c r="D2982" t="s">
        <v>625</v>
      </c>
      <c r="E2982" t="s">
        <v>34</v>
      </c>
    </row>
    <row r="2983" spans="1:5" x14ac:dyDescent="0.3">
      <c r="A2983" t="s">
        <v>17135</v>
      </c>
      <c r="B2983" t="s">
        <v>17136</v>
      </c>
    </row>
    <row r="2984" spans="1:5" x14ac:dyDescent="0.3">
      <c r="A2984" t="s">
        <v>17137</v>
      </c>
      <c r="B2984" t="s">
        <v>17138</v>
      </c>
      <c r="C2984" t="s">
        <v>17139</v>
      </c>
      <c r="D2984" t="s">
        <v>17140</v>
      </c>
      <c r="E2984" t="s">
        <v>17141</v>
      </c>
    </row>
    <row r="2985" spans="1:5" x14ac:dyDescent="0.3">
      <c r="A2985" t="s">
        <v>17142</v>
      </c>
      <c r="B2985" t="s">
        <v>17143</v>
      </c>
      <c r="C2985" t="s">
        <v>17144</v>
      </c>
      <c r="D2985" t="s">
        <v>17145</v>
      </c>
      <c r="E2985" t="s">
        <v>10343</v>
      </c>
    </row>
    <row r="2986" spans="1:5" x14ac:dyDescent="0.3">
      <c r="A2986" t="s">
        <v>17146</v>
      </c>
      <c r="B2986" t="s">
        <v>17147</v>
      </c>
      <c r="C2986" t="s">
        <v>1843</v>
      </c>
      <c r="D2986" t="s">
        <v>1844</v>
      </c>
      <c r="E2986" t="s">
        <v>34</v>
      </c>
    </row>
    <row r="2987" spans="1:5" x14ac:dyDescent="0.3">
      <c r="A2987" t="s">
        <v>17148</v>
      </c>
      <c r="B2987" t="s">
        <v>17149</v>
      </c>
      <c r="C2987" t="s">
        <v>17150</v>
      </c>
      <c r="D2987" t="s">
        <v>17151</v>
      </c>
      <c r="E2987" t="s">
        <v>244</v>
      </c>
    </row>
    <row r="2988" spans="1:5" x14ac:dyDescent="0.3">
      <c r="A2988" t="s">
        <v>17152</v>
      </c>
      <c r="B2988" t="s">
        <v>17153</v>
      </c>
    </row>
    <row r="2989" spans="1:5" x14ac:dyDescent="0.3">
      <c r="A2989" t="s">
        <v>17154</v>
      </c>
      <c r="B2989" t="s">
        <v>17155</v>
      </c>
      <c r="C2989" t="s">
        <v>17156</v>
      </c>
      <c r="D2989" t="s">
        <v>17157</v>
      </c>
      <c r="E2989" t="s">
        <v>6832</v>
      </c>
    </row>
    <row r="2990" spans="1:5" x14ac:dyDescent="0.3">
      <c r="A2990" t="s">
        <v>17158</v>
      </c>
      <c r="B2990" t="s">
        <v>17159</v>
      </c>
      <c r="C2990" t="s">
        <v>1843</v>
      </c>
      <c r="D2990" t="s">
        <v>1844</v>
      </c>
      <c r="E2990" t="s">
        <v>34</v>
      </c>
    </row>
    <row r="2991" spans="1:5" x14ac:dyDescent="0.3">
      <c r="A2991" t="s">
        <v>17160</v>
      </c>
      <c r="B2991" t="s">
        <v>17161</v>
      </c>
    </row>
    <row r="2992" spans="1:5" x14ac:dyDescent="0.3">
      <c r="A2992" t="s">
        <v>17162</v>
      </c>
      <c r="B2992" t="s">
        <v>17163</v>
      </c>
      <c r="C2992" t="s">
        <v>17164</v>
      </c>
      <c r="D2992" t="s">
        <v>17165</v>
      </c>
      <c r="E2992" t="s">
        <v>17166</v>
      </c>
    </row>
    <row r="2993" spans="1:5" x14ac:dyDescent="0.3">
      <c r="A2993" t="s">
        <v>17167</v>
      </c>
      <c r="B2993" t="s">
        <v>1609</v>
      </c>
    </row>
    <row r="2994" spans="1:5" x14ac:dyDescent="0.3">
      <c r="A2994" t="s">
        <v>17168</v>
      </c>
      <c r="B2994" t="s">
        <v>17169</v>
      </c>
      <c r="C2994" t="s">
        <v>17170</v>
      </c>
      <c r="D2994" t="s">
        <v>17171</v>
      </c>
      <c r="E2994" t="s">
        <v>418</v>
      </c>
    </row>
    <row r="2995" spans="1:5" x14ac:dyDescent="0.3">
      <c r="A2995" t="s">
        <v>17172</v>
      </c>
      <c r="B2995" t="s">
        <v>4490</v>
      </c>
      <c r="C2995" t="s">
        <v>3341</v>
      </c>
      <c r="D2995" t="s">
        <v>3342</v>
      </c>
      <c r="E2995" t="s">
        <v>480</v>
      </c>
    </row>
    <row r="2996" spans="1:5" x14ac:dyDescent="0.3">
      <c r="A2996" t="s">
        <v>17173</v>
      </c>
      <c r="B2996" t="s">
        <v>17174</v>
      </c>
      <c r="C2996" t="s">
        <v>17175</v>
      </c>
      <c r="D2996" t="s">
        <v>17176</v>
      </c>
      <c r="E2996" t="s">
        <v>418</v>
      </c>
    </row>
    <row r="2997" spans="1:5" x14ac:dyDescent="0.3">
      <c r="A2997" t="s">
        <v>17177</v>
      </c>
      <c r="B2997" t="s">
        <v>17178</v>
      </c>
    </row>
    <row r="2998" spans="1:5" x14ac:dyDescent="0.3">
      <c r="A2998" t="s">
        <v>17179</v>
      </c>
      <c r="B2998" t="s">
        <v>17159</v>
      </c>
      <c r="C2998" t="s">
        <v>1843</v>
      </c>
      <c r="D2998" t="s">
        <v>1844</v>
      </c>
      <c r="E2998" t="s">
        <v>34</v>
      </c>
    </row>
    <row r="2999" spans="1:5" x14ac:dyDescent="0.3">
      <c r="A2999" t="s">
        <v>17180</v>
      </c>
      <c r="B2999" t="s">
        <v>17181</v>
      </c>
      <c r="C2999" t="s">
        <v>17182</v>
      </c>
      <c r="D2999" t="s">
        <v>17183</v>
      </c>
      <c r="E2999" t="s">
        <v>74</v>
      </c>
    </row>
    <row r="3000" spans="1:5" x14ac:dyDescent="0.3">
      <c r="A3000" t="s">
        <v>17184</v>
      </c>
      <c r="B3000" t="s">
        <v>17185</v>
      </c>
      <c r="C3000" t="s">
        <v>17186</v>
      </c>
      <c r="D3000" t="s">
        <v>17187</v>
      </c>
      <c r="E3000" t="s">
        <v>11141</v>
      </c>
    </row>
    <row r="3001" spans="1:5" x14ac:dyDescent="0.3">
      <c r="A3001" t="s">
        <v>17188</v>
      </c>
      <c r="B3001" t="s">
        <v>17189</v>
      </c>
      <c r="C3001" t="s">
        <v>17190</v>
      </c>
      <c r="D3001" t="s">
        <v>17191</v>
      </c>
      <c r="E3001" t="s">
        <v>3244</v>
      </c>
    </row>
    <row r="3002" spans="1:5" x14ac:dyDescent="0.3">
      <c r="A3002" t="s">
        <v>17192</v>
      </c>
      <c r="B3002" t="s">
        <v>17193</v>
      </c>
      <c r="C3002" t="s">
        <v>680</v>
      </c>
      <c r="D3002" t="s">
        <v>681</v>
      </c>
      <c r="E3002" t="s">
        <v>114</v>
      </c>
    </row>
    <row r="3003" spans="1:5" x14ac:dyDescent="0.3">
      <c r="A3003" t="s">
        <v>17194</v>
      </c>
      <c r="B3003" t="s">
        <v>17195</v>
      </c>
    </row>
    <row r="3004" spans="1:5" x14ac:dyDescent="0.3">
      <c r="A3004" t="s">
        <v>17196</v>
      </c>
      <c r="B3004" t="s">
        <v>17197</v>
      </c>
      <c r="C3004" t="s">
        <v>624</v>
      </c>
      <c r="D3004" t="s">
        <v>625</v>
      </c>
      <c r="E3004" t="s">
        <v>34</v>
      </c>
    </row>
    <row r="3005" spans="1:5" x14ac:dyDescent="0.3">
      <c r="A3005" t="s">
        <v>17198</v>
      </c>
      <c r="B3005" t="s">
        <v>17199</v>
      </c>
      <c r="C3005" t="s">
        <v>17200</v>
      </c>
      <c r="D3005" t="s">
        <v>17201</v>
      </c>
      <c r="E3005" t="s">
        <v>1118</v>
      </c>
    </row>
    <row r="3006" spans="1:5" x14ac:dyDescent="0.3">
      <c r="A3006" t="s">
        <v>17202</v>
      </c>
      <c r="B3006" t="s">
        <v>3494</v>
      </c>
      <c r="C3006" t="s">
        <v>797</v>
      </c>
      <c r="D3006" t="s">
        <v>798</v>
      </c>
      <c r="E3006" t="s">
        <v>114</v>
      </c>
    </row>
    <row r="3007" spans="1:5" x14ac:dyDescent="0.3">
      <c r="A3007" t="s">
        <v>17203</v>
      </c>
      <c r="B3007" t="s">
        <v>17204</v>
      </c>
      <c r="C3007" t="s">
        <v>797</v>
      </c>
      <c r="D3007" t="s">
        <v>798</v>
      </c>
      <c r="E3007" t="s">
        <v>114</v>
      </c>
    </row>
    <row r="3008" spans="1:5" x14ac:dyDescent="0.3">
      <c r="A3008" t="s">
        <v>17205</v>
      </c>
      <c r="B3008" t="s">
        <v>17206</v>
      </c>
      <c r="C3008" t="s">
        <v>7990</v>
      </c>
      <c r="D3008" t="s">
        <v>7991</v>
      </c>
      <c r="E3008" t="s">
        <v>24</v>
      </c>
    </row>
    <row r="3009" spans="1:5" x14ac:dyDescent="0.3">
      <c r="A3009" t="s">
        <v>17207</v>
      </c>
      <c r="B3009" t="s">
        <v>17208</v>
      </c>
      <c r="C3009" t="s">
        <v>630</v>
      </c>
      <c r="D3009" t="s">
        <v>631</v>
      </c>
      <c r="E3009" t="s">
        <v>34</v>
      </c>
    </row>
    <row r="3010" spans="1:5" x14ac:dyDescent="0.3">
      <c r="A3010" t="s">
        <v>17209</v>
      </c>
      <c r="B3010" t="s">
        <v>17210</v>
      </c>
      <c r="C3010" t="s">
        <v>2307</v>
      </c>
      <c r="D3010" t="s">
        <v>2308</v>
      </c>
      <c r="E3010" t="s">
        <v>301</v>
      </c>
    </row>
    <row r="3011" spans="1:5" x14ac:dyDescent="0.3">
      <c r="A3011" t="s">
        <v>17211</v>
      </c>
      <c r="B3011" t="s">
        <v>17212</v>
      </c>
    </row>
    <row r="3012" spans="1:5" x14ac:dyDescent="0.3">
      <c r="A3012" t="s">
        <v>17213</v>
      </c>
      <c r="B3012" t="s">
        <v>17214</v>
      </c>
      <c r="C3012" t="s">
        <v>16690</v>
      </c>
      <c r="D3012" t="s">
        <v>16691</v>
      </c>
      <c r="E3012" t="s">
        <v>114</v>
      </c>
    </row>
    <row r="3013" spans="1:5" x14ac:dyDescent="0.3">
      <c r="A3013" t="s">
        <v>17215</v>
      </c>
      <c r="B3013" t="s">
        <v>17216</v>
      </c>
      <c r="C3013" t="s">
        <v>17217</v>
      </c>
      <c r="D3013" t="s">
        <v>17218</v>
      </c>
      <c r="E3013" t="s">
        <v>375</v>
      </c>
    </row>
    <row r="3014" spans="1:5" x14ac:dyDescent="0.3">
      <c r="A3014" t="s">
        <v>17219</v>
      </c>
      <c r="B3014" t="s">
        <v>17220</v>
      </c>
      <c r="C3014" t="s">
        <v>17221</v>
      </c>
      <c r="D3014" t="s">
        <v>17222</v>
      </c>
      <c r="E3014" t="s">
        <v>1834</v>
      </c>
    </row>
    <row r="3015" spans="1:5" x14ac:dyDescent="0.3">
      <c r="A3015" t="s">
        <v>17223</v>
      </c>
      <c r="B3015" t="s">
        <v>17224</v>
      </c>
      <c r="C3015" t="s">
        <v>17225</v>
      </c>
      <c r="D3015" t="s">
        <v>17226</v>
      </c>
      <c r="E3015" t="s">
        <v>1245</v>
      </c>
    </row>
    <row r="3016" spans="1:5" x14ac:dyDescent="0.3">
      <c r="A3016" t="s">
        <v>17227</v>
      </c>
      <c r="B3016" t="s">
        <v>17228</v>
      </c>
      <c r="C3016" t="s">
        <v>17229</v>
      </c>
      <c r="D3016" t="s">
        <v>17230</v>
      </c>
      <c r="E3016" t="s">
        <v>6270</v>
      </c>
    </row>
    <row r="3017" spans="1:5" x14ac:dyDescent="0.3">
      <c r="A3017" t="s">
        <v>17231</v>
      </c>
      <c r="B3017" t="s">
        <v>17153</v>
      </c>
    </row>
    <row r="3018" spans="1:5" x14ac:dyDescent="0.3">
      <c r="A3018" t="s">
        <v>17232</v>
      </c>
      <c r="B3018" t="s">
        <v>16892</v>
      </c>
    </row>
    <row r="3019" spans="1:5" x14ac:dyDescent="0.3">
      <c r="A3019" t="s">
        <v>17233</v>
      </c>
      <c r="B3019" t="s">
        <v>17234</v>
      </c>
    </row>
    <row r="3020" spans="1:5" x14ac:dyDescent="0.3">
      <c r="A3020" t="s">
        <v>17235</v>
      </c>
      <c r="B3020" t="s">
        <v>17236</v>
      </c>
      <c r="C3020" t="s">
        <v>2336</v>
      </c>
      <c r="D3020" t="s">
        <v>2337</v>
      </c>
      <c r="E3020" t="s">
        <v>114</v>
      </c>
    </row>
    <row r="3021" spans="1:5" x14ac:dyDescent="0.3">
      <c r="A3021" t="s">
        <v>17237</v>
      </c>
      <c r="B3021" t="s">
        <v>5316</v>
      </c>
      <c r="C3021" t="s">
        <v>797</v>
      </c>
      <c r="D3021" t="s">
        <v>798</v>
      </c>
      <c r="E3021" t="s">
        <v>114</v>
      </c>
    </row>
    <row r="3022" spans="1:5" x14ac:dyDescent="0.3">
      <c r="A3022" t="s">
        <v>17238</v>
      </c>
      <c r="B3022" t="s">
        <v>17239</v>
      </c>
      <c r="C3022" t="s">
        <v>12325</v>
      </c>
      <c r="D3022" t="s">
        <v>12326</v>
      </c>
      <c r="E3022" t="s">
        <v>12327</v>
      </c>
    </row>
    <row r="3023" spans="1:5" x14ac:dyDescent="0.3">
      <c r="A3023" t="s">
        <v>17240</v>
      </c>
      <c r="B3023" t="s">
        <v>17241</v>
      </c>
      <c r="C3023" t="s">
        <v>17242</v>
      </c>
      <c r="D3023" t="s">
        <v>17243</v>
      </c>
      <c r="E3023" t="s">
        <v>827</v>
      </c>
    </row>
    <row r="3024" spans="1:5" x14ac:dyDescent="0.3">
      <c r="A3024" t="s">
        <v>17244</v>
      </c>
      <c r="B3024" t="s">
        <v>17245</v>
      </c>
      <c r="C3024" t="s">
        <v>17246</v>
      </c>
      <c r="D3024" t="s">
        <v>17247</v>
      </c>
      <c r="E3024" t="s">
        <v>732</v>
      </c>
    </row>
    <row r="3025" spans="1:5" x14ac:dyDescent="0.3">
      <c r="A3025" t="s">
        <v>17248</v>
      </c>
      <c r="B3025" t="s">
        <v>17249</v>
      </c>
      <c r="C3025" t="s">
        <v>5212</v>
      </c>
      <c r="D3025" t="s">
        <v>5213</v>
      </c>
      <c r="E3025" t="s">
        <v>375</v>
      </c>
    </row>
    <row r="3026" spans="1:5" x14ac:dyDescent="0.3">
      <c r="A3026" t="s">
        <v>17250</v>
      </c>
      <c r="B3026" t="s">
        <v>17251</v>
      </c>
      <c r="C3026" t="s">
        <v>17252</v>
      </c>
      <c r="D3026" t="s">
        <v>17253</v>
      </c>
      <c r="E3026" t="s">
        <v>3625</v>
      </c>
    </row>
    <row r="3027" spans="1:5" x14ac:dyDescent="0.3">
      <c r="A3027" t="s">
        <v>17254</v>
      </c>
      <c r="B3027" t="s">
        <v>1609</v>
      </c>
    </row>
    <row r="3028" spans="1:5" x14ac:dyDescent="0.3">
      <c r="A3028" t="s">
        <v>17255</v>
      </c>
      <c r="B3028" t="s">
        <v>4805</v>
      </c>
    </row>
    <row r="3029" spans="1:5" x14ac:dyDescent="0.3">
      <c r="A3029" t="s">
        <v>17256</v>
      </c>
      <c r="B3029" t="s">
        <v>17257</v>
      </c>
      <c r="C3029" t="s">
        <v>17258</v>
      </c>
      <c r="D3029" t="s">
        <v>17259</v>
      </c>
      <c r="E3029" t="s">
        <v>15305</v>
      </c>
    </row>
    <row r="3030" spans="1:5" x14ac:dyDescent="0.3">
      <c r="A3030" t="s">
        <v>17260</v>
      </c>
      <c r="B3030" t="s">
        <v>17261</v>
      </c>
      <c r="C3030" t="s">
        <v>17262</v>
      </c>
      <c r="D3030" t="s">
        <v>17263</v>
      </c>
      <c r="E3030" t="s">
        <v>261</v>
      </c>
    </row>
    <row r="3031" spans="1:5" x14ac:dyDescent="0.3">
      <c r="A3031" t="s">
        <v>17264</v>
      </c>
      <c r="B3031" t="s">
        <v>17265</v>
      </c>
      <c r="C3031" t="s">
        <v>17266</v>
      </c>
      <c r="D3031" t="s">
        <v>17267</v>
      </c>
      <c r="E3031" t="s">
        <v>17268</v>
      </c>
    </row>
    <row r="3032" spans="1:5" x14ac:dyDescent="0.3">
      <c r="A3032" t="s">
        <v>17269</v>
      </c>
      <c r="B3032" t="s">
        <v>8406</v>
      </c>
      <c r="C3032" t="s">
        <v>17270</v>
      </c>
      <c r="D3032" t="s">
        <v>17271</v>
      </c>
      <c r="E3032" t="s">
        <v>15073</v>
      </c>
    </row>
    <row r="3033" spans="1:5" x14ac:dyDescent="0.3">
      <c r="A3033" t="s">
        <v>17272</v>
      </c>
      <c r="B3033" t="s">
        <v>17273</v>
      </c>
      <c r="C3033" t="s">
        <v>17274</v>
      </c>
      <c r="D3033" t="s">
        <v>17275</v>
      </c>
      <c r="E3033" t="s">
        <v>900</v>
      </c>
    </row>
    <row r="3034" spans="1:5" x14ac:dyDescent="0.3">
      <c r="A3034" t="s">
        <v>17276</v>
      </c>
      <c r="B3034" t="s">
        <v>17277</v>
      </c>
      <c r="C3034" t="s">
        <v>17278</v>
      </c>
      <c r="D3034" t="s">
        <v>17279</v>
      </c>
      <c r="E3034" t="s">
        <v>2142</v>
      </c>
    </row>
    <row r="3035" spans="1:5" x14ac:dyDescent="0.3">
      <c r="A3035" t="s">
        <v>17280</v>
      </c>
      <c r="B3035" t="s">
        <v>17281</v>
      </c>
    </row>
    <row r="3036" spans="1:5" x14ac:dyDescent="0.3">
      <c r="A3036" t="s">
        <v>17282</v>
      </c>
      <c r="B3036" t="s">
        <v>17283</v>
      </c>
      <c r="C3036" t="s">
        <v>107</v>
      </c>
      <c r="D3036" t="s">
        <v>108</v>
      </c>
      <c r="E3036" t="s">
        <v>109</v>
      </c>
    </row>
    <row r="3037" spans="1:5" x14ac:dyDescent="0.3">
      <c r="A3037" t="s">
        <v>17284</v>
      </c>
      <c r="B3037" t="s">
        <v>17285</v>
      </c>
      <c r="C3037" t="s">
        <v>2010</v>
      </c>
      <c r="D3037" t="s">
        <v>2011</v>
      </c>
      <c r="E3037" t="s">
        <v>895</v>
      </c>
    </row>
    <row r="3038" spans="1:5" x14ac:dyDescent="0.3">
      <c r="A3038" t="s">
        <v>17286</v>
      </c>
      <c r="B3038" t="s">
        <v>17287</v>
      </c>
      <c r="C3038" t="s">
        <v>17288</v>
      </c>
      <c r="D3038" t="s">
        <v>17289</v>
      </c>
      <c r="E3038" t="s">
        <v>2456</v>
      </c>
    </row>
    <row r="3039" spans="1:5" x14ac:dyDescent="0.3">
      <c r="A3039" t="s">
        <v>17290</v>
      </c>
      <c r="B3039" t="s">
        <v>1609</v>
      </c>
    </row>
    <row r="3040" spans="1:5" x14ac:dyDescent="0.3">
      <c r="A3040" t="s">
        <v>17291</v>
      </c>
      <c r="B3040" t="s">
        <v>16207</v>
      </c>
    </row>
    <row r="3041" spans="1:5" x14ac:dyDescent="0.3">
      <c r="A3041" t="s">
        <v>17292</v>
      </c>
      <c r="B3041" t="s">
        <v>17293</v>
      </c>
      <c r="C3041" t="s">
        <v>17294</v>
      </c>
      <c r="D3041" t="s">
        <v>17295</v>
      </c>
      <c r="E3041" t="s">
        <v>1179</v>
      </c>
    </row>
    <row r="3042" spans="1:5" x14ac:dyDescent="0.3">
      <c r="A3042" t="s">
        <v>17296</v>
      </c>
      <c r="B3042" t="s">
        <v>17297</v>
      </c>
      <c r="C3042" t="s">
        <v>17298</v>
      </c>
      <c r="D3042" t="s">
        <v>17299</v>
      </c>
      <c r="E3042" t="s">
        <v>895</v>
      </c>
    </row>
    <row r="3043" spans="1:5" x14ac:dyDescent="0.3">
      <c r="A3043" t="s">
        <v>17300</v>
      </c>
      <c r="B3043" t="s">
        <v>17301</v>
      </c>
      <c r="C3043" t="s">
        <v>17302</v>
      </c>
      <c r="D3043" t="s">
        <v>17303</v>
      </c>
      <c r="E3043" t="s">
        <v>1318</v>
      </c>
    </row>
    <row r="3044" spans="1:5" x14ac:dyDescent="0.3">
      <c r="A3044" t="s">
        <v>17304</v>
      </c>
      <c r="B3044" t="s">
        <v>17305</v>
      </c>
      <c r="C3044" t="s">
        <v>2073</v>
      </c>
      <c r="D3044" t="s">
        <v>2074</v>
      </c>
      <c r="E3044" t="s">
        <v>24</v>
      </c>
    </row>
    <row r="3045" spans="1:5" x14ac:dyDescent="0.3">
      <c r="A3045" t="s">
        <v>17306</v>
      </c>
      <c r="B3045" t="s">
        <v>2985</v>
      </c>
      <c r="C3045" t="s">
        <v>17307</v>
      </c>
      <c r="D3045" t="s">
        <v>17308</v>
      </c>
      <c r="E3045" t="s">
        <v>17309</v>
      </c>
    </row>
    <row r="3046" spans="1:5" x14ac:dyDescent="0.3">
      <c r="A3046" t="s">
        <v>17310</v>
      </c>
      <c r="B3046" t="s">
        <v>17311</v>
      </c>
    </row>
    <row r="3047" spans="1:5" x14ac:dyDescent="0.3">
      <c r="A3047" t="s">
        <v>17312</v>
      </c>
      <c r="B3047" t="s">
        <v>17313</v>
      </c>
      <c r="C3047" t="s">
        <v>17314</v>
      </c>
      <c r="D3047" t="s">
        <v>17315</v>
      </c>
      <c r="E3047" t="s">
        <v>4877</v>
      </c>
    </row>
    <row r="3048" spans="1:5" x14ac:dyDescent="0.3">
      <c r="A3048" t="s">
        <v>17316</v>
      </c>
      <c r="B3048" t="s">
        <v>17317</v>
      </c>
      <c r="C3048" t="s">
        <v>5425</v>
      </c>
      <c r="D3048" t="s">
        <v>5426</v>
      </c>
      <c r="E3048" t="s">
        <v>74</v>
      </c>
    </row>
    <row r="3049" spans="1:5" x14ac:dyDescent="0.3">
      <c r="A3049" t="s">
        <v>17318</v>
      </c>
      <c r="B3049" t="s">
        <v>17319</v>
      </c>
    </row>
    <row r="3050" spans="1:5" x14ac:dyDescent="0.3">
      <c r="A3050" t="s">
        <v>17320</v>
      </c>
      <c r="B3050" t="s">
        <v>17321</v>
      </c>
      <c r="C3050" t="s">
        <v>17322</v>
      </c>
      <c r="D3050" t="s">
        <v>17323</v>
      </c>
      <c r="E3050" t="s">
        <v>761</v>
      </c>
    </row>
    <row r="3051" spans="1:5" x14ac:dyDescent="0.3">
      <c r="A3051" t="s">
        <v>17324</v>
      </c>
      <c r="B3051" t="s">
        <v>17325</v>
      </c>
    </row>
    <row r="3052" spans="1:5" x14ac:dyDescent="0.3">
      <c r="A3052" t="s">
        <v>17326</v>
      </c>
      <c r="B3052" t="s">
        <v>17327</v>
      </c>
    </row>
    <row r="3053" spans="1:5" x14ac:dyDescent="0.3">
      <c r="A3053" t="s">
        <v>17328</v>
      </c>
      <c r="B3053" t="s">
        <v>17329</v>
      </c>
      <c r="C3053" t="s">
        <v>17330</v>
      </c>
      <c r="D3053" t="s">
        <v>17331</v>
      </c>
      <c r="E3053" t="s">
        <v>353</v>
      </c>
    </row>
    <row r="3054" spans="1:5" x14ac:dyDescent="0.3">
      <c r="A3054" t="s">
        <v>17332</v>
      </c>
      <c r="B3054" t="s">
        <v>17301</v>
      </c>
      <c r="C3054" t="s">
        <v>17302</v>
      </c>
      <c r="D3054" t="s">
        <v>17303</v>
      </c>
      <c r="E3054" t="s">
        <v>1318</v>
      </c>
    </row>
    <row r="3055" spans="1:5" x14ac:dyDescent="0.3">
      <c r="A3055" t="s">
        <v>17333</v>
      </c>
      <c r="B3055" t="s">
        <v>17334</v>
      </c>
      <c r="C3055" t="s">
        <v>17335</v>
      </c>
      <c r="D3055" t="s">
        <v>17336</v>
      </c>
      <c r="E3055" t="s">
        <v>74</v>
      </c>
    </row>
    <row r="3056" spans="1:5" x14ac:dyDescent="0.3">
      <c r="A3056" t="s">
        <v>17337</v>
      </c>
      <c r="B3056" t="s">
        <v>17338</v>
      </c>
      <c r="C3056" t="s">
        <v>17339</v>
      </c>
      <c r="D3056" t="s">
        <v>17340</v>
      </c>
      <c r="E3056" t="s">
        <v>2281</v>
      </c>
    </row>
    <row r="3057" spans="1:5" x14ac:dyDescent="0.3">
      <c r="A3057" t="s">
        <v>17341</v>
      </c>
      <c r="B3057" t="s">
        <v>17342</v>
      </c>
      <c r="C3057" t="s">
        <v>17307</v>
      </c>
      <c r="D3057" t="s">
        <v>17308</v>
      </c>
      <c r="E3057" t="s">
        <v>17309</v>
      </c>
    </row>
    <row r="3058" spans="1:5" x14ac:dyDescent="0.3">
      <c r="A3058" t="s">
        <v>17343</v>
      </c>
      <c r="B3058" t="s">
        <v>17344</v>
      </c>
      <c r="C3058" t="s">
        <v>17345</v>
      </c>
      <c r="D3058" t="s">
        <v>17346</v>
      </c>
      <c r="E3058" t="s">
        <v>1927</v>
      </c>
    </row>
    <row r="3059" spans="1:5" x14ac:dyDescent="0.3">
      <c r="A3059" t="s">
        <v>17347</v>
      </c>
      <c r="B3059" t="s">
        <v>17348</v>
      </c>
      <c r="C3059" t="s">
        <v>624</v>
      </c>
      <c r="D3059" t="s">
        <v>625</v>
      </c>
      <c r="E3059" t="s">
        <v>34</v>
      </c>
    </row>
    <row r="3060" spans="1:5" x14ac:dyDescent="0.3">
      <c r="A3060" t="s">
        <v>17349</v>
      </c>
      <c r="B3060" t="s">
        <v>17350</v>
      </c>
      <c r="C3060" t="s">
        <v>17351</v>
      </c>
      <c r="D3060" t="s">
        <v>17352</v>
      </c>
      <c r="E3060" t="s">
        <v>3412</v>
      </c>
    </row>
    <row r="3061" spans="1:5" x14ac:dyDescent="0.3">
      <c r="A3061" t="s">
        <v>17353</v>
      </c>
      <c r="B3061" t="s">
        <v>17354</v>
      </c>
      <c r="C3061" t="s">
        <v>17355</v>
      </c>
      <c r="D3061" t="s">
        <v>17356</v>
      </c>
      <c r="E3061" t="s">
        <v>1125</v>
      </c>
    </row>
    <row r="3062" spans="1:5" x14ac:dyDescent="0.3">
      <c r="A3062" t="s">
        <v>17357</v>
      </c>
      <c r="B3062" t="s">
        <v>1609</v>
      </c>
    </row>
    <row r="3063" spans="1:5" x14ac:dyDescent="0.3">
      <c r="A3063" t="s">
        <v>17358</v>
      </c>
      <c r="B3063" t="s">
        <v>16892</v>
      </c>
    </row>
    <row r="3064" spans="1:5" x14ac:dyDescent="0.3">
      <c r="A3064" t="s">
        <v>17359</v>
      </c>
      <c r="B3064" t="s">
        <v>1609</v>
      </c>
    </row>
    <row r="3065" spans="1:5" x14ac:dyDescent="0.3">
      <c r="A3065" t="s">
        <v>17360</v>
      </c>
      <c r="B3065" t="s">
        <v>17361</v>
      </c>
      <c r="C3065" t="s">
        <v>17362</v>
      </c>
      <c r="D3065" t="s">
        <v>17363</v>
      </c>
      <c r="E3065" t="s">
        <v>4877</v>
      </c>
    </row>
    <row r="3066" spans="1:5" x14ac:dyDescent="0.3">
      <c r="A3066" t="s">
        <v>17364</v>
      </c>
      <c r="B3066" t="s">
        <v>17365</v>
      </c>
      <c r="C3066" t="s">
        <v>17366</v>
      </c>
      <c r="D3066" t="s">
        <v>17367</v>
      </c>
      <c r="E3066" t="s">
        <v>1318</v>
      </c>
    </row>
    <row r="3067" spans="1:5" x14ac:dyDescent="0.3">
      <c r="A3067" t="s">
        <v>17368</v>
      </c>
      <c r="B3067" t="s">
        <v>17369</v>
      </c>
      <c r="C3067" t="s">
        <v>17370</v>
      </c>
      <c r="D3067" t="s">
        <v>17371</v>
      </c>
      <c r="E3067" t="s">
        <v>11325</v>
      </c>
    </row>
    <row r="3068" spans="1:5" x14ac:dyDescent="0.3">
      <c r="A3068" t="s">
        <v>17372</v>
      </c>
      <c r="B3068" t="s">
        <v>17373</v>
      </c>
      <c r="C3068" t="s">
        <v>17374</v>
      </c>
      <c r="D3068" t="s">
        <v>17375</v>
      </c>
      <c r="E3068" t="s">
        <v>17376</v>
      </c>
    </row>
    <row r="3069" spans="1:5" x14ac:dyDescent="0.3">
      <c r="A3069" t="s">
        <v>17377</v>
      </c>
      <c r="B3069" t="s">
        <v>17378</v>
      </c>
      <c r="C3069" t="s">
        <v>17379</v>
      </c>
      <c r="D3069" t="s">
        <v>17380</v>
      </c>
      <c r="E3069" t="s">
        <v>74</v>
      </c>
    </row>
    <row r="3070" spans="1:5" x14ac:dyDescent="0.3">
      <c r="A3070" t="s">
        <v>17381</v>
      </c>
      <c r="B3070" t="s">
        <v>1609</v>
      </c>
    </row>
    <row r="3071" spans="1:5" x14ac:dyDescent="0.3">
      <c r="A3071" t="s">
        <v>17382</v>
      </c>
      <c r="B3071" t="s">
        <v>16539</v>
      </c>
    </row>
    <row r="3072" spans="1:5" x14ac:dyDescent="0.3">
      <c r="A3072" t="s">
        <v>17383</v>
      </c>
      <c r="B3072" t="s">
        <v>17384</v>
      </c>
      <c r="C3072" t="s">
        <v>2038</v>
      </c>
      <c r="D3072" t="s">
        <v>2039</v>
      </c>
      <c r="E3072" t="s">
        <v>29</v>
      </c>
    </row>
    <row r="3073" spans="1:5" x14ac:dyDescent="0.3">
      <c r="A3073" t="s">
        <v>17385</v>
      </c>
      <c r="B3073" t="s">
        <v>17386</v>
      </c>
      <c r="C3073" t="s">
        <v>17387</v>
      </c>
      <c r="D3073" t="s">
        <v>17388</v>
      </c>
      <c r="E3073" t="s">
        <v>271</v>
      </c>
    </row>
    <row r="3074" spans="1:5" x14ac:dyDescent="0.3">
      <c r="A3074" t="s">
        <v>17389</v>
      </c>
      <c r="B3074" t="s">
        <v>1609</v>
      </c>
    </row>
    <row r="3075" spans="1:5" x14ac:dyDescent="0.3">
      <c r="A3075" t="s">
        <v>17390</v>
      </c>
      <c r="B3075" t="s">
        <v>17391</v>
      </c>
    </row>
    <row r="3076" spans="1:5" x14ac:dyDescent="0.3">
      <c r="A3076" t="s">
        <v>17392</v>
      </c>
      <c r="B3076" t="s">
        <v>17393</v>
      </c>
      <c r="C3076" t="s">
        <v>17394</v>
      </c>
      <c r="D3076" t="s">
        <v>17395</v>
      </c>
      <c r="E3076" t="s">
        <v>7102</v>
      </c>
    </row>
    <row r="3077" spans="1:5" x14ac:dyDescent="0.3">
      <c r="A3077" t="s">
        <v>17396</v>
      </c>
      <c r="B3077" t="s">
        <v>1609</v>
      </c>
    </row>
    <row r="3078" spans="1:5" x14ac:dyDescent="0.3">
      <c r="A3078" t="s">
        <v>17397</v>
      </c>
      <c r="B3078" t="s">
        <v>17398</v>
      </c>
      <c r="C3078" t="s">
        <v>17399</v>
      </c>
      <c r="D3078" t="s">
        <v>17400</v>
      </c>
      <c r="E3078" t="s">
        <v>244</v>
      </c>
    </row>
    <row r="3079" spans="1:5" x14ac:dyDescent="0.3">
      <c r="A3079" t="s">
        <v>17401</v>
      </c>
      <c r="B3079" t="s">
        <v>17402</v>
      </c>
    </row>
    <row r="3080" spans="1:5" x14ac:dyDescent="0.3">
      <c r="A3080" t="s">
        <v>17403</v>
      </c>
      <c r="B3080" t="s">
        <v>17404</v>
      </c>
      <c r="C3080" t="s">
        <v>17405</v>
      </c>
      <c r="D3080" t="s">
        <v>17406</v>
      </c>
      <c r="E3080" t="s">
        <v>1245</v>
      </c>
    </row>
    <row r="3081" spans="1:5" x14ac:dyDescent="0.3">
      <c r="A3081" t="s">
        <v>17407</v>
      </c>
      <c r="B3081" t="s">
        <v>1609</v>
      </c>
    </row>
    <row r="3082" spans="1:5" x14ac:dyDescent="0.3">
      <c r="A3082" t="s">
        <v>17408</v>
      </c>
      <c r="B3082" t="s">
        <v>17409</v>
      </c>
      <c r="C3082" t="s">
        <v>624</v>
      </c>
      <c r="D3082" t="s">
        <v>625</v>
      </c>
      <c r="E3082" t="s">
        <v>34</v>
      </c>
    </row>
    <row r="3083" spans="1:5" x14ac:dyDescent="0.3">
      <c r="A3083" t="s">
        <v>17410</v>
      </c>
      <c r="B3083" t="s">
        <v>17404</v>
      </c>
      <c r="C3083" t="s">
        <v>17405</v>
      </c>
      <c r="D3083" t="s">
        <v>17406</v>
      </c>
      <c r="E3083" t="s">
        <v>1245</v>
      </c>
    </row>
    <row r="3084" spans="1:5" x14ac:dyDescent="0.3">
      <c r="A3084" t="s">
        <v>17411</v>
      </c>
      <c r="B3084" t="s">
        <v>17412</v>
      </c>
      <c r="C3084" t="s">
        <v>1640</v>
      </c>
      <c r="D3084" t="s">
        <v>1641</v>
      </c>
      <c r="E3084" t="s">
        <v>44</v>
      </c>
    </row>
    <row r="3085" spans="1:5" x14ac:dyDescent="0.3">
      <c r="A3085" t="s">
        <v>17413</v>
      </c>
      <c r="B3085" t="s">
        <v>17414</v>
      </c>
      <c r="C3085" t="s">
        <v>893</v>
      </c>
      <c r="D3085" t="s">
        <v>894</v>
      </c>
      <c r="E3085" t="s">
        <v>895</v>
      </c>
    </row>
    <row r="3086" spans="1:5" x14ac:dyDescent="0.3">
      <c r="A3086" t="s">
        <v>17415</v>
      </c>
      <c r="B3086" t="s">
        <v>17416</v>
      </c>
      <c r="C3086" t="s">
        <v>1431</v>
      </c>
      <c r="D3086" t="s">
        <v>1432</v>
      </c>
      <c r="E3086" t="s">
        <v>217</v>
      </c>
    </row>
    <row r="3087" spans="1:5" x14ac:dyDescent="0.3">
      <c r="A3087" t="s">
        <v>17417</v>
      </c>
      <c r="B3087" t="s">
        <v>17418</v>
      </c>
      <c r="C3087" t="s">
        <v>16355</v>
      </c>
      <c r="D3087" t="s">
        <v>16356</v>
      </c>
      <c r="E3087" t="s">
        <v>587</v>
      </c>
    </row>
    <row r="3088" spans="1:5" x14ac:dyDescent="0.3">
      <c r="A3088" t="s">
        <v>17419</v>
      </c>
      <c r="B3088" t="s">
        <v>17420</v>
      </c>
      <c r="C3088" t="s">
        <v>17421</v>
      </c>
      <c r="D3088" t="s">
        <v>17422</v>
      </c>
      <c r="E3088" t="s">
        <v>301</v>
      </c>
    </row>
    <row r="3089" spans="1:5" x14ac:dyDescent="0.3">
      <c r="A3089" t="s">
        <v>17423</v>
      </c>
      <c r="B3089" t="s">
        <v>17424</v>
      </c>
      <c r="C3089" t="s">
        <v>948</v>
      </c>
      <c r="D3089" t="s">
        <v>949</v>
      </c>
      <c r="E3089" t="s">
        <v>114</v>
      </c>
    </row>
    <row r="3090" spans="1:5" x14ac:dyDescent="0.3">
      <c r="A3090" t="s">
        <v>17425</v>
      </c>
      <c r="B3090" t="s">
        <v>17426</v>
      </c>
      <c r="C3090" t="s">
        <v>2518</v>
      </c>
      <c r="D3090" t="s">
        <v>2519</v>
      </c>
      <c r="E3090" t="s">
        <v>217</v>
      </c>
    </row>
    <row r="3091" spans="1:5" x14ac:dyDescent="0.3">
      <c r="A3091" t="s">
        <v>17427</v>
      </c>
      <c r="B3091" t="s">
        <v>17428</v>
      </c>
      <c r="C3091" t="s">
        <v>13981</v>
      </c>
      <c r="D3091" t="s">
        <v>13982</v>
      </c>
      <c r="E3091" t="s">
        <v>114</v>
      </c>
    </row>
    <row r="3092" spans="1:5" x14ac:dyDescent="0.3">
      <c r="A3092" t="s">
        <v>17429</v>
      </c>
      <c r="B3092" t="s">
        <v>1609</v>
      </c>
    </row>
    <row r="3093" spans="1:5" x14ac:dyDescent="0.3">
      <c r="A3093" t="s">
        <v>17430</v>
      </c>
      <c r="B3093" t="s">
        <v>17431</v>
      </c>
    </row>
    <row r="3094" spans="1:5" x14ac:dyDescent="0.3">
      <c r="A3094" t="s">
        <v>17432</v>
      </c>
      <c r="B3094" t="s">
        <v>17433</v>
      </c>
      <c r="C3094" t="s">
        <v>4902</v>
      </c>
      <c r="D3094" t="s">
        <v>4903</v>
      </c>
      <c r="E3094" t="s">
        <v>217</v>
      </c>
    </row>
    <row r="3095" spans="1:5" x14ac:dyDescent="0.3">
      <c r="A3095" t="s">
        <v>17434</v>
      </c>
      <c r="B3095" t="s">
        <v>1609</v>
      </c>
    </row>
    <row r="3096" spans="1:5" x14ac:dyDescent="0.3">
      <c r="A3096" t="s">
        <v>17435</v>
      </c>
      <c r="B3096" t="s">
        <v>7821</v>
      </c>
      <c r="C3096" t="s">
        <v>184</v>
      </c>
      <c r="D3096" t="s">
        <v>185</v>
      </c>
      <c r="E3096" t="s">
        <v>44</v>
      </c>
    </row>
    <row r="3097" spans="1:5" x14ac:dyDescent="0.3">
      <c r="A3097" t="s">
        <v>17436</v>
      </c>
      <c r="B3097" t="s">
        <v>1609</v>
      </c>
    </row>
    <row r="3098" spans="1:5" x14ac:dyDescent="0.3">
      <c r="A3098" t="s">
        <v>17437</v>
      </c>
      <c r="B3098" t="s">
        <v>1609</v>
      </c>
    </row>
    <row r="3099" spans="1:5" x14ac:dyDescent="0.3">
      <c r="A3099" t="s">
        <v>17438</v>
      </c>
      <c r="B3099" t="s">
        <v>17439</v>
      </c>
      <c r="C3099" t="s">
        <v>4721</v>
      </c>
      <c r="D3099" t="s">
        <v>4722</v>
      </c>
      <c r="E3099" t="s">
        <v>480</v>
      </c>
    </row>
    <row r="3100" spans="1:5" x14ac:dyDescent="0.3">
      <c r="A3100" t="s">
        <v>17440</v>
      </c>
      <c r="B3100" t="s">
        <v>1609</v>
      </c>
    </row>
    <row r="3101" spans="1:5" x14ac:dyDescent="0.3">
      <c r="A3101" t="s">
        <v>17441</v>
      </c>
      <c r="B3101" t="s">
        <v>17442</v>
      </c>
    </row>
    <row r="3102" spans="1:5" x14ac:dyDescent="0.3">
      <c r="A3102" t="s">
        <v>17443</v>
      </c>
      <c r="B3102" t="s">
        <v>7768</v>
      </c>
      <c r="C3102" t="s">
        <v>17444</v>
      </c>
      <c r="D3102" t="s">
        <v>17445</v>
      </c>
      <c r="E3102" t="s">
        <v>397</v>
      </c>
    </row>
    <row r="3103" spans="1:5" x14ac:dyDescent="0.3">
      <c r="A3103" t="s">
        <v>17446</v>
      </c>
      <c r="B3103" t="s">
        <v>17447</v>
      </c>
      <c r="C3103" t="s">
        <v>17448</v>
      </c>
      <c r="D3103" t="s">
        <v>17449</v>
      </c>
      <c r="E3103" t="s">
        <v>587</v>
      </c>
    </row>
    <row r="3104" spans="1:5" x14ac:dyDescent="0.3">
      <c r="A3104" t="s">
        <v>17450</v>
      </c>
      <c r="B3104" t="s">
        <v>17451</v>
      </c>
    </row>
    <row r="3105" spans="1:5" x14ac:dyDescent="0.3">
      <c r="A3105" t="s">
        <v>17452</v>
      </c>
      <c r="B3105" t="s">
        <v>17453</v>
      </c>
      <c r="C3105" t="s">
        <v>17454</v>
      </c>
      <c r="D3105" t="s">
        <v>17455</v>
      </c>
      <c r="E3105" t="s">
        <v>1179</v>
      </c>
    </row>
    <row r="3106" spans="1:5" x14ac:dyDescent="0.3">
      <c r="A3106" t="s">
        <v>17456</v>
      </c>
      <c r="B3106" t="s">
        <v>17393</v>
      </c>
      <c r="C3106" t="s">
        <v>1399</v>
      </c>
      <c r="D3106" t="s">
        <v>1400</v>
      </c>
      <c r="E3106" t="s">
        <v>114</v>
      </c>
    </row>
    <row r="3107" spans="1:5" x14ac:dyDescent="0.3">
      <c r="A3107" t="s">
        <v>17457</v>
      </c>
      <c r="B3107" t="s">
        <v>17458</v>
      </c>
      <c r="C3107" t="s">
        <v>17387</v>
      </c>
      <c r="D3107" t="s">
        <v>17388</v>
      </c>
      <c r="E3107" t="s">
        <v>271</v>
      </c>
    </row>
    <row r="3108" spans="1:5" x14ac:dyDescent="0.3">
      <c r="A3108" t="s">
        <v>17459</v>
      </c>
      <c r="B3108" t="s">
        <v>1609</v>
      </c>
    </row>
    <row r="3109" spans="1:5" x14ac:dyDescent="0.3">
      <c r="A3109" t="s">
        <v>17460</v>
      </c>
      <c r="B3109" t="s">
        <v>16713</v>
      </c>
      <c r="C3109" t="s">
        <v>16714</v>
      </c>
      <c r="D3109" t="s">
        <v>16715</v>
      </c>
      <c r="E3109" t="s">
        <v>231</v>
      </c>
    </row>
    <row r="3110" spans="1:5" x14ac:dyDescent="0.3">
      <c r="A3110" t="s">
        <v>17461</v>
      </c>
      <c r="B3110" t="s">
        <v>17462</v>
      </c>
    </row>
    <row r="3111" spans="1:5" x14ac:dyDescent="0.3">
      <c r="A3111" t="s">
        <v>17463</v>
      </c>
      <c r="B3111" t="s">
        <v>17464</v>
      </c>
      <c r="C3111" t="s">
        <v>17465</v>
      </c>
      <c r="D3111" t="s">
        <v>17466</v>
      </c>
      <c r="E3111" t="s">
        <v>16048</v>
      </c>
    </row>
    <row r="3112" spans="1:5" x14ac:dyDescent="0.3">
      <c r="A3112" t="s">
        <v>17467</v>
      </c>
      <c r="B3112" t="s">
        <v>17468</v>
      </c>
    </row>
    <row r="3113" spans="1:5" x14ac:dyDescent="0.3">
      <c r="A3113" t="s">
        <v>17469</v>
      </c>
      <c r="B3113" t="s">
        <v>17470</v>
      </c>
      <c r="C3113" t="s">
        <v>5212</v>
      </c>
      <c r="D3113" t="s">
        <v>5213</v>
      </c>
      <c r="E3113" t="s">
        <v>375</v>
      </c>
    </row>
    <row r="3114" spans="1:5" x14ac:dyDescent="0.3">
      <c r="A3114" t="s">
        <v>17471</v>
      </c>
      <c r="B3114" t="s">
        <v>17472</v>
      </c>
    </row>
    <row r="3115" spans="1:5" x14ac:dyDescent="0.3">
      <c r="A3115" t="s">
        <v>17473</v>
      </c>
      <c r="B3115" t="s">
        <v>17474</v>
      </c>
      <c r="C3115" t="s">
        <v>17475</v>
      </c>
      <c r="D3115" t="s">
        <v>17476</v>
      </c>
      <c r="E3115" t="s">
        <v>84</v>
      </c>
    </row>
    <row r="3116" spans="1:5" x14ac:dyDescent="0.3">
      <c r="A3116" t="s">
        <v>17477</v>
      </c>
      <c r="B3116" t="s">
        <v>1609</v>
      </c>
    </row>
    <row r="3117" spans="1:5" x14ac:dyDescent="0.3">
      <c r="A3117" t="s">
        <v>17478</v>
      </c>
      <c r="B3117" t="s">
        <v>1609</v>
      </c>
    </row>
    <row r="3118" spans="1:5" x14ac:dyDescent="0.3">
      <c r="A3118" t="s">
        <v>17479</v>
      </c>
      <c r="B3118" t="s">
        <v>17480</v>
      </c>
      <c r="C3118" t="s">
        <v>17302</v>
      </c>
      <c r="D3118" t="s">
        <v>17303</v>
      </c>
      <c r="E3118" t="s">
        <v>1318</v>
      </c>
    </row>
    <row r="3119" spans="1:5" x14ac:dyDescent="0.3">
      <c r="A3119" t="s">
        <v>17481</v>
      </c>
      <c r="B3119" t="s">
        <v>17482</v>
      </c>
      <c r="C3119" t="s">
        <v>7792</v>
      </c>
      <c r="D3119" t="s">
        <v>7793</v>
      </c>
      <c r="E3119" t="s">
        <v>217</v>
      </c>
    </row>
    <row r="3120" spans="1:5" x14ac:dyDescent="0.3">
      <c r="A3120" t="s">
        <v>17483</v>
      </c>
      <c r="B3120" t="s">
        <v>17484</v>
      </c>
    </row>
    <row r="3121" spans="1:5" x14ac:dyDescent="0.3">
      <c r="A3121" t="s">
        <v>17485</v>
      </c>
      <c r="B3121" t="s">
        <v>17486</v>
      </c>
      <c r="C3121" t="s">
        <v>17487</v>
      </c>
      <c r="D3121" t="s">
        <v>17488</v>
      </c>
      <c r="E3121" t="s">
        <v>29</v>
      </c>
    </row>
    <row r="3122" spans="1:5" x14ac:dyDescent="0.3">
      <c r="A3122" t="s">
        <v>17489</v>
      </c>
      <c r="B3122" t="s">
        <v>7144</v>
      </c>
      <c r="C3122" t="s">
        <v>1255</v>
      </c>
      <c r="D3122" t="s">
        <v>1256</v>
      </c>
      <c r="E3122" t="s">
        <v>34</v>
      </c>
    </row>
    <row r="3123" spans="1:5" x14ac:dyDescent="0.3">
      <c r="A3123" t="s">
        <v>17490</v>
      </c>
      <c r="B3123" t="s">
        <v>17491</v>
      </c>
      <c r="C3123" t="s">
        <v>17492</v>
      </c>
      <c r="D3123" t="s">
        <v>17493</v>
      </c>
      <c r="E3123" t="s">
        <v>8633</v>
      </c>
    </row>
    <row r="3124" spans="1:5" x14ac:dyDescent="0.3">
      <c r="A3124" t="s">
        <v>17494</v>
      </c>
      <c r="B3124" t="s">
        <v>17495</v>
      </c>
      <c r="C3124" t="s">
        <v>220</v>
      </c>
      <c r="D3124" t="s">
        <v>221</v>
      </c>
      <c r="E3124" t="s">
        <v>44</v>
      </c>
    </row>
    <row r="3125" spans="1:5" x14ac:dyDescent="0.3">
      <c r="A3125" t="s">
        <v>17496</v>
      </c>
      <c r="B3125" t="s">
        <v>17497</v>
      </c>
      <c r="C3125" t="s">
        <v>797</v>
      </c>
      <c r="D3125" t="s">
        <v>798</v>
      </c>
      <c r="E3125" t="s">
        <v>114</v>
      </c>
    </row>
    <row r="3126" spans="1:5" x14ac:dyDescent="0.3">
      <c r="A3126" t="s">
        <v>17498</v>
      </c>
      <c r="B3126" t="s">
        <v>17499</v>
      </c>
      <c r="C3126" t="s">
        <v>2336</v>
      </c>
      <c r="D3126" t="s">
        <v>2337</v>
      </c>
      <c r="E3126" t="s">
        <v>114</v>
      </c>
    </row>
    <row r="3127" spans="1:5" x14ac:dyDescent="0.3">
      <c r="A3127" t="s">
        <v>17500</v>
      </c>
      <c r="B3127" t="s">
        <v>17501</v>
      </c>
      <c r="C3127" t="s">
        <v>680</v>
      </c>
      <c r="D3127" t="s">
        <v>681</v>
      </c>
      <c r="E3127" t="s">
        <v>114</v>
      </c>
    </row>
    <row r="3128" spans="1:5" x14ac:dyDescent="0.3">
      <c r="A3128" t="s">
        <v>17502</v>
      </c>
      <c r="B3128" t="s">
        <v>1609</v>
      </c>
    </row>
    <row r="3129" spans="1:5" x14ac:dyDescent="0.3">
      <c r="A3129" t="s">
        <v>17503</v>
      </c>
      <c r="B3129" t="s">
        <v>17504</v>
      </c>
      <c r="C3129" t="s">
        <v>17505</v>
      </c>
      <c r="D3129" t="s">
        <v>17506</v>
      </c>
      <c r="E3129" t="s">
        <v>17507</v>
      </c>
    </row>
    <row r="3130" spans="1:5" x14ac:dyDescent="0.3">
      <c r="A3130" t="s">
        <v>17508</v>
      </c>
      <c r="B3130" t="s">
        <v>1609</v>
      </c>
    </row>
    <row r="3131" spans="1:5" x14ac:dyDescent="0.3">
      <c r="A3131" t="s">
        <v>17509</v>
      </c>
      <c r="B3131" t="s">
        <v>1609</v>
      </c>
    </row>
    <row r="3132" spans="1:5" x14ac:dyDescent="0.3">
      <c r="A3132" t="s">
        <v>17510</v>
      </c>
      <c r="B3132" t="s">
        <v>17511</v>
      </c>
      <c r="C3132" t="s">
        <v>17512</v>
      </c>
      <c r="D3132" t="s">
        <v>17513</v>
      </c>
      <c r="E3132" t="s">
        <v>261</v>
      </c>
    </row>
    <row r="3133" spans="1:5" x14ac:dyDescent="0.3">
      <c r="A3133" t="s">
        <v>17514</v>
      </c>
      <c r="B3133" t="s">
        <v>17515</v>
      </c>
      <c r="C3133" t="s">
        <v>680</v>
      </c>
      <c r="D3133" t="s">
        <v>681</v>
      </c>
      <c r="E3133" t="s">
        <v>114</v>
      </c>
    </row>
    <row r="3134" spans="1:5" x14ac:dyDescent="0.3">
      <c r="A3134" t="s">
        <v>17516</v>
      </c>
      <c r="B3134" t="s">
        <v>17511</v>
      </c>
      <c r="C3134" t="s">
        <v>17512</v>
      </c>
      <c r="D3134" t="s">
        <v>17513</v>
      </c>
      <c r="E3134" t="s">
        <v>261</v>
      </c>
    </row>
    <row r="3135" spans="1:5" x14ac:dyDescent="0.3">
      <c r="A3135" t="s">
        <v>17517</v>
      </c>
      <c r="B3135" t="s">
        <v>17518</v>
      </c>
      <c r="C3135" t="s">
        <v>17519</v>
      </c>
      <c r="D3135" t="s">
        <v>17520</v>
      </c>
      <c r="E3135" t="s">
        <v>161</v>
      </c>
    </row>
    <row r="3136" spans="1:5" x14ac:dyDescent="0.3">
      <c r="A3136" t="s">
        <v>17521</v>
      </c>
      <c r="B3136" t="s">
        <v>2462</v>
      </c>
      <c r="C3136" t="s">
        <v>17522</v>
      </c>
      <c r="D3136" t="s">
        <v>17523</v>
      </c>
      <c r="E3136" t="s">
        <v>472</v>
      </c>
    </row>
    <row r="3137" spans="1:5" x14ac:dyDescent="0.3">
      <c r="A3137" t="s">
        <v>17524</v>
      </c>
      <c r="B3137" t="s">
        <v>17525</v>
      </c>
    </row>
    <row r="3138" spans="1:5" x14ac:dyDescent="0.3">
      <c r="A3138" t="s">
        <v>17526</v>
      </c>
      <c r="B3138" t="s">
        <v>17527</v>
      </c>
    </row>
    <row r="3139" spans="1:5" x14ac:dyDescent="0.3">
      <c r="A3139" t="s">
        <v>17528</v>
      </c>
      <c r="B3139" t="s">
        <v>1609</v>
      </c>
    </row>
    <row r="3140" spans="1:5" x14ac:dyDescent="0.3">
      <c r="A3140" t="s">
        <v>17529</v>
      </c>
      <c r="B3140" t="s">
        <v>17530</v>
      </c>
    </row>
    <row r="3141" spans="1:5" x14ac:dyDescent="0.3">
      <c r="A3141" t="s">
        <v>17531</v>
      </c>
      <c r="B3141" t="s">
        <v>17532</v>
      </c>
      <c r="C3141" t="s">
        <v>17533</v>
      </c>
      <c r="D3141" t="s">
        <v>17534</v>
      </c>
      <c r="E3141" t="s">
        <v>217</v>
      </c>
    </row>
    <row r="3142" spans="1:5" x14ac:dyDescent="0.3">
      <c r="A3142" t="s">
        <v>17535</v>
      </c>
      <c r="B3142" t="s">
        <v>2425</v>
      </c>
      <c r="C3142" t="s">
        <v>17536</v>
      </c>
      <c r="D3142" t="s">
        <v>17537</v>
      </c>
      <c r="E3142" t="s">
        <v>17141</v>
      </c>
    </row>
    <row r="3143" spans="1:5" x14ac:dyDescent="0.3">
      <c r="A3143" t="s">
        <v>17538</v>
      </c>
      <c r="B3143" t="s">
        <v>17539</v>
      </c>
      <c r="C3143" t="s">
        <v>680</v>
      </c>
      <c r="D3143" t="s">
        <v>681</v>
      </c>
      <c r="E3143" t="s">
        <v>114</v>
      </c>
    </row>
    <row r="3144" spans="1:5" x14ac:dyDescent="0.3">
      <c r="A3144" t="s">
        <v>17540</v>
      </c>
      <c r="B3144" t="s">
        <v>17541</v>
      </c>
      <c r="C3144" t="s">
        <v>17542</v>
      </c>
      <c r="D3144" t="s">
        <v>17543</v>
      </c>
      <c r="E3144" t="s">
        <v>231</v>
      </c>
    </row>
    <row r="3145" spans="1:5" x14ac:dyDescent="0.3">
      <c r="A3145" t="s">
        <v>17544</v>
      </c>
      <c r="B3145" t="s">
        <v>17545</v>
      </c>
    </row>
    <row r="3146" spans="1:5" x14ac:dyDescent="0.3">
      <c r="A3146" t="s">
        <v>17546</v>
      </c>
      <c r="B3146" t="s">
        <v>1609</v>
      </c>
    </row>
    <row r="3147" spans="1:5" x14ac:dyDescent="0.3">
      <c r="A3147" t="s">
        <v>17547</v>
      </c>
      <c r="B3147" t="s">
        <v>17548</v>
      </c>
    </row>
    <row r="3148" spans="1:5" x14ac:dyDescent="0.3">
      <c r="A3148" t="s">
        <v>17549</v>
      </c>
      <c r="B3148" t="s">
        <v>1609</v>
      </c>
    </row>
    <row r="3149" spans="1:5" x14ac:dyDescent="0.3">
      <c r="A3149" t="s">
        <v>17550</v>
      </c>
      <c r="B3149" t="s">
        <v>17551</v>
      </c>
      <c r="C3149" t="s">
        <v>17552</v>
      </c>
      <c r="D3149" t="s">
        <v>17553</v>
      </c>
      <c r="E3149" t="s">
        <v>17554</v>
      </c>
    </row>
    <row r="3150" spans="1:5" x14ac:dyDescent="0.3">
      <c r="A3150" t="s">
        <v>17555</v>
      </c>
      <c r="B3150" t="s">
        <v>1609</v>
      </c>
    </row>
    <row r="3151" spans="1:5" x14ac:dyDescent="0.3">
      <c r="A3151" t="s">
        <v>17556</v>
      </c>
      <c r="B3151" t="s">
        <v>17557</v>
      </c>
      <c r="C3151" t="s">
        <v>17558</v>
      </c>
      <c r="D3151" t="s">
        <v>17559</v>
      </c>
      <c r="E3151" t="s">
        <v>10572</v>
      </c>
    </row>
    <row r="3152" spans="1:5" x14ac:dyDescent="0.3">
      <c r="A3152" t="s">
        <v>17560</v>
      </c>
      <c r="B3152" t="s">
        <v>17561</v>
      </c>
      <c r="C3152" t="s">
        <v>17562</v>
      </c>
      <c r="D3152" t="s">
        <v>17563</v>
      </c>
      <c r="E3152" t="s">
        <v>3153</v>
      </c>
    </row>
    <row r="3153" spans="1:5" x14ac:dyDescent="0.3">
      <c r="A3153" t="s">
        <v>17564</v>
      </c>
      <c r="B3153" t="s">
        <v>17565</v>
      </c>
      <c r="C3153" t="s">
        <v>6149</v>
      </c>
      <c r="D3153" t="s">
        <v>6150</v>
      </c>
      <c r="E3153" t="s">
        <v>1927</v>
      </c>
    </row>
    <row r="3154" spans="1:5" x14ac:dyDescent="0.3">
      <c r="A3154" t="s">
        <v>17566</v>
      </c>
      <c r="B3154" t="s">
        <v>17567</v>
      </c>
    </row>
    <row r="3155" spans="1:5" x14ac:dyDescent="0.3">
      <c r="A3155" t="s">
        <v>17568</v>
      </c>
      <c r="B3155" t="s">
        <v>17569</v>
      </c>
    </row>
    <row r="3156" spans="1:5" x14ac:dyDescent="0.3">
      <c r="A3156" t="s">
        <v>17570</v>
      </c>
      <c r="B3156" t="s">
        <v>17571</v>
      </c>
      <c r="C3156" t="s">
        <v>1327</v>
      </c>
      <c r="D3156" t="s">
        <v>1328</v>
      </c>
      <c r="E3156" t="s">
        <v>114</v>
      </c>
    </row>
    <row r="3157" spans="1:5" x14ac:dyDescent="0.3">
      <c r="A3157" t="s">
        <v>17572</v>
      </c>
      <c r="B3157" t="s">
        <v>17573</v>
      </c>
      <c r="C3157" t="s">
        <v>2540</v>
      </c>
      <c r="D3157" t="s">
        <v>2541</v>
      </c>
      <c r="E3157" t="s">
        <v>49</v>
      </c>
    </row>
    <row r="3158" spans="1:5" x14ac:dyDescent="0.3">
      <c r="A3158" t="s">
        <v>17574</v>
      </c>
      <c r="B3158" t="s">
        <v>17575</v>
      </c>
      <c r="C3158" t="s">
        <v>17576</v>
      </c>
      <c r="D3158" t="s">
        <v>17577</v>
      </c>
      <c r="E3158" t="s">
        <v>17578</v>
      </c>
    </row>
    <row r="3159" spans="1:5" x14ac:dyDescent="0.3">
      <c r="A3159" t="s">
        <v>17579</v>
      </c>
      <c r="B3159" t="s">
        <v>2458</v>
      </c>
    </row>
    <row r="3160" spans="1:5" x14ac:dyDescent="0.3">
      <c r="A3160" t="s">
        <v>17580</v>
      </c>
      <c r="B3160" t="s">
        <v>17581</v>
      </c>
    </row>
    <row r="3161" spans="1:5" x14ac:dyDescent="0.3">
      <c r="A3161" t="s">
        <v>17582</v>
      </c>
      <c r="B3161" t="s">
        <v>17583</v>
      </c>
      <c r="C3161" t="s">
        <v>17584</v>
      </c>
      <c r="D3161" t="s">
        <v>17585</v>
      </c>
      <c r="E3161" t="s">
        <v>6270</v>
      </c>
    </row>
    <row r="3162" spans="1:5" x14ac:dyDescent="0.3">
      <c r="A3162" t="s">
        <v>17586</v>
      </c>
      <c r="B3162" t="s">
        <v>17334</v>
      </c>
      <c r="C3162" t="s">
        <v>17335</v>
      </c>
      <c r="D3162" t="s">
        <v>17336</v>
      </c>
      <c r="E3162" t="s">
        <v>74</v>
      </c>
    </row>
    <row r="3163" spans="1:5" x14ac:dyDescent="0.3">
      <c r="A3163" t="s">
        <v>17587</v>
      </c>
      <c r="B3163" t="s">
        <v>17588</v>
      </c>
      <c r="C3163" t="s">
        <v>1399</v>
      </c>
      <c r="D3163" t="s">
        <v>1400</v>
      </c>
      <c r="E3163" t="s">
        <v>114</v>
      </c>
    </row>
    <row r="3164" spans="1:5" x14ac:dyDescent="0.3">
      <c r="A3164" t="s">
        <v>17589</v>
      </c>
      <c r="B3164" t="s">
        <v>17501</v>
      </c>
      <c r="C3164" t="s">
        <v>680</v>
      </c>
      <c r="D3164" t="s">
        <v>681</v>
      </c>
      <c r="E3164" t="s">
        <v>114</v>
      </c>
    </row>
    <row r="3165" spans="1:5" x14ac:dyDescent="0.3">
      <c r="A3165" t="s">
        <v>17590</v>
      </c>
      <c r="B3165" t="s">
        <v>17591</v>
      </c>
      <c r="C3165" t="s">
        <v>17592</v>
      </c>
      <c r="D3165" t="s">
        <v>17593</v>
      </c>
      <c r="E3165" t="s">
        <v>4877</v>
      </c>
    </row>
    <row r="3166" spans="1:5" x14ac:dyDescent="0.3">
      <c r="A3166" t="s">
        <v>17594</v>
      </c>
      <c r="B3166" t="s">
        <v>17595</v>
      </c>
      <c r="C3166" t="s">
        <v>112</v>
      </c>
      <c r="D3166" t="s">
        <v>113</v>
      </c>
      <c r="E3166" t="s">
        <v>114</v>
      </c>
    </row>
    <row r="3167" spans="1:5" x14ac:dyDescent="0.3">
      <c r="A3167" t="s">
        <v>17596</v>
      </c>
      <c r="B3167" t="s">
        <v>17597</v>
      </c>
    </row>
    <row r="3168" spans="1:5" x14ac:dyDescent="0.3">
      <c r="A3168" t="s">
        <v>17598</v>
      </c>
      <c r="B3168" t="s">
        <v>17599</v>
      </c>
      <c r="C3168" t="s">
        <v>2275</v>
      </c>
      <c r="D3168" t="s">
        <v>2276</v>
      </c>
      <c r="E3168" t="s">
        <v>480</v>
      </c>
    </row>
    <row r="3169" spans="1:5" x14ac:dyDescent="0.3">
      <c r="A3169" t="s">
        <v>17600</v>
      </c>
      <c r="B3169" t="s">
        <v>17601</v>
      </c>
      <c r="C3169" t="s">
        <v>17602</v>
      </c>
      <c r="D3169" t="s">
        <v>17603</v>
      </c>
      <c r="E3169" t="s">
        <v>3625</v>
      </c>
    </row>
    <row r="3170" spans="1:5" x14ac:dyDescent="0.3">
      <c r="A3170" t="s">
        <v>17604</v>
      </c>
      <c r="B3170" t="s">
        <v>1609</v>
      </c>
    </row>
    <row r="3171" spans="1:5" x14ac:dyDescent="0.3">
      <c r="A3171" t="s">
        <v>17605</v>
      </c>
      <c r="B3171" t="s">
        <v>17606</v>
      </c>
      <c r="C3171" t="s">
        <v>17607</v>
      </c>
      <c r="D3171" t="s">
        <v>17608</v>
      </c>
      <c r="E3171" t="s">
        <v>130</v>
      </c>
    </row>
    <row r="3172" spans="1:5" x14ac:dyDescent="0.3">
      <c r="A3172" t="s">
        <v>17609</v>
      </c>
      <c r="B3172" t="s">
        <v>17610</v>
      </c>
      <c r="C3172" t="s">
        <v>2336</v>
      </c>
      <c r="D3172" t="s">
        <v>2337</v>
      </c>
      <c r="E3172" t="s">
        <v>114</v>
      </c>
    </row>
    <row r="3173" spans="1:5" x14ac:dyDescent="0.3">
      <c r="A3173" t="s">
        <v>17611</v>
      </c>
      <c r="B3173" t="s">
        <v>1609</v>
      </c>
    </row>
    <row r="3174" spans="1:5" x14ac:dyDescent="0.3">
      <c r="A3174" t="s">
        <v>17612</v>
      </c>
      <c r="B3174" t="s">
        <v>17613</v>
      </c>
      <c r="C3174" t="s">
        <v>17614</v>
      </c>
      <c r="D3174" t="s">
        <v>17615</v>
      </c>
      <c r="E3174" t="s">
        <v>109</v>
      </c>
    </row>
    <row r="3175" spans="1:5" x14ac:dyDescent="0.3">
      <c r="A3175" t="s">
        <v>17616</v>
      </c>
      <c r="B3175" t="s">
        <v>17617</v>
      </c>
      <c r="C3175" t="s">
        <v>17618</v>
      </c>
      <c r="D3175" t="s">
        <v>17619</v>
      </c>
      <c r="E3175" t="s">
        <v>24</v>
      </c>
    </row>
    <row r="3176" spans="1:5" x14ac:dyDescent="0.3">
      <c r="A3176" t="s">
        <v>17620</v>
      </c>
      <c r="B3176" t="s">
        <v>17621</v>
      </c>
      <c r="C3176" t="s">
        <v>9004</v>
      </c>
      <c r="D3176" t="s">
        <v>9005</v>
      </c>
      <c r="E3176" t="s">
        <v>9006</v>
      </c>
    </row>
    <row r="3177" spans="1:5" x14ac:dyDescent="0.3">
      <c r="A3177" t="s">
        <v>17622</v>
      </c>
      <c r="B3177" t="s">
        <v>17623</v>
      </c>
      <c r="C3177" t="s">
        <v>112</v>
      </c>
      <c r="D3177" t="s">
        <v>113</v>
      </c>
      <c r="E3177" t="s">
        <v>114</v>
      </c>
    </row>
    <row r="3178" spans="1:5" x14ac:dyDescent="0.3">
      <c r="A3178" t="s">
        <v>17624</v>
      </c>
      <c r="B3178" t="s">
        <v>16059</v>
      </c>
      <c r="C3178" t="s">
        <v>17625</v>
      </c>
      <c r="D3178" t="s">
        <v>17626</v>
      </c>
      <c r="E3178" t="s">
        <v>397</v>
      </c>
    </row>
    <row r="3179" spans="1:5" x14ac:dyDescent="0.3">
      <c r="A3179" t="s">
        <v>17627</v>
      </c>
      <c r="B3179" t="s">
        <v>17628</v>
      </c>
      <c r="C3179" t="s">
        <v>17629</v>
      </c>
      <c r="D3179" t="s">
        <v>17630</v>
      </c>
      <c r="E3179" t="s">
        <v>1022</v>
      </c>
    </row>
    <row r="3180" spans="1:5" x14ac:dyDescent="0.3">
      <c r="A3180" t="s">
        <v>17631</v>
      </c>
      <c r="B3180" t="s">
        <v>17632</v>
      </c>
      <c r="C3180" t="s">
        <v>17633</v>
      </c>
      <c r="D3180" t="s">
        <v>17634</v>
      </c>
      <c r="E3180" t="s">
        <v>244</v>
      </c>
    </row>
    <row r="3181" spans="1:5" x14ac:dyDescent="0.3">
      <c r="A3181" t="s">
        <v>17635</v>
      </c>
      <c r="B3181" t="s">
        <v>16458</v>
      </c>
      <c r="C3181" t="s">
        <v>17636</v>
      </c>
      <c r="D3181" t="s">
        <v>17637</v>
      </c>
      <c r="E3181" t="s">
        <v>301</v>
      </c>
    </row>
    <row r="3182" spans="1:5" x14ac:dyDescent="0.3">
      <c r="A3182" t="s">
        <v>17638</v>
      </c>
      <c r="B3182" t="s">
        <v>17639</v>
      </c>
    </row>
    <row r="3183" spans="1:5" x14ac:dyDescent="0.3">
      <c r="A3183" t="s">
        <v>17640</v>
      </c>
      <c r="B3183" t="s">
        <v>17641</v>
      </c>
      <c r="C3183" t="s">
        <v>17642</v>
      </c>
      <c r="D3183" t="s">
        <v>17643</v>
      </c>
      <c r="E3183" t="s">
        <v>271</v>
      </c>
    </row>
    <row r="3184" spans="1:5" x14ac:dyDescent="0.3">
      <c r="A3184" t="s">
        <v>17644</v>
      </c>
      <c r="B3184" t="s">
        <v>17645</v>
      </c>
    </row>
    <row r="3185" spans="1:5" x14ac:dyDescent="0.3">
      <c r="A3185" t="s">
        <v>17646</v>
      </c>
      <c r="B3185" t="s">
        <v>17647</v>
      </c>
      <c r="C3185" t="s">
        <v>15734</v>
      </c>
      <c r="D3185" t="s">
        <v>15735</v>
      </c>
      <c r="E3185" t="s">
        <v>732</v>
      </c>
    </row>
    <row r="3186" spans="1:5" x14ac:dyDescent="0.3">
      <c r="A3186" t="s">
        <v>17648</v>
      </c>
      <c r="B3186" t="s">
        <v>15684</v>
      </c>
      <c r="C3186" t="s">
        <v>17649</v>
      </c>
      <c r="D3186" t="s">
        <v>17650</v>
      </c>
      <c r="E3186" t="s">
        <v>244</v>
      </c>
    </row>
    <row r="3187" spans="1:5" x14ac:dyDescent="0.3">
      <c r="A3187" t="s">
        <v>17651</v>
      </c>
      <c r="B3187" t="s">
        <v>2460</v>
      </c>
      <c r="C3187" t="s">
        <v>7810</v>
      </c>
      <c r="D3187" t="s">
        <v>7811</v>
      </c>
      <c r="E3187" t="s">
        <v>895</v>
      </c>
    </row>
    <row r="3188" spans="1:5" x14ac:dyDescent="0.3">
      <c r="A3188" t="s">
        <v>17652</v>
      </c>
      <c r="B3188" t="s">
        <v>17653</v>
      </c>
      <c r="C3188" t="s">
        <v>12211</v>
      </c>
      <c r="D3188" t="s">
        <v>12212</v>
      </c>
      <c r="E3188" t="s">
        <v>114</v>
      </c>
    </row>
    <row r="3189" spans="1:5" x14ac:dyDescent="0.3">
      <c r="A3189" t="s">
        <v>17654</v>
      </c>
      <c r="B3189" t="s">
        <v>17655</v>
      </c>
      <c r="C3189" t="s">
        <v>17656</v>
      </c>
      <c r="D3189" t="s">
        <v>17657</v>
      </c>
      <c r="E3189" t="s">
        <v>301</v>
      </c>
    </row>
    <row r="3190" spans="1:5" x14ac:dyDescent="0.3">
      <c r="A3190" t="s">
        <v>17658</v>
      </c>
      <c r="B3190" t="s">
        <v>1609</v>
      </c>
    </row>
    <row r="3191" spans="1:5" x14ac:dyDescent="0.3">
      <c r="A3191" t="s">
        <v>17659</v>
      </c>
      <c r="B3191" t="s">
        <v>17660</v>
      </c>
      <c r="C3191" t="s">
        <v>1327</v>
      </c>
      <c r="D3191" t="s">
        <v>1328</v>
      </c>
      <c r="E3191" t="s">
        <v>114</v>
      </c>
    </row>
    <row r="3192" spans="1:5" x14ac:dyDescent="0.3">
      <c r="A3192" t="s">
        <v>17661</v>
      </c>
      <c r="B3192" t="s">
        <v>8028</v>
      </c>
      <c r="C3192" t="s">
        <v>17662</v>
      </c>
      <c r="D3192" t="s">
        <v>17663</v>
      </c>
      <c r="E3192" t="s">
        <v>732</v>
      </c>
    </row>
    <row r="3193" spans="1:5" x14ac:dyDescent="0.3">
      <c r="A3193" t="s">
        <v>17664</v>
      </c>
      <c r="B3193" t="s">
        <v>1609</v>
      </c>
    </row>
    <row r="3194" spans="1:5" x14ac:dyDescent="0.3">
      <c r="A3194" t="s">
        <v>17665</v>
      </c>
      <c r="B3194" t="s">
        <v>13544</v>
      </c>
      <c r="C3194" t="s">
        <v>17666</v>
      </c>
      <c r="D3194" t="s">
        <v>17667</v>
      </c>
      <c r="E3194" t="s">
        <v>6586</v>
      </c>
    </row>
    <row r="3195" spans="1:5" x14ac:dyDescent="0.3">
      <c r="A3195" t="s">
        <v>17668</v>
      </c>
      <c r="B3195" t="s">
        <v>16757</v>
      </c>
    </row>
    <row r="3196" spans="1:5" x14ac:dyDescent="0.3">
      <c r="A3196" t="s">
        <v>17669</v>
      </c>
      <c r="B3196" t="s">
        <v>17386</v>
      </c>
      <c r="C3196" t="s">
        <v>17670</v>
      </c>
      <c r="D3196" t="s">
        <v>17671</v>
      </c>
      <c r="E3196" t="s">
        <v>1118</v>
      </c>
    </row>
    <row r="3197" spans="1:5" x14ac:dyDescent="0.3">
      <c r="A3197" t="s">
        <v>17672</v>
      </c>
      <c r="B3197" t="s">
        <v>17673</v>
      </c>
      <c r="C3197" t="s">
        <v>17674</v>
      </c>
      <c r="D3197" t="s">
        <v>17675</v>
      </c>
      <c r="E3197" t="s">
        <v>59</v>
      </c>
    </row>
    <row r="3198" spans="1:5" x14ac:dyDescent="0.3">
      <c r="A3198" t="s">
        <v>17676</v>
      </c>
      <c r="B3198" t="s">
        <v>17677</v>
      </c>
    </row>
    <row r="3199" spans="1:5" x14ac:dyDescent="0.3">
      <c r="A3199" t="s">
        <v>17678</v>
      </c>
      <c r="B3199" t="s">
        <v>17679</v>
      </c>
    </row>
    <row r="3200" spans="1:5" x14ac:dyDescent="0.3">
      <c r="A3200" t="s">
        <v>17680</v>
      </c>
      <c r="B3200" t="s">
        <v>17681</v>
      </c>
      <c r="C3200" t="s">
        <v>599</v>
      </c>
      <c r="D3200" t="s">
        <v>600</v>
      </c>
      <c r="E3200" t="s">
        <v>480</v>
      </c>
    </row>
    <row r="3201" spans="1:5" x14ac:dyDescent="0.3">
      <c r="A3201" t="s">
        <v>17682</v>
      </c>
      <c r="B3201" t="s">
        <v>17683</v>
      </c>
      <c r="C3201" t="s">
        <v>2336</v>
      </c>
      <c r="D3201" t="s">
        <v>2337</v>
      </c>
      <c r="E3201" t="s">
        <v>114</v>
      </c>
    </row>
    <row r="3202" spans="1:5" x14ac:dyDescent="0.3">
      <c r="A3202" t="s">
        <v>17684</v>
      </c>
      <c r="B3202" t="s">
        <v>1609</v>
      </c>
    </row>
    <row r="3203" spans="1:5" x14ac:dyDescent="0.3">
      <c r="A3203" t="s">
        <v>17685</v>
      </c>
      <c r="B3203" t="s">
        <v>17686</v>
      </c>
      <c r="C3203" t="s">
        <v>17687</v>
      </c>
      <c r="D3203" t="s">
        <v>17688</v>
      </c>
      <c r="E3203" t="s">
        <v>1215</v>
      </c>
    </row>
    <row r="3204" spans="1:5" x14ac:dyDescent="0.3">
      <c r="A3204" t="s">
        <v>17689</v>
      </c>
      <c r="B3204" t="s">
        <v>8843</v>
      </c>
      <c r="C3204" t="s">
        <v>17690</v>
      </c>
      <c r="D3204" t="s">
        <v>17691</v>
      </c>
      <c r="E3204" t="s">
        <v>5294</v>
      </c>
    </row>
    <row r="3205" spans="1:5" x14ac:dyDescent="0.3">
      <c r="A3205" t="s">
        <v>17692</v>
      </c>
      <c r="B3205" t="s">
        <v>17693</v>
      </c>
      <c r="C3205" t="s">
        <v>1196</v>
      </c>
      <c r="D3205" t="s">
        <v>1197</v>
      </c>
      <c r="E3205" t="s">
        <v>217</v>
      </c>
    </row>
    <row r="3206" spans="1:5" x14ac:dyDescent="0.3">
      <c r="A3206" t="s">
        <v>17694</v>
      </c>
      <c r="B3206" t="s">
        <v>17695</v>
      </c>
      <c r="C3206" t="s">
        <v>2214</v>
      </c>
      <c r="D3206" t="s">
        <v>2215</v>
      </c>
      <c r="E3206" t="s">
        <v>74</v>
      </c>
    </row>
    <row r="3207" spans="1:5" x14ac:dyDescent="0.3">
      <c r="A3207" t="s">
        <v>17696</v>
      </c>
      <c r="B3207" t="s">
        <v>1609</v>
      </c>
    </row>
    <row r="3208" spans="1:5" x14ac:dyDescent="0.3">
      <c r="A3208" t="s">
        <v>17697</v>
      </c>
      <c r="B3208" t="s">
        <v>2448</v>
      </c>
      <c r="C3208" t="s">
        <v>184</v>
      </c>
      <c r="D3208" t="s">
        <v>185</v>
      </c>
      <c r="E3208" t="s">
        <v>44</v>
      </c>
    </row>
    <row r="3209" spans="1:5" x14ac:dyDescent="0.3">
      <c r="A3209" t="s">
        <v>17698</v>
      </c>
      <c r="B3209" t="s">
        <v>1609</v>
      </c>
    </row>
    <row r="3210" spans="1:5" x14ac:dyDescent="0.3">
      <c r="A3210" t="s">
        <v>17699</v>
      </c>
      <c r="B3210" t="s">
        <v>2458</v>
      </c>
    </row>
    <row r="3211" spans="1:5" x14ac:dyDescent="0.3">
      <c r="A3211" t="s">
        <v>17700</v>
      </c>
      <c r="B3211" t="s">
        <v>17532</v>
      </c>
      <c r="C3211" t="s">
        <v>489</v>
      </c>
      <c r="D3211" t="s">
        <v>490</v>
      </c>
      <c r="E3211" t="s">
        <v>217</v>
      </c>
    </row>
    <row r="3212" spans="1:5" x14ac:dyDescent="0.3">
      <c r="A3212" t="s">
        <v>17701</v>
      </c>
      <c r="B3212" t="s">
        <v>17702</v>
      </c>
      <c r="C3212" t="s">
        <v>2336</v>
      </c>
      <c r="D3212" t="s">
        <v>2337</v>
      </c>
      <c r="E3212" t="s">
        <v>114</v>
      </c>
    </row>
    <row r="3213" spans="1:5" x14ac:dyDescent="0.3">
      <c r="A3213" t="s">
        <v>17703</v>
      </c>
      <c r="B3213" t="s">
        <v>17704</v>
      </c>
      <c r="C3213" t="s">
        <v>17705</v>
      </c>
      <c r="D3213" t="s">
        <v>17706</v>
      </c>
      <c r="E3213" t="s">
        <v>4126</v>
      </c>
    </row>
    <row r="3214" spans="1:5" x14ac:dyDescent="0.3">
      <c r="A3214" t="s">
        <v>17707</v>
      </c>
      <c r="B3214" t="s">
        <v>12384</v>
      </c>
      <c r="C3214" t="s">
        <v>1843</v>
      </c>
      <c r="D3214" t="s">
        <v>1844</v>
      </c>
      <c r="E3214" t="s">
        <v>34</v>
      </c>
    </row>
    <row r="3215" spans="1:5" x14ac:dyDescent="0.3">
      <c r="A3215" t="s">
        <v>17708</v>
      </c>
      <c r="B3215" t="s">
        <v>17709</v>
      </c>
      <c r="C3215" t="s">
        <v>17710</v>
      </c>
      <c r="D3215" t="s">
        <v>17711</v>
      </c>
      <c r="E3215" t="s">
        <v>231</v>
      </c>
    </row>
    <row r="3216" spans="1:5" x14ac:dyDescent="0.3">
      <c r="A3216" t="s">
        <v>17712</v>
      </c>
      <c r="B3216" t="s">
        <v>1609</v>
      </c>
    </row>
    <row r="3217" spans="1:5" x14ac:dyDescent="0.3">
      <c r="A3217" t="s">
        <v>17713</v>
      </c>
      <c r="B3217" t="s">
        <v>17714</v>
      </c>
    </row>
    <row r="3218" spans="1:5" x14ac:dyDescent="0.3">
      <c r="A3218" t="s">
        <v>17715</v>
      </c>
      <c r="B3218" t="s">
        <v>17716</v>
      </c>
      <c r="C3218" t="s">
        <v>17717</v>
      </c>
      <c r="D3218" t="s">
        <v>17718</v>
      </c>
      <c r="E3218" t="s">
        <v>17719</v>
      </c>
    </row>
    <row r="3219" spans="1:5" x14ac:dyDescent="0.3">
      <c r="A3219" t="s">
        <v>17720</v>
      </c>
      <c r="B3219" t="s">
        <v>17721</v>
      </c>
      <c r="C3219" t="s">
        <v>893</v>
      </c>
      <c r="D3219" t="s">
        <v>894</v>
      </c>
      <c r="E3219" t="s">
        <v>895</v>
      </c>
    </row>
    <row r="3220" spans="1:5" x14ac:dyDescent="0.3">
      <c r="A3220" t="s">
        <v>17722</v>
      </c>
      <c r="B3220" t="s">
        <v>1609</v>
      </c>
    </row>
    <row r="3221" spans="1:5" x14ac:dyDescent="0.3">
      <c r="A3221" t="s">
        <v>17723</v>
      </c>
      <c r="B3221" t="s">
        <v>17660</v>
      </c>
      <c r="C3221" t="s">
        <v>17724</v>
      </c>
      <c r="D3221" t="s">
        <v>17725</v>
      </c>
      <c r="E3221" t="s">
        <v>244</v>
      </c>
    </row>
    <row r="3222" spans="1:5" x14ac:dyDescent="0.3">
      <c r="A3222" t="s">
        <v>17726</v>
      </c>
      <c r="B3222" t="s">
        <v>1609</v>
      </c>
    </row>
    <row r="3223" spans="1:5" x14ac:dyDescent="0.3">
      <c r="A3223" t="s">
        <v>17727</v>
      </c>
      <c r="B3223" t="s">
        <v>1609</v>
      </c>
    </row>
    <row r="3224" spans="1:5" x14ac:dyDescent="0.3">
      <c r="A3224" t="s">
        <v>17728</v>
      </c>
      <c r="B3224" t="s">
        <v>17729</v>
      </c>
      <c r="C3224" t="s">
        <v>2336</v>
      </c>
      <c r="D3224" t="s">
        <v>2337</v>
      </c>
      <c r="E3224" t="s">
        <v>114</v>
      </c>
    </row>
    <row r="3225" spans="1:5" x14ac:dyDescent="0.3">
      <c r="A3225" t="s">
        <v>17730</v>
      </c>
      <c r="B3225" t="s">
        <v>17660</v>
      </c>
      <c r="C3225" t="s">
        <v>17731</v>
      </c>
      <c r="D3225" t="s">
        <v>17732</v>
      </c>
      <c r="E3225" t="s">
        <v>14</v>
      </c>
    </row>
    <row r="3226" spans="1:5" x14ac:dyDescent="0.3">
      <c r="A3226" t="s">
        <v>17733</v>
      </c>
      <c r="B3226" t="s">
        <v>11349</v>
      </c>
      <c r="C3226" t="s">
        <v>680</v>
      </c>
      <c r="D3226" t="s">
        <v>681</v>
      </c>
      <c r="E3226" t="s">
        <v>114</v>
      </c>
    </row>
    <row r="3227" spans="1:5" x14ac:dyDescent="0.3">
      <c r="A3227" t="s">
        <v>17734</v>
      </c>
      <c r="B3227" t="s">
        <v>1609</v>
      </c>
    </row>
    <row r="3228" spans="1:5" x14ac:dyDescent="0.3">
      <c r="A3228" t="s">
        <v>17735</v>
      </c>
      <c r="B3228" t="s">
        <v>17736</v>
      </c>
    </row>
    <row r="3229" spans="1:5" x14ac:dyDescent="0.3">
      <c r="A3229" t="s">
        <v>17737</v>
      </c>
      <c r="B3229" t="s">
        <v>8493</v>
      </c>
      <c r="C3229" t="s">
        <v>17738</v>
      </c>
      <c r="D3229" t="s">
        <v>17739</v>
      </c>
      <c r="E3229" t="s">
        <v>34</v>
      </c>
    </row>
    <row r="3230" spans="1:5" x14ac:dyDescent="0.3">
      <c r="A3230" t="s">
        <v>17740</v>
      </c>
      <c r="B3230" t="s">
        <v>7144</v>
      </c>
      <c r="C3230" t="s">
        <v>1255</v>
      </c>
      <c r="D3230" t="s">
        <v>1256</v>
      </c>
      <c r="E3230" t="s">
        <v>34</v>
      </c>
    </row>
    <row r="3231" spans="1:5" x14ac:dyDescent="0.3">
      <c r="A3231" t="s">
        <v>17741</v>
      </c>
      <c r="B3231" t="s">
        <v>1609</v>
      </c>
    </row>
    <row r="3232" spans="1:5" x14ac:dyDescent="0.3">
      <c r="A3232" t="s">
        <v>17742</v>
      </c>
      <c r="B3232" t="s">
        <v>1609</v>
      </c>
    </row>
    <row r="3233" spans="1:5" x14ac:dyDescent="0.3">
      <c r="A3233" t="s">
        <v>17743</v>
      </c>
      <c r="B3233" t="s">
        <v>17744</v>
      </c>
      <c r="C3233" t="s">
        <v>112</v>
      </c>
      <c r="D3233" t="s">
        <v>113</v>
      </c>
      <c r="E3233" t="s">
        <v>114</v>
      </c>
    </row>
    <row r="3234" spans="1:5" x14ac:dyDescent="0.3">
      <c r="A3234" t="s">
        <v>17745</v>
      </c>
      <c r="B3234" t="s">
        <v>17746</v>
      </c>
      <c r="C3234" t="s">
        <v>1399</v>
      </c>
      <c r="D3234" t="s">
        <v>1400</v>
      </c>
      <c r="E3234" t="s">
        <v>114</v>
      </c>
    </row>
    <row r="3235" spans="1:5" x14ac:dyDescent="0.3">
      <c r="A3235" t="s">
        <v>17747</v>
      </c>
      <c r="B3235" t="s">
        <v>17748</v>
      </c>
      <c r="C3235" t="s">
        <v>797</v>
      </c>
      <c r="D3235" t="s">
        <v>798</v>
      </c>
      <c r="E3235" t="s">
        <v>114</v>
      </c>
    </row>
    <row r="3236" spans="1:5" x14ac:dyDescent="0.3">
      <c r="A3236" t="s">
        <v>17749</v>
      </c>
      <c r="B3236" t="s">
        <v>17750</v>
      </c>
      <c r="C3236" t="s">
        <v>17751</v>
      </c>
      <c r="D3236" t="s">
        <v>17752</v>
      </c>
      <c r="E3236" t="s">
        <v>109</v>
      </c>
    </row>
    <row r="3237" spans="1:5" x14ac:dyDescent="0.3">
      <c r="A3237" t="s">
        <v>17753</v>
      </c>
      <c r="B3237" t="s">
        <v>17754</v>
      </c>
      <c r="C3237" t="s">
        <v>3138</v>
      </c>
      <c r="D3237" t="s">
        <v>3139</v>
      </c>
      <c r="E3237" t="s">
        <v>472</v>
      </c>
    </row>
    <row r="3238" spans="1:5" x14ac:dyDescent="0.3">
      <c r="A3238" t="s">
        <v>17755</v>
      </c>
      <c r="B3238" t="s">
        <v>1609</v>
      </c>
    </row>
    <row r="3239" spans="1:5" x14ac:dyDescent="0.3">
      <c r="A3239" t="s">
        <v>17756</v>
      </c>
      <c r="B3239" t="s">
        <v>17757</v>
      </c>
    </row>
    <row r="3240" spans="1:5" x14ac:dyDescent="0.3">
      <c r="A3240" t="s">
        <v>17758</v>
      </c>
      <c r="B3240" t="s">
        <v>17759</v>
      </c>
      <c r="C3240" t="s">
        <v>797</v>
      </c>
      <c r="D3240" t="s">
        <v>798</v>
      </c>
      <c r="E3240" t="s">
        <v>114</v>
      </c>
    </row>
    <row r="3241" spans="1:5" x14ac:dyDescent="0.3">
      <c r="A3241" t="s">
        <v>17760</v>
      </c>
      <c r="B3241" t="s">
        <v>17761</v>
      </c>
      <c r="C3241" t="s">
        <v>1422</v>
      </c>
      <c r="D3241" t="s">
        <v>1423</v>
      </c>
      <c r="E3241" t="s">
        <v>1424</v>
      </c>
    </row>
    <row r="3242" spans="1:5" x14ac:dyDescent="0.3">
      <c r="A3242" t="s">
        <v>17762</v>
      </c>
      <c r="B3242" t="s">
        <v>17763</v>
      </c>
      <c r="C3242" t="s">
        <v>17764</v>
      </c>
      <c r="D3242" t="s">
        <v>17765</v>
      </c>
      <c r="E3242" t="s">
        <v>244</v>
      </c>
    </row>
    <row r="3243" spans="1:5" x14ac:dyDescent="0.3">
      <c r="A3243" t="s">
        <v>17766</v>
      </c>
      <c r="B3243" t="s">
        <v>17767</v>
      </c>
    </row>
    <row r="3244" spans="1:5" x14ac:dyDescent="0.3">
      <c r="A3244" t="s">
        <v>17768</v>
      </c>
      <c r="B3244" t="s">
        <v>17769</v>
      </c>
      <c r="C3244" t="s">
        <v>3867</v>
      </c>
      <c r="D3244" t="s">
        <v>3868</v>
      </c>
      <c r="E3244" t="s">
        <v>24</v>
      </c>
    </row>
    <row r="3245" spans="1:5" x14ac:dyDescent="0.3">
      <c r="A3245" t="s">
        <v>17770</v>
      </c>
      <c r="B3245" t="s">
        <v>17771</v>
      </c>
      <c r="C3245" t="s">
        <v>17772</v>
      </c>
      <c r="D3245" t="s">
        <v>17773</v>
      </c>
      <c r="E3245" t="s">
        <v>1927</v>
      </c>
    </row>
    <row r="3246" spans="1:5" x14ac:dyDescent="0.3">
      <c r="A3246" t="s">
        <v>17774</v>
      </c>
      <c r="B3246" t="s">
        <v>7980</v>
      </c>
      <c r="C3246" t="s">
        <v>7981</v>
      </c>
      <c r="D3246" t="s">
        <v>7982</v>
      </c>
      <c r="E3246" t="s">
        <v>114</v>
      </c>
    </row>
    <row r="3247" spans="1:5" x14ac:dyDescent="0.3">
      <c r="A3247" t="s">
        <v>17775</v>
      </c>
      <c r="B3247" t="s">
        <v>17776</v>
      </c>
    </row>
    <row r="3248" spans="1:5" x14ac:dyDescent="0.3">
      <c r="A3248" t="s">
        <v>17777</v>
      </c>
      <c r="B3248" t="s">
        <v>17778</v>
      </c>
      <c r="C3248" t="s">
        <v>17779</v>
      </c>
      <c r="D3248" t="s">
        <v>17780</v>
      </c>
      <c r="E3248" t="s">
        <v>144</v>
      </c>
    </row>
    <row r="3249" spans="1:5" x14ac:dyDescent="0.3">
      <c r="A3249" t="s">
        <v>17781</v>
      </c>
      <c r="B3249" t="s">
        <v>1609</v>
      </c>
    </row>
    <row r="3250" spans="1:5" x14ac:dyDescent="0.3">
      <c r="A3250" t="s">
        <v>17782</v>
      </c>
      <c r="B3250" t="s">
        <v>7971</v>
      </c>
      <c r="C3250" t="s">
        <v>184</v>
      </c>
      <c r="D3250" t="s">
        <v>185</v>
      </c>
      <c r="E3250" t="s">
        <v>44</v>
      </c>
    </row>
    <row r="3251" spans="1:5" x14ac:dyDescent="0.3">
      <c r="A3251" t="s">
        <v>17783</v>
      </c>
      <c r="B3251" t="s">
        <v>1570</v>
      </c>
      <c r="C3251" t="s">
        <v>1327</v>
      </c>
      <c r="D3251" t="s">
        <v>1328</v>
      </c>
      <c r="E3251" t="s">
        <v>114</v>
      </c>
    </row>
    <row r="3252" spans="1:5" x14ac:dyDescent="0.3">
      <c r="A3252" t="s">
        <v>17784</v>
      </c>
      <c r="B3252" t="s">
        <v>17785</v>
      </c>
      <c r="C3252" t="s">
        <v>7977</v>
      </c>
      <c r="D3252" t="s">
        <v>7978</v>
      </c>
      <c r="E3252" t="s">
        <v>114</v>
      </c>
    </row>
    <row r="3253" spans="1:5" x14ac:dyDescent="0.3">
      <c r="A3253" t="s">
        <v>17786</v>
      </c>
      <c r="B3253" t="s">
        <v>17787</v>
      </c>
      <c r="C3253" t="s">
        <v>1955</v>
      </c>
      <c r="D3253" t="s">
        <v>1956</v>
      </c>
      <c r="E3253" t="s">
        <v>49</v>
      </c>
    </row>
    <row r="3254" spans="1:5" x14ac:dyDescent="0.3">
      <c r="A3254" t="s">
        <v>17788</v>
      </c>
      <c r="B3254" t="s">
        <v>17789</v>
      </c>
    </row>
    <row r="3255" spans="1:5" x14ac:dyDescent="0.3">
      <c r="A3255" t="s">
        <v>17790</v>
      </c>
      <c r="B3255" t="s">
        <v>17791</v>
      </c>
      <c r="C3255" t="s">
        <v>17792</v>
      </c>
      <c r="D3255" t="s">
        <v>17793</v>
      </c>
      <c r="E3255" t="s">
        <v>3153</v>
      </c>
    </row>
    <row r="3256" spans="1:5" x14ac:dyDescent="0.3">
      <c r="A3256" t="s">
        <v>17794</v>
      </c>
      <c r="B3256" t="s">
        <v>16207</v>
      </c>
      <c r="C3256" t="s">
        <v>4902</v>
      </c>
      <c r="D3256" t="s">
        <v>4903</v>
      </c>
      <c r="E3256" t="s">
        <v>217</v>
      </c>
    </row>
    <row r="3257" spans="1:5" x14ac:dyDescent="0.3">
      <c r="A3257" t="s">
        <v>17795</v>
      </c>
      <c r="B3257" t="s">
        <v>17796</v>
      </c>
      <c r="C3257" t="s">
        <v>17797</v>
      </c>
      <c r="D3257" t="s">
        <v>17798</v>
      </c>
      <c r="E3257" t="s">
        <v>1318</v>
      </c>
    </row>
    <row r="3258" spans="1:5" x14ac:dyDescent="0.3">
      <c r="A3258" t="s">
        <v>17799</v>
      </c>
      <c r="B3258" t="s">
        <v>17800</v>
      </c>
      <c r="C3258" t="s">
        <v>17801</v>
      </c>
      <c r="D3258" t="s">
        <v>17802</v>
      </c>
      <c r="E3258" t="s">
        <v>17803</v>
      </c>
    </row>
    <row r="3259" spans="1:5" x14ac:dyDescent="0.3">
      <c r="A3259" t="s">
        <v>17804</v>
      </c>
      <c r="B3259" t="s">
        <v>17805</v>
      </c>
    </row>
    <row r="3260" spans="1:5" x14ac:dyDescent="0.3">
      <c r="A3260" t="s">
        <v>17806</v>
      </c>
      <c r="B3260" t="s">
        <v>2720</v>
      </c>
      <c r="C3260" t="s">
        <v>2721</v>
      </c>
      <c r="D3260" t="s">
        <v>2722</v>
      </c>
      <c r="E3260" t="s">
        <v>472</v>
      </c>
    </row>
    <row r="3261" spans="1:5" x14ac:dyDescent="0.3">
      <c r="A3261" t="s">
        <v>17807</v>
      </c>
      <c r="B3261" t="s">
        <v>2510</v>
      </c>
      <c r="C3261" t="s">
        <v>2511</v>
      </c>
      <c r="D3261" t="s">
        <v>2512</v>
      </c>
      <c r="E3261" t="s">
        <v>29</v>
      </c>
    </row>
    <row r="3262" spans="1:5" x14ac:dyDescent="0.3">
      <c r="A3262" t="s">
        <v>17808</v>
      </c>
      <c r="B3262" t="s">
        <v>17809</v>
      </c>
      <c r="C3262" t="s">
        <v>1327</v>
      </c>
      <c r="D3262" t="s">
        <v>1328</v>
      </c>
      <c r="E3262" t="s">
        <v>114</v>
      </c>
    </row>
    <row r="3263" spans="1:5" x14ac:dyDescent="0.3">
      <c r="A3263" t="s">
        <v>17810</v>
      </c>
      <c r="B3263" t="s">
        <v>17811</v>
      </c>
      <c r="C3263" t="s">
        <v>680</v>
      </c>
      <c r="D3263" t="s">
        <v>681</v>
      </c>
      <c r="E3263" t="s">
        <v>114</v>
      </c>
    </row>
    <row r="3264" spans="1:5" x14ac:dyDescent="0.3">
      <c r="A3264" t="s">
        <v>17812</v>
      </c>
      <c r="B3264" t="s">
        <v>1609</v>
      </c>
    </row>
    <row r="3265" spans="1:5" x14ac:dyDescent="0.3">
      <c r="A3265" t="s">
        <v>17813</v>
      </c>
      <c r="B3265" t="s">
        <v>17814</v>
      </c>
      <c r="C3265" t="s">
        <v>680</v>
      </c>
      <c r="D3265" t="s">
        <v>681</v>
      </c>
      <c r="E3265" t="s">
        <v>114</v>
      </c>
    </row>
    <row r="3266" spans="1:5" x14ac:dyDescent="0.3">
      <c r="A3266" t="s">
        <v>17815</v>
      </c>
      <c r="B3266" t="s">
        <v>17816</v>
      </c>
      <c r="C3266" t="s">
        <v>17817</v>
      </c>
      <c r="D3266" t="s">
        <v>17818</v>
      </c>
      <c r="E3266" t="s">
        <v>49</v>
      </c>
    </row>
    <row r="3267" spans="1:5" x14ac:dyDescent="0.3">
      <c r="A3267" t="s">
        <v>17819</v>
      </c>
      <c r="B3267" t="s">
        <v>17820</v>
      </c>
      <c r="C3267" t="s">
        <v>17821</v>
      </c>
      <c r="D3267" t="s">
        <v>17822</v>
      </c>
      <c r="E3267" t="s">
        <v>1215</v>
      </c>
    </row>
    <row r="3268" spans="1:5" x14ac:dyDescent="0.3">
      <c r="A3268" t="s">
        <v>17823</v>
      </c>
      <c r="B3268" t="s">
        <v>2985</v>
      </c>
    </row>
    <row r="3269" spans="1:5" x14ac:dyDescent="0.3">
      <c r="A3269" t="s">
        <v>17824</v>
      </c>
      <c r="B3269" t="s">
        <v>17825</v>
      </c>
      <c r="C3269" t="s">
        <v>17826</v>
      </c>
      <c r="D3269" t="s">
        <v>17827</v>
      </c>
      <c r="E3269" t="s">
        <v>8633</v>
      </c>
    </row>
    <row r="3270" spans="1:5" x14ac:dyDescent="0.3">
      <c r="A3270" t="s">
        <v>17828</v>
      </c>
      <c r="B3270" t="s">
        <v>1609</v>
      </c>
    </row>
    <row r="3271" spans="1:5" x14ac:dyDescent="0.3">
      <c r="A3271" t="s">
        <v>17829</v>
      </c>
      <c r="B3271" t="s">
        <v>17830</v>
      </c>
      <c r="C3271" t="s">
        <v>17831</v>
      </c>
      <c r="D3271" t="s">
        <v>17832</v>
      </c>
      <c r="E3271" t="s">
        <v>13520</v>
      </c>
    </row>
    <row r="3272" spans="1:5" x14ac:dyDescent="0.3">
      <c r="A3272" t="s">
        <v>17833</v>
      </c>
      <c r="B3272" t="s">
        <v>2527</v>
      </c>
      <c r="C3272" t="s">
        <v>2336</v>
      </c>
      <c r="D3272" t="s">
        <v>2337</v>
      </c>
      <c r="E3272" t="s">
        <v>114</v>
      </c>
    </row>
    <row r="3273" spans="1:5" x14ac:dyDescent="0.3">
      <c r="A3273" t="s">
        <v>17834</v>
      </c>
      <c r="B3273" t="s">
        <v>17835</v>
      </c>
    </row>
    <row r="3274" spans="1:5" x14ac:dyDescent="0.3">
      <c r="A3274" t="s">
        <v>17836</v>
      </c>
      <c r="B3274" t="s">
        <v>17837</v>
      </c>
      <c r="C3274" t="s">
        <v>2612</v>
      </c>
      <c r="D3274" t="s">
        <v>2613</v>
      </c>
      <c r="E3274" t="s">
        <v>204</v>
      </c>
    </row>
    <row r="3275" spans="1:5" x14ac:dyDescent="0.3">
      <c r="A3275" t="s">
        <v>17838</v>
      </c>
      <c r="B3275" t="s">
        <v>17839</v>
      </c>
      <c r="C3275" t="s">
        <v>17387</v>
      </c>
      <c r="D3275" t="s">
        <v>17388</v>
      </c>
      <c r="E3275" t="s">
        <v>271</v>
      </c>
    </row>
    <row r="3276" spans="1:5" x14ac:dyDescent="0.3">
      <c r="A3276" t="s">
        <v>17840</v>
      </c>
      <c r="B3276" t="s">
        <v>17841</v>
      </c>
    </row>
    <row r="3277" spans="1:5" x14ac:dyDescent="0.3">
      <c r="A3277" t="s">
        <v>17842</v>
      </c>
      <c r="B3277" t="s">
        <v>1609</v>
      </c>
    </row>
    <row r="3278" spans="1:5" x14ac:dyDescent="0.3">
      <c r="A3278" t="s">
        <v>17843</v>
      </c>
      <c r="B3278" t="s">
        <v>17844</v>
      </c>
      <c r="C3278" t="s">
        <v>17845</v>
      </c>
      <c r="D3278" t="s">
        <v>17846</v>
      </c>
      <c r="E3278" t="s">
        <v>2142</v>
      </c>
    </row>
    <row r="3279" spans="1:5" x14ac:dyDescent="0.3">
      <c r="A3279" t="s">
        <v>17847</v>
      </c>
      <c r="B3279" t="s">
        <v>17848</v>
      </c>
      <c r="C3279" t="s">
        <v>17849</v>
      </c>
      <c r="D3279" t="s">
        <v>17850</v>
      </c>
      <c r="E3279" t="s">
        <v>7405</v>
      </c>
    </row>
    <row r="3280" spans="1:5" x14ac:dyDescent="0.3">
      <c r="A3280" t="s">
        <v>17851</v>
      </c>
      <c r="B3280" t="s">
        <v>17839</v>
      </c>
      <c r="C3280" t="s">
        <v>17387</v>
      </c>
      <c r="D3280" t="s">
        <v>17388</v>
      </c>
      <c r="E3280" t="s">
        <v>271</v>
      </c>
    </row>
    <row r="3281" spans="1:5" x14ac:dyDescent="0.3">
      <c r="A3281" t="s">
        <v>17852</v>
      </c>
      <c r="B3281" t="s">
        <v>1609</v>
      </c>
    </row>
    <row r="3282" spans="1:5" x14ac:dyDescent="0.3">
      <c r="A3282" t="s">
        <v>17853</v>
      </c>
      <c r="B3282" t="s">
        <v>17854</v>
      </c>
    </row>
    <row r="3283" spans="1:5" x14ac:dyDescent="0.3">
      <c r="A3283" t="s">
        <v>17855</v>
      </c>
      <c r="B3283" t="s">
        <v>17856</v>
      </c>
      <c r="C3283" t="s">
        <v>17857</v>
      </c>
      <c r="D3283" t="s">
        <v>17858</v>
      </c>
      <c r="E3283" t="s">
        <v>130</v>
      </c>
    </row>
    <row r="3284" spans="1:5" x14ac:dyDescent="0.3">
      <c r="A3284" t="s">
        <v>17859</v>
      </c>
      <c r="B3284" t="s">
        <v>3531</v>
      </c>
      <c r="C3284" t="s">
        <v>17860</v>
      </c>
      <c r="D3284" t="s">
        <v>17861</v>
      </c>
      <c r="E3284" t="s">
        <v>29</v>
      </c>
    </row>
    <row r="3285" spans="1:5" x14ac:dyDescent="0.3">
      <c r="A3285" t="s">
        <v>17862</v>
      </c>
      <c r="B3285" t="s">
        <v>17863</v>
      </c>
      <c r="C3285" t="s">
        <v>680</v>
      </c>
      <c r="D3285" t="s">
        <v>681</v>
      </c>
      <c r="E3285" t="s">
        <v>114</v>
      </c>
    </row>
    <row r="3286" spans="1:5" x14ac:dyDescent="0.3">
      <c r="A3286" t="s">
        <v>17864</v>
      </c>
      <c r="B3286" t="s">
        <v>17865</v>
      </c>
      <c r="C3286" t="s">
        <v>17866</v>
      </c>
      <c r="D3286" t="s">
        <v>17867</v>
      </c>
      <c r="E3286" t="s">
        <v>17868</v>
      </c>
    </row>
    <row r="3287" spans="1:5" x14ac:dyDescent="0.3">
      <c r="A3287" t="s">
        <v>17869</v>
      </c>
      <c r="B3287" t="s">
        <v>17870</v>
      </c>
      <c r="C3287" t="s">
        <v>17871</v>
      </c>
      <c r="D3287" t="s">
        <v>17872</v>
      </c>
      <c r="E3287" t="s">
        <v>1318</v>
      </c>
    </row>
    <row r="3288" spans="1:5" x14ac:dyDescent="0.3">
      <c r="A3288" t="s">
        <v>17873</v>
      </c>
      <c r="B3288" t="s">
        <v>17874</v>
      </c>
      <c r="C3288" t="s">
        <v>17875</v>
      </c>
      <c r="D3288" t="s">
        <v>17876</v>
      </c>
      <c r="E3288" t="s">
        <v>1245</v>
      </c>
    </row>
    <row r="3289" spans="1:5" x14ac:dyDescent="0.3">
      <c r="A3289" t="s">
        <v>17877</v>
      </c>
      <c r="B3289" t="s">
        <v>17878</v>
      </c>
      <c r="C3289" t="s">
        <v>17879</v>
      </c>
      <c r="D3289" t="s">
        <v>17880</v>
      </c>
      <c r="E3289" t="s">
        <v>109</v>
      </c>
    </row>
    <row r="3290" spans="1:5" x14ac:dyDescent="0.3">
      <c r="A3290" t="s">
        <v>17881</v>
      </c>
      <c r="B3290" t="s">
        <v>17882</v>
      </c>
      <c r="C3290" t="s">
        <v>8553</v>
      </c>
      <c r="D3290" t="s">
        <v>8554</v>
      </c>
      <c r="E3290" t="s">
        <v>74</v>
      </c>
    </row>
    <row r="3291" spans="1:5" x14ac:dyDescent="0.3">
      <c r="A3291" t="s">
        <v>17883</v>
      </c>
      <c r="B3291" t="s">
        <v>17884</v>
      </c>
      <c r="C3291" t="s">
        <v>17885</v>
      </c>
      <c r="D3291" t="s">
        <v>17886</v>
      </c>
      <c r="E3291" t="s">
        <v>1614</v>
      </c>
    </row>
    <row r="3292" spans="1:5" x14ac:dyDescent="0.3">
      <c r="A3292" t="s">
        <v>17887</v>
      </c>
      <c r="B3292" t="s">
        <v>9018</v>
      </c>
    </row>
    <row r="3293" spans="1:5" x14ac:dyDescent="0.3">
      <c r="A3293" t="s">
        <v>17888</v>
      </c>
      <c r="B3293" t="s">
        <v>17889</v>
      </c>
    </row>
    <row r="3294" spans="1:5" x14ac:dyDescent="0.3">
      <c r="A3294" t="s">
        <v>17890</v>
      </c>
      <c r="B3294" t="s">
        <v>17891</v>
      </c>
      <c r="C3294" t="s">
        <v>17892</v>
      </c>
      <c r="D3294" t="s">
        <v>17893</v>
      </c>
      <c r="E3294" t="s">
        <v>17894</v>
      </c>
    </row>
    <row r="3295" spans="1:5" x14ac:dyDescent="0.3">
      <c r="A3295" t="s">
        <v>17895</v>
      </c>
      <c r="B3295" t="s">
        <v>17896</v>
      </c>
      <c r="C3295" t="s">
        <v>17897</v>
      </c>
      <c r="D3295" t="s">
        <v>17898</v>
      </c>
      <c r="E3295" t="s">
        <v>17899</v>
      </c>
    </row>
    <row r="3296" spans="1:5" x14ac:dyDescent="0.3">
      <c r="A3296" t="s">
        <v>17900</v>
      </c>
      <c r="B3296" t="s">
        <v>17901</v>
      </c>
      <c r="C3296" t="s">
        <v>220</v>
      </c>
      <c r="D3296" t="s">
        <v>221</v>
      </c>
      <c r="E3296" t="s">
        <v>44</v>
      </c>
    </row>
    <row r="3297" spans="1:5" x14ac:dyDescent="0.3">
      <c r="A3297" t="s">
        <v>17902</v>
      </c>
      <c r="B3297" t="s">
        <v>17903</v>
      </c>
    </row>
    <row r="3298" spans="1:5" x14ac:dyDescent="0.3">
      <c r="A3298" t="s">
        <v>17904</v>
      </c>
      <c r="B3298" t="s">
        <v>17905</v>
      </c>
    </row>
    <row r="3299" spans="1:5" x14ac:dyDescent="0.3">
      <c r="A3299" t="s">
        <v>17906</v>
      </c>
      <c r="B3299" t="s">
        <v>17907</v>
      </c>
    </row>
    <row r="3300" spans="1:5" x14ac:dyDescent="0.3">
      <c r="A3300" t="s">
        <v>17908</v>
      </c>
      <c r="B3300" t="s">
        <v>17891</v>
      </c>
      <c r="C3300" t="s">
        <v>17892</v>
      </c>
      <c r="D3300" t="s">
        <v>17893</v>
      </c>
      <c r="E3300" t="s">
        <v>17894</v>
      </c>
    </row>
    <row r="3301" spans="1:5" x14ac:dyDescent="0.3">
      <c r="A3301" t="s">
        <v>17909</v>
      </c>
      <c r="B3301" t="s">
        <v>17910</v>
      </c>
      <c r="C3301" t="s">
        <v>1843</v>
      </c>
      <c r="D3301" t="s">
        <v>1844</v>
      </c>
      <c r="E3301" t="s">
        <v>34</v>
      </c>
    </row>
    <row r="3302" spans="1:5" x14ac:dyDescent="0.3">
      <c r="A3302" t="s">
        <v>17911</v>
      </c>
      <c r="B3302" t="s">
        <v>17912</v>
      </c>
    </row>
    <row r="3303" spans="1:5" x14ac:dyDescent="0.3">
      <c r="A3303" t="s">
        <v>17913</v>
      </c>
      <c r="B3303" t="s">
        <v>17914</v>
      </c>
      <c r="C3303" t="s">
        <v>17915</v>
      </c>
      <c r="D3303" t="s">
        <v>17916</v>
      </c>
      <c r="E3303" t="s">
        <v>8043</v>
      </c>
    </row>
    <row r="3304" spans="1:5" x14ac:dyDescent="0.3">
      <c r="A3304" t="s">
        <v>17917</v>
      </c>
      <c r="B3304" t="s">
        <v>12903</v>
      </c>
      <c r="C3304" t="s">
        <v>17918</v>
      </c>
      <c r="D3304" t="s">
        <v>17919</v>
      </c>
      <c r="E3304" t="s">
        <v>5047</v>
      </c>
    </row>
    <row r="3305" spans="1:5" x14ac:dyDescent="0.3">
      <c r="A3305" t="s">
        <v>17920</v>
      </c>
      <c r="B3305" t="s">
        <v>17921</v>
      </c>
    </row>
    <row r="3306" spans="1:5" x14ac:dyDescent="0.3">
      <c r="A3306" t="s">
        <v>17922</v>
      </c>
      <c r="B3306" t="s">
        <v>17923</v>
      </c>
      <c r="C3306" t="s">
        <v>17924</v>
      </c>
      <c r="D3306" t="s">
        <v>17925</v>
      </c>
      <c r="E3306" t="s">
        <v>244</v>
      </c>
    </row>
    <row r="3307" spans="1:5" x14ac:dyDescent="0.3">
      <c r="A3307" t="s">
        <v>17926</v>
      </c>
      <c r="B3307" t="s">
        <v>17185</v>
      </c>
      <c r="C3307" t="s">
        <v>17927</v>
      </c>
      <c r="D3307" t="s">
        <v>17928</v>
      </c>
      <c r="E3307" t="s">
        <v>3153</v>
      </c>
    </row>
    <row r="3308" spans="1:5" x14ac:dyDescent="0.3">
      <c r="A3308" t="s">
        <v>17929</v>
      </c>
      <c r="B3308" t="s">
        <v>17930</v>
      </c>
    </row>
    <row r="3309" spans="1:5" x14ac:dyDescent="0.3">
      <c r="A3309" t="s">
        <v>17931</v>
      </c>
      <c r="B3309" t="s">
        <v>17932</v>
      </c>
      <c r="C3309" t="s">
        <v>17933</v>
      </c>
      <c r="D3309" t="s">
        <v>17934</v>
      </c>
      <c r="E3309" t="s">
        <v>74</v>
      </c>
    </row>
    <row r="3310" spans="1:5" x14ac:dyDescent="0.3">
      <c r="A3310" t="s">
        <v>17935</v>
      </c>
      <c r="B3310" t="s">
        <v>7891</v>
      </c>
      <c r="C3310" t="s">
        <v>7996</v>
      </c>
      <c r="D3310" t="s">
        <v>7997</v>
      </c>
      <c r="E3310" t="s">
        <v>480</v>
      </c>
    </row>
    <row r="3311" spans="1:5" x14ac:dyDescent="0.3">
      <c r="A3311" t="s">
        <v>17936</v>
      </c>
      <c r="B3311" t="s">
        <v>17937</v>
      </c>
    </row>
    <row r="3312" spans="1:5" x14ac:dyDescent="0.3">
      <c r="A3312" t="s">
        <v>17938</v>
      </c>
      <c r="B3312" t="s">
        <v>17939</v>
      </c>
      <c r="C3312" t="s">
        <v>17940</v>
      </c>
      <c r="D3312" t="s">
        <v>17941</v>
      </c>
      <c r="E3312" t="s">
        <v>244</v>
      </c>
    </row>
    <row r="3313" spans="1:5" x14ac:dyDescent="0.3">
      <c r="A3313" t="s">
        <v>17942</v>
      </c>
      <c r="B3313" t="s">
        <v>17943</v>
      </c>
      <c r="C3313" t="s">
        <v>17944</v>
      </c>
      <c r="D3313" t="s">
        <v>17945</v>
      </c>
      <c r="E3313" t="s">
        <v>1118</v>
      </c>
    </row>
    <row r="3314" spans="1:5" x14ac:dyDescent="0.3">
      <c r="A3314" t="s">
        <v>17946</v>
      </c>
      <c r="B3314" t="s">
        <v>17947</v>
      </c>
      <c r="C3314" t="s">
        <v>17948</v>
      </c>
      <c r="D3314" t="s">
        <v>17949</v>
      </c>
      <c r="E3314" t="s">
        <v>74</v>
      </c>
    </row>
    <row r="3315" spans="1:5" x14ac:dyDescent="0.3">
      <c r="A3315" t="s">
        <v>17950</v>
      </c>
      <c r="B3315" t="s">
        <v>17951</v>
      </c>
    </row>
    <row r="3316" spans="1:5" x14ac:dyDescent="0.3">
      <c r="A3316" t="s">
        <v>17952</v>
      </c>
      <c r="B3316" t="s">
        <v>17953</v>
      </c>
    </row>
    <row r="3317" spans="1:5" x14ac:dyDescent="0.3">
      <c r="A3317" t="s">
        <v>17954</v>
      </c>
      <c r="B3317" t="s">
        <v>17955</v>
      </c>
      <c r="C3317" t="s">
        <v>624</v>
      </c>
      <c r="D3317" t="s">
        <v>625</v>
      </c>
      <c r="E3317" t="s">
        <v>34</v>
      </c>
    </row>
    <row r="3318" spans="1:5" x14ac:dyDescent="0.3">
      <c r="A3318" t="s">
        <v>17956</v>
      </c>
      <c r="B3318" t="s">
        <v>17957</v>
      </c>
      <c r="C3318" t="s">
        <v>17958</v>
      </c>
      <c r="D3318" t="s">
        <v>17959</v>
      </c>
      <c r="E3318" t="s">
        <v>244</v>
      </c>
    </row>
    <row r="3319" spans="1:5" x14ac:dyDescent="0.3">
      <c r="A3319" t="s">
        <v>17960</v>
      </c>
      <c r="B3319" t="s">
        <v>17961</v>
      </c>
      <c r="C3319" t="s">
        <v>17962</v>
      </c>
      <c r="D3319" t="s">
        <v>17963</v>
      </c>
      <c r="E3319" t="s">
        <v>2281</v>
      </c>
    </row>
    <row r="3320" spans="1:5" x14ac:dyDescent="0.3">
      <c r="A3320" t="s">
        <v>17964</v>
      </c>
      <c r="B3320" t="s">
        <v>1609</v>
      </c>
    </row>
    <row r="3321" spans="1:5" x14ac:dyDescent="0.3">
      <c r="A3321" t="s">
        <v>17965</v>
      </c>
      <c r="B3321" t="s">
        <v>17966</v>
      </c>
      <c r="C3321" t="s">
        <v>17967</v>
      </c>
      <c r="D3321" t="s">
        <v>17968</v>
      </c>
      <c r="E3321" t="s">
        <v>49</v>
      </c>
    </row>
    <row r="3322" spans="1:5" x14ac:dyDescent="0.3">
      <c r="A3322" t="s">
        <v>17969</v>
      </c>
      <c r="B3322" t="s">
        <v>1609</v>
      </c>
    </row>
    <row r="3323" spans="1:5" x14ac:dyDescent="0.3">
      <c r="A3323" t="s">
        <v>17970</v>
      </c>
      <c r="B3323" t="s">
        <v>17971</v>
      </c>
      <c r="C3323" t="s">
        <v>1556</v>
      </c>
      <c r="D3323" t="s">
        <v>1557</v>
      </c>
      <c r="E3323" t="s">
        <v>472</v>
      </c>
    </row>
    <row r="3324" spans="1:5" x14ac:dyDescent="0.3">
      <c r="A3324" t="s">
        <v>17972</v>
      </c>
      <c r="B3324" t="s">
        <v>17973</v>
      </c>
      <c r="C3324" t="s">
        <v>17974</v>
      </c>
      <c r="D3324" t="s">
        <v>17975</v>
      </c>
      <c r="E3324" t="s">
        <v>74</v>
      </c>
    </row>
    <row r="3325" spans="1:5" x14ac:dyDescent="0.3">
      <c r="A3325" t="s">
        <v>17976</v>
      </c>
      <c r="B3325" t="s">
        <v>17977</v>
      </c>
      <c r="C3325" t="s">
        <v>17978</v>
      </c>
      <c r="D3325" t="s">
        <v>17979</v>
      </c>
      <c r="E3325" t="s">
        <v>480</v>
      </c>
    </row>
    <row r="3326" spans="1:5" x14ac:dyDescent="0.3">
      <c r="A3326" t="s">
        <v>17980</v>
      </c>
      <c r="B3326" t="s">
        <v>1609</v>
      </c>
    </row>
    <row r="3327" spans="1:5" x14ac:dyDescent="0.3">
      <c r="A3327" t="s">
        <v>17981</v>
      </c>
      <c r="B3327" t="s">
        <v>17982</v>
      </c>
      <c r="C3327" t="s">
        <v>17983</v>
      </c>
      <c r="D3327" t="s">
        <v>17984</v>
      </c>
      <c r="E3327" t="s">
        <v>231</v>
      </c>
    </row>
    <row r="3328" spans="1:5" x14ac:dyDescent="0.3">
      <c r="A3328" t="s">
        <v>17985</v>
      </c>
      <c r="B3328" t="s">
        <v>17986</v>
      </c>
      <c r="C3328" t="s">
        <v>680</v>
      </c>
      <c r="D3328" t="s">
        <v>681</v>
      </c>
      <c r="E3328" t="s">
        <v>114</v>
      </c>
    </row>
    <row r="3329" spans="1:5" x14ac:dyDescent="0.3">
      <c r="A3329" t="s">
        <v>17987</v>
      </c>
      <c r="B3329" t="s">
        <v>17988</v>
      </c>
      <c r="C3329" t="s">
        <v>17989</v>
      </c>
      <c r="D3329" t="s">
        <v>17990</v>
      </c>
      <c r="E3329" t="s">
        <v>1353</v>
      </c>
    </row>
    <row r="3330" spans="1:5" x14ac:dyDescent="0.3">
      <c r="A3330" t="s">
        <v>17991</v>
      </c>
      <c r="B3330" t="s">
        <v>17992</v>
      </c>
      <c r="C3330" t="s">
        <v>17993</v>
      </c>
      <c r="D3330" t="s">
        <v>17994</v>
      </c>
      <c r="E3330" t="s">
        <v>271</v>
      </c>
    </row>
    <row r="3331" spans="1:5" x14ac:dyDescent="0.3">
      <c r="A3331" t="s">
        <v>17995</v>
      </c>
      <c r="B3331" t="s">
        <v>17996</v>
      </c>
      <c r="C3331" t="s">
        <v>17997</v>
      </c>
      <c r="D3331" t="s">
        <v>17998</v>
      </c>
      <c r="E3331" t="s">
        <v>761</v>
      </c>
    </row>
    <row r="3332" spans="1:5" x14ac:dyDescent="0.3">
      <c r="A3332" t="s">
        <v>17999</v>
      </c>
      <c r="B3332" t="s">
        <v>18000</v>
      </c>
      <c r="C3332" t="s">
        <v>18001</v>
      </c>
      <c r="D3332" t="s">
        <v>18002</v>
      </c>
      <c r="E3332" t="s">
        <v>18003</v>
      </c>
    </row>
    <row r="3333" spans="1:5" x14ac:dyDescent="0.3">
      <c r="A3333" t="s">
        <v>18004</v>
      </c>
      <c r="B3333" t="s">
        <v>18005</v>
      </c>
      <c r="C3333" t="s">
        <v>2336</v>
      </c>
      <c r="D3333" t="s">
        <v>2337</v>
      </c>
      <c r="E3333" t="s">
        <v>114</v>
      </c>
    </row>
    <row r="3334" spans="1:5" x14ac:dyDescent="0.3">
      <c r="A3334" t="s">
        <v>18006</v>
      </c>
      <c r="B3334" t="s">
        <v>18007</v>
      </c>
      <c r="C3334" t="s">
        <v>18008</v>
      </c>
      <c r="D3334" t="s">
        <v>18009</v>
      </c>
      <c r="E3334" t="s">
        <v>24</v>
      </c>
    </row>
    <row r="3335" spans="1:5" x14ac:dyDescent="0.3">
      <c r="A3335" t="s">
        <v>18010</v>
      </c>
      <c r="B3335" t="s">
        <v>18011</v>
      </c>
      <c r="C3335" t="s">
        <v>4941</v>
      </c>
      <c r="D3335" t="s">
        <v>4942</v>
      </c>
      <c r="E3335" t="s">
        <v>24</v>
      </c>
    </row>
    <row r="3336" spans="1:5" x14ac:dyDescent="0.3">
      <c r="A3336" t="s">
        <v>18012</v>
      </c>
      <c r="B3336" t="s">
        <v>13243</v>
      </c>
    </row>
    <row r="3337" spans="1:5" x14ac:dyDescent="0.3">
      <c r="A3337" t="s">
        <v>18013</v>
      </c>
      <c r="B3337" t="s">
        <v>1609</v>
      </c>
    </row>
    <row r="3338" spans="1:5" x14ac:dyDescent="0.3">
      <c r="A3338" t="s">
        <v>18014</v>
      </c>
      <c r="B3338" t="s">
        <v>18015</v>
      </c>
    </row>
    <row r="3339" spans="1:5" x14ac:dyDescent="0.3">
      <c r="A3339" t="s">
        <v>18016</v>
      </c>
      <c r="B3339" t="s">
        <v>18017</v>
      </c>
      <c r="C3339" t="s">
        <v>680</v>
      </c>
      <c r="D3339" t="s">
        <v>681</v>
      </c>
      <c r="E3339" t="s">
        <v>114</v>
      </c>
    </row>
    <row r="3340" spans="1:5" x14ac:dyDescent="0.3">
      <c r="A3340" t="s">
        <v>18018</v>
      </c>
      <c r="B3340" t="s">
        <v>1609</v>
      </c>
    </row>
    <row r="3341" spans="1:5" x14ac:dyDescent="0.3">
      <c r="A3341" t="s">
        <v>18019</v>
      </c>
      <c r="B3341" t="s">
        <v>1609</v>
      </c>
    </row>
    <row r="3342" spans="1:5" x14ac:dyDescent="0.3">
      <c r="A3342" t="s">
        <v>18020</v>
      </c>
      <c r="B3342" t="s">
        <v>18021</v>
      </c>
      <c r="C3342" t="s">
        <v>1327</v>
      </c>
      <c r="D3342" t="s">
        <v>1328</v>
      </c>
      <c r="E3342" t="s">
        <v>114</v>
      </c>
    </row>
    <row r="3343" spans="1:5" x14ac:dyDescent="0.3">
      <c r="A3343" t="s">
        <v>18022</v>
      </c>
      <c r="B3343" t="s">
        <v>18023</v>
      </c>
      <c r="C3343" t="s">
        <v>18024</v>
      </c>
      <c r="D3343" t="s">
        <v>18025</v>
      </c>
      <c r="E3343" t="s">
        <v>244</v>
      </c>
    </row>
    <row r="3344" spans="1:5" x14ac:dyDescent="0.3">
      <c r="A3344" t="s">
        <v>18026</v>
      </c>
      <c r="B3344" t="s">
        <v>18027</v>
      </c>
    </row>
    <row r="3345" spans="1:5" x14ac:dyDescent="0.3">
      <c r="A3345" t="s">
        <v>18028</v>
      </c>
      <c r="B3345" t="s">
        <v>1609</v>
      </c>
    </row>
    <row r="3346" spans="1:5" x14ac:dyDescent="0.3">
      <c r="A3346" t="s">
        <v>18029</v>
      </c>
      <c r="B3346" t="s">
        <v>18030</v>
      </c>
      <c r="C3346" t="s">
        <v>2721</v>
      </c>
      <c r="D3346" t="s">
        <v>2722</v>
      </c>
      <c r="E3346" t="s">
        <v>472</v>
      </c>
    </row>
    <row r="3347" spans="1:5" x14ac:dyDescent="0.3">
      <c r="A3347" t="s">
        <v>18031</v>
      </c>
      <c r="B3347" t="s">
        <v>18032</v>
      </c>
    </row>
    <row r="3348" spans="1:5" x14ac:dyDescent="0.3">
      <c r="A3348" t="s">
        <v>18033</v>
      </c>
      <c r="B3348" t="s">
        <v>18034</v>
      </c>
      <c r="C3348" t="s">
        <v>1255</v>
      </c>
      <c r="D3348" t="s">
        <v>1256</v>
      </c>
      <c r="E3348" t="s">
        <v>34</v>
      </c>
    </row>
    <row r="3349" spans="1:5" x14ac:dyDescent="0.3">
      <c r="A3349" t="s">
        <v>18035</v>
      </c>
      <c r="B3349" t="s">
        <v>18036</v>
      </c>
      <c r="C3349" t="s">
        <v>9515</v>
      </c>
      <c r="D3349" t="s">
        <v>9516</v>
      </c>
      <c r="E3349" t="s">
        <v>1424</v>
      </c>
    </row>
    <row r="3350" spans="1:5" x14ac:dyDescent="0.3">
      <c r="A3350" t="s">
        <v>18037</v>
      </c>
      <c r="B3350" t="s">
        <v>18038</v>
      </c>
      <c r="C3350" t="s">
        <v>18039</v>
      </c>
      <c r="D3350" t="s">
        <v>18040</v>
      </c>
      <c r="E3350" t="s">
        <v>732</v>
      </c>
    </row>
    <row r="3351" spans="1:5" x14ac:dyDescent="0.3">
      <c r="A3351" t="s">
        <v>18041</v>
      </c>
      <c r="B3351" t="s">
        <v>18042</v>
      </c>
      <c r="C3351" t="s">
        <v>18043</v>
      </c>
      <c r="D3351" t="s">
        <v>18044</v>
      </c>
      <c r="E3351" t="s">
        <v>18045</v>
      </c>
    </row>
    <row r="3352" spans="1:5" x14ac:dyDescent="0.3">
      <c r="A3352" t="s">
        <v>18046</v>
      </c>
      <c r="B3352" t="s">
        <v>18047</v>
      </c>
    </row>
    <row r="3353" spans="1:5" x14ac:dyDescent="0.3">
      <c r="A3353" t="s">
        <v>18048</v>
      </c>
      <c r="B3353" t="s">
        <v>1609</v>
      </c>
    </row>
    <row r="3354" spans="1:5" x14ac:dyDescent="0.3">
      <c r="A3354" t="s">
        <v>18049</v>
      </c>
      <c r="B3354" t="s">
        <v>2693</v>
      </c>
      <c r="C3354" t="s">
        <v>2397</v>
      </c>
      <c r="D3354" t="s">
        <v>2398</v>
      </c>
      <c r="E3354" t="s">
        <v>2399</v>
      </c>
    </row>
    <row r="3355" spans="1:5" x14ac:dyDescent="0.3">
      <c r="A3355" t="s">
        <v>18050</v>
      </c>
      <c r="B3355" t="s">
        <v>1609</v>
      </c>
    </row>
    <row r="3356" spans="1:5" x14ac:dyDescent="0.3">
      <c r="A3356" t="s">
        <v>18051</v>
      </c>
      <c r="B3356" t="s">
        <v>1609</v>
      </c>
    </row>
    <row r="3357" spans="1:5" x14ac:dyDescent="0.3">
      <c r="A3357" t="s">
        <v>18052</v>
      </c>
      <c r="B3357" t="s">
        <v>1609</v>
      </c>
    </row>
    <row r="3358" spans="1:5" x14ac:dyDescent="0.3">
      <c r="A3358" t="s">
        <v>18053</v>
      </c>
      <c r="B3358" t="s">
        <v>18054</v>
      </c>
    </row>
    <row r="3359" spans="1:5" x14ac:dyDescent="0.3">
      <c r="A3359" t="s">
        <v>18055</v>
      </c>
      <c r="B3359" t="s">
        <v>1609</v>
      </c>
    </row>
    <row r="3360" spans="1:5" x14ac:dyDescent="0.3">
      <c r="A3360" t="s">
        <v>18056</v>
      </c>
      <c r="B3360" t="s">
        <v>1609</v>
      </c>
    </row>
    <row r="3361" spans="1:5" x14ac:dyDescent="0.3">
      <c r="A3361" t="s">
        <v>18057</v>
      </c>
      <c r="B3361" t="s">
        <v>18058</v>
      </c>
      <c r="C3361" t="s">
        <v>18059</v>
      </c>
      <c r="D3361" t="s">
        <v>18060</v>
      </c>
      <c r="E3361" t="s">
        <v>271</v>
      </c>
    </row>
    <row r="3362" spans="1:5" x14ac:dyDescent="0.3">
      <c r="A3362" t="s">
        <v>18061</v>
      </c>
      <c r="B3362" t="s">
        <v>18062</v>
      </c>
      <c r="C3362" t="s">
        <v>18063</v>
      </c>
      <c r="D3362" t="s">
        <v>18064</v>
      </c>
      <c r="E3362" t="s">
        <v>144</v>
      </c>
    </row>
    <row r="3363" spans="1:5" x14ac:dyDescent="0.3">
      <c r="A3363" t="s">
        <v>18065</v>
      </c>
      <c r="B3363" t="s">
        <v>18066</v>
      </c>
      <c r="C3363" t="s">
        <v>18067</v>
      </c>
      <c r="D3363" t="s">
        <v>18068</v>
      </c>
      <c r="E3363" t="s">
        <v>397</v>
      </c>
    </row>
    <row r="3364" spans="1:5" x14ac:dyDescent="0.3">
      <c r="A3364" t="s">
        <v>18069</v>
      </c>
      <c r="B3364" t="s">
        <v>1609</v>
      </c>
    </row>
    <row r="3365" spans="1:5" x14ac:dyDescent="0.3">
      <c r="A3365" t="s">
        <v>18070</v>
      </c>
      <c r="B3365" t="s">
        <v>18071</v>
      </c>
      <c r="C3365" t="s">
        <v>5212</v>
      </c>
      <c r="D3365" t="s">
        <v>5213</v>
      </c>
      <c r="E3365" t="s">
        <v>375</v>
      </c>
    </row>
    <row r="3366" spans="1:5" x14ac:dyDescent="0.3">
      <c r="A3366" t="s">
        <v>18072</v>
      </c>
      <c r="B3366" t="s">
        <v>18073</v>
      </c>
      <c r="C3366" t="s">
        <v>2336</v>
      </c>
      <c r="D3366" t="s">
        <v>2337</v>
      </c>
      <c r="E3366" t="s">
        <v>114</v>
      </c>
    </row>
    <row r="3367" spans="1:5" x14ac:dyDescent="0.3">
      <c r="A3367" t="s">
        <v>18074</v>
      </c>
      <c r="B3367" t="s">
        <v>2615</v>
      </c>
      <c r="C3367" t="s">
        <v>2073</v>
      </c>
      <c r="D3367" t="s">
        <v>2074</v>
      </c>
      <c r="E3367" t="s">
        <v>24</v>
      </c>
    </row>
    <row r="3368" spans="1:5" x14ac:dyDescent="0.3">
      <c r="A3368" t="s">
        <v>18075</v>
      </c>
      <c r="B3368" t="s">
        <v>18076</v>
      </c>
      <c r="C3368" t="s">
        <v>18077</v>
      </c>
      <c r="D3368" t="s">
        <v>18078</v>
      </c>
      <c r="E3368" t="s">
        <v>217</v>
      </c>
    </row>
    <row r="3369" spans="1:5" x14ac:dyDescent="0.3">
      <c r="A3369" t="s">
        <v>18079</v>
      </c>
      <c r="B3369" t="s">
        <v>18080</v>
      </c>
      <c r="C3369" t="s">
        <v>112</v>
      </c>
      <c r="D3369" t="s">
        <v>113</v>
      </c>
      <c r="E3369" t="s">
        <v>114</v>
      </c>
    </row>
    <row r="3370" spans="1:5" x14ac:dyDescent="0.3">
      <c r="A3370" t="s">
        <v>18081</v>
      </c>
      <c r="B3370" t="s">
        <v>17193</v>
      </c>
      <c r="C3370" t="s">
        <v>1399</v>
      </c>
      <c r="D3370" t="s">
        <v>1400</v>
      </c>
      <c r="E3370" t="s">
        <v>114</v>
      </c>
    </row>
    <row r="3371" spans="1:5" x14ac:dyDescent="0.3">
      <c r="A3371" t="s">
        <v>18082</v>
      </c>
      <c r="B3371" t="s">
        <v>1609</v>
      </c>
    </row>
    <row r="3372" spans="1:5" x14ac:dyDescent="0.3">
      <c r="A3372" t="s">
        <v>18083</v>
      </c>
      <c r="B3372" t="s">
        <v>18084</v>
      </c>
      <c r="C3372" t="s">
        <v>5212</v>
      </c>
      <c r="D3372" t="s">
        <v>5213</v>
      </c>
      <c r="E3372" t="s">
        <v>375</v>
      </c>
    </row>
    <row r="3373" spans="1:5" x14ac:dyDescent="0.3">
      <c r="A3373" t="s">
        <v>18085</v>
      </c>
      <c r="B3373" t="s">
        <v>18086</v>
      </c>
      <c r="C3373" t="s">
        <v>680</v>
      </c>
      <c r="D3373" t="s">
        <v>681</v>
      </c>
      <c r="E3373" t="s">
        <v>114</v>
      </c>
    </row>
    <row r="3374" spans="1:5" x14ac:dyDescent="0.3">
      <c r="A3374" t="s">
        <v>18087</v>
      </c>
      <c r="B3374" t="s">
        <v>18088</v>
      </c>
      <c r="C3374" t="s">
        <v>18089</v>
      </c>
      <c r="D3374" t="s">
        <v>18090</v>
      </c>
      <c r="E3374" t="s">
        <v>18091</v>
      </c>
    </row>
    <row r="3375" spans="1:5" x14ac:dyDescent="0.3">
      <c r="A3375" t="s">
        <v>18092</v>
      </c>
      <c r="B3375" t="s">
        <v>18093</v>
      </c>
    </row>
    <row r="3376" spans="1:5" x14ac:dyDescent="0.3">
      <c r="A3376" t="s">
        <v>18094</v>
      </c>
      <c r="B3376" t="s">
        <v>18095</v>
      </c>
    </row>
    <row r="3377" spans="1:5" x14ac:dyDescent="0.3">
      <c r="A3377" t="s">
        <v>18096</v>
      </c>
      <c r="B3377" t="s">
        <v>18097</v>
      </c>
      <c r="C3377" t="s">
        <v>1327</v>
      </c>
      <c r="D3377" t="s">
        <v>1328</v>
      </c>
      <c r="E3377" t="s">
        <v>114</v>
      </c>
    </row>
    <row r="3378" spans="1:5" x14ac:dyDescent="0.3">
      <c r="A3378" t="s">
        <v>18098</v>
      </c>
      <c r="B3378" t="s">
        <v>18099</v>
      </c>
      <c r="C3378" t="s">
        <v>680</v>
      </c>
      <c r="D3378" t="s">
        <v>681</v>
      </c>
      <c r="E3378" t="s">
        <v>114</v>
      </c>
    </row>
    <row r="3379" spans="1:5" x14ac:dyDescent="0.3">
      <c r="A3379" t="s">
        <v>18100</v>
      </c>
      <c r="B3379" t="s">
        <v>18101</v>
      </c>
      <c r="C3379" t="s">
        <v>18102</v>
      </c>
      <c r="D3379" t="s">
        <v>18103</v>
      </c>
      <c r="E3379" t="s">
        <v>18104</v>
      </c>
    </row>
    <row r="3380" spans="1:5" x14ac:dyDescent="0.3">
      <c r="A3380" t="s">
        <v>18105</v>
      </c>
      <c r="B3380" t="s">
        <v>18106</v>
      </c>
      <c r="C3380" t="s">
        <v>18107</v>
      </c>
      <c r="D3380" t="s">
        <v>18108</v>
      </c>
      <c r="E3380" t="s">
        <v>104</v>
      </c>
    </row>
    <row r="3381" spans="1:5" x14ac:dyDescent="0.3">
      <c r="A3381" t="s">
        <v>18109</v>
      </c>
      <c r="B3381" t="s">
        <v>18110</v>
      </c>
      <c r="C3381" t="s">
        <v>18111</v>
      </c>
      <c r="D3381" t="s">
        <v>18112</v>
      </c>
      <c r="E3381" t="s">
        <v>114</v>
      </c>
    </row>
    <row r="3382" spans="1:5" x14ac:dyDescent="0.3">
      <c r="A3382" t="s">
        <v>18113</v>
      </c>
      <c r="B3382" t="s">
        <v>1609</v>
      </c>
    </row>
    <row r="3383" spans="1:5" x14ac:dyDescent="0.3">
      <c r="A3383" t="s">
        <v>18114</v>
      </c>
      <c r="B3383" t="s">
        <v>1609</v>
      </c>
    </row>
    <row r="3384" spans="1:5" x14ac:dyDescent="0.3">
      <c r="A3384" t="s">
        <v>18115</v>
      </c>
      <c r="B3384" t="s">
        <v>18116</v>
      </c>
    </row>
    <row r="3385" spans="1:5" x14ac:dyDescent="0.3">
      <c r="A3385" t="s">
        <v>18117</v>
      </c>
      <c r="B3385" t="s">
        <v>18034</v>
      </c>
      <c r="C3385" t="s">
        <v>1255</v>
      </c>
      <c r="D3385" t="s">
        <v>1256</v>
      </c>
      <c r="E3385" t="s">
        <v>34</v>
      </c>
    </row>
    <row r="3386" spans="1:5" x14ac:dyDescent="0.3">
      <c r="A3386" t="s">
        <v>18118</v>
      </c>
      <c r="B3386" t="s">
        <v>18119</v>
      </c>
      <c r="C3386" t="s">
        <v>17670</v>
      </c>
      <c r="D3386" t="s">
        <v>17671</v>
      </c>
      <c r="E3386" t="s">
        <v>1118</v>
      </c>
    </row>
    <row r="3387" spans="1:5" x14ac:dyDescent="0.3">
      <c r="A3387" t="s">
        <v>18120</v>
      </c>
      <c r="B3387" t="s">
        <v>1609</v>
      </c>
    </row>
    <row r="3388" spans="1:5" x14ac:dyDescent="0.3">
      <c r="A3388" t="s">
        <v>18121</v>
      </c>
      <c r="B3388" t="s">
        <v>1609</v>
      </c>
    </row>
    <row r="3389" spans="1:5" x14ac:dyDescent="0.3">
      <c r="A3389" t="s">
        <v>18122</v>
      </c>
      <c r="B3389" t="s">
        <v>18123</v>
      </c>
      <c r="C3389" t="s">
        <v>18124</v>
      </c>
      <c r="D3389" t="s">
        <v>18125</v>
      </c>
      <c r="E3389" t="s">
        <v>1215</v>
      </c>
    </row>
    <row r="3390" spans="1:5" x14ac:dyDescent="0.3">
      <c r="A3390" t="s">
        <v>18126</v>
      </c>
      <c r="B3390" t="s">
        <v>18127</v>
      </c>
      <c r="C3390" t="s">
        <v>18128</v>
      </c>
      <c r="D3390" t="s">
        <v>18129</v>
      </c>
      <c r="E3390" t="s">
        <v>104</v>
      </c>
    </row>
    <row r="3391" spans="1:5" x14ac:dyDescent="0.3">
      <c r="A3391" t="s">
        <v>18130</v>
      </c>
      <c r="B3391" t="s">
        <v>18131</v>
      </c>
      <c r="C3391" t="s">
        <v>18132</v>
      </c>
      <c r="D3391" t="s">
        <v>18133</v>
      </c>
      <c r="E3391" t="s">
        <v>3451</v>
      </c>
    </row>
    <row r="3392" spans="1:5" x14ac:dyDescent="0.3">
      <c r="A3392" t="s">
        <v>18134</v>
      </c>
      <c r="B3392" t="s">
        <v>18135</v>
      </c>
    </row>
    <row r="3393" spans="1:5" x14ac:dyDescent="0.3">
      <c r="A3393" t="s">
        <v>18136</v>
      </c>
      <c r="B3393" t="s">
        <v>2005</v>
      </c>
    </row>
    <row r="3394" spans="1:5" x14ac:dyDescent="0.3">
      <c r="A3394" t="s">
        <v>18137</v>
      </c>
      <c r="B3394" t="s">
        <v>1609</v>
      </c>
    </row>
    <row r="3395" spans="1:5" x14ac:dyDescent="0.3">
      <c r="A3395" t="s">
        <v>18138</v>
      </c>
      <c r="B3395" t="s">
        <v>18139</v>
      </c>
      <c r="C3395" t="s">
        <v>184</v>
      </c>
      <c r="D3395" t="s">
        <v>185</v>
      </c>
      <c r="E3395" t="s">
        <v>44</v>
      </c>
    </row>
    <row r="3396" spans="1:5" x14ac:dyDescent="0.3">
      <c r="A3396" t="s">
        <v>18140</v>
      </c>
      <c r="B3396" t="s">
        <v>18141</v>
      </c>
      <c r="C3396" t="s">
        <v>18142</v>
      </c>
      <c r="D3396" t="s">
        <v>18143</v>
      </c>
      <c r="E3396" t="s">
        <v>244</v>
      </c>
    </row>
    <row r="3397" spans="1:5" x14ac:dyDescent="0.3">
      <c r="A3397" t="s">
        <v>18144</v>
      </c>
      <c r="B3397" t="s">
        <v>18145</v>
      </c>
      <c r="C3397" t="s">
        <v>18146</v>
      </c>
      <c r="D3397" t="s">
        <v>18147</v>
      </c>
      <c r="E3397" t="s">
        <v>271</v>
      </c>
    </row>
    <row r="3398" spans="1:5" x14ac:dyDescent="0.3">
      <c r="A3398" t="s">
        <v>18148</v>
      </c>
      <c r="B3398" t="s">
        <v>1609</v>
      </c>
    </row>
    <row r="3399" spans="1:5" x14ac:dyDescent="0.3">
      <c r="A3399" t="s">
        <v>18149</v>
      </c>
      <c r="B3399" t="s">
        <v>18150</v>
      </c>
      <c r="C3399" t="s">
        <v>18151</v>
      </c>
      <c r="D3399" t="s">
        <v>18152</v>
      </c>
      <c r="E3399" t="s">
        <v>1032</v>
      </c>
    </row>
    <row r="3400" spans="1:5" x14ac:dyDescent="0.3">
      <c r="A3400" t="s">
        <v>18153</v>
      </c>
      <c r="B3400" t="s">
        <v>18154</v>
      </c>
      <c r="C3400" t="s">
        <v>18155</v>
      </c>
      <c r="D3400" t="s">
        <v>18156</v>
      </c>
      <c r="E3400" t="s">
        <v>472</v>
      </c>
    </row>
    <row r="3401" spans="1:5" x14ac:dyDescent="0.3">
      <c r="A3401" t="s">
        <v>18157</v>
      </c>
      <c r="B3401" t="s">
        <v>18158</v>
      </c>
      <c r="C3401" t="s">
        <v>17387</v>
      </c>
      <c r="D3401" t="s">
        <v>17388</v>
      </c>
      <c r="E3401" t="s">
        <v>271</v>
      </c>
    </row>
    <row r="3402" spans="1:5" x14ac:dyDescent="0.3">
      <c r="A3402" t="s">
        <v>18159</v>
      </c>
      <c r="B3402" t="s">
        <v>18160</v>
      </c>
      <c r="C3402" t="s">
        <v>18161</v>
      </c>
      <c r="D3402" t="s">
        <v>18162</v>
      </c>
      <c r="E3402" t="s">
        <v>342</v>
      </c>
    </row>
    <row r="3403" spans="1:5" x14ac:dyDescent="0.3">
      <c r="A3403" t="s">
        <v>18163</v>
      </c>
      <c r="B3403" t="s">
        <v>18164</v>
      </c>
    </row>
    <row r="3404" spans="1:5" x14ac:dyDescent="0.3">
      <c r="A3404" t="s">
        <v>18165</v>
      </c>
      <c r="B3404" t="s">
        <v>1609</v>
      </c>
    </row>
    <row r="3405" spans="1:5" x14ac:dyDescent="0.3">
      <c r="A3405" t="s">
        <v>18166</v>
      </c>
      <c r="B3405" t="s">
        <v>1609</v>
      </c>
    </row>
    <row r="3406" spans="1:5" x14ac:dyDescent="0.3">
      <c r="A3406" t="s">
        <v>18167</v>
      </c>
      <c r="B3406" t="s">
        <v>1609</v>
      </c>
    </row>
    <row r="3407" spans="1:5" x14ac:dyDescent="0.3">
      <c r="A3407" t="s">
        <v>18168</v>
      </c>
      <c r="B3407" t="s">
        <v>1609</v>
      </c>
    </row>
    <row r="3408" spans="1:5" x14ac:dyDescent="0.3">
      <c r="A3408" t="s">
        <v>18169</v>
      </c>
      <c r="B3408" t="s">
        <v>18170</v>
      </c>
    </row>
    <row r="3409" spans="1:5" x14ac:dyDescent="0.3">
      <c r="A3409" t="s">
        <v>18171</v>
      </c>
      <c r="B3409" t="s">
        <v>18172</v>
      </c>
      <c r="C3409" t="s">
        <v>4289</v>
      </c>
      <c r="D3409" t="s">
        <v>4290</v>
      </c>
      <c r="E3409" t="s">
        <v>3451</v>
      </c>
    </row>
    <row r="3410" spans="1:5" x14ac:dyDescent="0.3">
      <c r="A3410" t="s">
        <v>18173</v>
      </c>
      <c r="B3410" t="s">
        <v>17193</v>
      </c>
      <c r="C3410" t="s">
        <v>1399</v>
      </c>
      <c r="D3410" t="s">
        <v>1400</v>
      </c>
      <c r="E3410" t="s">
        <v>114</v>
      </c>
    </row>
    <row r="3411" spans="1:5" x14ac:dyDescent="0.3">
      <c r="A3411" t="s">
        <v>18174</v>
      </c>
      <c r="B3411" t="s">
        <v>18175</v>
      </c>
    </row>
    <row r="3412" spans="1:5" x14ac:dyDescent="0.3">
      <c r="A3412" t="s">
        <v>18176</v>
      </c>
      <c r="B3412" t="s">
        <v>18119</v>
      </c>
      <c r="C3412" t="s">
        <v>17387</v>
      </c>
      <c r="D3412" t="s">
        <v>17388</v>
      </c>
      <c r="E3412" t="s">
        <v>271</v>
      </c>
    </row>
    <row r="3413" spans="1:5" x14ac:dyDescent="0.3">
      <c r="A3413" t="s">
        <v>18177</v>
      </c>
      <c r="B3413" t="s">
        <v>18178</v>
      </c>
      <c r="C3413" t="s">
        <v>18179</v>
      </c>
      <c r="D3413" t="s">
        <v>18180</v>
      </c>
      <c r="E3413" t="s">
        <v>732</v>
      </c>
    </row>
    <row r="3414" spans="1:5" x14ac:dyDescent="0.3">
      <c r="A3414" t="s">
        <v>18181</v>
      </c>
      <c r="B3414" t="s">
        <v>1609</v>
      </c>
    </row>
    <row r="3415" spans="1:5" x14ac:dyDescent="0.3">
      <c r="A3415" t="s">
        <v>18182</v>
      </c>
      <c r="B3415" t="s">
        <v>1609</v>
      </c>
    </row>
    <row r="3416" spans="1:5" x14ac:dyDescent="0.3">
      <c r="A3416" t="s">
        <v>18183</v>
      </c>
      <c r="B3416" t="s">
        <v>18184</v>
      </c>
    </row>
    <row r="3417" spans="1:5" x14ac:dyDescent="0.3">
      <c r="A3417" t="s">
        <v>18185</v>
      </c>
      <c r="B3417" t="s">
        <v>1609</v>
      </c>
    </row>
    <row r="3418" spans="1:5" x14ac:dyDescent="0.3">
      <c r="A3418" t="s">
        <v>18186</v>
      </c>
      <c r="B3418" t="s">
        <v>1609</v>
      </c>
    </row>
    <row r="3419" spans="1:5" x14ac:dyDescent="0.3">
      <c r="A3419" t="s">
        <v>18187</v>
      </c>
      <c r="B3419" t="s">
        <v>18188</v>
      </c>
      <c r="C3419" t="s">
        <v>13981</v>
      </c>
      <c r="D3419" t="s">
        <v>13982</v>
      </c>
      <c r="E3419" t="s">
        <v>114</v>
      </c>
    </row>
    <row r="3420" spans="1:5" x14ac:dyDescent="0.3">
      <c r="A3420" t="s">
        <v>18189</v>
      </c>
      <c r="B3420" t="s">
        <v>1008</v>
      </c>
    </row>
    <row r="3421" spans="1:5" x14ac:dyDescent="0.3">
      <c r="A3421" t="s">
        <v>18190</v>
      </c>
      <c r="B3421" t="s">
        <v>18191</v>
      </c>
      <c r="C3421" t="s">
        <v>1399</v>
      </c>
      <c r="D3421" t="s">
        <v>1400</v>
      </c>
      <c r="E3421" t="s">
        <v>114</v>
      </c>
    </row>
    <row r="3422" spans="1:5" x14ac:dyDescent="0.3">
      <c r="A3422" t="s">
        <v>18192</v>
      </c>
      <c r="B3422" t="s">
        <v>1609</v>
      </c>
    </row>
    <row r="3423" spans="1:5" x14ac:dyDescent="0.3">
      <c r="A3423" t="s">
        <v>18193</v>
      </c>
      <c r="B3423" t="s">
        <v>18194</v>
      </c>
    </row>
    <row r="3424" spans="1:5" x14ac:dyDescent="0.3">
      <c r="A3424" t="s">
        <v>18195</v>
      </c>
      <c r="B3424" t="s">
        <v>18196</v>
      </c>
      <c r="C3424" t="s">
        <v>680</v>
      </c>
      <c r="D3424" t="s">
        <v>681</v>
      </c>
      <c r="E3424" t="s">
        <v>114</v>
      </c>
    </row>
    <row r="3425" spans="1:5" x14ac:dyDescent="0.3">
      <c r="A3425" t="s">
        <v>18197</v>
      </c>
      <c r="B3425" t="s">
        <v>17957</v>
      </c>
      <c r="C3425" t="s">
        <v>910</v>
      </c>
      <c r="D3425" t="s">
        <v>911</v>
      </c>
      <c r="E3425" t="s">
        <v>472</v>
      </c>
    </row>
    <row r="3426" spans="1:5" x14ac:dyDescent="0.3">
      <c r="A3426" t="s">
        <v>18198</v>
      </c>
      <c r="B3426" t="s">
        <v>18199</v>
      </c>
      <c r="C3426" t="s">
        <v>18200</v>
      </c>
      <c r="D3426" t="s">
        <v>18201</v>
      </c>
      <c r="E3426" t="s">
        <v>74</v>
      </c>
    </row>
    <row r="3427" spans="1:5" x14ac:dyDescent="0.3">
      <c r="A3427" t="s">
        <v>18202</v>
      </c>
      <c r="B3427" t="s">
        <v>18203</v>
      </c>
    </row>
    <row r="3428" spans="1:5" x14ac:dyDescent="0.3">
      <c r="A3428" t="s">
        <v>18204</v>
      </c>
      <c r="B3428" t="s">
        <v>18205</v>
      </c>
    </row>
    <row r="3429" spans="1:5" x14ac:dyDescent="0.3">
      <c r="A3429" t="s">
        <v>18206</v>
      </c>
      <c r="B3429" t="s">
        <v>18207</v>
      </c>
      <c r="C3429" t="s">
        <v>18208</v>
      </c>
      <c r="D3429" t="s">
        <v>18209</v>
      </c>
      <c r="E3429" t="s">
        <v>74</v>
      </c>
    </row>
    <row r="3430" spans="1:5" x14ac:dyDescent="0.3">
      <c r="A3430" t="s">
        <v>18210</v>
      </c>
      <c r="B3430" t="s">
        <v>2458</v>
      </c>
    </row>
    <row r="3431" spans="1:5" x14ac:dyDescent="0.3">
      <c r="A3431" t="s">
        <v>18211</v>
      </c>
      <c r="B3431" t="s">
        <v>1609</v>
      </c>
    </row>
    <row r="3432" spans="1:5" x14ac:dyDescent="0.3">
      <c r="A3432" t="s">
        <v>18212</v>
      </c>
      <c r="B3432" t="s">
        <v>18213</v>
      </c>
      <c r="C3432" t="s">
        <v>220</v>
      </c>
      <c r="D3432" t="s">
        <v>221</v>
      </c>
      <c r="E3432" t="s">
        <v>44</v>
      </c>
    </row>
    <row r="3433" spans="1:5" x14ac:dyDescent="0.3">
      <c r="A3433" t="s">
        <v>18214</v>
      </c>
      <c r="B3433" t="s">
        <v>18215</v>
      </c>
      <c r="C3433" t="s">
        <v>18216</v>
      </c>
      <c r="D3433" t="s">
        <v>18217</v>
      </c>
      <c r="E3433" t="s">
        <v>1318</v>
      </c>
    </row>
    <row r="3434" spans="1:5" x14ac:dyDescent="0.3">
      <c r="A3434" t="s">
        <v>18218</v>
      </c>
      <c r="B3434" t="s">
        <v>18219</v>
      </c>
    </row>
    <row r="3435" spans="1:5" x14ac:dyDescent="0.3">
      <c r="A3435" t="s">
        <v>18220</v>
      </c>
      <c r="B3435" t="s">
        <v>17996</v>
      </c>
      <c r="C3435" t="s">
        <v>17997</v>
      </c>
      <c r="D3435" t="s">
        <v>17998</v>
      </c>
      <c r="E3435" t="s">
        <v>761</v>
      </c>
    </row>
    <row r="3436" spans="1:5" x14ac:dyDescent="0.3">
      <c r="A3436" t="s">
        <v>18221</v>
      </c>
      <c r="B3436" t="s">
        <v>2627</v>
      </c>
      <c r="C3436" t="s">
        <v>984</v>
      </c>
      <c r="D3436" t="s">
        <v>985</v>
      </c>
      <c r="E3436" t="s">
        <v>24</v>
      </c>
    </row>
    <row r="3437" spans="1:5" x14ac:dyDescent="0.3">
      <c r="A3437" t="s">
        <v>18222</v>
      </c>
      <c r="B3437" t="s">
        <v>18223</v>
      </c>
      <c r="C3437" t="s">
        <v>797</v>
      </c>
      <c r="D3437" t="s">
        <v>798</v>
      </c>
      <c r="E3437" t="s">
        <v>114</v>
      </c>
    </row>
    <row r="3438" spans="1:5" x14ac:dyDescent="0.3">
      <c r="A3438" t="s">
        <v>18224</v>
      </c>
      <c r="B3438" t="s">
        <v>18225</v>
      </c>
      <c r="C3438" t="s">
        <v>17050</v>
      </c>
      <c r="D3438" t="s">
        <v>17051</v>
      </c>
      <c r="E3438" t="s">
        <v>109</v>
      </c>
    </row>
    <row r="3439" spans="1:5" x14ac:dyDescent="0.3">
      <c r="A3439" t="s">
        <v>18226</v>
      </c>
      <c r="B3439" t="s">
        <v>18227</v>
      </c>
      <c r="C3439" t="s">
        <v>1327</v>
      </c>
      <c r="D3439" t="s">
        <v>1328</v>
      </c>
      <c r="E3439" t="s">
        <v>114</v>
      </c>
    </row>
    <row r="3440" spans="1:5" x14ac:dyDescent="0.3">
      <c r="A3440" t="s">
        <v>18228</v>
      </c>
      <c r="B3440" t="s">
        <v>18229</v>
      </c>
      <c r="C3440" t="s">
        <v>18230</v>
      </c>
      <c r="D3440" t="s">
        <v>18231</v>
      </c>
      <c r="E3440" t="s">
        <v>271</v>
      </c>
    </row>
    <row r="3441" spans="1:5" x14ac:dyDescent="0.3">
      <c r="A3441" t="s">
        <v>18232</v>
      </c>
      <c r="B3441" t="s">
        <v>1609</v>
      </c>
    </row>
    <row r="3442" spans="1:5" x14ac:dyDescent="0.3">
      <c r="A3442" t="s">
        <v>18233</v>
      </c>
      <c r="B3442" t="s">
        <v>18234</v>
      </c>
      <c r="C3442" t="s">
        <v>18235</v>
      </c>
      <c r="D3442" t="s">
        <v>18236</v>
      </c>
      <c r="E3442" t="s">
        <v>1466</v>
      </c>
    </row>
    <row r="3443" spans="1:5" x14ac:dyDescent="0.3">
      <c r="A3443" t="s">
        <v>18237</v>
      </c>
      <c r="B3443" t="s">
        <v>2176</v>
      </c>
    </row>
    <row r="3444" spans="1:5" x14ac:dyDescent="0.3">
      <c r="A3444" t="s">
        <v>18238</v>
      </c>
      <c r="B3444" t="s">
        <v>1609</v>
      </c>
    </row>
    <row r="3445" spans="1:5" x14ac:dyDescent="0.3">
      <c r="A3445" t="s">
        <v>18239</v>
      </c>
      <c r="B3445" t="s">
        <v>18240</v>
      </c>
    </row>
    <row r="3446" spans="1:5" x14ac:dyDescent="0.3">
      <c r="A3446" t="s">
        <v>18241</v>
      </c>
      <c r="B3446" t="s">
        <v>9119</v>
      </c>
      <c r="C3446" t="s">
        <v>9120</v>
      </c>
      <c r="D3446" t="s">
        <v>9121</v>
      </c>
      <c r="E3446" t="s">
        <v>3069</v>
      </c>
    </row>
    <row r="3447" spans="1:5" x14ac:dyDescent="0.3">
      <c r="A3447" t="s">
        <v>18242</v>
      </c>
      <c r="B3447" t="s">
        <v>18243</v>
      </c>
      <c r="C3447" t="s">
        <v>8105</v>
      </c>
      <c r="D3447" t="s">
        <v>8106</v>
      </c>
      <c r="E3447" t="s">
        <v>1927</v>
      </c>
    </row>
    <row r="3448" spans="1:5" x14ac:dyDescent="0.3">
      <c r="A3448" t="s">
        <v>18244</v>
      </c>
      <c r="B3448" t="s">
        <v>17992</v>
      </c>
      <c r="C3448" t="s">
        <v>17993</v>
      </c>
      <c r="D3448" t="s">
        <v>17994</v>
      </c>
      <c r="E3448" t="s">
        <v>271</v>
      </c>
    </row>
    <row r="3449" spans="1:5" x14ac:dyDescent="0.3">
      <c r="A3449" t="s">
        <v>18245</v>
      </c>
      <c r="B3449" t="s">
        <v>18243</v>
      </c>
      <c r="C3449" t="s">
        <v>8105</v>
      </c>
      <c r="D3449" t="s">
        <v>8106</v>
      </c>
      <c r="E3449" t="s">
        <v>1927</v>
      </c>
    </row>
    <row r="3450" spans="1:5" x14ac:dyDescent="0.3">
      <c r="A3450" t="s">
        <v>18246</v>
      </c>
      <c r="B3450" t="s">
        <v>18247</v>
      </c>
      <c r="C3450" t="s">
        <v>1327</v>
      </c>
      <c r="D3450" t="s">
        <v>1328</v>
      </c>
      <c r="E3450" t="s">
        <v>114</v>
      </c>
    </row>
    <row r="3451" spans="1:5" x14ac:dyDescent="0.3">
      <c r="A3451" t="s">
        <v>18248</v>
      </c>
      <c r="B3451" t="s">
        <v>18249</v>
      </c>
      <c r="C3451" t="s">
        <v>18250</v>
      </c>
      <c r="D3451" t="s">
        <v>18251</v>
      </c>
      <c r="E3451" t="s">
        <v>2281</v>
      </c>
    </row>
    <row r="3452" spans="1:5" x14ac:dyDescent="0.3">
      <c r="A3452" t="s">
        <v>18252</v>
      </c>
      <c r="B3452" t="s">
        <v>18253</v>
      </c>
    </row>
    <row r="3453" spans="1:5" x14ac:dyDescent="0.3">
      <c r="A3453" t="s">
        <v>18254</v>
      </c>
      <c r="B3453" t="s">
        <v>18170</v>
      </c>
    </row>
    <row r="3454" spans="1:5" x14ac:dyDescent="0.3">
      <c r="A3454" t="s">
        <v>18255</v>
      </c>
      <c r="B3454" t="s">
        <v>18256</v>
      </c>
      <c r="C3454" t="s">
        <v>18257</v>
      </c>
      <c r="D3454" t="s">
        <v>18258</v>
      </c>
      <c r="E3454" t="s">
        <v>1027</v>
      </c>
    </row>
    <row r="3455" spans="1:5" x14ac:dyDescent="0.3">
      <c r="A3455" t="s">
        <v>18259</v>
      </c>
      <c r="B3455" t="s">
        <v>18260</v>
      </c>
      <c r="C3455" t="s">
        <v>3867</v>
      </c>
      <c r="D3455" t="s">
        <v>3868</v>
      </c>
      <c r="E3455" t="s">
        <v>24</v>
      </c>
    </row>
    <row r="3456" spans="1:5" x14ac:dyDescent="0.3">
      <c r="A3456" t="s">
        <v>18261</v>
      </c>
      <c r="B3456" t="s">
        <v>18262</v>
      </c>
      <c r="C3456" t="s">
        <v>797</v>
      </c>
      <c r="D3456" t="s">
        <v>798</v>
      </c>
      <c r="E3456" t="s">
        <v>114</v>
      </c>
    </row>
    <row r="3457" spans="1:5" x14ac:dyDescent="0.3">
      <c r="A3457" t="s">
        <v>18263</v>
      </c>
      <c r="B3457" t="s">
        <v>1609</v>
      </c>
    </row>
    <row r="3458" spans="1:5" x14ac:dyDescent="0.3">
      <c r="A3458" t="s">
        <v>18264</v>
      </c>
      <c r="B3458" t="s">
        <v>18265</v>
      </c>
    </row>
    <row r="3459" spans="1:5" x14ac:dyDescent="0.3">
      <c r="A3459" t="s">
        <v>18266</v>
      </c>
      <c r="B3459" t="s">
        <v>18267</v>
      </c>
    </row>
    <row r="3460" spans="1:5" x14ac:dyDescent="0.3">
      <c r="A3460" t="s">
        <v>18268</v>
      </c>
      <c r="B3460" t="s">
        <v>18269</v>
      </c>
    </row>
    <row r="3461" spans="1:5" x14ac:dyDescent="0.3">
      <c r="A3461" t="s">
        <v>18270</v>
      </c>
      <c r="B3461" t="s">
        <v>18271</v>
      </c>
      <c r="C3461" t="s">
        <v>18272</v>
      </c>
      <c r="D3461" t="s">
        <v>18273</v>
      </c>
      <c r="E3461" t="s">
        <v>3354</v>
      </c>
    </row>
    <row r="3462" spans="1:5" x14ac:dyDescent="0.3">
      <c r="A3462" t="s">
        <v>18274</v>
      </c>
      <c r="B3462" t="s">
        <v>18275</v>
      </c>
      <c r="C3462" t="s">
        <v>17387</v>
      </c>
      <c r="D3462" t="s">
        <v>17388</v>
      </c>
      <c r="E3462" t="s">
        <v>271</v>
      </c>
    </row>
    <row r="3463" spans="1:5" x14ac:dyDescent="0.3">
      <c r="A3463" t="s">
        <v>18276</v>
      </c>
      <c r="B3463" t="s">
        <v>1609</v>
      </c>
    </row>
    <row r="3464" spans="1:5" x14ac:dyDescent="0.3">
      <c r="A3464" t="s">
        <v>18277</v>
      </c>
      <c r="B3464" t="s">
        <v>1609</v>
      </c>
    </row>
    <row r="3465" spans="1:5" x14ac:dyDescent="0.3">
      <c r="A3465" t="s">
        <v>18278</v>
      </c>
      <c r="B3465" t="s">
        <v>18279</v>
      </c>
    </row>
    <row r="3466" spans="1:5" x14ac:dyDescent="0.3">
      <c r="A3466" t="s">
        <v>18280</v>
      </c>
      <c r="B3466" t="s">
        <v>1609</v>
      </c>
    </row>
    <row r="3467" spans="1:5" x14ac:dyDescent="0.3">
      <c r="A3467" t="s">
        <v>18281</v>
      </c>
      <c r="B3467" t="s">
        <v>1609</v>
      </c>
    </row>
    <row r="3468" spans="1:5" x14ac:dyDescent="0.3">
      <c r="A3468" t="s">
        <v>18282</v>
      </c>
      <c r="B3468" t="s">
        <v>10647</v>
      </c>
    </row>
    <row r="3469" spans="1:5" x14ac:dyDescent="0.3">
      <c r="A3469" t="s">
        <v>18283</v>
      </c>
      <c r="B3469" t="s">
        <v>18275</v>
      </c>
      <c r="C3469" t="s">
        <v>17387</v>
      </c>
      <c r="D3469" t="s">
        <v>17388</v>
      </c>
      <c r="E3469" t="s">
        <v>271</v>
      </c>
    </row>
    <row r="3470" spans="1:5" x14ac:dyDescent="0.3">
      <c r="A3470" t="s">
        <v>18284</v>
      </c>
      <c r="B3470" t="s">
        <v>1609</v>
      </c>
    </row>
    <row r="3471" spans="1:5" x14ac:dyDescent="0.3">
      <c r="A3471" t="s">
        <v>18285</v>
      </c>
      <c r="B3471" t="s">
        <v>18286</v>
      </c>
    </row>
    <row r="3472" spans="1:5" x14ac:dyDescent="0.3">
      <c r="A3472" t="s">
        <v>18287</v>
      </c>
      <c r="B3472" t="s">
        <v>18288</v>
      </c>
      <c r="C3472" t="s">
        <v>18289</v>
      </c>
      <c r="D3472" t="s">
        <v>18290</v>
      </c>
      <c r="E3472" t="s">
        <v>231</v>
      </c>
    </row>
    <row r="3473" spans="1:5" x14ac:dyDescent="0.3">
      <c r="A3473" t="s">
        <v>18291</v>
      </c>
      <c r="B3473" t="s">
        <v>5532</v>
      </c>
    </row>
    <row r="3474" spans="1:5" x14ac:dyDescent="0.3">
      <c r="A3474" t="s">
        <v>18292</v>
      </c>
      <c r="B3474" t="s">
        <v>17548</v>
      </c>
    </row>
    <row r="3475" spans="1:5" x14ac:dyDescent="0.3">
      <c r="A3475" t="s">
        <v>18293</v>
      </c>
      <c r="B3475" t="s">
        <v>1609</v>
      </c>
    </row>
    <row r="3476" spans="1:5" x14ac:dyDescent="0.3">
      <c r="A3476" t="s">
        <v>18294</v>
      </c>
      <c r="B3476" t="s">
        <v>18295</v>
      </c>
      <c r="C3476" t="s">
        <v>18296</v>
      </c>
      <c r="D3476" t="s">
        <v>18297</v>
      </c>
      <c r="E3476" t="s">
        <v>34</v>
      </c>
    </row>
    <row r="3477" spans="1:5" x14ac:dyDescent="0.3">
      <c r="A3477" t="s">
        <v>18298</v>
      </c>
      <c r="B3477" t="s">
        <v>18299</v>
      </c>
      <c r="C3477" t="s">
        <v>18300</v>
      </c>
      <c r="D3477" t="s">
        <v>18301</v>
      </c>
      <c r="E3477" t="s">
        <v>472</v>
      </c>
    </row>
    <row r="3478" spans="1:5" x14ac:dyDescent="0.3">
      <c r="A3478" t="s">
        <v>18302</v>
      </c>
      <c r="B3478" t="s">
        <v>18303</v>
      </c>
      <c r="C3478" t="s">
        <v>18304</v>
      </c>
      <c r="D3478" t="s">
        <v>18305</v>
      </c>
      <c r="E3478" t="s">
        <v>114</v>
      </c>
    </row>
    <row r="3479" spans="1:5" x14ac:dyDescent="0.3">
      <c r="A3479" t="s">
        <v>18306</v>
      </c>
      <c r="B3479" t="s">
        <v>18307</v>
      </c>
      <c r="C3479" t="s">
        <v>630</v>
      </c>
      <c r="D3479" t="s">
        <v>631</v>
      </c>
      <c r="E3479" t="s">
        <v>34</v>
      </c>
    </row>
    <row r="3480" spans="1:5" x14ac:dyDescent="0.3">
      <c r="A3480" t="s">
        <v>18308</v>
      </c>
      <c r="B3480" t="s">
        <v>18309</v>
      </c>
    </row>
    <row r="3481" spans="1:5" x14ac:dyDescent="0.3">
      <c r="A3481" t="s">
        <v>18310</v>
      </c>
      <c r="B3481" t="s">
        <v>1609</v>
      </c>
    </row>
    <row r="3482" spans="1:5" x14ac:dyDescent="0.3">
      <c r="A3482" t="s">
        <v>18311</v>
      </c>
      <c r="B3482" t="s">
        <v>1609</v>
      </c>
    </row>
    <row r="3483" spans="1:5" x14ac:dyDescent="0.3">
      <c r="A3483" t="s">
        <v>18312</v>
      </c>
      <c r="B3483" t="s">
        <v>1609</v>
      </c>
    </row>
    <row r="3484" spans="1:5" x14ac:dyDescent="0.3">
      <c r="A3484" t="s">
        <v>18313</v>
      </c>
      <c r="B3484" t="s">
        <v>18314</v>
      </c>
      <c r="C3484" t="s">
        <v>18315</v>
      </c>
      <c r="D3484" t="s">
        <v>18316</v>
      </c>
      <c r="E3484" t="s">
        <v>24</v>
      </c>
    </row>
    <row r="3485" spans="1:5" x14ac:dyDescent="0.3">
      <c r="A3485" t="s">
        <v>18317</v>
      </c>
      <c r="B3485" t="s">
        <v>18318</v>
      </c>
      <c r="C3485" t="s">
        <v>680</v>
      </c>
      <c r="D3485" t="s">
        <v>681</v>
      </c>
      <c r="E3485" t="s">
        <v>114</v>
      </c>
    </row>
    <row r="3486" spans="1:5" x14ac:dyDescent="0.3">
      <c r="A3486" t="s">
        <v>18319</v>
      </c>
      <c r="B3486" t="s">
        <v>1609</v>
      </c>
    </row>
    <row r="3487" spans="1:5" x14ac:dyDescent="0.3">
      <c r="A3487" t="s">
        <v>18320</v>
      </c>
      <c r="B3487" t="s">
        <v>1609</v>
      </c>
    </row>
    <row r="3488" spans="1:5" x14ac:dyDescent="0.3">
      <c r="A3488" t="s">
        <v>18321</v>
      </c>
      <c r="B3488" t="s">
        <v>18322</v>
      </c>
      <c r="C3488" t="s">
        <v>14002</v>
      </c>
      <c r="D3488" t="s">
        <v>14003</v>
      </c>
      <c r="E3488" t="s">
        <v>24</v>
      </c>
    </row>
    <row r="3489" spans="1:5" x14ac:dyDescent="0.3">
      <c r="A3489" t="s">
        <v>18323</v>
      </c>
      <c r="B3489" t="s">
        <v>3671</v>
      </c>
      <c r="C3489" t="s">
        <v>18324</v>
      </c>
      <c r="D3489" t="s">
        <v>18325</v>
      </c>
      <c r="E3489" t="s">
        <v>1245</v>
      </c>
    </row>
    <row r="3490" spans="1:5" x14ac:dyDescent="0.3">
      <c r="A3490" t="s">
        <v>18326</v>
      </c>
      <c r="B3490" t="s">
        <v>1609</v>
      </c>
    </row>
    <row r="3491" spans="1:5" x14ac:dyDescent="0.3">
      <c r="A3491" t="s">
        <v>18327</v>
      </c>
      <c r="B3491" t="s">
        <v>1609</v>
      </c>
    </row>
    <row r="3492" spans="1:5" x14ac:dyDescent="0.3">
      <c r="A3492" t="s">
        <v>18328</v>
      </c>
      <c r="B3492" t="s">
        <v>18329</v>
      </c>
    </row>
    <row r="3493" spans="1:5" x14ac:dyDescent="0.3">
      <c r="A3493" t="s">
        <v>18330</v>
      </c>
      <c r="B3493" t="s">
        <v>18331</v>
      </c>
      <c r="C3493" t="s">
        <v>4680</v>
      </c>
      <c r="D3493" t="s">
        <v>4681</v>
      </c>
      <c r="E3493" t="s">
        <v>104</v>
      </c>
    </row>
    <row r="3494" spans="1:5" x14ac:dyDescent="0.3">
      <c r="A3494" t="s">
        <v>18332</v>
      </c>
      <c r="B3494" t="s">
        <v>18333</v>
      </c>
      <c r="C3494" t="s">
        <v>18334</v>
      </c>
      <c r="D3494" t="s">
        <v>18335</v>
      </c>
      <c r="E3494" t="s">
        <v>109</v>
      </c>
    </row>
    <row r="3495" spans="1:5" x14ac:dyDescent="0.3">
      <c r="A3495" t="s">
        <v>18336</v>
      </c>
      <c r="B3495" t="s">
        <v>18337</v>
      </c>
    </row>
    <row r="3496" spans="1:5" x14ac:dyDescent="0.3">
      <c r="A3496" t="s">
        <v>18338</v>
      </c>
      <c r="B3496" t="s">
        <v>18339</v>
      </c>
      <c r="C3496" t="s">
        <v>18340</v>
      </c>
      <c r="D3496" t="s">
        <v>18341</v>
      </c>
      <c r="E3496" t="s">
        <v>74</v>
      </c>
    </row>
    <row r="3497" spans="1:5" x14ac:dyDescent="0.3">
      <c r="A3497" t="s">
        <v>18342</v>
      </c>
      <c r="B3497" t="s">
        <v>18343</v>
      </c>
    </row>
    <row r="3498" spans="1:5" x14ac:dyDescent="0.3">
      <c r="A3498" t="s">
        <v>18344</v>
      </c>
      <c r="B3498" t="s">
        <v>1609</v>
      </c>
    </row>
    <row r="3499" spans="1:5" x14ac:dyDescent="0.3">
      <c r="A3499" t="s">
        <v>18345</v>
      </c>
      <c r="B3499" t="s">
        <v>1609</v>
      </c>
    </row>
    <row r="3500" spans="1:5" x14ac:dyDescent="0.3">
      <c r="A3500" t="s">
        <v>18346</v>
      </c>
      <c r="B3500" t="s">
        <v>18347</v>
      </c>
      <c r="C3500" t="s">
        <v>18348</v>
      </c>
      <c r="D3500" t="s">
        <v>18349</v>
      </c>
      <c r="E3500" t="s">
        <v>217</v>
      </c>
    </row>
    <row r="3501" spans="1:5" x14ac:dyDescent="0.3">
      <c r="A3501" t="s">
        <v>18350</v>
      </c>
      <c r="B3501" t="s">
        <v>18351</v>
      </c>
      <c r="C3501" t="s">
        <v>18352</v>
      </c>
      <c r="D3501" t="s">
        <v>18353</v>
      </c>
      <c r="E3501" t="s">
        <v>587</v>
      </c>
    </row>
    <row r="3502" spans="1:5" x14ac:dyDescent="0.3">
      <c r="A3502" t="s">
        <v>18354</v>
      </c>
      <c r="B3502" t="s">
        <v>1609</v>
      </c>
    </row>
    <row r="3503" spans="1:5" x14ac:dyDescent="0.3">
      <c r="A3503" t="s">
        <v>18355</v>
      </c>
      <c r="B3503" t="s">
        <v>18347</v>
      </c>
      <c r="C3503" t="s">
        <v>11185</v>
      </c>
      <c r="D3503" t="s">
        <v>11186</v>
      </c>
      <c r="E3503" t="s">
        <v>114</v>
      </c>
    </row>
    <row r="3504" spans="1:5" x14ac:dyDescent="0.3">
      <c r="A3504" t="s">
        <v>18356</v>
      </c>
      <c r="B3504" t="s">
        <v>18357</v>
      </c>
    </row>
    <row r="3505" spans="1:5" x14ac:dyDescent="0.3">
      <c r="A3505" t="s">
        <v>18358</v>
      </c>
      <c r="B3505" t="s">
        <v>18359</v>
      </c>
      <c r="C3505" t="s">
        <v>2336</v>
      </c>
      <c r="D3505" t="s">
        <v>2337</v>
      </c>
      <c r="E3505" t="s">
        <v>114</v>
      </c>
    </row>
    <row r="3506" spans="1:5" x14ac:dyDescent="0.3">
      <c r="A3506" t="s">
        <v>18360</v>
      </c>
      <c r="B3506" t="s">
        <v>1609</v>
      </c>
    </row>
    <row r="3507" spans="1:5" x14ac:dyDescent="0.3">
      <c r="A3507" t="s">
        <v>18361</v>
      </c>
      <c r="B3507" t="s">
        <v>18362</v>
      </c>
    </row>
    <row r="3508" spans="1:5" x14ac:dyDescent="0.3">
      <c r="A3508" t="s">
        <v>18363</v>
      </c>
      <c r="B3508" t="s">
        <v>1609</v>
      </c>
    </row>
    <row r="3509" spans="1:5" x14ac:dyDescent="0.3">
      <c r="A3509" t="s">
        <v>18364</v>
      </c>
      <c r="B3509" t="s">
        <v>18365</v>
      </c>
      <c r="C3509" t="s">
        <v>18366</v>
      </c>
      <c r="D3509" t="s">
        <v>18367</v>
      </c>
      <c r="E3509" t="s">
        <v>7784</v>
      </c>
    </row>
    <row r="3510" spans="1:5" x14ac:dyDescent="0.3">
      <c r="A3510" t="s">
        <v>18368</v>
      </c>
      <c r="B3510" t="s">
        <v>18369</v>
      </c>
      <c r="C3510" t="s">
        <v>18370</v>
      </c>
      <c r="D3510" t="s">
        <v>18371</v>
      </c>
      <c r="E3510" t="s">
        <v>900</v>
      </c>
    </row>
    <row r="3511" spans="1:5" x14ac:dyDescent="0.3">
      <c r="A3511" t="s">
        <v>18372</v>
      </c>
      <c r="B3511" t="s">
        <v>18373</v>
      </c>
      <c r="C3511" t="s">
        <v>18374</v>
      </c>
      <c r="D3511" t="s">
        <v>18375</v>
      </c>
      <c r="E3511" t="s">
        <v>18376</v>
      </c>
    </row>
    <row r="3512" spans="1:5" x14ac:dyDescent="0.3">
      <c r="A3512" t="s">
        <v>18377</v>
      </c>
      <c r="B3512" t="s">
        <v>18378</v>
      </c>
      <c r="C3512" t="s">
        <v>680</v>
      </c>
      <c r="D3512" t="s">
        <v>681</v>
      </c>
      <c r="E3512" t="s">
        <v>114</v>
      </c>
    </row>
    <row r="3513" spans="1:5" x14ac:dyDescent="0.3">
      <c r="A3513" t="s">
        <v>18379</v>
      </c>
      <c r="B3513" t="s">
        <v>18380</v>
      </c>
      <c r="C3513" t="s">
        <v>18381</v>
      </c>
      <c r="D3513" t="s">
        <v>18382</v>
      </c>
      <c r="E3513" t="s">
        <v>244</v>
      </c>
    </row>
    <row r="3514" spans="1:5" x14ac:dyDescent="0.3">
      <c r="A3514" t="s">
        <v>18383</v>
      </c>
      <c r="B3514" t="s">
        <v>1609</v>
      </c>
    </row>
    <row r="3515" spans="1:5" x14ac:dyDescent="0.3">
      <c r="A3515" t="s">
        <v>18384</v>
      </c>
      <c r="B3515" t="s">
        <v>18369</v>
      </c>
      <c r="C3515" t="s">
        <v>18370</v>
      </c>
      <c r="D3515" t="s">
        <v>18371</v>
      </c>
      <c r="E3515" t="s">
        <v>900</v>
      </c>
    </row>
    <row r="3516" spans="1:5" x14ac:dyDescent="0.3">
      <c r="A3516" t="s">
        <v>18385</v>
      </c>
      <c r="B3516" t="s">
        <v>18386</v>
      </c>
      <c r="C3516" t="s">
        <v>18352</v>
      </c>
      <c r="D3516" t="s">
        <v>18353</v>
      </c>
      <c r="E3516" t="s">
        <v>587</v>
      </c>
    </row>
    <row r="3517" spans="1:5" x14ac:dyDescent="0.3">
      <c r="A3517" t="s">
        <v>18387</v>
      </c>
      <c r="B3517" t="s">
        <v>18388</v>
      </c>
      <c r="C3517" t="s">
        <v>18389</v>
      </c>
      <c r="D3517" t="s">
        <v>18390</v>
      </c>
      <c r="E3517" t="s">
        <v>18391</v>
      </c>
    </row>
    <row r="3518" spans="1:5" x14ac:dyDescent="0.3">
      <c r="A3518" t="s">
        <v>18392</v>
      </c>
      <c r="B3518" t="s">
        <v>1609</v>
      </c>
    </row>
    <row r="3519" spans="1:5" x14ac:dyDescent="0.3">
      <c r="A3519" t="s">
        <v>18393</v>
      </c>
      <c r="B3519" t="s">
        <v>1609</v>
      </c>
    </row>
    <row r="3520" spans="1:5" x14ac:dyDescent="0.3">
      <c r="A3520" t="s">
        <v>18394</v>
      </c>
      <c r="B3520" t="s">
        <v>18365</v>
      </c>
      <c r="C3520" t="s">
        <v>18395</v>
      </c>
      <c r="D3520" t="s">
        <v>18396</v>
      </c>
      <c r="E3520" t="s">
        <v>900</v>
      </c>
    </row>
    <row r="3521" spans="1:5" x14ac:dyDescent="0.3">
      <c r="A3521" t="s">
        <v>18397</v>
      </c>
      <c r="B3521" t="s">
        <v>2963</v>
      </c>
    </row>
    <row r="3522" spans="1:5" x14ac:dyDescent="0.3">
      <c r="A3522" t="s">
        <v>18398</v>
      </c>
      <c r="B3522" t="s">
        <v>1609</v>
      </c>
    </row>
    <row r="3523" spans="1:5" x14ac:dyDescent="0.3">
      <c r="A3523" t="s">
        <v>18399</v>
      </c>
      <c r="B3523" t="s">
        <v>18400</v>
      </c>
      <c r="C3523" t="s">
        <v>17387</v>
      </c>
      <c r="D3523" t="s">
        <v>17388</v>
      </c>
      <c r="E3523" t="s">
        <v>271</v>
      </c>
    </row>
    <row r="3524" spans="1:5" x14ac:dyDescent="0.3">
      <c r="A3524" t="s">
        <v>18401</v>
      </c>
      <c r="B3524" t="s">
        <v>18402</v>
      </c>
      <c r="C3524" t="s">
        <v>18403</v>
      </c>
      <c r="D3524" t="s">
        <v>18404</v>
      </c>
      <c r="E3524" t="s">
        <v>271</v>
      </c>
    </row>
    <row r="3525" spans="1:5" x14ac:dyDescent="0.3">
      <c r="A3525" t="s">
        <v>18405</v>
      </c>
      <c r="B3525" t="s">
        <v>18406</v>
      </c>
    </row>
    <row r="3526" spans="1:5" x14ac:dyDescent="0.3">
      <c r="A3526" t="s">
        <v>18407</v>
      </c>
      <c r="B3526" t="s">
        <v>17386</v>
      </c>
      <c r="C3526" t="s">
        <v>7981</v>
      </c>
      <c r="D3526" t="s">
        <v>7982</v>
      </c>
      <c r="E3526" t="s">
        <v>114</v>
      </c>
    </row>
    <row r="3527" spans="1:5" x14ac:dyDescent="0.3">
      <c r="A3527" t="s">
        <v>18408</v>
      </c>
      <c r="B3527" t="s">
        <v>1609</v>
      </c>
    </row>
    <row r="3528" spans="1:5" x14ac:dyDescent="0.3">
      <c r="A3528" t="s">
        <v>18409</v>
      </c>
      <c r="B3528" t="s">
        <v>18410</v>
      </c>
      <c r="C3528" t="s">
        <v>17387</v>
      </c>
      <c r="D3528" t="s">
        <v>17388</v>
      </c>
      <c r="E3528" t="s">
        <v>271</v>
      </c>
    </row>
    <row r="3529" spans="1:5" x14ac:dyDescent="0.3">
      <c r="A3529" t="s">
        <v>18411</v>
      </c>
      <c r="B3529" t="s">
        <v>18412</v>
      </c>
      <c r="C3529" t="s">
        <v>18413</v>
      </c>
      <c r="D3529" t="s">
        <v>18414</v>
      </c>
      <c r="E3529" t="s">
        <v>3625</v>
      </c>
    </row>
    <row r="3530" spans="1:5" x14ac:dyDescent="0.3">
      <c r="A3530" t="s">
        <v>18415</v>
      </c>
      <c r="B3530" t="s">
        <v>18416</v>
      </c>
      <c r="C3530" t="s">
        <v>18417</v>
      </c>
      <c r="D3530" t="s">
        <v>18418</v>
      </c>
      <c r="E3530" t="s">
        <v>24</v>
      </c>
    </row>
    <row r="3531" spans="1:5" x14ac:dyDescent="0.3">
      <c r="A3531" t="s">
        <v>18419</v>
      </c>
      <c r="B3531" t="s">
        <v>18420</v>
      </c>
      <c r="C3531" t="s">
        <v>18421</v>
      </c>
      <c r="D3531" t="s">
        <v>18422</v>
      </c>
      <c r="E3531" t="s">
        <v>24</v>
      </c>
    </row>
    <row r="3532" spans="1:5" x14ac:dyDescent="0.3">
      <c r="A3532" t="s">
        <v>18423</v>
      </c>
      <c r="B3532" t="s">
        <v>1609</v>
      </c>
    </row>
    <row r="3533" spans="1:5" x14ac:dyDescent="0.3">
      <c r="A3533" t="s">
        <v>18424</v>
      </c>
      <c r="B3533" t="s">
        <v>18425</v>
      </c>
      <c r="C3533" t="s">
        <v>18426</v>
      </c>
      <c r="D3533" t="s">
        <v>18427</v>
      </c>
      <c r="E3533" t="s">
        <v>1118</v>
      </c>
    </row>
    <row r="3534" spans="1:5" x14ac:dyDescent="0.3">
      <c r="A3534" t="s">
        <v>18428</v>
      </c>
      <c r="B3534" t="s">
        <v>18429</v>
      </c>
      <c r="C3534" t="s">
        <v>634</v>
      </c>
      <c r="D3534" t="s">
        <v>635</v>
      </c>
      <c r="E3534" t="s">
        <v>34</v>
      </c>
    </row>
    <row r="3535" spans="1:5" x14ac:dyDescent="0.3">
      <c r="A3535" t="s">
        <v>18430</v>
      </c>
      <c r="B3535" t="s">
        <v>18431</v>
      </c>
      <c r="C3535" t="s">
        <v>10305</v>
      </c>
      <c r="D3535" t="s">
        <v>10306</v>
      </c>
      <c r="E3535" t="s">
        <v>1179</v>
      </c>
    </row>
    <row r="3536" spans="1:5" x14ac:dyDescent="0.3">
      <c r="A3536" t="s">
        <v>18432</v>
      </c>
      <c r="B3536" t="s">
        <v>18433</v>
      </c>
      <c r="C3536" t="s">
        <v>18434</v>
      </c>
      <c r="D3536" t="s">
        <v>18435</v>
      </c>
      <c r="E3536" t="s">
        <v>732</v>
      </c>
    </row>
    <row r="3537" spans="1:5" x14ac:dyDescent="0.3">
      <c r="A3537" t="s">
        <v>18436</v>
      </c>
      <c r="B3537" t="s">
        <v>18437</v>
      </c>
    </row>
    <row r="3538" spans="1:5" x14ac:dyDescent="0.3">
      <c r="A3538" t="s">
        <v>18438</v>
      </c>
      <c r="B3538" t="s">
        <v>18439</v>
      </c>
      <c r="C3538" t="s">
        <v>18440</v>
      </c>
      <c r="D3538" t="s">
        <v>18441</v>
      </c>
      <c r="E3538" t="s">
        <v>375</v>
      </c>
    </row>
    <row r="3539" spans="1:5" x14ac:dyDescent="0.3">
      <c r="A3539" t="s">
        <v>18442</v>
      </c>
      <c r="B3539" t="s">
        <v>18443</v>
      </c>
      <c r="C3539" t="s">
        <v>2336</v>
      </c>
      <c r="D3539" t="s">
        <v>2337</v>
      </c>
      <c r="E3539" t="s">
        <v>114</v>
      </c>
    </row>
    <row r="3540" spans="1:5" x14ac:dyDescent="0.3">
      <c r="A3540" t="s">
        <v>18444</v>
      </c>
      <c r="B3540" t="s">
        <v>8164</v>
      </c>
    </row>
    <row r="3541" spans="1:5" x14ac:dyDescent="0.3">
      <c r="A3541" t="s">
        <v>18445</v>
      </c>
      <c r="B3541" t="s">
        <v>1609</v>
      </c>
    </row>
    <row r="3542" spans="1:5" x14ac:dyDescent="0.3">
      <c r="A3542" t="s">
        <v>18446</v>
      </c>
      <c r="B3542" t="s">
        <v>2816</v>
      </c>
      <c r="C3542" t="s">
        <v>2817</v>
      </c>
      <c r="D3542" t="s">
        <v>2818</v>
      </c>
      <c r="E3542" t="s">
        <v>74</v>
      </c>
    </row>
    <row r="3543" spans="1:5" x14ac:dyDescent="0.3">
      <c r="A3543" t="s">
        <v>18447</v>
      </c>
      <c r="B3543" t="s">
        <v>18448</v>
      </c>
      <c r="C3543" t="s">
        <v>18449</v>
      </c>
      <c r="D3543" t="s">
        <v>18450</v>
      </c>
      <c r="E3543" t="s">
        <v>1027</v>
      </c>
    </row>
    <row r="3544" spans="1:5" x14ac:dyDescent="0.3">
      <c r="A3544" t="s">
        <v>18451</v>
      </c>
      <c r="B3544" t="s">
        <v>1609</v>
      </c>
    </row>
    <row r="3545" spans="1:5" x14ac:dyDescent="0.3">
      <c r="A3545" t="s">
        <v>18452</v>
      </c>
      <c r="B3545" t="s">
        <v>1609</v>
      </c>
    </row>
    <row r="3546" spans="1:5" x14ac:dyDescent="0.3">
      <c r="A3546" t="s">
        <v>18453</v>
      </c>
      <c r="B3546" t="s">
        <v>1609</v>
      </c>
    </row>
    <row r="3547" spans="1:5" x14ac:dyDescent="0.3">
      <c r="A3547" t="s">
        <v>18454</v>
      </c>
      <c r="B3547" t="s">
        <v>1609</v>
      </c>
    </row>
    <row r="3548" spans="1:5" x14ac:dyDescent="0.3">
      <c r="A3548" t="s">
        <v>18455</v>
      </c>
      <c r="B3548" t="s">
        <v>18456</v>
      </c>
      <c r="C3548" t="s">
        <v>1399</v>
      </c>
      <c r="D3548" t="s">
        <v>1400</v>
      </c>
      <c r="E3548" t="s">
        <v>114</v>
      </c>
    </row>
    <row r="3549" spans="1:5" x14ac:dyDescent="0.3">
      <c r="A3549" t="s">
        <v>18457</v>
      </c>
      <c r="B3549" t="s">
        <v>18458</v>
      </c>
      <c r="C3549" t="s">
        <v>12766</v>
      </c>
      <c r="D3549" t="s">
        <v>12767</v>
      </c>
      <c r="E3549" t="s">
        <v>301</v>
      </c>
    </row>
    <row r="3550" spans="1:5" x14ac:dyDescent="0.3">
      <c r="A3550" t="s">
        <v>18459</v>
      </c>
      <c r="B3550" t="s">
        <v>1609</v>
      </c>
    </row>
    <row r="3551" spans="1:5" x14ac:dyDescent="0.3">
      <c r="A3551" t="s">
        <v>18460</v>
      </c>
      <c r="B3551" t="s">
        <v>18461</v>
      </c>
      <c r="C3551" t="s">
        <v>18462</v>
      </c>
      <c r="D3551" t="s">
        <v>18463</v>
      </c>
      <c r="E3551" t="s">
        <v>1424</v>
      </c>
    </row>
    <row r="3552" spans="1:5" x14ac:dyDescent="0.3">
      <c r="A3552" t="s">
        <v>18464</v>
      </c>
      <c r="B3552" t="s">
        <v>5675</v>
      </c>
      <c r="C3552" t="s">
        <v>18465</v>
      </c>
      <c r="D3552" t="s">
        <v>18466</v>
      </c>
      <c r="E3552" t="s">
        <v>5776</v>
      </c>
    </row>
    <row r="3553" spans="1:5" x14ac:dyDescent="0.3">
      <c r="A3553" t="s">
        <v>18467</v>
      </c>
      <c r="B3553" t="s">
        <v>18468</v>
      </c>
      <c r="C3553" t="s">
        <v>18469</v>
      </c>
      <c r="D3553" t="s">
        <v>18470</v>
      </c>
      <c r="E3553" t="s">
        <v>109</v>
      </c>
    </row>
    <row r="3554" spans="1:5" x14ac:dyDescent="0.3">
      <c r="A3554" t="s">
        <v>18471</v>
      </c>
      <c r="B3554" t="s">
        <v>18472</v>
      </c>
      <c r="C3554" t="s">
        <v>18473</v>
      </c>
      <c r="D3554" t="s">
        <v>18474</v>
      </c>
      <c r="E3554" t="s">
        <v>900</v>
      </c>
    </row>
    <row r="3555" spans="1:5" x14ac:dyDescent="0.3">
      <c r="A3555" t="s">
        <v>18475</v>
      </c>
      <c r="B3555" t="s">
        <v>18476</v>
      </c>
      <c r="C3555" t="s">
        <v>910</v>
      </c>
      <c r="D3555" t="s">
        <v>911</v>
      </c>
      <c r="E3555" t="s">
        <v>472</v>
      </c>
    </row>
    <row r="3556" spans="1:5" x14ac:dyDescent="0.3">
      <c r="A3556" t="s">
        <v>18477</v>
      </c>
      <c r="B3556" t="s">
        <v>18478</v>
      </c>
      <c r="C3556" t="s">
        <v>18479</v>
      </c>
      <c r="D3556" t="s">
        <v>18480</v>
      </c>
      <c r="E3556" t="s">
        <v>3244</v>
      </c>
    </row>
    <row r="3557" spans="1:5" x14ac:dyDescent="0.3">
      <c r="A3557" t="s">
        <v>18481</v>
      </c>
      <c r="B3557" t="s">
        <v>5675</v>
      </c>
      <c r="C3557" t="s">
        <v>16121</v>
      </c>
      <c r="D3557" t="s">
        <v>16122</v>
      </c>
      <c r="E3557" t="s">
        <v>1424</v>
      </c>
    </row>
    <row r="3558" spans="1:5" x14ac:dyDescent="0.3">
      <c r="A3558" t="s">
        <v>18482</v>
      </c>
      <c r="B3558" t="s">
        <v>18483</v>
      </c>
    </row>
    <row r="3559" spans="1:5" x14ac:dyDescent="0.3">
      <c r="A3559" t="s">
        <v>18484</v>
      </c>
      <c r="B3559" t="s">
        <v>1609</v>
      </c>
    </row>
    <row r="3560" spans="1:5" x14ac:dyDescent="0.3">
      <c r="A3560" t="s">
        <v>18485</v>
      </c>
      <c r="B3560" t="s">
        <v>18486</v>
      </c>
      <c r="C3560" t="s">
        <v>18487</v>
      </c>
      <c r="D3560" t="s">
        <v>18488</v>
      </c>
      <c r="E3560" t="s">
        <v>3412</v>
      </c>
    </row>
    <row r="3561" spans="1:5" x14ac:dyDescent="0.3">
      <c r="A3561" t="s">
        <v>18489</v>
      </c>
      <c r="B3561" t="s">
        <v>18490</v>
      </c>
    </row>
    <row r="3562" spans="1:5" x14ac:dyDescent="0.3">
      <c r="A3562" t="s">
        <v>18491</v>
      </c>
      <c r="B3562" t="s">
        <v>18492</v>
      </c>
    </row>
    <row r="3563" spans="1:5" x14ac:dyDescent="0.3">
      <c r="A3563" t="s">
        <v>18493</v>
      </c>
      <c r="B3563" t="s">
        <v>18494</v>
      </c>
      <c r="C3563" t="s">
        <v>18024</v>
      </c>
      <c r="D3563" t="s">
        <v>18025</v>
      </c>
      <c r="E3563" t="s">
        <v>244</v>
      </c>
    </row>
    <row r="3564" spans="1:5" x14ac:dyDescent="0.3">
      <c r="A3564" t="s">
        <v>18495</v>
      </c>
      <c r="B3564" t="s">
        <v>18486</v>
      </c>
      <c r="C3564" t="s">
        <v>18487</v>
      </c>
      <c r="D3564" t="s">
        <v>18488</v>
      </c>
      <c r="E3564" t="s">
        <v>3412</v>
      </c>
    </row>
    <row r="3565" spans="1:5" x14ac:dyDescent="0.3">
      <c r="A3565" t="s">
        <v>18496</v>
      </c>
      <c r="B3565" t="s">
        <v>18497</v>
      </c>
      <c r="C3565" t="s">
        <v>18498</v>
      </c>
      <c r="D3565" t="s">
        <v>18499</v>
      </c>
      <c r="E3565" t="s">
        <v>1179</v>
      </c>
    </row>
    <row r="3566" spans="1:5" x14ac:dyDescent="0.3">
      <c r="A3566" t="s">
        <v>18500</v>
      </c>
      <c r="B3566" t="s">
        <v>1609</v>
      </c>
    </row>
    <row r="3567" spans="1:5" x14ac:dyDescent="0.3">
      <c r="A3567" t="s">
        <v>18501</v>
      </c>
      <c r="B3567" t="s">
        <v>18502</v>
      </c>
      <c r="C3567" t="s">
        <v>3341</v>
      </c>
      <c r="D3567" t="s">
        <v>3342</v>
      </c>
      <c r="E3567" t="s">
        <v>480</v>
      </c>
    </row>
    <row r="3568" spans="1:5" x14ac:dyDescent="0.3">
      <c r="A3568" t="s">
        <v>18503</v>
      </c>
      <c r="B3568" t="s">
        <v>18504</v>
      </c>
    </row>
    <row r="3569" spans="1:5" x14ac:dyDescent="0.3">
      <c r="A3569" t="s">
        <v>18505</v>
      </c>
      <c r="B3569" t="s">
        <v>18373</v>
      </c>
      <c r="C3569" t="s">
        <v>18151</v>
      </c>
      <c r="D3569" t="s">
        <v>18152</v>
      </c>
      <c r="E3569" t="s">
        <v>1032</v>
      </c>
    </row>
    <row r="3570" spans="1:5" x14ac:dyDescent="0.3">
      <c r="A3570" t="s">
        <v>18506</v>
      </c>
      <c r="B3570" t="s">
        <v>18507</v>
      </c>
      <c r="C3570" t="s">
        <v>18508</v>
      </c>
      <c r="D3570" t="s">
        <v>18509</v>
      </c>
      <c r="E3570" t="s">
        <v>375</v>
      </c>
    </row>
    <row r="3571" spans="1:5" x14ac:dyDescent="0.3">
      <c r="A3571" t="s">
        <v>18510</v>
      </c>
      <c r="B3571" t="s">
        <v>18511</v>
      </c>
      <c r="C3571" t="s">
        <v>18512</v>
      </c>
      <c r="D3571" t="s">
        <v>18513</v>
      </c>
      <c r="E3571" t="s">
        <v>1466</v>
      </c>
    </row>
    <row r="3572" spans="1:5" x14ac:dyDescent="0.3">
      <c r="A3572" t="s">
        <v>18514</v>
      </c>
      <c r="B3572" t="s">
        <v>18515</v>
      </c>
      <c r="C3572" t="s">
        <v>293</v>
      </c>
      <c r="D3572" t="s">
        <v>294</v>
      </c>
      <c r="E3572" t="s">
        <v>74</v>
      </c>
    </row>
    <row r="3573" spans="1:5" x14ac:dyDescent="0.3">
      <c r="A3573" t="s">
        <v>18516</v>
      </c>
      <c r="B3573" t="s">
        <v>18517</v>
      </c>
      <c r="C3573" t="s">
        <v>18518</v>
      </c>
      <c r="D3573" t="s">
        <v>18519</v>
      </c>
      <c r="E3573" t="s">
        <v>1245</v>
      </c>
    </row>
    <row r="3574" spans="1:5" x14ac:dyDescent="0.3">
      <c r="A3574" t="s">
        <v>18520</v>
      </c>
      <c r="B3574" t="s">
        <v>1609</v>
      </c>
    </row>
    <row r="3575" spans="1:5" x14ac:dyDescent="0.3">
      <c r="A3575" t="s">
        <v>18521</v>
      </c>
      <c r="B3575" t="s">
        <v>18522</v>
      </c>
      <c r="C3575" t="s">
        <v>18523</v>
      </c>
      <c r="D3575" t="s">
        <v>18524</v>
      </c>
      <c r="E3575" t="s">
        <v>1927</v>
      </c>
    </row>
    <row r="3576" spans="1:5" x14ac:dyDescent="0.3">
      <c r="A3576" t="s">
        <v>18525</v>
      </c>
      <c r="B3576" t="s">
        <v>18526</v>
      </c>
      <c r="C3576" t="s">
        <v>18527</v>
      </c>
      <c r="D3576" t="s">
        <v>18528</v>
      </c>
      <c r="E3576" t="s">
        <v>3153</v>
      </c>
    </row>
    <row r="3577" spans="1:5" x14ac:dyDescent="0.3">
      <c r="A3577" t="s">
        <v>18529</v>
      </c>
      <c r="B3577" t="s">
        <v>18530</v>
      </c>
    </row>
    <row r="3578" spans="1:5" x14ac:dyDescent="0.3">
      <c r="A3578" t="s">
        <v>18531</v>
      </c>
      <c r="B3578" t="s">
        <v>1609</v>
      </c>
    </row>
    <row r="3579" spans="1:5" x14ac:dyDescent="0.3">
      <c r="A3579" t="s">
        <v>18532</v>
      </c>
      <c r="B3579" t="s">
        <v>18533</v>
      </c>
      <c r="C3579" t="s">
        <v>1960</v>
      </c>
      <c r="D3579" t="s">
        <v>1961</v>
      </c>
      <c r="E3579" t="s">
        <v>44</v>
      </c>
    </row>
    <row r="3580" spans="1:5" x14ac:dyDescent="0.3">
      <c r="A3580" t="s">
        <v>18534</v>
      </c>
      <c r="B3580" t="s">
        <v>18526</v>
      </c>
      <c r="C3580" t="s">
        <v>18527</v>
      </c>
      <c r="D3580" t="s">
        <v>18528</v>
      </c>
      <c r="E3580" t="s">
        <v>3153</v>
      </c>
    </row>
    <row r="3581" spans="1:5" x14ac:dyDescent="0.3">
      <c r="A3581" t="s">
        <v>18535</v>
      </c>
      <c r="B3581" t="s">
        <v>18526</v>
      </c>
      <c r="C3581" t="s">
        <v>18527</v>
      </c>
      <c r="D3581" t="s">
        <v>18528</v>
      </c>
      <c r="E3581" t="s">
        <v>3153</v>
      </c>
    </row>
    <row r="3582" spans="1:5" x14ac:dyDescent="0.3">
      <c r="A3582" t="s">
        <v>18536</v>
      </c>
      <c r="B3582" t="s">
        <v>18526</v>
      </c>
      <c r="C3582" t="s">
        <v>18527</v>
      </c>
      <c r="D3582" t="s">
        <v>18528</v>
      </c>
      <c r="E3582" t="s">
        <v>3153</v>
      </c>
    </row>
    <row r="3583" spans="1:5" x14ac:dyDescent="0.3">
      <c r="A3583" t="s">
        <v>18537</v>
      </c>
      <c r="B3583" t="s">
        <v>18538</v>
      </c>
      <c r="C3583" t="s">
        <v>18539</v>
      </c>
      <c r="D3583" t="s">
        <v>18540</v>
      </c>
      <c r="E3583" t="s">
        <v>217</v>
      </c>
    </row>
    <row r="3584" spans="1:5" x14ac:dyDescent="0.3">
      <c r="A3584" t="s">
        <v>18541</v>
      </c>
      <c r="B3584" t="s">
        <v>1609</v>
      </c>
    </row>
    <row r="3585" spans="1:5" x14ac:dyDescent="0.3">
      <c r="A3585" t="s">
        <v>18542</v>
      </c>
      <c r="B3585" t="s">
        <v>18504</v>
      </c>
    </row>
    <row r="3586" spans="1:5" x14ac:dyDescent="0.3">
      <c r="A3586" t="s">
        <v>18543</v>
      </c>
      <c r="B3586" t="s">
        <v>18544</v>
      </c>
    </row>
    <row r="3587" spans="1:5" x14ac:dyDescent="0.3">
      <c r="A3587" t="s">
        <v>18545</v>
      </c>
      <c r="B3587" t="s">
        <v>18546</v>
      </c>
      <c r="C3587" t="s">
        <v>5666</v>
      </c>
      <c r="D3587" t="s">
        <v>5667</v>
      </c>
      <c r="E3587" t="s">
        <v>34</v>
      </c>
    </row>
    <row r="3588" spans="1:5" x14ac:dyDescent="0.3">
      <c r="A3588" t="s">
        <v>18547</v>
      </c>
      <c r="B3588" t="s">
        <v>1609</v>
      </c>
    </row>
    <row r="3589" spans="1:5" x14ac:dyDescent="0.3">
      <c r="A3589" t="s">
        <v>18548</v>
      </c>
      <c r="B3589" t="s">
        <v>18549</v>
      </c>
      <c r="C3589" t="s">
        <v>18550</v>
      </c>
      <c r="D3589" t="s">
        <v>18551</v>
      </c>
      <c r="E3589" t="s">
        <v>3440</v>
      </c>
    </row>
    <row r="3590" spans="1:5" x14ac:dyDescent="0.3">
      <c r="A3590" t="s">
        <v>18552</v>
      </c>
      <c r="B3590" t="s">
        <v>18553</v>
      </c>
      <c r="C3590" t="s">
        <v>2336</v>
      </c>
      <c r="D3590" t="s">
        <v>2337</v>
      </c>
      <c r="E3590" t="s">
        <v>114</v>
      </c>
    </row>
    <row r="3591" spans="1:5" x14ac:dyDescent="0.3">
      <c r="A3591" t="s">
        <v>18554</v>
      </c>
      <c r="B3591" t="s">
        <v>18555</v>
      </c>
      <c r="C3591" t="s">
        <v>18208</v>
      </c>
      <c r="D3591" t="s">
        <v>18209</v>
      </c>
      <c r="E3591" t="s">
        <v>74</v>
      </c>
    </row>
    <row r="3592" spans="1:5" x14ac:dyDescent="0.3">
      <c r="A3592" t="s">
        <v>18556</v>
      </c>
      <c r="B3592" t="s">
        <v>18557</v>
      </c>
      <c r="C3592" t="s">
        <v>18558</v>
      </c>
      <c r="D3592" t="s">
        <v>18559</v>
      </c>
      <c r="E3592" t="s">
        <v>244</v>
      </c>
    </row>
    <row r="3593" spans="1:5" x14ac:dyDescent="0.3">
      <c r="A3593" t="s">
        <v>18560</v>
      </c>
      <c r="B3593" t="s">
        <v>1609</v>
      </c>
    </row>
    <row r="3594" spans="1:5" x14ac:dyDescent="0.3">
      <c r="A3594" t="s">
        <v>18561</v>
      </c>
      <c r="B3594" t="s">
        <v>1609</v>
      </c>
    </row>
    <row r="3595" spans="1:5" x14ac:dyDescent="0.3">
      <c r="A3595" t="s">
        <v>18562</v>
      </c>
      <c r="B3595" t="s">
        <v>18563</v>
      </c>
      <c r="C3595" t="s">
        <v>18564</v>
      </c>
      <c r="D3595" t="s">
        <v>18565</v>
      </c>
      <c r="E3595" t="s">
        <v>104</v>
      </c>
    </row>
    <row r="3596" spans="1:5" x14ac:dyDescent="0.3">
      <c r="A3596" t="s">
        <v>18566</v>
      </c>
      <c r="B3596" t="s">
        <v>18567</v>
      </c>
      <c r="C3596" t="s">
        <v>1327</v>
      </c>
      <c r="D3596" t="s">
        <v>1328</v>
      </c>
      <c r="E3596" t="s">
        <v>114</v>
      </c>
    </row>
    <row r="3597" spans="1:5" x14ac:dyDescent="0.3">
      <c r="A3597" t="s">
        <v>18568</v>
      </c>
      <c r="B3597" t="s">
        <v>1609</v>
      </c>
    </row>
    <row r="3598" spans="1:5" x14ac:dyDescent="0.3">
      <c r="A3598" t="s">
        <v>18569</v>
      </c>
      <c r="B3598" t="s">
        <v>18570</v>
      </c>
      <c r="C3598" t="s">
        <v>17633</v>
      </c>
      <c r="D3598" t="s">
        <v>17634</v>
      </c>
      <c r="E3598" t="s">
        <v>244</v>
      </c>
    </row>
    <row r="3599" spans="1:5" x14ac:dyDescent="0.3">
      <c r="A3599" t="s">
        <v>18571</v>
      </c>
      <c r="B3599" t="s">
        <v>18572</v>
      </c>
    </row>
    <row r="3600" spans="1:5" x14ac:dyDescent="0.3">
      <c r="A3600" t="s">
        <v>18573</v>
      </c>
      <c r="B3600" t="s">
        <v>18574</v>
      </c>
      <c r="C3600" t="s">
        <v>18575</v>
      </c>
      <c r="D3600" t="s">
        <v>18576</v>
      </c>
      <c r="E3600" t="s">
        <v>124</v>
      </c>
    </row>
    <row r="3601" spans="1:5" x14ac:dyDescent="0.3">
      <c r="A3601" t="s">
        <v>18577</v>
      </c>
      <c r="B3601" t="s">
        <v>18578</v>
      </c>
      <c r="C3601" t="s">
        <v>18579</v>
      </c>
      <c r="D3601" t="s">
        <v>18580</v>
      </c>
      <c r="E3601" t="s">
        <v>18581</v>
      </c>
    </row>
    <row r="3602" spans="1:5" x14ac:dyDescent="0.3">
      <c r="A3602" t="s">
        <v>18582</v>
      </c>
      <c r="B3602" t="s">
        <v>18583</v>
      </c>
      <c r="C3602" t="s">
        <v>2336</v>
      </c>
      <c r="D3602" t="s">
        <v>2337</v>
      </c>
      <c r="E3602" t="s">
        <v>114</v>
      </c>
    </row>
    <row r="3603" spans="1:5" x14ac:dyDescent="0.3">
      <c r="A3603" t="s">
        <v>18584</v>
      </c>
      <c r="B3603" t="s">
        <v>18585</v>
      </c>
    </row>
    <row r="3604" spans="1:5" x14ac:dyDescent="0.3">
      <c r="A3604" t="s">
        <v>18586</v>
      </c>
      <c r="B3604" t="s">
        <v>18587</v>
      </c>
    </row>
    <row r="3605" spans="1:5" x14ac:dyDescent="0.3">
      <c r="A3605" t="s">
        <v>18588</v>
      </c>
      <c r="B3605" t="s">
        <v>18589</v>
      </c>
      <c r="C3605" t="s">
        <v>112</v>
      </c>
      <c r="D3605" t="s">
        <v>113</v>
      </c>
      <c r="E3605" t="s">
        <v>114</v>
      </c>
    </row>
    <row r="3606" spans="1:5" x14ac:dyDescent="0.3">
      <c r="A3606" t="s">
        <v>18590</v>
      </c>
      <c r="B3606" t="s">
        <v>18591</v>
      </c>
      <c r="C3606" t="s">
        <v>797</v>
      </c>
      <c r="D3606" t="s">
        <v>798</v>
      </c>
      <c r="E3606" t="s">
        <v>114</v>
      </c>
    </row>
    <row r="3607" spans="1:5" x14ac:dyDescent="0.3">
      <c r="A3607" t="s">
        <v>18592</v>
      </c>
      <c r="B3607" t="s">
        <v>18593</v>
      </c>
      <c r="C3607" t="s">
        <v>18289</v>
      </c>
      <c r="D3607" t="s">
        <v>18290</v>
      </c>
      <c r="E3607" t="s">
        <v>231</v>
      </c>
    </row>
    <row r="3608" spans="1:5" x14ac:dyDescent="0.3">
      <c r="A3608" t="s">
        <v>18594</v>
      </c>
      <c r="B3608" t="s">
        <v>18595</v>
      </c>
      <c r="C3608" t="s">
        <v>7718</v>
      </c>
      <c r="D3608" t="s">
        <v>7719</v>
      </c>
      <c r="E3608" t="s">
        <v>480</v>
      </c>
    </row>
    <row r="3609" spans="1:5" x14ac:dyDescent="0.3">
      <c r="A3609" t="s">
        <v>18596</v>
      </c>
      <c r="B3609" t="s">
        <v>2770</v>
      </c>
      <c r="C3609" t="s">
        <v>18597</v>
      </c>
      <c r="D3609" t="s">
        <v>18598</v>
      </c>
      <c r="E3609" t="s">
        <v>11325</v>
      </c>
    </row>
    <row r="3610" spans="1:5" x14ac:dyDescent="0.3">
      <c r="A3610" t="s">
        <v>18599</v>
      </c>
      <c r="B3610" t="s">
        <v>18600</v>
      </c>
      <c r="C3610" t="s">
        <v>18601</v>
      </c>
      <c r="D3610" t="s">
        <v>18602</v>
      </c>
      <c r="E3610" t="s">
        <v>375</v>
      </c>
    </row>
    <row r="3611" spans="1:5" x14ac:dyDescent="0.3">
      <c r="A3611" t="s">
        <v>18603</v>
      </c>
      <c r="B3611" t="s">
        <v>1609</v>
      </c>
    </row>
    <row r="3612" spans="1:5" x14ac:dyDescent="0.3">
      <c r="A3612" t="s">
        <v>18604</v>
      </c>
      <c r="B3612" t="s">
        <v>18605</v>
      </c>
    </row>
    <row r="3613" spans="1:5" x14ac:dyDescent="0.3">
      <c r="A3613" t="s">
        <v>18606</v>
      </c>
      <c r="B3613" t="s">
        <v>18607</v>
      </c>
      <c r="C3613" t="s">
        <v>112</v>
      </c>
      <c r="D3613" t="s">
        <v>113</v>
      </c>
      <c r="E3613" t="s">
        <v>114</v>
      </c>
    </row>
    <row r="3614" spans="1:5" x14ac:dyDescent="0.3">
      <c r="A3614" t="s">
        <v>18608</v>
      </c>
      <c r="B3614" t="s">
        <v>18609</v>
      </c>
      <c r="C3614" t="s">
        <v>12759</v>
      </c>
      <c r="D3614" t="s">
        <v>12760</v>
      </c>
      <c r="E3614" t="s">
        <v>1150</v>
      </c>
    </row>
    <row r="3615" spans="1:5" x14ac:dyDescent="0.3">
      <c r="A3615" t="s">
        <v>18610</v>
      </c>
      <c r="B3615" t="s">
        <v>18611</v>
      </c>
      <c r="C3615" t="s">
        <v>18612</v>
      </c>
      <c r="D3615" t="s">
        <v>18613</v>
      </c>
      <c r="E3615" t="s">
        <v>231</v>
      </c>
    </row>
    <row r="3616" spans="1:5" x14ac:dyDescent="0.3">
      <c r="A3616" t="s">
        <v>18614</v>
      </c>
      <c r="B3616" t="s">
        <v>18615</v>
      </c>
      <c r="C3616" t="s">
        <v>18300</v>
      </c>
      <c r="D3616" t="s">
        <v>18301</v>
      </c>
      <c r="E3616" t="s">
        <v>472</v>
      </c>
    </row>
    <row r="3617" spans="1:5" x14ac:dyDescent="0.3">
      <c r="A3617" t="s">
        <v>18616</v>
      </c>
      <c r="B3617" t="s">
        <v>1609</v>
      </c>
    </row>
    <row r="3618" spans="1:5" x14ac:dyDescent="0.3">
      <c r="A3618" t="s">
        <v>18617</v>
      </c>
      <c r="B3618" t="s">
        <v>1609</v>
      </c>
    </row>
    <row r="3619" spans="1:5" x14ac:dyDescent="0.3">
      <c r="A3619" t="s">
        <v>18618</v>
      </c>
      <c r="B3619" t="s">
        <v>18619</v>
      </c>
    </row>
    <row r="3620" spans="1:5" x14ac:dyDescent="0.3">
      <c r="A3620" t="s">
        <v>18620</v>
      </c>
      <c r="B3620" t="s">
        <v>1609</v>
      </c>
    </row>
    <row r="3621" spans="1:5" x14ac:dyDescent="0.3">
      <c r="A3621" t="s">
        <v>18621</v>
      </c>
      <c r="B3621" t="s">
        <v>1609</v>
      </c>
    </row>
    <row r="3622" spans="1:5" x14ac:dyDescent="0.3">
      <c r="A3622" t="s">
        <v>18622</v>
      </c>
      <c r="B3622" t="s">
        <v>18623</v>
      </c>
    </row>
    <row r="3623" spans="1:5" x14ac:dyDescent="0.3">
      <c r="A3623" t="s">
        <v>18624</v>
      </c>
      <c r="B3623" t="s">
        <v>1609</v>
      </c>
    </row>
    <row r="3624" spans="1:5" x14ac:dyDescent="0.3">
      <c r="A3624" t="s">
        <v>18625</v>
      </c>
      <c r="B3624" t="s">
        <v>8272</v>
      </c>
      <c r="C3624" t="s">
        <v>1843</v>
      </c>
      <c r="D3624" t="s">
        <v>1844</v>
      </c>
      <c r="E3624" t="s">
        <v>34</v>
      </c>
    </row>
    <row r="3625" spans="1:5" x14ac:dyDescent="0.3">
      <c r="A3625" t="s">
        <v>18626</v>
      </c>
      <c r="B3625" t="s">
        <v>629</v>
      </c>
    </row>
    <row r="3626" spans="1:5" x14ac:dyDescent="0.3">
      <c r="A3626" t="s">
        <v>18627</v>
      </c>
      <c r="B3626" t="s">
        <v>18628</v>
      </c>
      <c r="C3626" t="s">
        <v>2469</v>
      </c>
      <c r="D3626" t="s">
        <v>2470</v>
      </c>
      <c r="E3626" t="s">
        <v>480</v>
      </c>
    </row>
    <row r="3627" spans="1:5" x14ac:dyDescent="0.3">
      <c r="A3627" t="s">
        <v>18629</v>
      </c>
      <c r="B3627" t="s">
        <v>1609</v>
      </c>
    </row>
    <row r="3628" spans="1:5" x14ac:dyDescent="0.3">
      <c r="A3628" t="s">
        <v>18630</v>
      </c>
      <c r="B3628" t="s">
        <v>1609</v>
      </c>
    </row>
    <row r="3629" spans="1:5" x14ac:dyDescent="0.3">
      <c r="A3629" t="s">
        <v>18631</v>
      </c>
      <c r="B3629" t="s">
        <v>18632</v>
      </c>
    </row>
    <row r="3630" spans="1:5" x14ac:dyDescent="0.3">
      <c r="A3630" t="s">
        <v>18633</v>
      </c>
      <c r="B3630" t="s">
        <v>18634</v>
      </c>
    </row>
    <row r="3631" spans="1:5" x14ac:dyDescent="0.3">
      <c r="A3631" t="s">
        <v>18635</v>
      </c>
      <c r="B3631" t="s">
        <v>5575</v>
      </c>
      <c r="C3631" t="s">
        <v>18636</v>
      </c>
      <c r="D3631" t="s">
        <v>18637</v>
      </c>
      <c r="E3631" t="s">
        <v>49</v>
      </c>
    </row>
    <row r="3632" spans="1:5" x14ac:dyDescent="0.3">
      <c r="A3632" t="s">
        <v>18638</v>
      </c>
      <c r="B3632" t="s">
        <v>18639</v>
      </c>
      <c r="C3632" t="s">
        <v>18640</v>
      </c>
      <c r="D3632" t="s">
        <v>18641</v>
      </c>
      <c r="E3632" t="s">
        <v>1614</v>
      </c>
    </row>
    <row r="3633" spans="1:5" x14ac:dyDescent="0.3">
      <c r="A3633" t="s">
        <v>18642</v>
      </c>
      <c r="B3633" t="s">
        <v>18643</v>
      </c>
      <c r="C3633" t="s">
        <v>2469</v>
      </c>
      <c r="D3633" t="s">
        <v>2470</v>
      </c>
      <c r="E3633" t="s">
        <v>480</v>
      </c>
    </row>
    <row r="3634" spans="1:5" x14ac:dyDescent="0.3">
      <c r="A3634" t="s">
        <v>18644</v>
      </c>
      <c r="B3634" t="s">
        <v>1609</v>
      </c>
    </row>
    <row r="3635" spans="1:5" x14ac:dyDescent="0.3">
      <c r="A3635" t="s">
        <v>18645</v>
      </c>
      <c r="B3635" t="s">
        <v>1609</v>
      </c>
    </row>
    <row r="3636" spans="1:5" x14ac:dyDescent="0.3">
      <c r="A3636" t="s">
        <v>18646</v>
      </c>
      <c r="B3636" t="s">
        <v>18647</v>
      </c>
    </row>
    <row r="3637" spans="1:5" x14ac:dyDescent="0.3">
      <c r="A3637" t="s">
        <v>18648</v>
      </c>
      <c r="B3637" t="s">
        <v>18649</v>
      </c>
      <c r="C3637" t="s">
        <v>17974</v>
      </c>
      <c r="D3637" t="s">
        <v>17975</v>
      </c>
      <c r="E3637" t="s">
        <v>74</v>
      </c>
    </row>
    <row r="3638" spans="1:5" x14ac:dyDescent="0.3">
      <c r="A3638" t="s">
        <v>18650</v>
      </c>
      <c r="B3638" t="s">
        <v>1609</v>
      </c>
    </row>
    <row r="3639" spans="1:5" x14ac:dyDescent="0.3">
      <c r="A3639" t="s">
        <v>18651</v>
      </c>
      <c r="B3639" t="s">
        <v>1609</v>
      </c>
    </row>
    <row r="3640" spans="1:5" x14ac:dyDescent="0.3">
      <c r="A3640" t="s">
        <v>18652</v>
      </c>
      <c r="B3640" t="s">
        <v>1609</v>
      </c>
    </row>
    <row r="3641" spans="1:5" x14ac:dyDescent="0.3">
      <c r="A3641" t="s">
        <v>18653</v>
      </c>
      <c r="B3641" t="s">
        <v>1609</v>
      </c>
    </row>
    <row r="3642" spans="1:5" x14ac:dyDescent="0.3">
      <c r="A3642" t="s">
        <v>18654</v>
      </c>
      <c r="B3642" t="s">
        <v>1609</v>
      </c>
    </row>
    <row r="3643" spans="1:5" x14ac:dyDescent="0.3">
      <c r="A3643" t="s">
        <v>18655</v>
      </c>
      <c r="B3643" t="s">
        <v>1609</v>
      </c>
    </row>
    <row r="3644" spans="1:5" x14ac:dyDescent="0.3">
      <c r="A3644" t="s">
        <v>18656</v>
      </c>
      <c r="B3644" t="s">
        <v>1609</v>
      </c>
    </row>
    <row r="3645" spans="1:5" x14ac:dyDescent="0.3">
      <c r="A3645" t="s">
        <v>18657</v>
      </c>
      <c r="B3645" t="s">
        <v>1609</v>
      </c>
    </row>
    <row r="3646" spans="1:5" x14ac:dyDescent="0.3">
      <c r="A3646" t="s">
        <v>18658</v>
      </c>
      <c r="B3646" t="s">
        <v>1609</v>
      </c>
    </row>
    <row r="3647" spans="1:5" x14ac:dyDescent="0.3">
      <c r="A3647" t="s">
        <v>18659</v>
      </c>
      <c r="B3647" t="s">
        <v>18660</v>
      </c>
      <c r="C3647" t="s">
        <v>17387</v>
      </c>
      <c r="D3647" t="s">
        <v>17388</v>
      </c>
      <c r="E3647" t="s">
        <v>271</v>
      </c>
    </row>
    <row r="3648" spans="1:5" x14ac:dyDescent="0.3">
      <c r="A3648" t="s">
        <v>18661</v>
      </c>
      <c r="B3648" t="s">
        <v>18662</v>
      </c>
      <c r="C3648" t="s">
        <v>984</v>
      </c>
      <c r="D3648" t="s">
        <v>985</v>
      </c>
      <c r="E3648" t="s">
        <v>24</v>
      </c>
    </row>
    <row r="3649" spans="1:5" x14ac:dyDescent="0.3">
      <c r="A3649" t="s">
        <v>18663</v>
      </c>
      <c r="B3649" t="s">
        <v>1609</v>
      </c>
    </row>
    <row r="3650" spans="1:5" x14ac:dyDescent="0.3">
      <c r="A3650" t="s">
        <v>18664</v>
      </c>
      <c r="B3650" t="s">
        <v>1609</v>
      </c>
    </row>
    <row r="3651" spans="1:5" x14ac:dyDescent="0.3">
      <c r="A3651" t="s">
        <v>18665</v>
      </c>
      <c r="B3651" t="s">
        <v>18666</v>
      </c>
      <c r="C3651" t="s">
        <v>18667</v>
      </c>
      <c r="D3651" t="s">
        <v>18668</v>
      </c>
      <c r="E3651" t="s">
        <v>69</v>
      </c>
    </row>
    <row r="3652" spans="1:5" x14ac:dyDescent="0.3">
      <c r="A3652" t="s">
        <v>18669</v>
      </c>
      <c r="B3652" t="s">
        <v>1609</v>
      </c>
    </row>
    <row r="3653" spans="1:5" x14ac:dyDescent="0.3">
      <c r="A3653" t="s">
        <v>18670</v>
      </c>
      <c r="B3653" t="s">
        <v>1609</v>
      </c>
    </row>
    <row r="3654" spans="1:5" x14ac:dyDescent="0.3">
      <c r="A3654" t="s">
        <v>18671</v>
      </c>
      <c r="B3654" t="s">
        <v>1609</v>
      </c>
    </row>
    <row r="3655" spans="1:5" x14ac:dyDescent="0.3">
      <c r="A3655" t="s">
        <v>18672</v>
      </c>
      <c r="B3655" t="s">
        <v>18673</v>
      </c>
      <c r="C3655" t="s">
        <v>624</v>
      </c>
      <c r="D3655" t="s">
        <v>625</v>
      </c>
      <c r="E3655" t="s">
        <v>34</v>
      </c>
    </row>
    <row r="3656" spans="1:5" x14ac:dyDescent="0.3">
      <c r="A3656" t="s">
        <v>18674</v>
      </c>
      <c r="B3656" t="s">
        <v>18119</v>
      </c>
      <c r="C3656" t="s">
        <v>18675</v>
      </c>
      <c r="D3656" t="s">
        <v>18676</v>
      </c>
      <c r="E3656" t="s">
        <v>104</v>
      </c>
    </row>
    <row r="3657" spans="1:5" x14ac:dyDescent="0.3">
      <c r="A3657" t="s">
        <v>18677</v>
      </c>
      <c r="B3657" t="s">
        <v>18678</v>
      </c>
      <c r="C3657" t="s">
        <v>18440</v>
      </c>
      <c r="D3657" t="s">
        <v>18441</v>
      </c>
      <c r="E3657" t="s">
        <v>375</v>
      </c>
    </row>
    <row r="3658" spans="1:5" x14ac:dyDescent="0.3">
      <c r="A3658" t="s">
        <v>18679</v>
      </c>
      <c r="B3658" t="s">
        <v>18680</v>
      </c>
    </row>
    <row r="3659" spans="1:5" x14ac:dyDescent="0.3">
      <c r="A3659" t="s">
        <v>18681</v>
      </c>
      <c r="B3659" t="s">
        <v>18682</v>
      </c>
      <c r="C3659" t="s">
        <v>18683</v>
      </c>
      <c r="D3659" t="s">
        <v>18684</v>
      </c>
      <c r="E3659" t="s">
        <v>74</v>
      </c>
    </row>
    <row r="3660" spans="1:5" x14ac:dyDescent="0.3">
      <c r="A3660" t="s">
        <v>18685</v>
      </c>
      <c r="B3660" t="s">
        <v>1609</v>
      </c>
    </row>
    <row r="3661" spans="1:5" x14ac:dyDescent="0.3">
      <c r="A3661" t="s">
        <v>18686</v>
      </c>
      <c r="B3661" t="s">
        <v>18687</v>
      </c>
      <c r="C3661" t="s">
        <v>18688</v>
      </c>
      <c r="D3661" t="s">
        <v>18689</v>
      </c>
      <c r="E3661" t="s">
        <v>605</v>
      </c>
    </row>
    <row r="3662" spans="1:5" x14ac:dyDescent="0.3">
      <c r="A3662" t="s">
        <v>18690</v>
      </c>
      <c r="B3662" t="s">
        <v>5552</v>
      </c>
    </row>
    <row r="3663" spans="1:5" x14ac:dyDescent="0.3">
      <c r="A3663" t="s">
        <v>18691</v>
      </c>
      <c r="B3663" t="s">
        <v>18692</v>
      </c>
    </row>
    <row r="3664" spans="1:5" x14ac:dyDescent="0.3">
      <c r="A3664" t="s">
        <v>18693</v>
      </c>
      <c r="B3664" t="s">
        <v>1609</v>
      </c>
    </row>
    <row r="3665" spans="1:5" x14ac:dyDescent="0.3">
      <c r="A3665" t="s">
        <v>18694</v>
      </c>
      <c r="B3665" t="s">
        <v>18673</v>
      </c>
      <c r="C3665" t="s">
        <v>624</v>
      </c>
      <c r="D3665" t="s">
        <v>625</v>
      </c>
      <c r="E3665" t="s">
        <v>34</v>
      </c>
    </row>
    <row r="3666" spans="1:5" x14ac:dyDescent="0.3">
      <c r="A3666" t="s">
        <v>18695</v>
      </c>
      <c r="B3666" t="s">
        <v>1609</v>
      </c>
    </row>
    <row r="3667" spans="1:5" x14ac:dyDescent="0.3">
      <c r="A3667" t="s">
        <v>18696</v>
      </c>
      <c r="B3667" t="s">
        <v>18697</v>
      </c>
      <c r="C3667" t="s">
        <v>18698</v>
      </c>
      <c r="D3667" t="s">
        <v>18699</v>
      </c>
      <c r="E3667" t="s">
        <v>3153</v>
      </c>
    </row>
    <row r="3668" spans="1:5" x14ac:dyDescent="0.3">
      <c r="A3668" t="s">
        <v>18700</v>
      </c>
      <c r="B3668" t="s">
        <v>625</v>
      </c>
    </row>
    <row r="3669" spans="1:5" x14ac:dyDescent="0.3">
      <c r="A3669" t="s">
        <v>18701</v>
      </c>
      <c r="B3669" t="s">
        <v>1609</v>
      </c>
    </row>
    <row r="3670" spans="1:5" x14ac:dyDescent="0.3">
      <c r="A3670" t="s">
        <v>18702</v>
      </c>
      <c r="B3670" t="s">
        <v>8264</v>
      </c>
      <c r="C3670" t="s">
        <v>2574</v>
      </c>
      <c r="D3670" t="s">
        <v>2575</v>
      </c>
      <c r="E3670" t="s">
        <v>24</v>
      </c>
    </row>
    <row r="3671" spans="1:5" x14ac:dyDescent="0.3">
      <c r="A3671" t="s">
        <v>18703</v>
      </c>
      <c r="B3671" t="s">
        <v>18704</v>
      </c>
    </row>
    <row r="3672" spans="1:5" x14ac:dyDescent="0.3">
      <c r="A3672" t="s">
        <v>18705</v>
      </c>
      <c r="B3672" t="s">
        <v>18706</v>
      </c>
    </row>
    <row r="3673" spans="1:5" x14ac:dyDescent="0.3">
      <c r="A3673" t="s">
        <v>18707</v>
      </c>
      <c r="B3673" t="s">
        <v>1609</v>
      </c>
    </row>
    <row r="3674" spans="1:5" x14ac:dyDescent="0.3">
      <c r="A3674" t="s">
        <v>18708</v>
      </c>
      <c r="B3674" t="s">
        <v>18709</v>
      </c>
    </row>
    <row r="3675" spans="1:5" x14ac:dyDescent="0.3">
      <c r="A3675" t="s">
        <v>18710</v>
      </c>
      <c r="B3675" t="s">
        <v>18711</v>
      </c>
      <c r="C3675" t="s">
        <v>11863</v>
      </c>
      <c r="D3675" t="s">
        <v>11864</v>
      </c>
      <c r="E3675" t="s">
        <v>1927</v>
      </c>
    </row>
    <row r="3676" spans="1:5" x14ac:dyDescent="0.3">
      <c r="A3676" t="s">
        <v>18712</v>
      </c>
      <c r="B3676" t="s">
        <v>18713</v>
      </c>
    </row>
    <row r="3677" spans="1:5" x14ac:dyDescent="0.3">
      <c r="A3677" t="s">
        <v>18714</v>
      </c>
      <c r="B3677" t="s">
        <v>1609</v>
      </c>
    </row>
    <row r="3678" spans="1:5" x14ac:dyDescent="0.3">
      <c r="A3678" t="s">
        <v>18715</v>
      </c>
      <c r="B3678" t="s">
        <v>8257</v>
      </c>
      <c r="C3678" t="s">
        <v>8258</v>
      </c>
      <c r="D3678" t="s">
        <v>8259</v>
      </c>
      <c r="E3678" t="s">
        <v>7194</v>
      </c>
    </row>
    <row r="3679" spans="1:5" x14ac:dyDescent="0.3">
      <c r="A3679" t="s">
        <v>18716</v>
      </c>
      <c r="B3679" t="s">
        <v>18717</v>
      </c>
      <c r="C3679" t="s">
        <v>5212</v>
      </c>
      <c r="D3679" t="s">
        <v>5213</v>
      </c>
      <c r="E3679" t="s">
        <v>375</v>
      </c>
    </row>
    <row r="3680" spans="1:5" x14ac:dyDescent="0.3">
      <c r="A3680" t="s">
        <v>18718</v>
      </c>
      <c r="B3680" t="s">
        <v>18719</v>
      </c>
    </row>
    <row r="3681" spans="1:5" x14ac:dyDescent="0.3">
      <c r="A3681" t="s">
        <v>18720</v>
      </c>
      <c r="B3681" t="s">
        <v>18721</v>
      </c>
    </row>
    <row r="3682" spans="1:5" x14ac:dyDescent="0.3">
      <c r="A3682" t="s">
        <v>18722</v>
      </c>
      <c r="B3682" t="s">
        <v>18723</v>
      </c>
      <c r="C3682" t="s">
        <v>2336</v>
      </c>
      <c r="D3682" t="s">
        <v>2337</v>
      </c>
      <c r="E3682" t="s">
        <v>114</v>
      </c>
    </row>
    <row r="3683" spans="1:5" x14ac:dyDescent="0.3">
      <c r="A3683" t="s">
        <v>18724</v>
      </c>
      <c r="B3683" t="s">
        <v>18725</v>
      </c>
      <c r="C3683" t="s">
        <v>18726</v>
      </c>
      <c r="D3683" t="s">
        <v>18727</v>
      </c>
      <c r="E3683" t="s">
        <v>18728</v>
      </c>
    </row>
    <row r="3684" spans="1:5" x14ac:dyDescent="0.3">
      <c r="A3684" t="s">
        <v>18729</v>
      </c>
      <c r="B3684" t="s">
        <v>1609</v>
      </c>
    </row>
    <row r="3685" spans="1:5" x14ac:dyDescent="0.3">
      <c r="A3685" t="s">
        <v>18730</v>
      </c>
      <c r="B3685" t="s">
        <v>18731</v>
      </c>
      <c r="C3685" t="s">
        <v>18732</v>
      </c>
      <c r="D3685" t="s">
        <v>18733</v>
      </c>
      <c r="E3685" t="s">
        <v>15445</v>
      </c>
    </row>
    <row r="3686" spans="1:5" x14ac:dyDescent="0.3">
      <c r="A3686" t="s">
        <v>18734</v>
      </c>
      <c r="B3686" t="s">
        <v>1609</v>
      </c>
    </row>
    <row r="3687" spans="1:5" x14ac:dyDescent="0.3">
      <c r="A3687" t="s">
        <v>18735</v>
      </c>
      <c r="B3687" t="s">
        <v>18736</v>
      </c>
    </row>
    <row r="3688" spans="1:5" x14ac:dyDescent="0.3">
      <c r="A3688" t="s">
        <v>18737</v>
      </c>
      <c r="B3688" t="s">
        <v>1609</v>
      </c>
    </row>
    <row r="3689" spans="1:5" x14ac:dyDescent="0.3">
      <c r="A3689" t="s">
        <v>18738</v>
      </c>
      <c r="B3689" t="s">
        <v>18739</v>
      </c>
    </row>
    <row r="3690" spans="1:5" x14ac:dyDescent="0.3">
      <c r="A3690" t="s">
        <v>18740</v>
      </c>
      <c r="B3690" t="s">
        <v>18741</v>
      </c>
    </row>
    <row r="3691" spans="1:5" x14ac:dyDescent="0.3">
      <c r="A3691" t="s">
        <v>18742</v>
      </c>
      <c r="B3691" t="s">
        <v>18743</v>
      </c>
    </row>
    <row r="3692" spans="1:5" x14ac:dyDescent="0.3">
      <c r="A3692" t="s">
        <v>18744</v>
      </c>
      <c r="B3692" t="s">
        <v>18745</v>
      </c>
      <c r="C3692" t="s">
        <v>184</v>
      </c>
      <c r="D3692" t="s">
        <v>185</v>
      </c>
      <c r="E3692" t="s">
        <v>44</v>
      </c>
    </row>
    <row r="3693" spans="1:5" x14ac:dyDescent="0.3">
      <c r="A3693" t="s">
        <v>18746</v>
      </c>
      <c r="B3693" t="s">
        <v>18747</v>
      </c>
      <c r="C3693" t="s">
        <v>18748</v>
      </c>
      <c r="D3693" t="s">
        <v>18749</v>
      </c>
      <c r="E3693" t="s">
        <v>375</v>
      </c>
    </row>
    <row r="3694" spans="1:5" x14ac:dyDescent="0.3">
      <c r="A3694" t="s">
        <v>18750</v>
      </c>
      <c r="B3694" t="s">
        <v>18751</v>
      </c>
    </row>
    <row r="3695" spans="1:5" x14ac:dyDescent="0.3">
      <c r="A3695" t="s">
        <v>18752</v>
      </c>
      <c r="B3695" t="s">
        <v>1609</v>
      </c>
    </row>
    <row r="3696" spans="1:5" x14ac:dyDescent="0.3">
      <c r="A3696" t="s">
        <v>18753</v>
      </c>
      <c r="B3696" t="s">
        <v>18754</v>
      </c>
      <c r="C3696" t="s">
        <v>13374</v>
      </c>
      <c r="D3696" t="s">
        <v>13375</v>
      </c>
      <c r="E3696" t="s">
        <v>11325</v>
      </c>
    </row>
    <row r="3697" spans="1:5" x14ac:dyDescent="0.3">
      <c r="A3697" t="s">
        <v>18755</v>
      </c>
      <c r="B3697" t="s">
        <v>18756</v>
      </c>
      <c r="C3697" t="s">
        <v>1327</v>
      </c>
      <c r="D3697" t="s">
        <v>1328</v>
      </c>
      <c r="E3697" t="s">
        <v>114</v>
      </c>
    </row>
    <row r="3698" spans="1:5" x14ac:dyDescent="0.3">
      <c r="A3698" t="s">
        <v>18757</v>
      </c>
      <c r="B3698" t="s">
        <v>2241</v>
      </c>
    </row>
    <row r="3699" spans="1:5" x14ac:dyDescent="0.3">
      <c r="A3699" t="s">
        <v>18758</v>
      </c>
      <c r="B3699" t="s">
        <v>18759</v>
      </c>
      <c r="C3699" t="s">
        <v>12325</v>
      </c>
      <c r="D3699" t="s">
        <v>12326</v>
      </c>
      <c r="E3699" t="s">
        <v>74</v>
      </c>
    </row>
    <row r="3700" spans="1:5" x14ac:dyDescent="0.3">
      <c r="A3700" t="s">
        <v>18760</v>
      </c>
      <c r="B3700" t="s">
        <v>18761</v>
      </c>
      <c r="C3700" t="s">
        <v>18762</v>
      </c>
      <c r="D3700" t="s">
        <v>18763</v>
      </c>
      <c r="E3700" t="s">
        <v>231</v>
      </c>
    </row>
    <row r="3701" spans="1:5" x14ac:dyDescent="0.3">
      <c r="A3701" t="s">
        <v>18764</v>
      </c>
      <c r="B3701" t="s">
        <v>1609</v>
      </c>
    </row>
    <row r="3702" spans="1:5" x14ac:dyDescent="0.3">
      <c r="A3702" t="s">
        <v>18765</v>
      </c>
      <c r="B3702" t="s">
        <v>18766</v>
      </c>
      <c r="C3702" t="s">
        <v>18767</v>
      </c>
      <c r="D3702" t="s">
        <v>18768</v>
      </c>
      <c r="E3702" t="s">
        <v>1125</v>
      </c>
    </row>
    <row r="3703" spans="1:5" x14ac:dyDescent="0.3">
      <c r="A3703" t="s">
        <v>18769</v>
      </c>
      <c r="B3703" t="s">
        <v>18770</v>
      </c>
      <c r="C3703" t="s">
        <v>18771</v>
      </c>
      <c r="D3703" t="s">
        <v>18772</v>
      </c>
      <c r="E3703" t="s">
        <v>3625</v>
      </c>
    </row>
    <row r="3704" spans="1:5" x14ac:dyDescent="0.3">
      <c r="A3704" t="s">
        <v>18773</v>
      </c>
      <c r="B3704" t="s">
        <v>18774</v>
      </c>
    </row>
    <row r="3705" spans="1:5" x14ac:dyDescent="0.3">
      <c r="A3705" t="s">
        <v>18775</v>
      </c>
      <c r="B3705" t="s">
        <v>18776</v>
      </c>
      <c r="C3705" t="s">
        <v>1399</v>
      </c>
      <c r="D3705" t="s">
        <v>1400</v>
      </c>
      <c r="E3705" t="s">
        <v>114</v>
      </c>
    </row>
    <row r="3706" spans="1:5" x14ac:dyDescent="0.3">
      <c r="A3706" t="s">
        <v>18777</v>
      </c>
      <c r="B3706" t="s">
        <v>18770</v>
      </c>
      <c r="C3706" t="s">
        <v>18771</v>
      </c>
      <c r="D3706" t="s">
        <v>18772</v>
      </c>
      <c r="E3706" t="s">
        <v>3625</v>
      </c>
    </row>
    <row r="3707" spans="1:5" x14ac:dyDescent="0.3">
      <c r="A3707" t="s">
        <v>18778</v>
      </c>
      <c r="B3707" t="s">
        <v>18779</v>
      </c>
      <c r="C3707" t="s">
        <v>18780</v>
      </c>
      <c r="D3707" t="s">
        <v>18781</v>
      </c>
      <c r="E3707" t="s">
        <v>900</v>
      </c>
    </row>
    <row r="3708" spans="1:5" x14ac:dyDescent="0.3">
      <c r="A3708" t="s">
        <v>18782</v>
      </c>
      <c r="B3708" t="s">
        <v>1609</v>
      </c>
    </row>
    <row r="3709" spans="1:5" x14ac:dyDescent="0.3">
      <c r="A3709" t="s">
        <v>18783</v>
      </c>
      <c r="B3709" t="s">
        <v>18784</v>
      </c>
      <c r="C3709" t="s">
        <v>18785</v>
      </c>
      <c r="D3709" t="s">
        <v>18786</v>
      </c>
      <c r="E3709" t="s">
        <v>104</v>
      </c>
    </row>
    <row r="3710" spans="1:5" x14ac:dyDescent="0.3">
      <c r="A3710" t="s">
        <v>18787</v>
      </c>
      <c r="B3710" t="s">
        <v>18788</v>
      </c>
      <c r="C3710" t="s">
        <v>18789</v>
      </c>
      <c r="D3710" t="s">
        <v>18790</v>
      </c>
      <c r="E3710" t="s">
        <v>6893</v>
      </c>
    </row>
    <row r="3711" spans="1:5" x14ac:dyDescent="0.3">
      <c r="A3711" t="s">
        <v>18791</v>
      </c>
      <c r="B3711" t="s">
        <v>18792</v>
      </c>
      <c r="C3711" t="s">
        <v>18793</v>
      </c>
      <c r="D3711" t="s">
        <v>18794</v>
      </c>
      <c r="E3711" t="s">
        <v>375</v>
      </c>
    </row>
    <row r="3712" spans="1:5" x14ac:dyDescent="0.3">
      <c r="A3712" t="s">
        <v>18795</v>
      </c>
      <c r="B3712" t="s">
        <v>18796</v>
      </c>
      <c r="C3712" t="s">
        <v>17387</v>
      </c>
      <c r="D3712" t="s">
        <v>17388</v>
      </c>
      <c r="E3712" t="s">
        <v>271</v>
      </c>
    </row>
    <row r="3713" spans="1:5" x14ac:dyDescent="0.3">
      <c r="A3713" t="s">
        <v>18797</v>
      </c>
      <c r="B3713" t="s">
        <v>1609</v>
      </c>
    </row>
    <row r="3714" spans="1:5" x14ac:dyDescent="0.3">
      <c r="A3714" t="s">
        <v>18798</v>
      </c>
      <c r="B3714" t="s">
        <v>1609</v>
      </c>
    </row>
    <row r="3715" spans="1:5" x14ac:dyDescent="0.3">
      <c r="A3715" t="s">
        <v>18799</v>
      </c>
      <c r="B3715" t="s">
        <v>1609</v>
      </c>
    </row>
    <row r="3716" spans="1:5" x14ac:dyDescent="0.3">
      <c r="A3716" t="s">
        <v>18800</v>
      </c>
      <c r="B3716" t="s">
        <v>18801</v>
      </c>
      <c r="C3716" t="s">
        <v>17387</v>
      </c>
      <c r="D3716" t="s">
        <v>17388</v>
      </c>
      <c r="E3716" t="s">
        <v>271</v>
      </c>
    </row>
    <row r="3717" spans="1:5" x14ac:dyDescent="0.3">
      <c r="A3717" t="s">
        <v>18802</v>
      </c>
      <c r="B3717" t="s">
        <v>18803</v>
      </c>
      <c r="C3717" t="s">
        <v>18804</v>
      </c>
      <c r="D3717" t="s">
        <v>18805</v>
      </c>
      <c r="E3717" t="s">
        <v>1032</v>
      </c>
    </row>
    <row r="3718" spans="1:5" x14ac:dyDescent="0.3">
      <c r="A3718" t="s">
        <v>18806</v>
      </c>
      <c r="B3718" t="s">
        <v>1609</v>
      </c>
    </row>
    <row r="3719" spans="1:5" x14ac:dyDescent="0.3">
      <c r="A3719" t="s">
        <v>18807</v>
      </c>
      <c r="B3719" t="s">
        <v>1609</v>
      </c>
    </row>
    <row r="3720" spans="1:5" x14ac:dyDescent="0.3">
      <c r="A3720" t="s">
        <v>18808</v>
      </c>
      <c r="B3720" t="s">
        <v>1609</v>
      </c>
    </row>
    <row r="3721" spans="1:5" x14ac:dyDescent="0.3">
      <c r="A3721" t="s">
        <v>18809</v>
      </c>
      <c r="B3721" t="s">
        <v>18810</v>
      </c>
      <c r="C3721" t="s">
        <v>6919</v>
      </c>
      <c r="D3721" t="s">
        <v>6920</v>
      </c>
      <c r="E3721" t="s">
        <v>114</v>
      </c>
    </row>
    <row r="3722" spans="1:5" x14ac:dyDescent="0.3">
      <c r="A3722" t="s">
        <v>18811</v>
      </c>
      <c r="B3722" t="s">
        <v>1609</v>
      </c>
    </row>
    <row r="3723" spans="1:5" x14ac:dyDescent="0.3">
      <c r="A3723" t="s">
        <v>18812</v>
      </c>
      <c r="B3723" t="s">
        <v>1609</v>
      </c>
    </row>
    <row r="3724" spans="1:5" x14ac:dyDescent="0.3">
      <c r="A3724" t="s">
        <v>18813</v>
      </c>
      <c r="B3724" t="s">
        <v>18801</v>
      </c>
      <c r="C3724" t="s">
        <v>17387</v>
      </c>
      <c r="D3724" t="s">
        <v>17388</v>
      </c>
      <c r="E3724" t="s">
        <v>271</v>
      </c>
    </row>
    <row r="3725" spans="1:5" x14ac:dyDescent="0.3">
      <c r="A3725" t="s">
        <v>18814</v>
      </c>
      <c r="B3725" t="s">
        <v>18815</v>
      </c>
      <c r="C3725" t="s">
        <v>1327</v>
      </c>
      <c r="D3725" t="s">
        <v>1328</v>
      </c>
      <c r="E3725" t="s">
        <v>114</v>
      </c>
    </row>
    <row r="3726" spans="1:5" x14ac:dyDescent="0.3">
      <c r="A3726" t="s">
        <v>18816</v>
      </c>
      <c r="B3726" t="s">
        <v>18817</v>
      </c>
      <c r="C3726" t="s">
        <v>18818</v>
      </c>
      <c r="D3726" t="s">
        <v>18819</v>
      </c>
      <c r="E3726" t="s">
        <v>244</v>
      </c>
    </row>
    <row r="3727" spans="1:5" x14ac:dyDescent="0.3">
      <c r="A3727" t="s">
        <v>18820</v>
      </c>
      <c r="B3727" t="s">
        <v>18821</v>
      </c>
      <c r="C3727" t="s">
        <v>17387</v>
      </c>
      <c r="D3727" t="s">
        <v>17388</v>
      </c>
      <c r="E3727" t="s">
        <v>271</v>
      </c>
    </row>
    <row r="3728" spans="1:5" x14ac:dyDescent="0.3">
      <c r="A3728" t="s">
        <v>18822</v>
      </c>
      <c r="B3728" t="s">
        <v>18823</v>
      </c>
      <c r="C3728" t="s">
        <v>18824</v>
      </c>
      <c r="D3728" t="s">
        <v>18825</v>
      </c>
      <c r="E3728" t="s">
        <v>104</v>
      </c>
    </row>
    <row r="3729" spans="1:5" x14ac:dyDescent="0.3">
      <c r="A3729" t="s">
        <v>18826</v>
      </c>
      <c r="B3729" t="s">
        <v>18827</v>
      </c>
      <c r="C3729" t="s">
        <v>18828</v>
      </c>
      <c r="D3729" t="s">
        <v>18829</v>
      </c>
      <c r="E3729" t="s">
        <v>64</v>
      </c>
    </row>
    <row r="3730" spans="1:5" x14ac:dyDescent="0.3">
      <c r="A3730" t="s">
        <v>18830</v>
      </c>
      <c r="B3730" t="s">
        <v>18831</v>
      </c>
      <c r="C3730" t="s">
        <v>797</v>
      </c>
      <c r="D3730" t="s">
        <v>798</v>
      </c>
      <c r="E3730" t="s">
        <v>114</v>
      </c>
    </row>
    <row r="3731" spans="1:5" x14ac:dyDescent="0.3">
      <c r="A3731" t="s">
        <v>18832</v>
      </c>
      <c r="B3731" t="s">
        <v>18833</v>
      </c>
    </row>
    <row r="3732" spans="1:5" x14ac:dyDescent="0.3">
      <c r="A3732" t="s">
        <v>18834</v>
      </c>
      <c r="B3732" t="s">
        <v>18835</v>
      </c>
      <c r="C3732" t="s">
        <v>4057</v>
      </c>
      <c r="D3732" t="s">
        <v>4058</v>
      </c>
      <c r="E3732" t="s">
        <v>472</v>
      </c>
    </row>
    <row r="3733" spans="1:5" x14ac:dyDescent="0.3">
      <c r="A3733" t="s">
        <v>18836</v>
      </c>
      <c r="B3733" t="s">
        <v>1609</v>
      </c>
    </row>
    <row r="3734" spans="1:5" x14ac:dyDescent="0.3">
      <c r="A3734" t="s">
        <v>18837</v>
      </c>
      <c r="B3734" t="s">
        <v>18838</v>
      </c>
      <c r="C3734" t="s">
        <v>18839</v>
      </c>
      <c r="D3734" t="s">
        <v>18840</v>
      </c>
      <c r="E3734" t="s">
        <v>109</v>
      </c>
    </row>
    <row r="3735" spans="1:5" x14ac:dyDescent="0.3">
      <c r="A3735" t="s">
        <v>18841</v>
      </c>
      <c r="B3735" t="s">
        <v>18821</v>
      </c>
      <c r="C3735" t="s">
        <v>17387</v>
      </c>
      <c r="D3735" t="s">
        <v>17388</v>
      </c>
      <c r="E3735" t="s">
        <v>271</v>
      </c>
    </row>
    <row r="3736" spans="1:5" x14ac:dyDescent="0.3">
      <c r="A3736" t="s">
        <v>18842</v>
      </c>
      <c r="B3736" t="s">
        <v>18843</v>
      </c>
    </row>
    <row r="3737" spans="1:5" x14ac:dyDescent="0.3">
      <c r="A3737" t="s">
        <v>18844</v>
      </c>
      <c r="B3737" t="s">
        <v>1609</v>
      </c>
    </row>
    <row r="3738" spans="1:5" x14ac:dyDescent="0.3">
      <c r="A3738" t="s">
        <v>18845</v>
      </c>
      <c r="B3738" t="s">
        <v>18846</v>
      </c>
      <c r="C3738" t="s">
        <v>680</v>
      </c>
      <c r="D3738" t="s">
        <v>681</v>
      </c>
      <c r="E3738" t="s">
        <v>114</v>
      </c>
    </row>
    <row r="3739" spans="1:5" x14ac:dyDescent="0.3">
      <c r="A3739" t="s">
        <v>18847</v>
      </c>
      <c r="B3739" t="s">
        <v>1609</v>
      </c>
    </row>
    <row r="3740" spans="1:5" x14ac:dyDescent="0.3">
      <c r="A3740" t="s">
        <v>18848</v>
      </c>
      <c r="B3740" t="s">
        <v>18611</v>
      </c>
      <c r="C3740" t="s">
        <v>18849</v>
      </c>
      <c r="D3740" t="s">
        <v>18850</v>
      </c>
      <c r="E3740" t="s">
        <v>375</v>
      </c>
    </row>
    <row r="3741" spans="1:5" x14ac:dyDescent="0.3">
      <c r="A3741" t="s">
        <v>18851</v>
      </c>
      <c r="B3741" t="s">
        <v>1609</v>
      </c>
    </row>
    <row r="3742" spans="1:5" x14ac:dyDescent="0.3">
      <c r="A3742" t="s">
        <v>18852</v>
      </c>
      <c r="B3742" t="s">
        <v>18853</v>
      </c>
    </row>
    <row r="3743" spans="1:5" x14ac:dyDescent="0.3">
      <c r="A3743" t="s">
        <v>18854</v>
      </c>
      <c r="B3743" t="s">
        <v>18855</v>
      </c>
      <c r="C3743" t="s">
        <v>7981</v>
      </c>
      <c r="D3743" t="s">
        <v>7982</v>
      </c>
      <c r="E3743" t="s">
        <v>114</v>
      </c>
    </row>
    <row r="3744" spans="1:5" x14ac:dyDescent="0.3">
      <c r="A3744" t="s">
        <v>18856</v>
      </c>
      <c r="B3744" t="s">
        <v>1609</v>
      </c>
    </row>
    <row r="3745" spans="1:5" x14ac:dyDescent="0.3">
      <c r="A3745" t="s">
        <v>18857</v>
      </c>
      <c r="B3745" t="s">
        <v>1609</v>
      </c>
    </row>
    <row r="3746" spans="1:5" x14ac:dyDescent="0.3">
      <c r="A3746" t="s">
        <v>18858</v>
      </c>
      <c r="B3746" t="s">
        <v>2458</v>
      </c>
    </row>
    <row r="3747" spans="1:5" x14ac:dyDescent="0.3">
      <c r="A3747" t="s">
        <v>18859</v>
      </c>
      <c r="B3747" t="s">
        <v>1609</v>
      </c>
    </row>
    <row r="3748" spans="1:5" x14ac:dyDescent="0.3">
      <c r="A3748" t="s">
        <v>18860</v>
      </c>
      <c r="B3748" t="s">
        <v>18861</v>
      </c>
      <c r="C3748" t="s">
        <v>18862</v>
      </c>
      <c r="D3748" t="s">
        <v>18863</v>
      </c>
      <c r="E3748" t="s">
        <v>7724</v>
      </c>
    </row>
    <row r="3749" spans="1:5" x14ac:dyDescent="0.3">
      <c r="A3749" t="s">
        <v>18864</v>
      </c>
      <c r="B3749" t="s">
        <v>18779</v>
      </c>
      <c r="C3749" t="s">
        <v>18780</v>
      </c>
      <c r="D3749" t="s">
        <v>18781</v>
      </c>
      <c r="E3749" t="s">
        <v>900</v>
      </c>
    </row>
    <row r="3750" spans="1:5" x14ac:dyDescent="0.3">
      <c r="A3750" t="s">
        <v>18865</v>
      </c>
      <c r="B3750" t="s">
        <v>18866</v>
      </c>
    </row>
    <row r="3751" spans="1:5" x14ac:dyDescent="0.3">
      <c r="A3751" t="s">
        <v>18867</v>
      </c>
      <c r="B3751" t="s">
        <v>17787</v>
      </c>
      <c r="C3751" t="s">
        <v>1955</v>
      </c>
      <c r="D3751" t="s">
        <v>1956</v>
      </c>
      <c r="E3751" t="s">
        <v>49</v>
      </c>
    </row>
    <row r="3752" spans="1:5" x14ac:dyDescent="0.3">
      <c r="A3752" t="s">
        <v>18868</v>
      </c>
      <c r="B3752" t="s">
        <v>18869</v>
      </c>
    </row>
    <row r="3753" spans="1:5" x14ac:dyDescent="0.3">
      <c r="A3753" t="s">
        <v>18870</v>
      </c>
      <c r="B3753" t="s">
        <v>18871</v>
      </c>
    </row>
    <row r="3754" spans="1:5" x14ac:dyDescent="0.3">
      <c r="A3754" t="s">
        <v>18872</v>
      </c>
      <c r="B3754" t="s">
        <v>18873</v>
      </c>
    </row>
    <row r="3755" spans="1:5" x14ac:dyDescent="0.3">
      <c r="A3755" t="s">
        <v>18874</v>
      </c>
      <c r="B3755" t="s">
        <v>18875</v>
      </c>
    </row>
    <row r="3756" spans="1:5" x14ac:dyDescent="0.3">
      <c r="A3756" t="s">
        <v>18876</v>
      </c>
      <c r="B3756" t="s">
        <v>18877</v>
      </c>
      <c r="C3756" t="s">
        <v>797</v>
      </c>
      <c r="D3756" t="s">
        <v>798</v>
      </c>
      <c r="E3756" t="s">
        <v>114</v>
      </c>
    </row>
    <row r="3757" spans="1:5" x14ac:dyDescent="0.3">
      <c r="A3757" t="s">
        <v>18878</v>
      </c>
      <c r="B3757" t="s">
        <v>18879</v>
      </c>
      <c r="C3757" t="s">
        <v>18880</v>
      </c>
      <c r="D3757" t="s">
        <v>18881</v>
      </c>
      <c r="E3757" t="s">
        <v>375</v>
      </c>
    </row>
    <row r="3758" spans="1:5" x14ac:dyDescent="0.3">
      <c r="A3758" t="s">
        <v>18882</v>
      </c>
      <c r="B3758" t="s">
        <v>18883</v>
      </c>
      <c r="C3758" t="s">
        <v>18884</v>
      </c>
      <c r="D3758" t="s">
        <v>18885</v>
      </c>
      <c r="E3758" t="s">
        <v>16178</v>
      </c>
    </row>
    <row r="3759" spans="1:5" x14ac:dyDescent="0.3">
      <c r="A3759" t="s">
        <v>18886</v>
      </c>
      <c r="B3759" t="s">
        <v>18887</v>
      </c>
    </row>
    <row r="3760" spans="1:5" x14ac:dyDescent="0.3">
      <c r="A3760" t="s">
        <v>18888</v>
      </c>
      <c r="B3760" t="s">
        <v>18889</v>
      </c>
    </row>
    <row r="3761" spans="1:5" x14ac:dyDescent="0.3">
      <c r="A3761" t="s">
        <v>18890</v>
      </c>
      <c r="B3761" t="s">
        <v>17442</v>
      </c>
      <c r="C3761" t="s">
        <v>5666</v>
      </c>
      <c r="D3761" t="s">
        <v>5667</v>
      </c>
      <c r="E3761" t="s">
        <v>34</v>
      </c>
    </row>
    <row r="3762" spans="1:5" x14ac:dyDescent="0.3">
      <c r="A3762" t="s">
        <v>18891</v>
      </c>
      <c r="B3762" t="s">
        <v>1609</v>
      </c>
    </row>
    <row r="3763" spans="1:5" x14ac:dyDescent="0.3">
      <c r="A3763" t="s">
        <v>18892</v>
      </c>
      <c r="B3763" t="s">
        <v>1609</v>
      </c>
    </row>
    <row r="3764" spans="1:5" x14ac:dyDescent="0.3">
      <c r="A3764" t="s">
        <v>18893</v>
      </c>
      <c r="B3764" t="s">
        <v>1609</v>
      </c>
    </row>
    <row r="3765" spans="1:5" x14ac:dyDescent="0.3">
      <c r="A3765" t="s">
        <v>18894</v>
      </c>
      <c r="B3765" t="s">
        <v>18895</v>
      </c>
      <c r="C3765" t="s">
        <v>18896</v>
      </c>
      <c r="D3765" t="s">
        <v>18897</v>
      </c>
      <c r="E3765" t="s">
        <v>353</v>
      </c>
    </row>
    <row r="3766" spans="1:5" x14ac:dyDescent="0.3">
      <c r="A3766" t="s">
        <v>18898</v>
      </c>
      <c r="B3766" t="s">
        <v>1609</v>
      </c>
    </row>
    <row r="3767" spans="1:5" x14ac:dyDescent="0.3">
      <c r="A3767" t="s">
        <v>18899</v>
      </c>
      <c r="B3767" t="s">
        <v>1609</v>
      </c>
    </row>
    <row r="3768" spans="1:5" x14ac:dyDescent="0.3">
      <c r="A3768" t="s">
        <v>18900</v>
      </c>
      <c r="B3768" t="s">
        <v>1609</v>
      </c>
    </row>
    <row r="3769" spans="1:5" x14ac:dyDescent="0.3">
      <c r="A3769" t="s">
        <v>18901</v>
      </c>
      <c r="B3769" t="s">
        <v>18902</v>
      </c>
      <c r="C3769" t="s">
        <v>18903</v>
      </c>
      <c r="D3769" t="s">
        <v>18904</v>
      </c>
      <c r="E3769" t="s">
        <v>2281</v>
      </c>
    </row>
    <row r="3770" spans="1:5" x14ac:dyDescent="0.3">
      <c r="A3770" t="s">
        <v>18905</v>
      </c>
      <c r="B3770" t="s">
        <v>18906</v>
      </c>
      <c r="C3770" t="s">
        <v>18907</v>
      </c>
      <c r="D3770" t="s">
        <v>18908</v>
      </c>
      <c r="E3770" t="s">
        <v>3244</v>
      </c>
    </row>
    <row r="3771" spans="1:5" x14ac:dyDescent="0.3">
      <c r="A3771" t="s">
        <v>18909</v>
      </c>
      <c r="B3771" t="s">
        <v>18910</v>
      </c>
      <c r="C3771" t="s">
        <v>18911</v>
      </c>
      <c r="D3771" t="s">
        <v>18912</v>
      </c>
      <c r="E3771" t="s">
        <v>18913</v>
      </c>
    </row>
    <row r="3772" spans="1:5" x14ac:dyDescent="0.3">
      <c r="A3772" t="s">
        <v>18914</v>
      </c>
      <c r="B3772" t="s">
        <v>18915</v>
      </c>
      <c r="C3772" t="s">
        <v>18916</v>
      </c>
      <c r="D3772" t="s">
        <v>18917</v>
      </c>
      <c r="E3772" t="s">
        <v>271</v>
      </c>
    </row>
    <row r="3773" spans="1:5" x14ac:dyDescent="0.3">
      <c r="A3773" t="s">
        <v>18918</v>
      </c>
      <c r="B3773" t="s">
        <v>18919</v>
      </c>
      <c r="C3773" t="s">
        <v>18920</v>
      </c>
      <c r="D3773" t="s">
        <v>18921</v>
      </c>
      <c r="E3773" t="s">
        <v>18922</v>
      </c>
    </row>
    <row r="3774" spans="1:5" x14ac:dyDescent="0.3">
      <c r="A3774" t="s">
        <v>18923</v>
      </c>
      <c r="B3774" t="s">
        <v>18924</v>
      </c>
      <c r="C3774" t="s">
        <v>18925</v>
      </c>
      <c r="D3774" t="s">
        <v>18926</v>
      </c>
      <c r="E3774" t="s">
        <v>74</v>
      </c>
    </row>
    <row r="3775" spans="1:5" x14ac:dyDescent="0.3">
      <c r="A3775" t="s">
        <v>18927</v>
      </c>
      <c r="B3775" t="s">
        <v>1609</v>
      </c>
    </row>
    <row r="3776" spans="1:5" x14ac:dyDescent="0.3">
      <c r="A3776" t="s">
        <v>18928</v>
      </c>
      <c r="B3776" t="s">
        <v>18929</v>
      </c>
      <c r="C3776" t="s">
        <v>18930</v>
      </c>
      <c r="D3776" t="s">
        <v>18931</v>
      </c>
      <c r="E3776" t="s">
        <v>271</v>
      </c>
    </row>
    <row r="3777" spans="1:5" x14ac:dyDescent="0.3">
      <c r="A3777" t="s">
        <v>18932</v>
      </c>
      <c r="B3777" t="s">
        <v>1010</v>
      </c>
      <c r="C3777" t="s">
        <v>624</v>
      </c>
      <c r="D3777" t="s">
        <v>625</v>
      </c>
      <c r="E3777" t="s">
        <v>34</v>
      </c>
    </row>
    <row r="3778" spans="1:5" x14ac:dyDescent="0.3">
      <c r="A3778" t="s">
        <v>18933</v>
      </c>
      <c r="B3778" t="s">
        <v>1609</v>
      </c>
    </row>
    <row r="3779" spans="1:5" x14ac:dyDescent="0.3">
      <c r="A3779" t="s">
        <v>18934</v>
      </c>
      <c r="B3779" t="s">
        <v>18935</v>
      </c>
      <c r="C3779" t="s">
        <v>18936</v>
      </c>
      <c r="D3779" t="s">
        <v>18937</v>
      </c>
      <c r="E3779" t="s">
        <v>109</v>
      </c>
    </row>
    <row r="3780" spans="1:5" x14ac:dyDescent="0.3">
      <c r="A3780" t="s">
        <v>18938</v>
      </c>
      <c r="B3780" t="s">
        <v>18939</v>
      </c>
      <c r="C3780" t="s">
        <v>1327</v>
      </c>
      <c r="D3780" t="s">
        <v>1328</v>
      </c>
      <c r="E3780" t="s">
        <v>114</v>
      </c>
    </row>
    <row r="3781" spans="1:5" x14ac:dyDescent="0.3">
      <c r="A3781" t="s">
        <v>18940</v>
      </c>
      <c r="B3781" t="s">
        <v>18941</v>
      </c>
      <c r="C3781" t="s">
        <v>1399</v>
      </c>
      <c r="D3781" t="s">
        <v>1400</v>
      </c>
      <c r="E3781" t="s">
        <v>114</v>
      </c>
    </row>
    <row r="3782" spans="1:5" x14ac:dyDescent="0.3">
      <c r="A3782" t="s">
        <v>18942</v>
      </c>
      <c r="B3782" t="s">
        <v>18943</v>
      </c>
    </row>
    <row r="3783" spans="1:5" x14ac:dyDescent="0.3">
      <c r="A3783" t="s">
        <v>18944</v>
      </c>
      <c r="B3783" t="s">
        <v>18945</v>
      </c>
      <c r="C3783" t="s">
        <v>4935</v>
      </c>
      <c r="D3783" t="s">
        <v>4936</v>
      </c>
      <c r="E3783" t="s">
        <v>34</v>
      </c>
    </row>
    <row r="3784" spans="1:5" x14ac:dyDescent="0.3">
      <c r="A3784" t="s">
        <v>18946</v>
      </c>
      <c r="B3784" t="s">
        <v>1609</v>
      </c>
    </row>
    <row r="3785" spans="1:5" x14ac:dyDescent="0.3">
      <c r="A3785" t="s">
        <v>18947</v>
      </c>
      <c r="B3785" t="s">
        <v>1609</v>
      </c>
    </row>
    <row r="3786" spans="1:5" x14ac:dyDescent="0.3">
      <c r="A3786" t="s">
        <v>18948</v>
      </c>
      <c r="B3786" t="s">
        <v>18949</v>
      </c>
      <c r="C3786" t="s">
        <v>18950</v>
      </c>
      <c r="D3786" t="s">
        <v>18951</v>
      </c>
      <c r="E3786" t="s">
        <v>5294</v>
      </c>
    </row>
    <row r="3787" spans="1:5" x14ac:dyDescent="0.3">
      <c r="A3787" t="s">
        <v>18952</v>
      </c>
      <c r="B3787" t="s">
        <v>1609</v>
      </c>
    </row>
    <row r="3788" spans="1:5" x14ac:dyDescent="0.3">
      <c r="A3788" t="s">
        <v>18953</v>
      </c>
      <c r="B3788" t="s">
        <v>18954</v>
      </c>
    </row>
    <row r="3789" spans="1:5" x14ac:dyDescent="0.3">
      <c r="A3789" t="s">
        <v>18955</v>
      </c>
      <c r="B3789" t="s">
        <v>18956</v>
      </c>
      <c r="C3789" t="s">
        <v>18957</v>
      </c>
      <c r="D3789" t="s">
        <v>18958</v>
      </c>
      <c r="E3789" t="s">
        <v>74</v>
      </c>
    </row>
    <row r="3790" spans="1:5" x14ac:dyDescent="0.3">
      <c r="A3790" t="s">
        <v>18959</v>
      </c>
      <c r="B3790" t="s">
        <v>18960</v>
      </c>
      <c r="C3790" t="s">
        <v>18961</v>
      </c>
      <c r="D3790" t="s">
        <v>18962</v>
      </c>
      <c r="E3790" t="s">
        <v>104</v>
      </c>
    </row>
    <row r="3791" spans="1:5" x14ac:dyDescent="0.3">
      <c r="A3791" t="s">
        <v>18963</v>
      </c>
      <c r="B3791" t="s">
        <v>18964</v>
      </c>
      <c r="C3791" t="s">
        <v>16269</v>
      </c>
      <c r="D3791" t="s">
        <v>16270</v>
      </c>
      <c r="E3791" t="s">
        <v>472</v>
      </c>
    </row>
    <row r="3792" spans="1:5" x14ac:dyDescent="0.3">
      <c r="A3792" t="s">
        <v>18965</v>
      </c>
      <c r="B3792" t="s">
        <v>18966</v>
      </c>
      <c r="C3792" t="s">
        <v>18967</v>
      </c>
      <c r="D3792" t="s">
        <v>18968</v>
      </c>
      <c r="E3792" t="s">
        <v>353</v>
      </c>
    </row>
    <row r="3793" spans="1:5" x14ac:dyDescent="0.3">
      <c r="A3793" t="s">
        <v>18969</v>
      </c>
      <c r="B3793" t="s">
        <v>1609</v>
      </c>
    </row>
    <row r="3794" spans="1:5" x14ac:dyDescent="0.3">
      <c r="A3794" t="s">
        <v>18970</v>
      </c>
      <c r="B3794" t="s">
        <v>12248</v>
      </c>
      <c r="C3794" t="s">
        <v>18971</v>
      </c>
      <c r="D3794" t="s">
        <v>18972</v>
      </c>
      <c r="E3794" t="s">
        <v>541</v>
      </c>
    </row>
    <row r="3795" spans="1:5" x14ac:dyDescent="0.3">
      <c r="A3795" t="s">
        <v>18973</v>
      </c>
      <c r="B3795" t="s">
        <v>18974</v>
      </c>
    </row>
    <row r="3796" spans="1:5" x14ac:dyDescent="0.3">
      <c r="A3796" t="s">
        <v>18975</v>
      </c>
      <c r="B3796" t="s">
        <v>1609</v>
      </c>
    </row>
    <row r="3797" spans="1:5" x14ac:dyDescent="0.3">
      <c r="A3797" t="s">
        <v>18976</v>
      </c>
      <c r="B3797" t="s">
        <v>18977</v>
      </c>
    </row>
    <row r="3798" spans="1:5" x14ac:dyDescent="0.3">
      <c r="A3798" t="s">
        <v>18978</v>
      </c>
      <c r="B3798" t="s">
        <v>18979</v>
      </c>
      <c r="C3798" t="s">
        <v>18980</v>
      </c>
      <c r="D3798" t="s">
        <v>18981</v>
      </c>
      <c r="E3798" t="s">
        <v>1245</v>
      </c>
    </row>
    <row r="3799" spans="1:5" x14ac:dyDescent="0.3">
      <c r="A3799" t="s">
        <v>18982</v>
      </c>
      <c r="B3799" t="s">
        <v>1609</v>
      </c>
    </row>
    <row r="3800" spans="1:5" x14ac:dyDescent="0.3">
      <c r="A3800" t="s">
        <v>18983</v>
      </c>
      <c r="B3800" t="s">
        <v>18984</v>
      </c>
      <c r="C3800" t="s">
        <v>18985</v>
      </c>
      <c r="D3800" t="s">
        <v>18986</v>
      </c>
      <c r="E3800" t="s">
        <v>1245</v>
      </c>
    </row>
    <row r="3801" spans="1:5" x14ac:dyDescent="0.3">
      <c r="A3801" t="s">
        <v>18987</v>
      </c>
      <c r="B3801" t="s">
        <v>1609</v>
      </c>
    </row>
    <row r="3802" spans="1:5" x14ac:dyDescent="0.3">
      <c r="A3802" t="s">
        <v>18988</v>
      </c>
      <c r="B3802" t="s">
        <v>18989</v>
      </c>
      <c r="C3802" t="s">
        <v>3269</v>
      </c>
      <c r="D3802" t="s">
        <v>3270</v>
      </c>
      <c r="E3802" t="s">
        <v>480</v>
      </c>
    </row>
    <row r="3803" spans="1:5" x14ac:dyDescent="0.3">
      <c r="A3803" t="s">
        <v>18990</v>
      </c>
      <c r="B3803" t="s">
        <v>1609</v>
      </c>
    </row>
    <row r="3804" spans="1:5" x14ac:dyDescent="0.3">
      <c r="A3804" t="s">
        <v>18991</v>
      </c>
      <c r="B3804" t="s">
        <v>18992</v>
      </c>
      <c r="C3804" t="s">
        <v>18993</v>
      </c>
      <c r="D3804" t="s">
        <v>18994</v>
      </c>
      <c r="E3804" t="s">
        <v>18995</v>
      </c>
    </row>
    <row r="3805" spans="1:5" x14ac:dyDescent="0.3">
      <c r="A3805" t="s">
        <v>18996</v>
      </c>
      <c r="B3805" t="s">
        <v>1609</v>
      </c>
    </row>
    <row r="3806" spans="1:5" x14ac:dyDescent="0.3">
      <c r="A3806" t="s">
        <v>18997</v>
      </c>
      <c r="B3806" t="s">
        <v>1609</v>
      </c>
    </row>
    <row r="3807" spans="1:5" x14ac:dyDescent="0.3">
      <c r="A3807" t="s">
        <v>18998</v>
      </c>
      <c r="B3807" t="s">
        <v>18999</v>
      </c>
      <c r="C3807" t="s">
        <v>1282</v>
      </c>
      <c r="D3807" t="s">
        <v>1283</v>
      </c>
      <c r="E3807" t="s">
        <v>244</v>
      </c>
    </row>
    <row r="3808" spans="1:5" x14ac:dyDescent="0.3">
      <c r="A3808" t="s">
        <v>19000</v>
      </c>
      <c r="B3808" t="s">
        <v>19001</v>
      </c>
      <c r="C3808" t="s">
        <v>2454</v>
      </c>
      <c r="D3808" t="s">
        <v>2455</v>
      </c>
      <c r="E3808" t="s">
        <v>2456</v>
      </c>
    </row>
    <row r="3809" spans="1:5" x14ac:dyDescent="0.3">
      <c r="A3809" t="s">
        <v>19002</v>
      </c>
      <c r="B3809" t="s">
        <v>1609</v>
      </c>
    </row>
    <row r="3810" spans="1:5" x14ac:dyDescent="0.3">
      <c r="A3810" t="s">
        <v>19003</v>
      </c>
      <c r="B3810" t="s">
        <v>1609</v>
      </c>
    </row>
    <row r="3811" spans="1:5" x14ac:dyDescent="0.3">
      <c r="A3811" t="s">
        <v>19004</v>
      </c>
      <c r="B3811" t="s">
        <v>1609</v>
      </c>
    </row>
    <row r="3812" spans="1:5" x14ac:dyDescent="0.3">
      <c r="A3812" t="s">
        <v>19005</v>
      </c>
      <c r="B3812" t="s">
        <v>19006</v>
      </c>
      <c r="C3812" t="s">
        <v>19007</v>
      </c>
      <c r="D3812" t="s">
        <v>19008</v>
      </c>
      <c r="E3812" t="s">
        <v>11141</v>
      </c>
    </row>
    <row r="3813" spans="1:5" x14ac:dyDescent="0.3">
      <c r="A3813" t="s">
        <v>19009</v>
      </c>
      <c r="B3813" t="s">
        <v>19010</v>
      </c>
    </row>
    <row r="3814" spans="1:5" x14ac:dyDescent="0.3">
      <c r="A3814" t="s">
        <v>19011</v>
      </c>
      <c r="B3814" t="s">
        <v>12449</v>
      </c>
    </row>
    <row r="3815" spans="1:5" x14ac:dyDescent="0.3">
      <c r="A3815" t="s">
        <v>19012</v>
      </c>
      <c r="B3815" t="s">
        <v>19013</v>
      </c>
      <c r="C3815" t="s">
        <v>19014</v>
      </c>
      <c r="D3815" t="s">
        <v>19015</v>
      </c>
      <c r="E3815" t="s">
        <v>18913</v>
      </c>
    </row>
    <row r="3816" spans="1:5" x14ac:dyDescent="0.3">
      <c r="A3816" t="s">
        <v>19016</v>
      </c>
      <c r="B3816" t="s">
        <v>1609</v>
      </c>
    </row>
    <row r="3817" spans="1:5" x14ac:dyDescent="0.3">
      <c r="A3817" t="s">
        <v>19017</v>
      </c>
      <c r="B3817" t="s">
        <v>19018</v>
      </c>
    </row>
    <row r="3818" spans="1:5" x14ac:dyDescent="0.3">
      <c r="A3818" t="s">
        <v>19019</v>
      </c>
      <c r="B3818" t="s">
        <v>19020</v>
      </c>
    </row>
    <row r="3819" spans="1:5" x14ac:dyDescent="0.3">
      <c r="A3819" t="s">
        <v>19021</v>
      </c>
      <c r="B3819" t="s">
        <v>19022</v>
      </c>
    </row>
    <row r="3820" spans="1:5" x14ac:dyDescent="0.3">
      <c r="A3820" t="s">
        <v>19023</v>
      </c>
      <c r="B3820" t="s">
        <v>19024</v>
      </c>
    </row>
    <row r="3821" spans="1:5" x14ac:dyDescent="0.3">
      <c r="A3821" t="s">
        <v>19025</v>
      </c>
      <c r="B3821" t="s">
        <v>1609</v>
      </c>
    </row>
    <row r="3822" spans="1:5" x14ac:dyDescent="0.3">
      <c r="A3822" t="s">
        <v>19026</v>
      </c>
      <c r="B3822" t="s">
        <v>19027</v>
      </c>
      <c r="C3822" t="s">
        <v>19028</v>
      </c>
      <c r="D3822" t="s">
        <v>19029</v>
      </c>
      <c r="E3822" t="s">
        <v>124</v>
      </c>
    </row>
    <row r="3823" spans="1:5" x14ac:dyDescent="0.3">
      <c r="A3823" t="s">
        <v>19030</v>
      </c>
      <c r="B3823" t="s">
        <v>12903</v>
      </c>
      <c r="C3823" t="s">
        <v>19031</v>
      </c>
      <c r="D3823" t="s">
        <v>19032</v>
      </c>
      <c r="E3823" t="s">
        <v>550</v>
      </c>
    </row>
    <row r="3824" spans="1:5" x14ac:dyDescent="0.3">
      <c r="A3824" t="s">
        <v>19033</v>
      </c>
      <c r="B3824" t="s">
        <v>19034</v>
      </c>
      <c r="C3824" t="s">
        <v>4813</v>
      </c>
      <c r="D3824" t="s">
        <v>4814</v>
      </c>
      <c r="E3824" t="s">
        <v>217</v>
      </c>
    </row>
    <row r="3825" spans="1:5" x14ac:dyDescent="0.3">
      <c r="A3825" t="s">
        <v>19035</v>
      </c>
      <c r="B3825" t="s">
        <v>19036</v>
      </c>
      <c r="C3825" t="s">
        <v>19037</v>
      </c>
      <c r="D3825" t="s">
        <v>19038</v>
      </c>
      <c r="E3825" t="s">
        <v>472</v>
      </c>
    </row>
    <row r="3826" spans="1:5" x14ac:dyDescent="0.3">
      <c r="A3826" t="s">
        <v>19039</v>
      </c>
      <c r="B3826" t="s">
        <v>1609</v>
      </c>
    </row>
    <row r="3827" spans="1:5" x14ac:dyDescent="0.3">
      <c r="A3827" t="s">
        <v>19040</v>
      </c>
      <c r="B3827" t="s">
        <v>19041</v>
      </c>
      <c r="C3827" t="s">
        <v>19042</v>
      </c>
      <c r="D3827" t="s">
        <v>19043</v>
      </c>
      <c r="E3827" t="s">
        <v>104</v>
      </c>
    </row>
    <row r="3828" spans="1:5" x14ac:dyDescent="0.3">
      <c r="A3828" t="s">
        <v>19044</v>
      </c>
      <c r="B3828" t="s">
        <v>18483</v>
      </c>
    </row>
    <row r="3829" spans="1:5" x14ac:dyDescent="0.3">
      <c r="A3829" t="s">
        <v>19045</v>
      </c>
      <c r="B3829" t="s">
        <v>19041</v>
      </c>
      <c r="C3829" t="s">
        <v>19042</v>
      </c>
      <c r="D3829" t="s">
        <v>19043</v>
      </c>
      <c r="E3829" t="s">
        <v>104</v>
      </c>
    </row>
    <row r="3830" spans="1:5" x14ac:dyDescent="0.3">
      <c r="A3830" t="s">
        <v>19046</v>
      </c>
      <c r="B3830" t="s">
        <v>19047</v>
      </c>
      <c r="C3830" t="s">
        <v>19048</v>
      </c>
      <c r="D3830" t="s">
        <v>19049</v>
      </c>
      <c r="E3830" t="s">
        <v>1568</v>
      </c>
    </row>
    <row r="3831" spans="1:5" x14ac:dyDescent="0.3">
      <c r="A3831" t="s">
        <v>19050</v>
      </c>
      <c r="B3831" t="s">
        <v>19051</v>
      </c>
    </row>
    <row r="3832" spans="1:5" x14ac:dyDescent="0.3">
      <c r="A3832" t="s">
        <v>19052</v>
      </c>
      <c r="B3832" t="s">
        <v>1609</v>
      </c>
    </row>
    <row r="3833" spans="1:5" x14ac:dyDescent="0.3">
      <c r="A3833" t="s">
        <v>19053</v>
      </c>
      <c r="B3833" t="s">
        <v>19054</v>
      </c>
    </row>
    <row r="3834" spans="1:5" x14ac:dyDescent="0.3">
      <c r="A3834" t="s">
        <v>19055</v>
      </c>
      <c r="B3834" t="s">
        <v>1609</v>
      </c>
    </row>
    <row r="3835" spans="1:5" x14ac:dyDescent="0.3">
      <c r="A3835" t="s">
        <v>19056</v>
      </c>
      <c r="B3835" t="s">
        <v>5740</v>
      </c>
      <c r="C3835" t="s">
        <v>797</v>
      </c>
      <c r="D3835" t="s">
        <v>798</v>
      </c>
      <c r="E3835" t="s">
        <v>114</v>
      </c>
    </row>
    <row r="3836" spans="1:5" x14ac:dyDescent="0.3">
      <c r="A3836" t="s">
        <v>19057</v>
      </c>
      <c r="B3836" t="s">
        <v>1609</v>
      </c>
    </row>
    <row r="3837" spans="1:5" x14ac:dyDescent="0.3">
      <c r="A3837" t="s">
        <v>19058</v>
      </c>
      <c r="B3837" t="s">
        <v>19059</v>
      </c>
    </row>
    <row r="3838" spans="1:5" x14ac:dyDescent="0.3">
      <c r="A3838" t="s">
        <v>19060</v>
      </c>
      <c r="B3838" t="s">
        <v>1609</v>
      </c>
    </row>
    <row r="3839" spans="1:5" x14ac:dyDescent="0.3">
      <c r="A3839" t="s">
        <v>19061</v>
      </c>
      <c r="B3839" t="s">
        <v>1609</v>
      </c>
    </row>
    <row r="3840" spans="1:5" x14ac:dyDescent="0.3">
      <c r="A3840" t="s">
        <v>19062</v>
      </c>
      <c r="B3840" t="s">
        <v>19063</v>
      </c>
      <c r="C3840" t="s">
        <v>19064</v>
      </c>
      <c r="D3840" t="s">
        <v>19065</v>
      </c>
      <c r="E3840" t="s">
        <v>244</v>
      </c>
    </row>
    <row r="3841" spans="1:5" x14ac:dyDescent="0.3">
      <c r="A3841" t="s">
        <v>19066</v>
      </c>
      <c r="B3841" t="s">
        <v>19067</v>
      </c>
    </row>
    <row r="3842" spans="1:5" x14ac:dyDescent="0.3">
      <c r="A3842" t="s">
        <v>19068</v>
      </c>
      <c r="B3842" t="s">
        <v>1609</v>
      </c>
    </row>
    <row r="3843" spans="1:5" x14ac:dyDescent="0.3">
      <c r="A3843" t="s">
        <v>19069</v>
      </c>
      <c r="B3843" t="s">
        <v>3028</v>
      </c>
      <c r="C3843" t="s">
        <v>19070</v>
      </c>
      <c r="D3843" t="s">
        <v>19071</v>
      </c>
      <c r="E3843" t="s">
        <v>74</v>
      </c>
    </row>
    <row r="3844" spans="1:5" x14ac:dyDescent="0.3">
      <c r="A3844" t="s">
        <v>19072</v>
      </c>
      <c r="B3844" t="s">
        <v>1609</v>
      </c>
    </row>
    <row r="3845" spans="1:5" x14ac:dyDescent="0.3">
      <c r="A3845" t="s">
        <v>19073</v>
      </c>
      <c r="B3845" t="s">
        <v>19074</v>
      </c>
    </row>
    <row r="3846" spans="1:5" x14ac:dyDescent="0.3">
      <c r="A3846" t="s">
        <v>19075</v>
      </c>
      <c r="B3846" t="s">
        <v>19076</v>
      </c>
      <c r="C3846" t="s">
        <v>19077</v>
      </c>
      <c r="D3846" t="s">
        <v>19078</v>
      </c>
      <c r="E3846" t="s">
        <v>375</v>
      </c>
    </row>
    <row r="3847" spans="1:5" x14ac:dyDescent="0.3">
      <c r="A3847" t="s">
        <v>19079</v>
      </c>
      <c r="B3847" t="s">
        <v>1609</v>
      </c>
    </row>
    <row r="3848" spans="1:5" x14ac:dyDescent="0.3">
      <c r="A3848" t="s">
        <v>19080</v>
      </c>
      <c r="B3848" t="s">
        <v>19081</v>
      </c>
    </row>
    <row r="3849" spans="1:5" x14ac:dyDescent="0.3">
      <c r="A3849" t="s">
        <v>19082</v>
      </c>
      <c r="B3849" t="s">
        <v>19083</v>
      </c>
      <c r="C3849" t="s">
        <v>19084</v>
      </c>
      <c r="D3849" t="s">
        <v>19085</v>
      </c>
      <c r="E3849" t="s">
        <v>1245</v>
      </c>
    </row>
    <row r="3850" spans="1:5" x14ac:dyDescent="0.3">
      <c r="A3850" t="s">
        <v>19086</v>
      </c>
      <c r="B3850" t="s">
        <v>19087</v>
      </c>
      <c r="C3850" t="s">
        <v>19088</v>
      </c>
      <c r="D3850" t="s">
        <v>19089</v>
      </c>
      <c r="E3850" t="s">
        <v>3625</v>
      </c>
    </row>
    <row r="3851" spans="1:5" x14ac:dyDescent="0.3">
      <c r="A3851" t="s">
        <v>19090</v>
      </c>
      <c r="B3851" t="s">
        <v>1609</v>
      </c>
    </row>
    <row r="3852" spans="1:5" x14ac:dyDescent="0.3">
      <c r="A3852" t="s">
        <v>19091</v>
      </c>
      <c r="B3852" t="s">
        <v>1609</v>
      </c>
    </row>
    <row r="3853" spans="1:5" x14ac:dyDescent="0.3">
      <c r="A3853" t="s">
        <v>19092</v>
      </c>
      <c r="B3853" t="s">
        <v>19093</v>
      </c>
    </row>
    <row r="3854" spans="1:5" x14ac:dyDescent="0.3">
      <c r="A3854" t="s">
        <v>19094</v>
      </c>
      <c r="B3854" t="s">
        <v>8890</v>
      </c>
      <c r="C3854" t="s">
        <v>19095</v>
      </c>
      <c r="D3854" t="s">
        <v>19096</v>
      </c>
      <c r="E3854" t="s">
        <v>29</v>
      </c>
    </row>
    <row r="3855" spans="1:5" x14ac:dyDescent="0.3">
      <c r="A3855" t="s">
        <v>19097</v>
      </c>
      <c r="B3855" t="s">
        <v>1609</v>
      </c>
    </row>
    <row r="3856" spans="1:5" x14ac:dyDescent="0.3">
      <c r="A3856" t="s">
        <v>19098</v>
      </c>
      <c r="B3856" t="s">
        <v>1609</v>
      </c>
    </row>
    <row r="3857" spans="1:5" x14ac:dyDescent="0.3">
      <c r="A3857" t="s">
        <v>19099</v>
      </c>
      <c r="B3857" t="s">
        <v>1609</v>
      </c>
    </row>
    <row r="3858" spans="1:5" x14ac:dyDescent="0.3">
      <c r="A3858" t="s">
        <v>19100</v>
      </c>
      <c r="B3858" t="s">
        <v>19101</v>
      </c>
      <c r="C3858" t="s">
        <v>11185</v>
      </c>
      <c r="D3858" t="s">
        <v>11186</v>
      </c>
      <c r="E3858" t="s">
        <v>114</v>
      </c>
    </row>
    <row r="3859" spans="1:5" x14ac:dyDescent="0.3">
      <c r="A3859" t="s">
        <v>19102</v>
      </c>
      <c r="B3859" t="s">
        <v>19103</v>
      </c>
      <c r="C3859" t="s">
        <v>19104</v>
      </c>
      <c r="D3859" t="s">
        <v>19105</v>
      </c>
      <c r="E3859" t="s">
        <v>10437</v>
      </c>
    </row>
    <row r="3860" spans="1:5" x14ac:dyDescent="0.3">
      <c r="A3860" t="s">
        <v>19106</v>
      </c>
      <c r="B3860" t="s">
        <v>18945</v>
      </c>
      <c r="C3860" t="s">
        <v>1955</v>
      </c>
      <c r="D3860" t="s">
        <v>1956</v>
      </c>
      <c r="E3860" t="s">
        <v>49</v>
      </c>
    </row>
    <row r="3861" spans="1:5" x14ac:dyDescent="0.3">
      <c r="A3861" t="s">
        <v>19107</v>
      </c>
      <c r="B3861" t="s">
        <v>19108</v>
      </c>
      <c r="C3861" t="s">
        <v>19109</v>
      </c>
      <c r="D3861" t="s">
        <v>19110</v>
      </c>
      <c r="E3861" t="s">
        <v>9441</v>
      </c>
    </row>
    <row r="3862" spans="1:5" x14ac:dyDescent="0.3">
      <c r="A3862" t="s">
        <v>19111</v>
      </c>
      <c r="B3862" t="s">
        <v>1609</v>
      </c>
    </row>
    <row r="3863" spans="1:5" x14ac:dyDescent="0.3">
      <c r="A3863" t="s">
        <v>19112</v>
      </c>
      <c r="B3863" t="s">
        <v>18823</v>
      </c>
      <c r="C3863" t="s">
        <v>18824</v>
      </c>
      <c r="D3863" t="s">
        <v>18825</v>
      </c>
      <c r="E3863" t="s">
        <v>104</v>
      </c>
    </row>
    <row r="3864" spans="1:5" x14ac:dyDescent="0.3">
      <c r="A3864" t="s">
        <v>19113</v>
      </c>
      <c r="B3864" t="s">
        <v>19114</v>
      </c>
      <c r="C3864" t="s">
        <v>19115</v>
      </c>
      <c r="D3864" t="s">
        <v>19116</v>
      </c>
      <c r="E3864" t="s">
        <v>2837</v>
      </c>
    </row>
    <row r="3865" spans="1:5" x14ac:dyDescent="0.3">
      <c r="A3865" t="s">
        <v>19117</v>
      </c>
      <c r="B3865" t="s">
        <v>19118</v>
      </c>
      <c r="C3865" t="s">
        <v>797</v>
      </c>
      <c r="D3865" t="s">
        <v>798</v>
      </c>
      <c r="E3865" t="s">
        <v>114</v>
      </c>
    </row>
    <row r="3866" spans="1:5" x14ac:dyDescent="0.3">
      <c r="A3866" t="s">
        <v>19119</v>
      </c>
      <c r="B3866" t="s">
        <v>19120</v>
      </c>
    </row>
    <row r="3867" spans="1:5" x14ac:dyDescent="0.3">
      <c r="A3867" t="s">
        <v>19121</v>
      </c>
      <c r="B3867" t="s">
        <v>1609</v>
      </c>
    </row>
    <row r="3868" spans="1:5" x14ac:dyDescent="0.3">
      <c r="A3868" t="s">
        <v>19122</v>
      </c>
      <c r="B3868" t="s">
        <v>19123</v>
      </c>
      <c r="C3868" t="s">
        <v>19124</v>
      </c>
      <c r="D3868" t="s">
        <v>19125</v>
      </c>
      <c r="E3868" t="s">
        <v>6782</v>
      </c>
    </row>
    <row r="3869" spans="1:5" x14ac:dyDescent="0.3">
      <c r="A3869" t="s">
        <v>19126</v>
      </c>
      <c r="B3869" t="s">
        <v>1609</v>
      </c>
    </row>
    <row r="3870" spans="1:5" x14ac:dyDescent="0.3">
      <c r="A3870" t="s">
        <v>19127</v>
      </c>
      <c r="B3870" t="s">
        <v>19128</v>
      </c>
      <c r="C3870" t="s">
        <v>19129</v>
      </c>
      <c r="D3870" t="s">
        <v>19130</v>
      </c>
      <c r="E3870" t="s">
        <v>114</v>
      </c>
    </row>
    <row r="3871" spans="1:5" x14ac:dyDescent="0.3">
      <c r="A3871" t="s">
        <v>19131</v>
      </c>
      <c r="B3871" t="s">
        <v>1609</v>
      </c>
    </row>
    <row r="3872" spans="1:5" x14ac:dyDescent="0.3">
      <c r="A3872" t="s">
        <v>19132</v>
      </c>
      <c r="B3872" t="s">
        <v>19133</v>
      </c>
      <c r="C3872" t="s">
        <v>19134</v>
      </c>
      <c r="D3872" t="s">
        <v>19135</v>
      </c>
      <c r="E3872" t="s">
        <v>19136</v>
      </c>
    </row>
    <row r="3873" spans="1:5" x14ac:dyDescent="0.3">
      <c r="A3873" t="s">
        <v>19137</v>
      </c>
      <c r="B3873" t="s">
        <v>19138</v>
      </c>
      <c r="C3873" t="s">
        <v>19139</v>
      </c>
      <c r="D3873" t="s">
        <v>19140</v>
      </c>
      <c r="E3873" t="s">
        <v>5294</v>
      </c>
    </row>
    <row r="3874" spans="1:5" x14ac:dyDescent="0.3">
      <c r="A3874" t="s">
        <v>19141</v>
      </c>
      <c r="B3874" t="s">
        <v>1609</v>
      </c>
    </row>
    <row r="3875" spans="1:5" x14ac:dyDescent="0.3">
      <c r="A3875" t="s">
        <v>19142</v>
      </c>
      <c r="B3875" t="s">
        <v>1609</v>
      </c>
    </row>
    <row r="3876" spans="1:5" x14ac:dyDescent="0.3">
      <c r="A3876" t="s">
        <v>19143</v>
      </c>
      <c r="B3876" t="s">
        <v>1609</v>
      </c>
    </row>
    <row r="3877" spans="1:5" x14ac:dyDescent="0.3">
      <c r="A3877" t="s">
        <v>19144</v>
      </c>
      <c r="B3877" t="s">
        <v>1609</v>
      </c>
    </row>
    <row r="3878" spans="1:5" x14ac:dyDescent="0.3">
      <c r="A3878" t="s">
        <v>19145</v>
      </c>
      <c r="B3878" t="s">
        <v>1609</v>
      </c>
    </row>
    <row r="3879" spans="1:5" x14ac:dyDescent="0.3">
      <c r="A3879" t="s">
        <v>19146</v>
      </c>
      <c r="B3879" t="s">
        <v>19147</v>
      </c>
    </row>
    <row r="3880" spans="1:5" x14ac:dyDescent="0.3">
      <c r="A3880" t="s">
        <v>19148</v>
      </c>
      <c r="B3880" t="s">
        <v>1609</v>
      </c>
    </row>
    <row r="3881" spans="1:5" x14ac:dyDescent="0.3">
      <c r="A3881" t="s">
        <v>19149</v>
      </c>
      <c r="B3881" t="s">
        <v>19150</v>
      </c>
      <c r="C3881" t="s">
        <v>19151</v>
      </c>
      <c r="D3881" t="s">
        <v>19152</v>
      </c>
      <c r="E3881" t="s">
        <v>587</v>
      </c>
    </row>
    <row r="3882" spans="1:5" x14ac:dyDescent="0.3">
      <c r="A3882" t="s">
        <v>19153</v>
      </c>
      <c r="B3882" t="s">
        <v>1609</v>
      </c>
    </row>
    <row r="3883" spans="1:5" x14ac:dyDescent="0.3">
      <c r="A3883" t="s">
        <v>19154</v>
      </c>
      <c r="B3883" t="s">
        <v>19155</v>
      </c>
    </row>
    <row r="3884" spans="1:5" x14ac:dyDescent="0.3">
      <c r="A3884" t="s">
        <v>19156</v>
      </c>
      <c r="B3884" t="s">
        <v>19157</v>
      </c>
      <c r="C3884" t="s">
        <v>1399</v>
      </c>
      <c r="D3884" t="s">
        <v>1400</v>
      </c>
      <c r="E3884" t="s">
        <v>114</v>
      </c>
    </row>
    <row r="3885" spans="1:5" x14ac:dyDescent="0.3">
      <c r="A3885" t="s">
        <v>19158</v>
      </c>
      <c r="B3885" t="s">
        <v>19159</v>
      </c>
      <c r="C3885" t="s">
        <v>797</v>
      </c>
      <c r="D3885" t="s">
        <v>798</v>
      </c>
      <c r="E3885" t="s">
        <v>114</v>
      </c>
    </row>
    <row r="3886" spans="1:5" x14ac:dyDescent="0.3">
      <c r="A3886" t="s">
        <v>19160</v>
      </c>
      <c r="B3886" t="s">
        <v>19161</v>
      </c>
      <c r="C3886" t="s">
        <v>32</v>
      </c>
      <c r="D3886" t="s">
        <v>33</v>
      </c>
      <c r="E3886" t="s">
        <v>34</v>
      </c>
    </row>
    <row r="3887" spans="1:5" x14ac:dyDescent="0.3">
      <c r="A3887" t="s">
        <v>19162</v>
      </c>
      <c r="B3887" t="s">
        <v>17943</v>
      </c>
      <c r="C3887" t="s">
        <v>17944</v>
      </c>
      <c r="D3887" t="s">
        <v>17945</v>
      </c>
      <c r="E3887" t="s">
        <v>1118</v>
      </c>
    </row>
    <row r="3888" spans="1:5" x14ac:dyDescent="0.3">
      <c r="A3888" t="s">
        <v>19163</v>
      </c>
      <c r="B3888" t="s">
        <v>19164</v>
      </c>
      <c r="C3888" t="s">
        <v>19165</v>
      </c>
      <c r="D3888" t="s">
        <v>19166</v>
      </c>
      <c r="E3888" t="s">
        <v>231</v>
      </c>
    </row>
    <row r="3889" spans="1:5" x14ac:dyDescent="0.3">
      <c r="A3889" t="s">
        <v>19167</v>
      </c>
      <c r="B3889" t="s">
        <v>1302</v>
      </c>
      <c r="C3889" t="s">
        <v>19168</v>
      </c>
      <c r="D3889" t="s">
        <v>19169</v>
      </c>
      <c r="E3889" t="s">
        <v>4294</v>
      </c>
    </row>
    <row r="3890" spans="1:5" x14ac:dyDescent="0.3">
      <c r="A3890" t="s">
        <v>19170</v>
      </c>
      <c r="B3890" t="s">
        <v>19171</v>
      </c>
    </row>
    <row r="3891" spans="1:5" x14ac:dyDescent="0.3">
      <c r="A3891" t="s">
        <v>19172</v>
      </c>
      <c r="B3891" t="s">
        <v>19173</v>
      </c>
      <c r="C3891" t="s">
        <v>1327</v>
      </c>
      <c r="D3891" t="s">
        <v>1328</v>
      </c>
      <c r="E3891" t="s">
        <v>114</v>
      </c>
    </row>
    <row r="3892" spans="1:5" x14ac:dyDescent="0.3">
      <c r="A3892" t="s">
        <v>19174</v>
      </c>
      <c r="B3892" t="s">
        <v>19175</v>
      </c>
      <c r="C3892" t="s">
        <v>19176</v>
      </c>
      <c r="D3892" t="s">
        <v>19177</v>
      </c>
      <c r="E3892" t="s">
        <v>732</v>
      </c>
    </row>
    <row r="3893" spans="1:5" x14ac:dyDescent="0.3">
      <c r="A3893" t="s">
        <v>19178</v>
      </c>
      <c r="B3893" t="s">
        <v>19164</v>
      </c>
      <c r="C3893" t="s">
        <v>19165</v>
      </c>
      <c r="D3893" t="s">
        <v>19166</v>
      </c>
      <c r="E3893" t="s">
        <v>231</v>
      </c>
    </row>
    <row r="3894" spans="1:5" x14ac:dyDescent="0.3">
      <c r="A3894" t="s">
        <v>19179</v>
      </c>
      <c r="B3894" t="s">
        <v>1609</v>
      </c>
    </row>
    <row r="3895" spans="1:5" x14ac:dyDescent="0.3">
      <c r="A3895" t="s">
        <v>19180</v>
      </c>
      <c r="B3895" t="s">
        <v>1609</v>
      </c>
    </row>
    <row r="3896" spans="1:5" x14ac:dyDescent="0.3">
      <c r="A3896" t="s">
        <v>19181</v>
      </c>
      <c r="B3896" t="s">
        <v>1609</v>
      </c>
    </row>
    <row r="3897" spans="1:5" x14ac:dyDescent="0.3">
      <c r="A3897" t="s">
        <v>19182</v>
      </c>
      <c r="B3897" t="s">
        <v>1609</v>
      </c>
    </row>
    <row r="3898" spans="1:5" x14ac:dyDescent="0.3">
      <c r="A3898" t="s">
        <v>19183</v>
      </c>
      <c r="B3898" t="s">
        <v>19184</v>
      </c>
      <c r="C3898" t="s">
        <v>1399</v>
      </c>
      <c r="D3898" t="s">
        <v>1400</v>
      </c>
      <c r="E3898" t="s">
        <v>114</v>
      </c>
    </row>
    <row r="3899" spans="1:5" x14ac:dyDescent="0.3">
      <c r="A3899" t="s">
        <v>19185</v>
      </c>
      <c r="B3899" t="s">
        <v>2711</v>
      </c>
      <c r="C3899" t="s">
        <v>634</v>
      </c>
      <c r="D3899" t="s">
        <v>635</v>
      </c>
      <c r="E3899" t="s">
        <v>34</v>
      </c>
    </row>
    <row r="3900" spans="1:5" x14ac:dyDescent="0.3">
      <c r="A3900" t="s">
        <v>19186</v>
      </c>
      <c r="B3900" t="s">
        <v>19187</v>
      </c>
    </row>
    <row r="3901" spans="1:5" x14ac:dyDescent="0.3">
      <c r="A3901" t="s">
        <v>19188</v>
      </c>
      <c r="B3901" t="s">
        <v>19189</v>
      </c>
      <c r="C3901" t="s">
        <v>4735</v>
      </c>
      <c r="D3901" t="s">
        <v>4736</v>
      </c>
      <c r="E3901" t="s">
        <v>397</v>
      </c>
    </row>
    <row r="3902" spans="1:5" x14ac:dyDescent="0.3">
      <c r="A3902" t="s">
        <v>19190</v>
      </c>
      <c r="B3902" t="s">
        <v>1609</v>
      </c>
    </row>
    <row r="3903" spans="1:5" x14ac:dyDescent="0.3">
      <c r="A3903" t="s">
        <v>19191</v>
      </c>
      <c r="B3903" t="s">
        <v>15840</v>
      </c>
    </row>
    <row r="3904" spans="1:5" x14ac:dyDescent="0.3">
      <c r="A3904" t="s">
        <v>19192</v>
      </c>
      <c r="B3904" t="s">
        <v>1609</v>
      </c>
    </row>
    <row r="3905" spans="1:5" x14ac:dyDescent="0.3">
      <c r="A3905" t="s">
        <v>19193</v>
      </c>
      <c r="B3905" t="s">
        <v>19194</v>
      </c>
      <c r="C3905" t="s">
        <v>1399</v>
      </c>
      <c r="D3905" t="s">
        <v>1400</v>
      </c>
      <c r="E3905" t="s">
        <v>114</v>
      </c>
    </row>
    <row r="3906" spans="1:5" x14ac:dyDescent="0.3">
      <c r="A3906" t="s">
        <v>19195</v>
      </c>
      <c r="B3906" t="s">
        <v>19196</v>
      </c>
      <c r="C3906" t="s">
        <v>1888</v>
      </c>
      <c r="D3906" t="s">
        <v>1889</v>
      </c>
      <c r="E3906" t="s">
        <v>34</v>
      </c>
    </row>
    <row r="3907" spans="1:5" x14ac:dyDescent="0.3">
      <c r="A3907" t="s">
        <v>19197</v>
      </c>
      <c r="B3907" t="s">
        <v>1609</v>
      </c>
    </row>
    <row r="3908" spans="1:5" x14ac:dyDescent="0.3">
      <c r="A3908" t="s">
        <v>19198</v>
      </c>
      <c r="B3908" t="s">
        <v>19199</v>
      </c>
      <c r="C3908" t="s">
        <v>19200</v>
      </c>
      <c r="D3908" t="s">
        <v>19201</v>
      </c>
      <c r="E3908" t="s">
        <v>732</v>
      </c>
    </row>
    <row r="3909" spans="1:5" x14ac:dyDescent="0.3">
      <c r="A3909" t="s">
        <v>19202</v>
      </c>
      <c r="B3909" t="s">
        <v>19203</v>
      </c>
    </row>
    <row r="3910" spans="1:5" x14ac:dyDescent="0.3">
      <c r="A3910" t="s">
        <v>19204</v>
      </c>
      <c r="B3910" t="s">
        <v>12424</v>
      </c>
      <c r="C3910" t="s">
        <v>19205</v>
      </c>
      <c r="D3910" t="s">
        <v>19206</v>
      </c>
      <c r="E3910" t="s">
        <v>109</v>
      </c>
    </row>
    <row r="3911" spans="1:5" x14ac:dyDescent="0.3">
      <c r="A3911" t="s">
        <v>19207</v>
      </c>
      <c r="B3911" t="s">
        <v>1609</v>
      </c>
    </row>
    <row r="3912" spans="1:5" x14ac:dyDescent="0.3">
      <c r="A3912" t="s">
        <v>19208</v>
      </c>
      <c r="B3912" t="s">
        <v>5798</v>
      </c>
      <c r="C3912" t="s">
        <v>19209</v>
      </c>
      <c r="D3912" t="s">
        <v>19210</v>
      </c>
      <c r="E3912" t="s">
        <v>69</v>
      </c>
    </row>
    <row r="3913" spans="1:5" x14ac:dyDescent="0.3">
      <c r="A3913" t="s">
        <v>19211</v>
      </c>
      <c r="B3913" t="s">
        <v>19212</v>
      </c>
    </row>
    <row r="3914" spans="1:5" x14ac:dyDescent="0.3">
      <c r="A3914" t="s">
        <v>19213</v>
      </c>
      <c r="B3914" t="s">
        <v>1609</v>
      </c>
    </row>
    <row r="3915" spans="1:5" x14ac:dyDescent="0.3">
      <c r="A3915" t="s">
        <v>19214</v>
      </c>
      <c r="B3915" t="s">
        <v>1609</v>
      </c>
    </row>
    <row r="3916" spans="1:5" x14ac:dyDescent="0.3">
      <c r="A3916" t="s">
        <v>19215</v>
      </c>
      <c r="B3916" t="s">
        <v>1609</v>
      </c>
    </row>
    <row r="3917" spans="1:5" x14ac:dyDescent="0.3">
      <c r="A3917" t="s">
        <v>19216</v>
      </c>
      <c r="B3917" t="s">
        <v>1609</v>
      </c>
    </row>
    <row r="3918" spans="1:5" x14ac:dyDescent="0.3">
      <c r="A3918" t="s">
        <v>19217</v>
      </c>
      <c r="B3918" t="s">
        <v>19218</v>
      </c>
      <c r="C3918" t="s">
        <v>19219</v>
      </c>
      <c r="D3918" t="s">
        <v>19220</v>
      </c>
      <c r="E3918" t="s">
        <v>732</v>
      </c>
    </row>
    <row r="3919" spans="1:5" x14ac:dyDescent="0.3">
      <c r="A3919" t="s">
        <v>19221</v>
      </c>
      <c r="B3919" t="s">
        <v>3058</v>
      </c>
    </row>
    <row r="3920" spans="1:5" x14ac:dyDescent="0.3">
      <c r="A3920" t="s">
        <v>19222</v>
      </c>
      <c r="B3920" t="s">
        <v>1609</v>
      </c>
    </row>
    <row r="3921" spans="1:5" x14ac:dyDescent="0.3">
      <c r="A3921" t="s">
        <v>19223</v>
      </c>
      <c r="B3921" t="s">
        <v>1609</v>
      </c>
    </row>
    <row r="3922" spans="1:5" x14ac:dyDescent="0.3">
      <c r="A3922" t="s">
        <v>19224</v>
      </c>
      <c r="B3922" t="s">
        <v>1609</v>
      </c>
    </row>
    <row r="3923" spans="1:5" x14ac:dyDescent="0.3">
      <c r="A3923" t="s">
        <v>19225</v>
      </c>
      <c r="B3923" t="s">
        <v>19226</v>
      </c>
      <c r="C3923" t="s">
        <v>19227</v>
      </c>
      <c r="D3923" t="s">
        <v>19228</v>
      </c>
      <c r="E3923" t="s">
        <v>550</v>
      </c>
    </row>
    <row r="3924" spans="1:5" x14ac:dyDescent="0.3">
      <c r="A3924" t="s">
        <v>19229</v>
      </c>
      <c r="B3924" t="s">
        <v>1609</v>
      </c>
    </row>
    <row r="3925" spans="1:5" x14ac:dyDescent="0.3">
      <c r="A3925" t="s">
        <v>19230</v>
      </c>
      <c r="B3925" t="s">
        <v>1609</v>
      </c>
    </row>
    <row r="3926" spans="1:5" x14ac:dyDescent="0.3">
      <c r="A3926" t="s">
        <v>19231</v>
      </c>
      <c r="B3926" t="s">
        <v>19232</v>
      </c>
      <c r="C3926" t="s">
        <v>19233</v>
      </c>
      <c r="D3926" t="s">
        <v>19234</v>
      </c>
      <c r="E3926" t="s">
        <v>5294</v>
      </c>
    </row>
    <row r="3927" spans="1:5" x14ac:dyDescent="0.3">
      <c r="A3927" t="s">
        <v>19235</v>
      </c>
      <c r="B3927" t="s">
        <v>1609</v>
      </c>
    </row>
    <row r="3928" spans="1:5" x14ac:dyDescent="0.3">
      <c r="A3928" t="s">
        <v>19236</v>
      </c>
      <c r="B3928" t="s">
        <v>1609</v>
      </c>
    </row>
    <row r="3929" spans="1:5" x14ac:dyDescent="0.3">
      <c r="A3929" t="s">
        <v>19237</v>
      </c>
      <c r="B3929" t="s">
        <v>19238</v>
      </c>
      <c r="C3929" t="s">
        <v>19239</v>
      </c>
      <c r="D3929" t="s">
        <v>19240</v>
      </c>
      <c r="E3929" t="s">
        <v>5294</v>
      </c>
    </row>
    <row r="3930" spans="1:5" x14ac:dyDescent="0.3">
      <c r="A3930" t="s">
        <v>19241</v>
      </c>
      <c r="B3930" t="s">
        <v>1609</v>
      </c>
    </row>
    <row r="3931" spans="1:5" x14ac:dyDescent="0.3">
      <c r="A3931" t="s">
        <v>19242</v>
      </c>
      <c r="B3931" t="s">
        <v>19243</v>
      </c>
      <c r="C3931" t="s">
        <v>624</v>
      </c>
      <c r="D3931" t="s">
        <v>625</v>
      </c>
      <c r="E3931" t="s">
        <v>34</v>
      </c>
    </row>
    <row r="3932" spans="1:5" x14ac:dyDescent="0.3">
      <c r="A3932" t="s">
        <v>19244</v>
      </c>
      <c r="B3932" t="s">
        <v>19245</v>
      </c>
      <c r="C3932" t="s">
        <v>1399</v>
      </c>
      <c r="D3932" t="s">
        <v>1400</v>
      </c>
      <c r="E3932" t="s">
        <v>114</v>
      </c>
    </row>
    <row r="3933" spans="1:5" x14ac:dyDescent="0.3">
      <c r="A3933" t="s">
        <v>19246</v>
      </c>
      <c r="B3933" t="s">
        <v>1609</v>
      </c>
    </row>
    <row r="3934" spans="1:5" x14ac:dyDescent="0.3">
      <c r="A3934" t="s">
        <v>19247</v>
      </c>
      <c r="B3934" t="s">
        <v>19248</v>
      </c>
    </row>
    <row r="3935" spans="1:5" x14ac:dyDescent="0.3">
      <c r="A3935" t="s">
        <v>19249</v>
      </c>
      <c r="B3935" t="s">
        <v>1609</v>
      </c>
    </row>
    <row r="3936" spans="1:5" x14ac:dyDescent="0.3">
      <c r="A3936" t="s">
        <v>19250</v>
      </c>
      <c r="B3936" t="s">
        <v>1609</v>
      </c>
    </row>
    <row r="3937" spans="1:5" x14ac:dyDescent="0.3">
      <c r="A3937" t="s">
        <v>19251</v>
      </c>
      <c r="B3937" t="s">
        <v>5798</v>
      </c>
      <c r="C3937" t="s">
        <v>19252</v>
      </c>
      <c r="D3937" t="s">
        <v>19253</v>
      </c>
      <c r="E3937" t="s">
        <v>29</v>
      </c>
    </row>
    <row r="3938" spans="1:5" x14ac:dyDescent="0.3">
      <c r="A3938" t="s">
        <v>19254</v>
      </c>
      <c r="B3938" t="s">
        <v>1609</v>
      </c>
    </row>
    <row r="3939" spans="1:5" x14ac:dyDescent="0.3">
      <c r="A3939" t="s">
        <v>19255</v>
      </c>
      <c r="B3939" t="s">
        <v>1609</v>
      </c>
    </row>
    <row r="3940" spans="1:5" x14ac:dyDescent="0.3">
      <c r="A3940" t="s">
        <v>19256</v>
      </c>
      <c r="B3940" t="s">
        <v>19257</v>
      </c>
      <c r="C3940" t="s">
        <v>19258</v>
      </c>
      <c r="D3940" t="s">
        <v>19259</v>
      </c>
      <c r="E3940" t="s">
        <v>19260</v>
      </c>
    </row>
    <row r="3941" spans="1:5" x14ac:dyDescent="0.3">
      <c r="A3941" t="s">
        <v>19261</v>
      </c>
      <c r="B3941" t="s">
        <v>1609</v>
      </c>
    </row>
    <row r="3942" spans="1:5" x14ac:dyDescent="0.3">
      <c r="A3942" t="s">
        <v>19262</v>
      </c>
      <c r="B3942" t="s">
        <v>1609</v>
      </c>
    </row>
    <row r="3943" spans="1:5" x14ac:dyDescent="0.3">
      <c r="A3943" t="s">
        <v>19263</v>
      </c>
      <c r="B3943" t="s">
        <v>18751</v>
      </c>
    </row>
    <row r="3944" spans="1:5" x14ac:dyDescent="0.3">
      <c r="A3944" t="s">
        <v>19264</v>
      </c>
      <c r="B3944" t="s">
        <v>1609</v>
      </c>
    </row>
    <row r="3945" spans="1:5" x14ac:dyDescent="0.3">
      <c r="A3945" t="s">
        <v>19265</v>
      </c>
      <c r="B3945" t="s">
        <v>18871</v>
      </c>
      <c r="C3945" t="s">
        <v>2336</v>
      </c>
      <c r="D3945" t="s">
        <v>2337</v>
      </c>
      <c r="E3945" t="s">
        <v>114</v>
      </c>
    </row>
    <row r="3946" spans="1:5" x14ac:dyDescent="0.3">
      <c r="A3946" t="s">
        <v>19266</v>
      </c>
      <c r="B3946" t="s">
        <v>19267</v>
      </c>
    </row>
    <row r="3947" spans="1:5" x14ac:dyDescent="0.3">
      <c r="A3947" t="s">
        <v>19268</v>
      </c>
      <c r="B3947" t="s">
        <v>1609</v>
      </c>
    </row>
    <row r="3948" spans="1:5" x14ac:dyDescent="0.3">
      <c r="A3948" t="s">
        <v>19269</v>
      </c>
      <c r="B3948" t="s">
        <v>19270</v>
      </c>
      <c r="C3948" t="s">
        <v>19271</v>
      </c>
      <c r="D3948" t="s">
        <v>19272</v>
      </c>
      <c r="E3948" t="s">
        <v>3153</v>
      </c>
    </row>
    <row r="3949" spans="1:5" x14ac:dyDescent="0.3">
      <c r="A3949" t="s">
        <v>19273</v>
      </c>
      <c r="B3949" t="s">
        <v>19274</v>
      </c>
    </row>
    <row r="3950" spans="1:5" x14ac:dyDescent="0.3">
      <c r="A3950" t="s">
        <v>19275</v>
      </c>
      <c r="B3950" t="s">
        <v>14123</v>
      </c>
    </row>
    <row r="3951" spans="1:5" x14ac:dyDescent="0.3">
      <c r="A3951" t="s">
        <v>19276</v>
      </c>
      <c r="B3951" t="s">
        <v>19277</v>
      </c>
      <c r="C3951" t="s">
        <v>2522</v>
      </c>
      <c r="D3951" t="s">
        <v>2523</v>
      </c>
      <c r="E3951" t="s">
        <v>217</v>
      </c>
    </row>
    <row r="3952" spans="1:5" x14ac:dyDescent="0.3">
      <c r="A3952" t="s">
        <v>19278</v>
      </c>
      <c r="B3952" t="s">
        <v>1609</v>
      </c>
    </row>
    <row r="3953" spans="1:5" x14ac:dyDescent="0.3">
      <c r="A3953" t="s">
        <v>19279</v>
      </c>
      <c r="B3953" t="s">
        <v>19280</v>
      </c>
      <c r="C3953" t="s">
        <v>18911</v>
      </c>
      <c r="D3953" t="s">
        <v>18912</v>
      </c>
      <c r="E3953" t="s">
        <v>18913</v>
      </c>
    </row>
    <row r="3954" spans="1:5" x14ac:dyDescent="0.3">
      <c r="A3954" t="s">
        <v>19281</v>
      </c>
      <c r="B3954" t="s">
        <v>1609</v>
      </c>
    </row>
    <row r="3955" spans="1:5" x14ac:dyDescent="0.3">
      <c r="A3955" t="s">
        <v>19282</v>
      </c>
      <c r="B3955" t="s">
        <v>19283</v>
      </c>
      <c r="C3955" t="s">
        <v>19284</v>
      </c>
      <c r="D3955" t="s">
        <v>19285</v>
      </c>
      <c r="E3955" t="s">
        <v>69</v>
      </c>
    </row>
    <row r="3956" spans="1:5" x14ac:dyDescent="0.3">
      <c r="A3956" t="s">
        <v>19286</v>
      </c>
      <c r="B3956" t="s">
        <v>1609</v>
      </c>
    </row>
    <row r="3957" spans="1:5" x14ac:dyDescent="0.3">
      <c r="A3957" t="s">
        <v>19287</v>
      </c>
      <c r="B3957" t="s">
        <v>19288</v>
      </c>
    </row>
    <row r="3958" spans="1:5" x14ac:dyDescent="0.3">
      <c r="A3958" t="s">
        <v>19289</v>
      </c>
      <c r="B3958" t="s">
        <v>1609</v>
      </c>
    </row>
    <row r="3959" spans="1:5" x14ac:dyDescent="0.3">
      <c r="A3959" t="s">
        <v>19290</v>
      </c>
      <c r="B3959" t="s">
        <v>19291</v>
      </c>
    </row>
    <row r="3960" spans="1:5" x14ac:dyDescent="0.3">
      <c r="A3960" t="s">
        <v>19292</v>
      </c>
      <c r="B3960" t="s">
        <v>1609</v>
      </c>
    </row>
    <row r="3961" spans="1:5" x14ac:dyDescent="0.3">
      <c r="A3961" t="s">
        <v>19293</v>
      </c>
      <c r="B3961" t="s">
        <v>6947</v>
      </c>
      <c r="C3961" t="s">
        <v>19294</v>
      </c>
      <c r="D3961" t="s">
        <v>19295</v>
      </c>
      <c r="E3961" t="s">
        <v>2281</v>
      </c>
    </row>
    <row r="3962" spans="1:5" x14ac:dyDescent="0.3">
      <c r="A3962" t="s">
        <v>19296</v>
      </c>
      <c r="B3962" t="s">
        <v>1609</v>
      </c>
    </row>
    <row r="3963" spans="1:5" x14ac:dyDescent="0.3">
      <c r="A3963" t="s">
        <v>19297</v>
      </c>
      <c r="B3963" t="s">
        <v>19298</v>
      </c>
      <c r="C3963" t="s">
        <v>19299</v>
      </c>
      <c r="D3963" t="s">
        <v>19300</v>
      </c>
      <c r="E3963" t="s">
        <v>19301</v>
      </c>
    </row>
    <row r="3964" spans="1:5" x14ac:dyDescent="0.3">
      <c r="A3964" t="s">
        <v>19302</v>
      </c>
      <c r="B3964" t="s">
        <v>19303</v>
      </c>
    </row>
    <row r="3965" spans="1:5" x14ac:dyDescent="0.3">
      <c r="A3965" t="s">
        <v>19304</v>
      </c>
      <c r="B3965" t="s">
        <v>19305</v>
      </c>
      <c r="C3965" t="s">
        <v>19306</v>
      </c>
      <c r="D3965" t="s">
        <v>19307</v>
      </c>
      <c r="E3965" t="s">
        <v>271</v>
      </c>
    </row>
    <row r="3966" spans="1:5" x14ac:dyDescent="0.3">
      <c r="A3966" t="s">
        <v>19308</v>
      </c>
      <c r="B3966" t="s">
        <v>1609</v>
      </c>
    </row>
    <row r="3967" spans="1:5" x14ac:dyDescent="0.3">
      <c r="A3967" t="s">
        <v>19309</v>
      </c>
      <c r="B3967" t="s">
        <v>19310</v>
      </c>
    </row>
    <row r="3968" spans="1:5" x14ac:dyDescent="0.3">
      <c r="A3968" t="s">
        <v>19311</v>
      </c>
      <c r="B3968" t="s">
        <v>1609</v>
      </c>
    </row>
    <row r="3969" spans="1:5" x14ac:dyDescent="0.3">
      <c r="A3969" t="s">
        <v>19312</v>
      </c>
      <c r="B3969" t="s">
        <v>19313</v>
      </c>
    </row>
    <row r="3970" spans="1:5" x14ac:dyDescent="0.3">
      <c r="A3970" t="s">
        <v>19314</v>
      </c>
      <c r="B3970" t="s">
        <v>19315</v>
      </c>
      <c r="C3970" t="s">
        <v>1399</v>
      </c>
      <c r="D3970" t="s">
        <v>1400</v>
      </c>
      <c r="E3970" t="s">
        <v>114</v>
      </c>
    </row>
    <row r="3971" spans="1:5" x14ac:dyDescent="0.3">
      <c r="A3971" t="s">
        <v>19316</v>
      </c>
      <c r="B3971" t="s">
        <v>19317</v>
      </c>
      <c r="C3971" t="s">
        <v>17387</v>
      </c>
      <c r="D3971" t="s">
        <v>17388</v>
      </c>
      <c r="E3971" t="s">
        <v>271</v>
      </c>
    </row>
    <row r="3972" spans="1:5" x14ac:dyDescent="0.3">
      <c r="A3972" t="s">
        <v>19318</v>
      </c>
      <c r="B3972" t="s">
        <v>19317</v>
      </c>
      <c r="C3972" t="s">
        <v>17387</v>
      </c>
      <c r="D3972" t="s">
        <v>17388</v>
      </c>
      <c r="E3972" t="s">
        <v>271</v>
      </c>
    </row>
    <row r="3973" spans="1:5" x14ac:dyDescent="0.3">
      <c r="A3973" t="s">
        <v>19319</v>
      </c>
      <c r="B3973" t="s">
        <v>19317</v>
      </c>
      <c r="C3973" t="s">
        <v>17387</v>
      </c>
      <c r="D3973" t="s">
        <v>17388</v>
      </c>
      <c r="E3973" t="s">
        <v>271</v>
      </c>
    </row>
    <row r="3974" spans="1:5" x14ac:dyDescent="0.3">
      <c r="A3974" t="s">
        <v>19320</v>
      </c>
      <c r="B3974" t="s">
        <v>19321</v>
      </c>
    </row>
    <row r="3975" spans="1:5" x14ac:dyDescent="0.3">
      <c r="A3975" t="s">
        <v>19322</v>
      </c>
      <c r="B3975" t="s">
        <v>1609</v>
      </c>
    </row>
    <row r="3976" spans="1:5" x14ac:dyDescent="0.3">
      <c r="A3976" t="s">
        <v>19323</v>
      </c>
      <c r="B3976" t="s">
        <v>1609</v>
      </c>
    </row>
    <row r="3977" spans="1:5" x14ac:dyDescent="0.3">
      <c r="A3977" t="s">
        <v>19324</v>
      </c>
      <c r="B3977" t="s">
        <v>1609</v>
      </c>
    </row>
    <row r="3978" spans="1:5" x14ac:dyDescent="0.3">
      <c r="A3978" t="s">
        <v>19325</v>
      </c>
      <c r="B3978" t="s">
        <v>1609</v>
      </c>
    </row>
    <row r="3979" spans="1:5" x14ac:dyDescent="0.3">
      <c r="A3979" t="s">
        <v>19326</v>
      </c>
      <c r="B3979" t="s">
        <v>1609</v>
      </c>
    </row>
    <row r="3980" spans="1:5" x14ac:dyDescent="0.3">
      <c r="A3980" t="s">
        <v>19327</v>
      </c>
      <c r="B3980" t="s">
        <v>19328</v>
      </c>
      <c r="C3980" t="s">
        <v>19329</v>
      </c>
      <c r="D3980" t="s">
        <v>19330</v>
      </c>
      <c r="E3980" t="s">
        <v>568</v>
      </c>
    </row>
    <row r="3981" spans="1:5" x14ac:dyDescent="0.3">
      <c r="A3981" t="s">
        <v>19331</v>
      </c>
      <c r="B3981" t="s">
        <v>987</v>
      </c>
      <c r="C3981" t="s">
        <v>19332</v>
      </c>
      <c r="D3981" t="s">
        <v>19333</v>
      </c>
      <c r="E3981" t="s">
        <v>44</v>
      </c>
    </row>
    <row r="3982" spans="1:5" x14ac:dyDescent="0.3">
      <c r="A3982" t="s">
        <v>19334</v>
      </c>
      <c r="B3982" t="s">
        <v>19335</v>
      </c>
      <c r="C3982" t="s">
        <v>948</v>
      </c>
      <c r="D3982" t="s">
        <v>949</v>
      </c>
      <c r="E3982" t="s">
        <v>114</v>
      </c>
    </row>
    <row r="3983" spans="1:5" x14ac:dyDescent="0.3">
      <c r="A3983" t="s">
        <v>19336</v>
      </c>
      <c r="B3983" t="s">
        <v>987</v>
      </c>
      <c r="C3983" t="s">
        <v>19332</v>
      </c>
      <c r="D3983" t="s">
        <v>19333</v>
      </c>
      <c r="E3983" t="s">
        <v>44</v>
      </c>
    </row>
    <row r="3984" spans="1:5" x14ac:dyDescent="0.3">
      <c r="A3984" t="s">
        <v>19337</v>
      </c>
      <c r="B3984" t="s">
        <v>19338</v>
      </c>
      <c r="C3984" t="s">
        <v>5212</v>
      </c>
      <c r="D3984" t="s">
        <v>5213</v>
      </c>
      <c r="E3984" t="s">
        <v>375</v>
      </c>
    </row>
    <row r="3985" spans="1:5" x14ac:dyDescent="0.3">
      <c r="A3985" t="s">
        <v>19339</v>
      </c>
      <c r="B3985" t="s">
        <v>18269</v>
      </c>
      <c r="C3985" t="s">
        <v>19340</v>
      </c>
      <c r="D3985" t="s">
        <v>19341</v>
      </c>
      <c r="E3985" t="s">
        <v>74</v>
      </c>
    </row>
    <row r="3986" spans="1:5" x14ac:dyDescent="0.3">
      <c r="A3986" t="s">
        <v>19342</v>
      </c>
      <c r="B3986" t="s">
        <v>19343</v>
      </c>
      <c r="C3986" t="s">
        <v>1399</v>
      </c>
      <c r="D3986" t="s">
        <v>1400</v>
      </c>
      <c r="E3986" t="s">
        <v>114</v>
      </c>
    </row>
    <row r="3987" spans="1:5" x14ac:dyDescent="0.3">
      <c r="A3987" t="s">
        <v>19344</v>
      </c>
      <c r="B3987" t="s">
        <v>1609</v>
      </c>
    </row>
    <row r="3988" spans="1:5" x14ac:dyDescent="0.3">
      <c r="A3988" t="s">
        <v>19345</v>
      </c>
      <c r="B3988" t="s">
        <v>1609</v>
      </c>
    </row>
    <row r="3989" spans="1:5" x14ac:dyDescent="0.3">
      <c r="A3989" t="s">
        <v>19346</v>
      </c>
      <c r="B3989" t="s">
        <v>19347</v>
      </c>
      <c r="C3989" t="s">
        <v>680</v>
      </c>
      <c r="D3989" t="s">
        <v>681</v>
      </c>
      <c r="E3989" t="s">
        <v>114</v>
      </c>
    </row>
    <row r="3990" spans="1:5" x14ac:dyDescent="0.3">
      <c r="A3990" t="s">
        <v>19348</v>
      </c>
      <c r="B3990" t="s">
        <v>19349</v>
      </c>
      <c r="C3990" t="s">
        <v>19350</v>
      </c>
      <c r="D3990" t="s">
        <v>19351</v>
      </c>
      <c r="E3990" t="s">
        <v>217</v>
      </c>
    </row>
    <row r="3991" spans="1:5" x14ac:dyDescent="0.3">
      <c r="A3991" t="s">
        <v>19352</v>
      </c>
      <c r="B3991" t="s">
        <v>19353</v>
      </c>
      <c r="C3991" t="s">
        <v>17387</v>
      </c>
      <c r="D3991" t="s">
        <v>17388</v>
      </c>
      <c r="E3991" t="s">
        <v>271</v>
      </c>
    </row>
    <row r="3992" spans="1:5" x14ac:dyDescent="0.3">
      <c r="A3992" t="s">
        <v>19354</v>
      </c>
      <c r="B3992" t="s">
        <v>19355</v>
      </c>
      <c r="C3992" t="s">
        <v>387</v>
      </c>
      <c r="D3992" t="s">
        <v>388</v>
      </c>
      <c r="E3992" t="s">
        <v>34</v>
      </c>
    </row>
    <row r="3993" spans="1:5" x14ac:dyDescent="0.3">
      <c r="A3993" t="s">
        <v>19356</v>
      </c>
      <c r="B3993" t="s">
        <v>1609</v>
      </c>
    </row>
    <row r="3994" spans="1:5" x14ac:dyDescent="0.3">
      <c r="A3994" t="s">
        <v>19357</v>
      </c>
      <c r="B3994" t="s">
        <v>1609</v>
      </c>
    </row>
    <row r="3995" spans="1:5" x14ac:dyDescent="0.3">
      <c r="A3995" t="s">
        <v>19358</v>
      </c>
      <c r="B3995" t="s">
        <v>1609</v>
      </c>
    </row>
    <row r="3996" spans="1:5" x14ac:dyDescent="0.3">
      <c r="A3996" t="s">
        <v>19359</v>
      </c>
      <c r="B3996" t="s">
        <v>19360</v>
      </c>
      <c r="C3996" t="s">
        <v>19361</v>
      </c>
      <c r="D3996" t="s">
        <v>19362</v>
      </c>
      <c r="E3996" t="s">
        <v>13579</v>
      </c>
    </row>
    <row r="3997" spans="1:5" x14ac:dyDescent="0.3">
      <c r="A3997" t="s">
        <v>19363</v>
      </c>
      <c r="B3997" t="s">
        <v>2527</v>
      </c>
      <c r="C3997" t="s">
        <v>19364</v>
      </c>
      <c r="D3997" t="s">
        <v>19365</v>
      </c>
      <c r="E3997" t="s">
        <v>472</v>
      </c>
    </row>
    <row r="3998" spans="1:5" x14ac:dyDescent="0.3">
      <c r="A3998" t="s">
        <v>19366</v>
      </c>
      <c r="B3998" t="s">
        <v>1609</v>
      </c>
    </row>
    <row r="3999" spans="1:5" x14ac:dyDescent="0.3">
      <c r="A3999" t="s">
        <v>19367</v>
      </c>
      <c r="B3999" t="s">
        <v>19368</v>
      </c>
    </row>
    <row r="4000" spans="1:5" x14ac:dyDescent="0.3">
      <c r="A4000" t="s">
        <v>19369</v>
      </c>
      <c r="B4000" t="s">
        <v>19370</v>
      </c>
      <c r="C4000" t="s">
        <v>19371</v>
      </c>
      <c r="D4000" t="s">
        <v>19372</v>
      </c>
      <c r="E4000" t="s">
        <v>2837</v>
      </c>
    </row>
    <row r="4001" spans="1:5" x14ac:dyDescent="0.3">
      <c r="A4001" t="s">
        <v>19373</v>
      </c>
      <c r="B4001" t="s">
        <v>17386</v>
      </c>
      <c r="C4001" t="s">
        <v>5212</v>
      </c>
      <c r="D4001" t="s">
        <v>5213</v>
      </c>
      <c r="E4001" t="s">
        <v>375</v>
      </c>
    </row>
    <row r="4002" spans="1:5" x14ac:dyDescent="0.3">
      <c r="A4002" t="s">
        <v>19374</v>
      </c>
      <c r="B4002" t="s">
        <v>1609</v>
      </c>
    </row>
    <row r="4003" spans="1:5" x14ac:dyDescent="0.3">
      <c r="A4003" t="s">
        <v>19375</v>
      </c>
      <c r="B4003" t="s">
        <v>1609</v>
      </c>
    </row>
    <row r="4004" spans="1:5" x14ac:dyDescent="0.3">
      <c r="A4004" t="s">
        <v>19376</v>
      </c>
      <c r="B4004" t="s">
        <v>5651</v>
      </c>
    </row>
    <row r="4005" spans="1:5" x14ac:dyDescent="0.3">
      <c r="A4005" t="s">
        <v>19377</v>
      </c>
      <c r="B4005" t="s">
        <v>19378</v>
      </c>
      <c r="C4005" t="s">
        <v>4813</v>
      </c>
      <c r="D4005" t="s">
        <v>4814</v>
      </c>
      <c r="E4005" t="s">
        <v>217</v>
      </c>
    </row>
    <row r="4006" spans="1:5" x14ac:dyDescent="0.3">
      <c r="A4006" t="s">
        <v>19379</v>
      </c>
      <c r="B4006" t="s">
        <v>1609</v>
      </c>
    </row>
    <row r="4007" spans="1:5" x14ac:dyDescent="0.3">
      <c r="A4007" t="s">
        <v>19380</v>
      </c>
      <c r="B4007" t="s">
        <v>12404</v>
      </c>
      <c r="C4007" t="s">
        <v>12513</v>
      </c>
      <c r="D4007" t="s">
        <v>12514</v>
      </c>
      <c r="E4007" t="s">
        <v>144</v>
      </c>
    </row>
    <row r="4008" spans="1:5" x14ac:dyDescent="0.3">
      <c r="A4008" t="s">
        <v>19381</v>
      </c>
      <c r="B4008" t="s">
        <v>1609</v>
      </c>
    </row>
    <row r="4009" spans="1:5" x14ac:dyDescent="0.3">
      <c r="A4009" t="s">
        <v>19382</v>
      </c>
      <c r="B4009" t="s">
        <v>19378</v>
      </c>
      <c r="C4009" t="s">
        <v>4813</v>
      </c>
      <c r="D4009" t="s">
        <v>4814</v>
      </c>
      <c r="E4009" t="s">
        <v>217</v>
      </c>
    </row>
    <row r="4010" spans="1:5" x14ac:dyDescent="0.3">
      <c r="A4010" t="s">
        <v>19383</v>
      </c>
      <c r="B4010" t="s">
        <v>19384</v>
      </c>
      <c r="C4010" t="s">
        <v>19385</v>
      </c>
      <c r="D4010" t="s">
        <v>19386</v>
      </c>
      <c r="E4010" t="s">
        <v>7102</v>
      </c>
    </row>
    <row r="4011" spans="1:5" x14ac:dyDescent="0.3">
      <c r="A4011" t="s">
        <v>19387</v>
      </c>
      <c r="B4011" t="s">
        <v>19388</v>
      </c>
      <c r="C4011" t="s">
        <v>5212</v>
      </c>
      <c r="D4011" t="s">
        <v>5213</v>
      </c>
      <c r="E4011" t="s">
        <v>375</v>
      </c>
    </row>
    <row r="4012" spans="1:5" x14ac:dyDescent="0.3">
      <c r="A4012" t="s">
        <v>19389</v>
      </c>
      <c r="B4012" t="s">
        <v>1609</v>
      </c>
    </row>
    <row r="4013" spans="1:5" x14ac:dyDescent="0.3">
      <c r="A4013" t="s">
        <v>19390</v>
      </c>
      <c r="B4013" t="s">
        <v>1609</v>
      </c>
    </row>
    <row r="4014" spans="1:5" x14ac:dyDescent="0.3">
      <c r="A4014" t="s">
        <v>19391</v>
      </c>
      <c r="B4014" t="s">
        <v>19392</v>
      </c>
      <c r="C4014" t="s">
        <v>19393</v>
      </c>
      <c r="D4014" t="s">
        <v>19394</v>
      </c>
      <c r="E4014" t="s">
        <v>74</v>
      </c>
    </row>
    <row r="4015" spans="1:5" x14ac:dyDescent="0.3">
      <c r="A4015" t="s">
        <v>19395</v>
      </c>
      <c r="B4015" t="s">
        <v>19396</v>
      </c>
      <c r="C4015" t="s">
        <v>1399</v>
      </c>
      <c r="D4015" t="s">
        <v>1400</v>
      </c>
      <c r="E4015" t="s">
        <v>114</v>
      </c>
    </row>
    <row r="4016" spans="1:5" x14ac:dyDescent="0.3">
      <c r="A4016" t="s">
        <v>19397</v>
      </c>
      <c r="B4016" t="s">
        <v>1302</v>
      </c>
      <c r="C4016" t="s">
        <v>680</v>
      </c>
      <c r="D4016" t="s">
        <v>681</v>
      </c>
      <c r="E4016" t="s">
        <v>114</v>
      </c>
    </row>
    <row r="4017" spans="1:5" x14ac:dyDescent="0.3">
      <c r="A4017" t="s">
        <v>19398</v>
      </c>
      <c r="B4017" t="s">
        <v>19399</v>
      </c>
    </row>
    <row r="4018" spans="1:5" x14ac:dyDescent="0.3">
      <c r="A4018" t="s">
        <v>19400</v>
      </c>
      <c r="B4018" t="s">
        <v>1302</v>
      </c>
      <c r="C4018" t="s">
        <v>680</v>
      </c>
      <c r="D4018" t="s">
        <v>681</v>
      </c>
      <c r="E4018" t="s">
        <v>114</v>
      </c>
    </row>
    <row r="4019" spans="1:5" x14ac:dyDescent="0.3">
      <c r="A4019" t="s">
        <v>19401</v>
      </c>
      <c r="B4019" t="s">
        <v>19402</v>
      </c>
      <c r="C4019" t="s">
        <v>19403</v>
      </c>
      <c r="D4019" t="s">
        <v>19404</v>
      </c>
      <c r="E4019" t="s">
        <v>104</v>
      </c>
    </row>
    <row r="4020" spans="1:5" x14ac:dyDescent="0.3">
      <c r="A4020" t="s">
        <v>19405</v>
      </c>
      <c r="B4020" t="s">
        <v>19406</v>
      </c>
      <c r="C4020" t="s">
        <v>19407</v>
      </c>
      <c r="D4020" t="s">
        <v>19408</v>
      </c>
      <c r="E4020" t="s">
        <v>244</v>
      </c>
    </row>
    <row r="4021" spans="1:5" x14ac:dyDescent="0.3">
      <c r="A4021" t="s">
        <v>19409</v>
      </c>
      <c r="B4021" t="s">
        <v>1609</v>
      </c>
    </row>
    <row r="4022" spans="1:5" x14ac:dyDescent="0.3">
      <c r="A4022" t="s">
        <v>19410</v>
      </c>
      <c r="B4022" t="s">
        <v>1609</v>
      </c>
    </row>
    <row r="4023" spans="1:5" x14ac:dyDescent="0.3">
      <c r="A4023" t="s">
        <v>19411</v>
      </c>
      <c r="B4023" t="s">
        <v>13414</v>
      </c>
      <c r="C4023" t="s">
        <v>1224</v>
      </c>
      <c r="D4023" t="s">
        <v>1225</v>
      </c>
      <c r="E4023" t="s">
        <v>301</v>
      </c>
    </row>
    <row r="4024" spans="1:5" x14ac:dyDescent="0.3">
      <c r="A4024" t="s">
        <v>19412</v>
      </c>
      <c r="B4024" t="s">
        <v>19413</v>
      </c>
      <c r="C4024" t="s">
        <v>515</v>
      </c>
      <c r="D4024" t="s">
        <v>516</v>
      </c>
      <c r="E4024" t="s">
        <v>517</v>
      </c>
    </row>
    <row r="4025" spans="1:5" x14ac:dyDescent="0.3">
      <c r="A4025" t="s">
        <v>19414</v>
      </c>
      <c r="B4025" t="s">
        <v>2458</v>
      </c>
      <c r="C4025" t="s">
        <v>797</v>
      </c>
      <c r="D4025" t="s">
        <v>798</v>
      </c>
      <c r="E4025" t="s">
        <v>114</v>
      </c>
    </row>
    <row r="4026" spans="1:5" x14ac:dyDescent="0.3">
      <c r="A4026" t="s">
        <v>19415</v>
      </c>
      <c r="B4026" t="s">
        <v>1609</v>
      </c>
    </row>
    <row r="4027" spans="1:5" x14ac:dyDescent="0.3">
      <c r="A4027" t="s">
        <v>19416</v>
      </c>
      <c r="B4027" t="s">
        <v>1609</v>
      </c>
    </row>
    <row r="4028" spans="1:5" x14ac:dyDescent="0.3">
      <c r="A4028" t="s">
        <v>19417</v>
      </c>
      <c r="B4028" t="s">
        <v>1609</v>
      </c>
    </row>
    <row r="4029" spans="1:5" x14ac:dyDescent="0.3">
      <c r="A4029" t="s">
        <v>19418</v>
      </c>
      <c r="B4029" t="s">
        <v>1609</v>
      </c>
    </row>
  </sheetData>
  <mergeCells count="1">
    <mergeCell ref="A1:E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852"/>
  <sheetViews>
    <sheetView workbookViewId="0">
      <selection activeCell="A12" sqref="A12"/>
    </sheetView>
  </sheetViews>
  <sheetFormatPr defaultColWidth="8.77734375" defaultRowHeight="14.4" x14ac:dyDescent="0.3"/>
  <cols>
    <col min="1" max="1" width="15.6640625" customWidth="1"/>
    <col min="2" max="2" width="37" customWidth="1"/>
    <col min="3" max="3" width="22.44140625" customWidth="1"/>
    <col min="4" max="4" width="37.44140625" customWidth="1"/>
    <col min="5" max="5" width="49" customWidth="1"/>
  </cols>
  <sheetData>
    <row r="1" spans="1:5" ht="34.049999999999997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19419</v>
      </c>
      <c r="B3" t="s">
        <v>19420</v>
      </c>
      <c r="C3" t="s">
        <v>19421</v>
      </c>
      <c r="D3" t="s">
        <v>19422</v>
      </c>
      <c r="E3" t="s">
        <v>19423</v>
      </c>
    </row>
    <row r="4" spans="1:5" x14ac:dyDescent="0.3">
      <c r="A4" t="s">
        <v>19424</v>
      </c>
      <c r="B4" t="s">
        <v>46</v>
      </c>
      <c r="C4" t="s">
        <v>47</v>
      </c>
      <c r="D4" t="s">
        <v>48</v>
      </c>
      <c r="E4" t="s">
        <v>49</v>
      </c>
    </row>
    <row r="5" spans="1:5" x14ac:dyDescent="0.3">
      <c r="A5" t="s">
        <v>19425</v>
      </c>
      <c r="B5" t="s">
        <v>8721</v>
      </c>
      <c r="C5" t="s">
        <v>19426</v>
      </c>
      <c r="D5" t="s">
        <v>19427</v>
      </c>
      <c r="E5" t="s">
        <v>1240</v>
      </c>
    </row>
    <row r="6" spans="1:5" x14ac:dyDescent="0.3">
      <c r="A6" t="s">
        <v>19428</v>
      </c>
      <c r="B6" t="s">
        <v>3200</v>
      </c>
      <c r="C6" t="s">
        <v>32</v>
      </c>
      <c r="D6" t="s">
        <v>33</v>
      </c>
      <c r="E6" t="s">
        <v>34</v>
      </c>
    </row>
    <row r="7" spans="1:5" x14ac:dyDescent="0.3">
      <c r="A7" t="s">
        <v>19429</v>
      </c>
      <c r="B7" t="s">
        <v>6483</v>
      </c>
      <c r="C7" t="s">
        <v>32</v>
      </c>
      <c r="D7" t="s">
        <v>33</v>
      </c>
      <c r="E7" t="s">
        <v>34</v>
      </c>
    </row>
    <row r="8" spans="1:5" x14ac:dyDescent="0.3">
      <c r="A8" t="s">
        <v>19430</v>
      </c>
      <c r="B8" t="s">
        <v>19431</v>
      </c>
      <c r="C8" t="s">
        <v>11558</v>
      </c>
      <c r="D8" t="s">
        <v>11559</v>
      </c>
      <c r="E8" t="s">
        <v>480</v>
      </c>
    </row>
    <row r="9" spans="1:5" x14ac:dyDescent="0.3">
      <c r="A9" t="s">
        <v>19432</v>
      </c>
      <c r="B9" t="s">
        <v>19433</v>
      </c>
      <c r="C9" t="s">
        <v>19434</v>
      </c>
      <c r="D9" t="s">
        <v>19435</v>
      </c>
      <c r="E9" t="s">
        <v>9239</v>
      </c>
    </row>
    <row r="10" spans="1:5" x14ac:dyDescent="0.3">
      <c r="A10" t="s">
        <v>19436</v>
      </c>
      <c r="B10" t="s">
        <v>86</v>
      </c>
      <c r="C10" t="s">
        <v>19437</v>
      </c>
      <c r="D10" t="s">
        <v>19438</v>
      </c>
      <c r="E10" t="s">
        <v>19</v>
      </c>
    </row>
    <row r="11" spans="1:5" x14ac:dyDescent="0.3">
      <c r="A11" t="s">
        <v>19439</v>
      </c>
      <c r="B11" t="s">
        <v>19440</v>
      </c>
      <c r="C11" t="s">
        <v>19441</v>
      </c>
      <c r="D11" t="s">
        <v>19442</v>
      </c>
      <c r="E11" t="s">
        <v>74</v>
      </c>
    </row>
    <row r="12" spans="1:5" x14ac:dyDescent="0.3">
      <c r="A12" t="s">
        <v>19443</v>
      </c>
      <c r="B12" t="s">
        <v>19444</v>
      </c>
    </row>
    <row r="13" spans="1:5" x14ac:dyDescent="0.3">
      <c r="A13" t="s">
        <v>19445</v>
      </c>
      <c r="B13" t="s">
        <v>9064</v>
      </c>
      <c r="C13" t="s">
        <v>9065</v>
      </c>
      <c r="D13" t="s">
        <v>9066</v>
      </c>
      <c r="E13" t="s">
        <v>231</v>
      </c>
    </row>
    <row r="14" spans="1:5" x14ac:dyDescent="0.3">
      <c r="A14" t="s">
        <v>19446</v>
      </c>
      <c r="B14" t="s">
        <v>19447</v>
      </c>
      <c r="C14" t="s">
        <v>138</v>
      </c>
      <c r="D14" t="s">
        <v>139</v>
      </c>
      <c r="E14" t="s">
        <v>109</v>
      </c>
    </row>
    <row r="15" spans="1:5" x14ac:dyDescent="0.3">
      <c r="A15" t="s">
        <v>19448</v>
      </c>
      <c r="B15" t="s">
        <v>1212</v>
      </c>
    </row>
    <row r="16" spans="1:5" x14ac:dyDescent="0.3">
      <c r="A16" t="s">
        <v>19449</v>
      </c>
      <c r="B16" t="s">
        <v>14795</v>
      </c>
      <c r="C16" t="s">
        <v>19450</v>
      </c>
      <c r="D16" t="s">
        <v>19451</v>
      </c>
      <c r="E16" t="s">
        <v>402</v>
      </c>
    </row>
    <row r="17" spans="1:5" x14ac:dyDescent="0.3">
      <c r="A17" t="s">
        <v>19452</v>
      </c>
      <c r="B17" t="s">
        <v>534</v>
      </c>
      <c r="C17" t="s">
        <v>19453</v>
      </c>
      <c r="D17" t="s">
        <v>19454</v>
      </c>
      <c r="E17" t="s">
        <v>397</v>
      </c>
    </row>
    <row r="18" spans="1:5" x14ac:dyDescent="0.3">
      <c r="A18" t="s">
        <v>19455</v>
      </c>
      <c r="B18" t="s">
        <v>19456</v>
      </c>
    </row>
    <row r="19" spans="1:5" x14ac:dyDescent="0.3">
      <c r="A19" t="s">
        <v>19457</v>
      </c>
      <c r="B19" t="s">
        <v>10932</v>
      </c>
      <c r="C19" t="s">
        <v>9761</v>
      </c>
      <c r="D19" t="s">
        <v>9762</v>
      </c>
      <c r="E19" t="s">
        <v>397</v>
      </c>
    </row>
    <row r="20" spans="1:5" x14ac:dyDescent="0.3">
      <c r="A20" t="s">
        <v>19458</v>
      </c>
      <c r="B20" t="s">
        <v>19459</v>
      </c>
      <c r="C20" t="s">
        <v>9552</v>
      </c>
      <c r="D20" t="s">
        <v>9553</v>
      </c>
      <c r="E20" t="s">
        <v>1568</v>
      </c>
    </row>
    <row r="21" spans="1:5" x14ac:dyDescent="0.3">
      <c r="A21" t="s">
        <v>19460</v>
      </c>
      <c r="B21" t="s">
        <v>137</v>
      </c>
      <c r="C21" t="s">
        <v>138</v>
      </c>
      <c r="D21" t="s">
        <v>139</v>
      </c>
      <c r="E21" t="s">
        <v>109</v>
      </c>
    </row>
    <row r="22" spans="1:5" x14ac:dyDescent="0.3">
      <c r="A22" t="s">
        <v>19461</v>
      </c>
      <c r="B22" t="s">
        <v>19462</v>
      </c>
      <c r="C22" t="s">
        <v>6154</v>
      </c>
      <c r="D22" t="s">
        <v>6155</v>
      </c>
      <c r="E22" t="s">
        <v>301</v>
      </c>
    </row>
    <row r="23" spans="1:5" x14ac:dyDescent="0.3">
      <c r="A23" t="s">
        <v>19463</v>
      </c>
      <c r="B23" t="s">
        <v>19464</v>
      </c>
      <c r="C23" t="s">
        <v>624</v>
      </c>
      <c r="D23" t="s">
        <v>625</v>
      </c>
      <c r="E23" t="s">
        <v>34</v>
      </c>
    </row>
    <row r="24" spans="1:5" x14ac:dyDescent="0.3">
      <c r="A24" t="s">
        <v>19465</v>
      </c>
      <c r="B24" t="s">
        <v>19466</v>
      </c>
      <c r="C24" t="s">
        <v>19467</v>
      </c>
      <c r="D24" t="s">
        <v>19468</v>
      </c>
      <c r="E24" t="s">
        <v>900</v>
      </c>
    </row>
    <row r="25" spans="1:5" x14ac:dyDescent="0.3">
      <c r="A25" t="s">
        <v>19469</v>
      </c>
      <c r="B25" t="s">
        <v>279</v>
      </c>
      <c r="C25" t="s">
        <v>19470</v>
      </c>
      <c r="D25" t="s">
        <v>19471</v>
      </c>
      <c r="E25" t="s">
        <v>413</v>
      </c>
    </row>
    <row r="26" spans="1:5" x14ac:dyDescent="0.3">
      <c r="A26" t="s">
        <v>19472</v>
      </c>
      <c r="B26" t="s">
        <v>6001</v>
      </c>
      <c r="C26" t="s">
        <v>19473</v>
      </c>
      <c r="D26" t="s">
        <v>19474</v>
      </c>
      <c r="E26" t="s">
        <v>402</v>
      </c>
    </row>
    <row r="27" spans="1:5" x14ac:dyDescent="0.3">
      <c r="A27" t="s">
        <v>19475</v>
      </c>
      <c r="B27" t="s">
        <v>19476</v>
      </c>
      <c r="C27" t="s">
        <v>19477</v>
      </c>
      <c r="D27" t="s">
        <v>19478</v>
      </c>
      <c r="E27" t="s">
        <v>144</v>
      </c>
    </row>
    <row r="28" spans="1:5" x14ac:dyDescent="0.3">
      <c r="A28" t="s">
        <v>19479</v>
      </c>
      <c r="B28" t="s">
        <v>11375</v>
      </c>
      <c r="C28" t="s">
        <v>4198</v>
      </c>
      <c r="D28" t="s">
        <v>4199</v>
      </c>
      <c r="E28" t="s">
        <v>244</v>
      </c>
    </row>
    <row r="29" spans="1:5" x14ac:dyDescent="0.3">
      <c r="A29" t="s">
        <v>19480</v>
      </c>
      <c r="B29" t="s">
        <v>19466</v>
      </c>
      <c r="C29" t="s">
        <v>19467</v>
      </c>
      <c r="D29" t="s">
        <v>19468</v>
      </c>
      <c r="E29" t="s">
        <v>900</v>
      </c>
    </row>
    <row r="30" spans="1:5" x14ac:dyDescent="0.3">
      <c r="A30" t="s">
        <v>19481</v>
      </c>
      <c r="B30" t="s">
        <v>9253</v>
      </c>
      <c r="C30" t="s">
        <v>9254</v>
      </c>
      <c r="D30" t="s">
        <v>9255</v>
      </c>
      <c r="E30" t="s">
        <v>9256</v>
      </c>
    </row>
    <row r="31" spans="1:5" x14ac:dyDescent="0.3">
      <c r="A31" t="s">
        <v>19482</v>
      </c>
      <c r="B31" t="s">
        <v>19483</v>
      </c>
      <c r="C31" t="s">
        <v>19484</v>
      </c>
      <c r="D31" t="s">
        <v>19485</v>
      </c>
      <c r="E31" t="s">
        <v>29</v>
      </c>
    </row>
    <row r="32" spans="1:5" x14ac:dyDescent="0.3">
      <c r="A32" t="s">
        <v>19486</v>
      </c>
      <c r="B32" t="s">
        <v>19487</v>
      </c>
      <c r="C32" t="s">
        <v>210</v>
      </c>
      <c r="D32" t="s">
        <v>211</v>
      </c>
      <c r="E32" t="s">
        <v>212</v>
      </c>
    </row>
    <row r="33" spans="1:5" x14ac:dyDescent="0.3">
      <c r="A33" t="s">
        <v>19488</v>
      </c>
      <c r="B33" t="s">
        <v>350</v>
      </c>
      <c r="C33" t="s">
        <v>19489</v>
      </c>
      <c r="D33" t="s">
        <v>19490</v>
      </c>
      <c r="E33" t="s">
        <v>149</v>
      </c>
    </row>
    <row r="34" spans="1:5" x14ac:dyDescent="0.3">
      <c r="A34" t="s">
        <v>19491</v>
      </c>
      <c r="B34" t="s">
        <v>6</v>
      </c>
      <c r="C34" t="s">
        <v>19492</v>
      </c>
      <c r="D34" t="s">
        <v>19493</v>
      </c>
      <c r="E34" t="s">
        <v>587</v>
      </c>
    </row>
    <row r="35" spans="1:5" x14ac:dyDescent="0.3">
      <c r="A35" t="s">
        <v>19494</v>
      </c>
      <c r="B35" t="s">
        <v>19495</v>
      </c>
      <c r="C35" t="s">
        <v>19496</v>
      </c>
      <c r="D35" t="s">
        <v>19497</v>
      </c>
      <c r="E35" t="s">
        <v>342</v>
      </c>
    </row>
    <row r="36" spans="1:5" x14ac:dyDescent="0.3">
      <c r="A36" t="s">
        <v>19498</v>
      </c>
      <c r="B36" t="s">
        <v>19499</v>
      </c>
      <c r="C36" t="s">
        <v>174</v>
      </c>
      <c r="D36" t="s">
        <v>175</v>
      </c>
      <c r="E36" t="s">
        <v>34</v>
      </c>
    </row>
    <row r="37" spans="1:5" x14ac:dyDescent="0.3">
      <c r="A37" t="s">
        <v>19500</v>
      </c>
      <c r="B37" t="s">
        <v>19501</v>
      </c>
      <c r="C37" t="s">
        <v>421</v>
      </c>
      <c r="D37" t="s">
        <v>422</v>
      </c>
      <c r="E37" t="s">
        <v>423</v>
      </c>
    </row>
    <row r="38" spans="1:5" x14ac:dyDescent="0.3">
      <c r="A38" t="s">
        <v>19502</v>
      </c>
      <c r="B38" t="s">
        <v>19503</v>
      </c>
      <c r="C38" t="s">
        <v>1532</v>
      </c>
      <c r="D38" t="s">
        <v>1533</v>
      </c>
      <c r="E38" t="s">
        <v>34</v>
      </c>
    </row>
    <row r="39" spans="1:5" x14ac:dyDescent="0.3">
      <c r="A39" t="s">
        <v>19504</v>
      </c>
      <c r="B39" t="s">
        <v>453</v>
      </c>
      <c r="C39" t="s">
        <v>454</v>
      </c>
      <c r="D39" t="s">
        <v>455</v>
      </c>
      <c r="E39" t="s">
        <v>44</v>
      </c>
    </row>
    <row r="40" spans="1:5" x14ac:dyDescent="0.3">
      <c r="A40" t="s">
        <v>19505</v>
      </c>
      <c r="B40" t="s">
        <v>19506</v>
      </c>
      <c r="C40" t="s">
        <v>19507</v>
      </c>
      <c r="D40" t="s">
        <v>19508</v>
      </c>
      <c r="E40" t="s">
        <v>353</v>
      </c>
    </row>
    <row r="41" spans="1:5" x14ac:dyDescent="0.3">
      <c r="A41" t="s">
        <v>19509</v>
      </c>
      <c r="B41" t="s">
        <v>19510</v>
      </c>
    </row>
    <row r="42" spans="1:5" x14ac:dyDescent="0.3">
      <c r="A42" t="s">
        <v>19511</v>
      </c>
      <c r="B42" t="s">
        <v>19512</v>
      </c>
    </row>
    <row r="43" spans="1:5" x14ac:dyDescent="0.3">
      <c r="A43" t="s">
        <v>19513</v>
      </c>
      <c r="B43" t="s">
        <v>10612</v>
      </c>
      <c r="C43" t="s">
        <v>1422</v>
      </c>
      <c r="D43" t="s">
        <v>1423</v>
      </c>
      <c r="E43" t="s">
        <v>1424</v>
      </c>
    </row>
    <row r="44" spans="1:5" x14ac:dyDescent="0.3">
      <c r="A44" t="s">
        <v>19514</v>
      </c>
      <c r="B44" t="s">
        <v>19515</v>
      </c>
      <c r="C44" t="s">
        <v>489</v>
      </c>
      <c r="D44" t="s">
        <v>490</v>
      </c>
      <c r="E44" t="s">
        <v>217</v>
      </c>
    </row>
    <row r="45" spans="1:5" x14ac:dyDescent="0.3">
      <c r="A45" t="s">
        <v>19516</v>
      </c>
      <c r="B45" t="s">
        <v>589</v>
      </c>
      <c r="C45" t="s">
        <v>590</v>
      </c>
      <c r="D45" t="s">
        <v>591</v>
      </c>
      <c r="E45" t="s">
        <v>592</v>
      </c>
    </row>
    <row r="46" spans="1:5" x14ac:dyDescent="0.3">
      <c r="A46" t="s">
        <v>19517</v>
      </c>
      <c r="B46" t="s">
        <v>19518</v>
      </c>
    </row>
    <row r="47" spans="1:5" x14ac:dyDescent="0.3">
      <c r="A47" t="s">
        <v>19519</v>
      </c>
      <c r="B47" t="s">
        <v>19520</v>
      </c>
      <c r="C47" t="s">
        <v>1255</v>
      </c>
      <c r="D47" t="s">
        <v>1256</v>
      </c>
      <c r="E47" t="s">
        <v>34</v>
      </c>
    </row>
    <row r="48" spans="1:5" x14ac:dyDescent="0.3">
      <c r="A48" t="s">
        <v>19521</v>
      </c>
      <c r="B48" t="s">
        <v>15059</v>
      </c>
      <c r="C48" t="s">
        <v>889</v>
      </c>
      <c r="D48" t="s">
        <v>890</v>
      </c>
      <c r="E48" t="s">
        <v>34</v>
      </c>
    </row>
    <row r="49" spans="1:5" x14ac:dyDescent="0.3">
      <c r="A49" t="s">
        <v>19522</v>
      </c>
      <c r="B49" t="s">
        <v>19523</v>
      </c>
    </row>
    <row r="50" spans="1:5" x14ac:dyDescent="0.3">
      <c r="A50" t="s">
        <v>19524</v>
      </c>
      <c r="B50" t="s">
        <v>2217</v>
      </c>
      <c r="C50" t="s">
        <v>7836</v>
      </c>
      <c r="D50" t="s">
        <v>7837</v>
      </c>
      <c r="E50" t="s">
        <v>24</v>
      </c>
    </row>
    <row r="51" spans="1:5" x14ac:dyDescent="0.3">
      <c r="A51" t="s">
        <v>19525</v>
      </c>
      <c r="B51" t="s">
        <v>6016</v>
      </c>
      <c r="C51" t="s">
        <v>6017</v>
      </c>
      <c r="D51" t="s">
        <v>6018</v>
      </c>
      <c r="E51" t="s">
        <v>900</v>
      </c>
    </row>
    <row r="52" spans="1:5" x14ac:dyDescent="0.3">
      <c r="A52" t="s">
        <v>19526</v>
      </c>
      <c r="B52" t="s">
        <v>3037</v>
      </c>
      <c r="C52" t="s">
        <v>19527</v>
      </c>
      <c r="D52" t="s">
        <v>19528</v>
      </c>
      <c r="E52" t="s">
        <v>1150</v>
      </c>
    </row>
    <row r="53" spans="1:5" x14ac:dyDescent="0.3">
      <c r="A53" t="s">
        <v>19529</v>
      </c>
      <c r="B53" t="s">
        <v>19530</v>
      </c>
      <c r="C53" t="s">
        <v>387</v>
      </c>
      <c r="D53" t="s">
        <v>388</v>
      </c>
      <c r="E53" t="s">
        <v>34</v>
      </c>
    </row>
    <row r="54" spans="1:5" x14ac:dyDescent="0.3">
      <c r="A54" t="s">
        <v>19531</v>
      </c>
      <c r="B54" t="s">
        <v>19532</v>
      </c>
      <c r="C54" t="s">
        <v>19533</v>
      </c>
      <c r="D54" t="s">
        <v>19534</v>
      </c>
      <c r="E54" t="s">
        <v>2281</v>
      </c>
    </row>
    <row r="55" spans="1:5" x14ac:dyDescent="0.3">
      <c r="A55" t="s">
        <v>19535</v>
      </c>
      <c r="B55" t="s">
        <v>5711</v>
      </c>
      <c r="C55" t="s">
        <v>19441</v>
      </c>
      <c r="D55" t="s">
        <v>19442</v>
      </c>
      <c r="E55" t="s">
        <v>74</v>
      </c>
    </row>
    <row r="56" spans="1:5" x14ac:dyDescent="0.3">
      <c r="A56" t="s">
        <v>19536</v>
      </c>
      <c r="B56" t="s">
        <v>19537</v>
      </c>
      <c r="C56" t="s">
        <v>19538</v>
      </c>
      <c r="D56" t="s">
        <v>19539</v>
      </c>
      <c r="E56" t="s">
        <v>19540</v>
      </c>
    </row>
    <row r="57" spans="1:5" x14ac:dyDescent="0.3">
      <c r="A57" t="s">
        <v>19541</v>
      </c>
      <c r="B57" t="s">
        <v>19542</v>
      </c>
      <c r="C57" t="s">
        <v>1213</v>
      </c>
      <c r="D57" t="s">
        <v>1214</v>
      </c>
      <c r="E57" t="s">
        <v>1215</v>
      </c>
    </row>
    <row r="58" spans="1:5" x14ac:dyDescent="0.3">
      <c r="A58" t="s">
        <v>19543</v>
      </c>
      <c r="B58" t="s">
        <v>19544</v>
      </c>
      <c r="C58" t="s">
        <v>2469</v>
      </c>
      <c r="D58" t="s">
        <v>2470</v>
      </c>
      <c r="E58" t="s">
        <v>480</v>
      </c>
    </row>
    <row r="59" spans="1:5" x14ac:dyDescent="0.3">
      <c r="A59" t="s">
        <v>19545</v>
      </c>
      <c r="B59" t="s">
        <v>19546</v>
      </c>
    </row>
    <row r="60" spans="1:5" x14ac:dyDescent="0.3">
      <c r="A60" t="s">
        <v>19547</v>
      </c>
      <c r="B60" t="s">
        <v>10165</v>
      </c>
      <c r="C60" t="s">
        <v>3939</v>
      </c>
      <c r="D60" t="s">
        <v>3940</v>
      </c>
      <c r="E60" t="s">
        <v>149</v>
      </c>
    </row>
    <row r="61" spans="1:5" x14ac:dyDescent="0.3">
      <c r="A61" t="s">
        <v>19548</v>
      </c>
      <c r="B61" t="s">
        <v>19549</v>
      </c>
    </row>
    <row r="62" spans="1:5" x14ac:dyDescent="0.3">
      <c r="A62" t="s">
        <v>19550</v>
      </c>
      <c r="B62" t="s">
        <v>1162</v>
      </c>
      <c r="C62" t="s">
        <v>19551</v>
      </c>
      <c r="D62" t="s">
        <v>19552</v>
      </c>
      <c r="E62" t="s">
        <v>4224</v>
      </c>
    </row>
    <row r="63" spans="1:5" x14ac:dyDescent="0.3">
      <c r="A63" t="s">
        <v>19553</v>
      </c>
      <c r="B63" t="s">
        <v>19554</v>
      </c>
      <c r="C63" t="s">
        <v>19555</v>
      </c>
      <c r="D63" t="s">
        <v>19556</v>
      </c>
      <c r="E63" t="s">
        <v>375</v>
      </c>
    </row>
    <row r="64" spans="1:5" x14ac:dyDescent="0.3">
      <c r="A64" t="s">
        <v>19557</v>
      </c>
      <c r="B64" t="s">
        <v>15059</v>
      </c>
      <c r="C64" t="s">
        <v>1132</v>
      </c>
      <c r="D64" t="s">
        <v>1133</v>
      </c>
      <c r="E64" t="s">
        <v>301</v>
      </c>
    </row>
    <row r="65" spans="1:5" x14ac:dyDescent="0.3">
      <c r="A65" t="s">
        <v>19558</v>
      </c>
      <c r="B65" t="s">
        <v>11226</v>
      </c>
      <c r="C65" t="s">
        <v>8579</v>
      </c>
      <c r="D65" t="s">
        <v>8580</v>
      </c>
      <c r="E65" t="s">
        <v>261</v>
      </c>
    </row>
    <row r="66" spans="1:5" x14ac:dyDescent="0.3">
      <c r="A66" t="s">
        <v>19559</v>
      </c>
      <c r="B66" t="s">
        <v>19560</v>
      </c>
    </row>
    <row r="67" spans="1:5" x14ac:dyDescent="0.3">
      <c r="A67" t="s">
        <v>19561</v>
      </c>
      <c r="B67" t="s">
        <v>19562</v>
      </c>
    </row>
    <row r="68" spans="1:5" x14ac:dyDescent="0.3">
      <c r="A68" t="s">
        <v>19563</v>
      </c>
      <c r="B68" t="s">
        <v>19564</v>
      </c>
    </row>
    <row r="69" spans="1:5" x14ac:dyDescent="0.3">
      <c r="A69" t="s">
        <v>19565</v>
      </c>
      <c r="B69" t="s">
        <v>19566</v>
      </c>
      <c r="C69" t="s">
        <v>483</v>
      </c>
      <c r="D69" t="s">
        <v>484</v>
      </c>
      <c r="E69" t="s">
        <v>74</v>
      </c>
    </row>
    <row r="70" spans="1:5" x14ac:dyDescent="0.3">
      <c r="A70" t="s">
        <v>19567</v>
      </c>
      <c r="B70" t="s">
        <v>659</v>
      </c>
      <c r="C70" t="s">
        <v>669</v>
      </c>
      <c r="D70" t="s">
        <v>670</v>
      </c>
      <c r="E70" t="s">
        <v>671</v>
      </c>
    </row>
    <row r="71" spans="1:5" x14ac:dyDescent="0.3">
      <c r="A71" t="s">
        <v>19568</v>
      </c>
      <c r="B71" t="s">
        <v>19569</v>
      </c>
    </row>
    <row r="72" spans="1:5" x14ac:dyDescent="0.3">
      <c r="A72" t="s">
        <v>19570</v>
      </c>
      <c r="B72" t="s">
        <v>19571</v>
      </c>
    </row>
    <row r="73" spans="1:5" x14ac:dyDescent="0.3">
      <c r="A73" t="s">
        <v>19572</v>
      </c>
      <c r="B73" t="s">
        <v>11999</v>
      </c>
    </row>
    <row r="74" spans="1:5" x14ac:dyDescent="0.3">
      <c r="A74" t="s">
        <v>19573</v>
      </c>
      <c r="B74" t="s">
        <v>10538</v>
      </c>
      <c r="C74" t="s">
        <v>4396</v>
      </c>
      <c r="D74" t="s">
        <v>4397</v>
      </c>
      <c r="E74" t="s">
        <v>74</v>
      </c>
    </row>
    <row r="75" spans="1:5" x14ac:dyDescent="0.3">
      <c r="A75" t="s">
        <v>19574</v>
      </c>
      <c r="B75" t="s">
        <v>19575</v>
      </c>
      <c r="C75" t="s">
        <v>19576</v>
      </c>
      <c r="D75" t="s">
        <v>19577</v>
      </c>
      <c r="E75" t="s">
        <v>271</v>
      </c>
    </row>
    <row r="76" spans="1:5" x14ac:dyDescent="0.3">
      <c r="A76" t="s">
        <v>19578</v>
      </c>
      <c r="B76" t="s">
        <v>659</v>
      </c>
      <c r="C76" t="s">
        <v>10574</v>
      </c>
      <c r="D76" t="s">
        <v>10575</v>
      </c>
      <c r="E76" t="s">
        <v>64</v>
      </c>
    </row>
    <row r="77" spans="1:5" x14ac:dyDescent="0.3">
      <c r="A77" t="s">
        <v>19579</v>
      </c>
      <c r="B77" t="s">
        <v>668</v>
      </c>
      <c r="C77" t="s">
        <v>19580</v>
      </c>
      <c r="D77" t="s">
        <v>19581</v>
      </c>
      <c r="E77" t="s">
        <v>526</v>
      </c>
    </row>
    <row r="78" spans="1:5" x14ac:dyDescent="0.3">
      <c r="A78" t="s">
        <v>19582</v>
      </c>
      <c r="B78" t="s">
        <v>19583</v>
      </c>
      <c r="C78" t="s">
        <v>19584</v>
      </c>
      <c r="D78" t="s">
        <v>19585</v>
      </c>
      <c r="E78" t="s">
        <v>1179</v>
      </c>
    </row>
    <row r="79" spans="1:5" x14ac:dyDescent="0.3">
      <c r="A79" t="s">
        <v>19586</v>
      </c>
      <c r="B79" t="s">
        <v>758</v>
      </c>
      <c r="C79" t="s">
        <v>3867</v>
      </c>
      <c r="D79" t="s">
        <v>3868</v>
      </c>
      <c r="E79" t="s">
        <v>24</v>
      </c>
    </row>
    <row r="80" spans="1:5" x14ac:dyDescent="0.3">
      <c r="A80" t="s">
        <v>19587</v>
      </c>
      <c r="B80" t="s">
        <v>11820</v>
      </c>
      <c r="C80" t="s">
        <v>3341</v>
      </c>
      <c r="D80" t="s">
        <v>3342</v>
      </c>
      <c r="E80" t="s">
        <v>480</v>
      </c>
    </row>
    <row r="81" spans="1:5" x14ac:dyDescent="0.3">
      <c r="A81" t="s">
        <v>19588</v>
      </c>
      <c r="B81" t="s">
        <v>19589</v>
      </c>
    </row>
    <row r="82" spans="1:5" x14ac:dyDescent="0.3">
      <c r="A82" t="s">
        <v>19590</v>
      </c>
      <c r="B82" t="s">
        <v>19591</v>
      </c>
      <c r="C82" t="s">
        <v>19592</v>
      </c>
      <c r="D82" t="s">
        <v>19593</v>
      </c>
      <c r="E82" t="s">
        <v>397</v>
      </c>
    </row>
    <row r="83" spans="1:5" x14ac:dyDescent="0.3">
      <c r="A83" t="s">
        <v>19594</v>
      </c>
      <c r="B83" t="s">
        <v>718</v>
      </c>
      <c r="C83" t="s">
        <v>719</v>
      </c>
      <c r="D83" t="s">
        <v>720</v>
      </c>
      <c r="E83" t="s">
        <v>9</v>
      </c>
    </row>
    <row r="84" spans="1:5" x14ac:dyDescent="0.3">
      <c r="A84" t="s">
        <v>19595</v>
      </c>
      <c r="B84" t="s">
        <v>19596</v>
      </c>
      <c r="C84" t="s">
        <v>19597</v>
      </c>
      <c r="D84" t="s">
        <v>19598</v>
      </c>
      <c r="E84" t="s">
        <v>74</v>
      </c>
    </row>
    <row r="85" spans="1:5" x14ac:dyDescent="0.3">
      <c r="A85" t="s">
        <v>19599</v>
      </c>
      <c r="B85" t="s">
        <v>19600</v>
      </c>
      <c r="C85" t="s">
        <v>1255</v>
      </c>
      <c r="D85" t="s">
        <v>1256</v>
      </c>
      <c r="E85" t="s">
        <v>34</v>
      </c>
    </row>
    <row r="86" spans="1:5" x14ac:dyDescent="0.3">
      <c r="A86" t="s">
        <v>19601</v>
      </c>
      <c r="B86" t="s">
        <v>19602</v>
      </c>
      <c r="C86" t="s">
        <v>19603</v>
      </c>
      <c r="D86" t="s">
        <v>19604</v>
      </c>
      <c r="E86" t="s">
        <v>109</v>
      </c>
    </row>
    <row r="87" spans="1:5" x14ac:dyDescent="0.3">
      <c r="A87" t="s">
        <v>19605</v>
      </c>
      <c r="B87" t="s">
        <v>19606</v>
      </c>
      <c r="C87" t="s">
        <v>19607</v>
      </c>
      <c r="D87" t="s">
        <v>19608</v>
      </c>
      <c r="E87" t="s">
        <v>301</v>
      </c>
    </row>
    <row r="88" spans="1:5" x14ac:dyDescent="0.3">
      <c r="A88" t="s">
        <v>19609</v>
      </c>
      <c r="B88" t="s">
        <v>19610</v>
      </c>
      <c r="C88" t="s">
        <v>19611</v>
      </c>
      <c r="D88" t="s">
        <v>19612</v>
      </c>
      <c r="E88" t="s">
        <v>1215</v>
      </c>
    </row>
    <row r="89" spans="1:5" x14ac:dyDescent="0.3">
      <c r="A89" t="s">
        <v>19613</v>
      </c>
      <c r="B89" t="s">
        <v>19614</v>
      </c>
      <c r="C89" t="s">
        <v>3470</v>
      </c>
      <c r="D89" t="s">
        <v>3471</v>
      </c>
      <c r="E89" t="s">
        <v>44</v>
      </c>
    </row>
    <row r="90" spans="1:5" x14ac:dyDescent="0.3">
      <c r="A90" t="s">
        <v>19615</v>
      </c>
      <c r="B90" t="s">
        <v>6546</v>
      </c>
      <c r="C90" t="s">
        <v>19616</v>
      </c>
      <c r="D90" t="s">
        <v>19617</v>
      </c>
      <c r="E90" t="s">
        <v>104</v>
      </c>
    </row>
    <row r="91" spans="1:5" x14ac:dyDescent="0.3">
      <c r="A91" t="s">
        <v>19618</v>
      </c>
      <c r="B91" t="s">
        <v>12206</v>
      </c>
      <c r="C91" t="s">
        <v>6213</v>
      </c>
      <c r="D91" t="s">
        <v>6214</v>
      </c>
      <c r="E91" t="s">
        <v>397</v>
      </c>
    </row>
    <row r="92" spans="1:5" x14ac:dyDescent="0.3">
      <c r="A92" t="s">
        <v>19619</v>
      </c>
      <c r="B92" t="s">
        <v>19620</v>
      </c>
      <c r="C92" t="s">
        <v>19621</v>
      </c>
      <c r="D92" t="s">
        <v>19622</v>
      </c>
      <c r="E92" t="s">
        <v>413</v>
      </c>
    </row>
    <row r="93" spans="1:5" x14ac:dyDescent="0.3">
      <c r="A93" t="s">
        <v>19623</v>
      </c>
      <c r="B93" t="s">
        <v>19624</v>
      </c>
      <c r="C93" t="s">
        <v>19625</v>
      </c>
      <c r="D93" t="s">
        <v>19626</v>
      </c>
      <c r="E93" t="s">
        <v>2100</v>
      </c>
    </row>
    <row r="94" spans="1:5" x14ac:dyDescent="0.3">
      <c r="A94" t="s">
        <v>19627</v>
      </c>
      <c r="B94" t="s">
        <v>3942</v>
      </c>
      <c r="C94" t="s">
        <v>873</v>
      </c>
      <c r="D94" t="s">
        <v>874</v>
      </c>
      <c r="E94" t="s">
        <v>74</v>
      </c>
    </row>
    <row r="95" spans="1:5" x14ac:dyDescent="0.3">
      <c r="A95" t="s">
        <v>19628</v>
      </c>
      <c r="B95" t="s">
        <v>3942</v>
      </c>
      <c r="C95" t="s">
        <v>3943</v>
      </c>
      <c r="D95" t="s">
        <v>3944</v>
      </c>
      <c r="E95" t="s">
        <v>74</v>
      </c>
    </row>
    <row r="96" spans="1:5" x14ac:dyDescent="0.3">
      <c r="A96" t="s">
        <v>19629</v>
      </c>
      <c r="B96" t="s">
        <v>19630</v>
      </c>
      <c r="C96" t="s">
        <v>624</v>
      </c>
      <c r="D96" t="s">
        <v>625</v>
      </c>
      <c r="E96" t="s">
        <v>34</v>
      </c>
    </row>
    <row r="97" spans="1:5" x14ac:dyDescent="0.3">
      <c r="A97" t="s">
        <v>19631</v>
      </c>
      <c r="B97" t="s">
        <v>19632</v>
      </c>
      <c r="C97" t="s">
        <v>19633</v>
      </c>
      <c r="D97" t="s">
        <v>19634</v>
      </c>
      <c r="E97" t="s">
        <v>1179</v>
      </c>
    </row>
    <row r="98" spans="1:5" x14ac:dyDescent="0.3">
      <c r="A98" t="s">
        <v>19635</v>
      </c>
      <c r="B98" t="s">
        <v>19636</v>
      </c>
      <c r="C98" t="s">
        <v>6201</v>
      </c>
      <c r="D98" t="s">
        <v>6202</v>
      </c>
      <c r="E98" t="s">
        <v>24</v>
      </c>
    </row>
    <row r="99" spans="1:5" x14ac:dyDescent="0.3">
      <c r="A99" t="s">
        <v>19637</v>
      </c>
      <c r="B99" t="s">
        <v>19638</v>
      </c>
      <c r="C99" t="s">
        <v>624</v>
      </c>
      <c r="D99" t="s">
        <v>625</v>
      </c>
      <c r="E99" t="s">
        <v>34</v>
      </c>
    </row>
    <row r="100" spans="1:5" x14ac:dyDescent="0.3">
      <c r="A100" t="s">
        <v>19639</v>
      </c>
      <c r="B100" t="s">
        <v>19640</v>
      </c>
    </row>
    <row r="101" spans="1:5" x14ac:dyDescent="0.3">
      <c r="A101" t="s">
        <v>19641</v>
      </c>
      <c r="B101" t="s">
        <v>19642</v>
      </c>
      <c r="C101" t="s">
        <v>19643</v>
      </c>
      <c r="D101" t="s">
        <v>19644</v>
      </c>
      <c r="E101" t="s">
        <v>472</v>
      </c>
    </row>
    <row r="102" spans="1:5" x14ac:dyDescent="0.3">
      <c r="A102" t="s">
        <v>19645</v>
      </c>
      <c r="B102" t="s">
        <v>659</v>
      </c>
      <c r="C102" t="s">
        <v>19646</v>
      </c>
      <c r="D102" t="s">
        <v>19647</v>
      </c>
      <c r="E102" t="s">
        <v>149</v>
      </c>
    </row>
    <row r="103" spans="1:5" x14ac:dyDescent="0.3">
      <c r="A103" t="s">
        <v>19648</v>
      </c>
      <c r="B103" t="s">
        <v>18964</v>
      </c>
      <c r="C103" t="s">
        <v>624</v>
      </c>
      <c r="D103" t="s">
        <v>625</v>
      </c>
      <c r="E103" t="s">
        <v>34</v>
      </c>
    </row>
    <row r="104" spans="1:5" x14ac:dyDescent="0.3">
      <c r="A104" t="s">
        <v>19649</v>
      </c>
      <c r="B104" t="s">
        <v>19650</v>
      </c>
      <c r="C104" t="s">
        <v>19651</v>
      </c>
      <c r="D104" t="s">
        <v>19652</v>
      </c>
      <c r="E104" t="s">
        <v>74</v>
      </c>
    </row>
    <row r="105" spans="1:5" x14ac:dyDescent="0.3">
      <c r="A105" t="s">
        <v>19653</v>
      </c>
      <c r="B105" t="e">
        <f>-bisphosphoglycerate-independent phosphoglycerate mutase</f>
        <v>#NAME?</v>
      </c>
      <c r="C105" t="s">
        <v>19654</v>
      </c>
      <c r="D105" t="s">
        <v>19655</v>
      </c>
      <c r="E105" t="s">
        <v>69</v>
      </c>
    </row>
    <row r="106" spans="1:5" x14ac:dyDescent="0.3">
      <c r="A106" t="s">
        <v>19656</v>
      </c>
      <c r="B106" t="s">
        <v>997</v>
      </c>
      <c r="C106" t="s">
        <v>624</v>
      </c>
      <c r="D106" t="s">
        <v>625</v>
      </c>
      <c r="E106" t="s">
        <v>34</v>
      </c>
    </row>
    <row r="107" spans="1:5" x14ac:dyDescent="0.3">
      <c r="A107" t="s">
        <v>19657</v>
      </c>
      <c r="B107" t="s">
        <v>6007</v>
      </c>
      <c r="C107" t="s">
        <v>1224</v>
      </c>
      <c r="D107" t="s">
        <v>1225</v>
      </c>
      <c r="E107" t="s">
        <v>301</v>
      </c>
    </row>
    <row r="108" spans="1:5" x14ac:dyDescent="0.3">
      <c r="A108" t="s">
        <v>19658</v>
      </c>
      <c r="B108" t="s">
        <v>19659</v>
      </c>
      <c r="C108" t="s">
        <v>19660</v>
      </c>
      <c r="D108" t="s">
        <v>19661</v>
      </c>
      <c r="E108" t="s">
        <v>605</v>
      </c>
    </row>
    <row r="109" spans="1:5" x14ac:dyDescent="0.3">
      <c r="A109" t="s">
        <v>19662</v>
      </c>
      <c r="B109" t="s">
        <v>12039</v>
      </c>
      <c r="C109" t="s">
        <v>1327</v>
      </c>
      <c r="D109" t="s">
        <v>1328</v>
      </c>
      <c r="E109" t="s">
        <v>114</v>
      </c>
    </row>
    <row r="110" spans="1:5" x14ac:dyDescent="0.3">
      <c r="A110" t="s">
        <v>19663</v>
      </c>
      <c r="B110" t="s">
        <v>19664</v>
      </c>
    </row>
    <row r="111" spans="1:5" x14ac:dyDescent="0.3">
      <c r="A111" t="s">
        <v>19665</v>
      </c>
      <c r="B111" t="s">
        <v>1010</v>
      </c>
      <c r="C111" t="s">
        <v>624</v>
      </c>
      <c r="D111" t="s">
        <v>625</v>
      </c>
      <c r="E111" t="s">
        <v>34</v>
      </c>
    </row>
    <row r="112" spans="1:5" x14ac:dyDescent="0.3">
      <c r="A112" t="s">
        <v>19666</v>
      </c>
      <c r="B112" t="s">
        <v>937</v>
      </c>
    </row>
    <row r="113" spans="1:5" x14ac:dyDescent="0.3">
      <c r="A113" t="s">
        <v>19667</v>
      </c>
      <c r="B113" t="s">
        <v>679</v>
      </c>
      <c r="C113" t="s">
        <v>2336</v>
      </c>
      <c r="D113" t="s">
        <v>2337</v>
      </c>
      <c r="E113" t="s">
        <v>114</v>
      </c>
    </row>
    <row r="114" spans="1:5" x14ac:dyDescent="0.3">
      <c r="A114" t="s">
        <v>19668</v>
      </c>
      <c r="B114" t="s">
        <v>19669</v>
      </c>
      <c r="C114" t="s">
        <v>19670</v>
      </c>
      <c r="D114" t="s">
        <v>19671</v>
      </c>
      <c r="E114" t="s">
        <v>261</v>
      </c>
    </row>
    <row r="115" spans="1:5" x14ac:dyDescent="0.3">
      <c r="A115" t="s">
        <v>19672</v>
      </c>
      <c r="B115" t="s">
        <v>1384</v>
      </c>
    </row>
    <row r="116" spans="1:5" x14ac:dyDescent="0.3">
      <c r="A116" t="s">
        <v>19673</v>
      </c>
      <c r="B116" t="s">
        <v>19674</v>
      </c>
      <c r="C116" t="s">
        <v>32</v>
      </c>
      <c r="D116" t="s">
        <v>33</v>
      </c>
      <c r="E116" t="s">
        <v>34</v>
      </c>
    </row>
    <row r="117" spans="1:5" x14ac:dyDescent="0.3">
      <c r="A117" t="s">
        <v>19675</v>
      </c>
      <c r="B117" t="s">
        <v>19676</v>
      </c>
      <c r="C117" t="s">
        <v>19677</v>
      </c>
      <c r="D117" t="s">
        <v>19678</v>
      </c>
      <c r="E117" t="s">
        <v>109</v>
      </c>
    </row>
    <row r="118" spans="1:5" x14ac:dyDescent="0.3">
      <c r="A118" t="s">
        <v>19679</v>
      </c>
      <c r="B118" t="s">
        <v>19680</v>
      </c>
      <c r="C118" t="s">
        <v>4262</v>
      </c>
      <c r="D118" t="s">
        <v>4263</v>
      </c>
      <c r="E118" t="s">
        <v>24</v>
      </c>
    </row>
    <row r="119" spans="1:5" x14ac:dyDescent="0.3">
      <c r="A119" t="s">
        <v>19681</v>
      </c>
      <c r="B119" t="s">
        <v>19682</v>
      </c>
      <c r="C119" t="s">
        <v>2336</v>
      </c>
      <c r="D119" t="s">
        <v>2337</v>
      </c>
      <c r="E119" t="s">
        <v>114</v>
      </c>
    </row>
    <row r="120" spans="1:5" x14ac:dyDescent="0.3">
      <c r="A120" t="s">
        <v>19683</v>
      </c>
      <c r="B120" t="s">
        <v>19684</v>
      </c>
      <c r="C120" t="s">
        <v>19685</v>
      </c>
      <c r="D120" t="s">
        <v>19686</v>
      </c>
      <c r="E120" t="s">
        <v>19687</v>
      </c>
    </row>
    <row r="121" spans="1:5" x14ac:dyDescent="0.3">
      <c r="A121" t="s">
        <v>19688</v>
      </c>
      <c r="B121" t="s">
        <v>19689</v>
      </c>
      <c r="C121" t="s">
        <v>19690</v>
      </c>
      <c r="D121" t="s">
        <v>19691</v>
      </c>
      <c r="E121" t="s">
        <v>2281</v>
      </c>
    </row>
    <row r="122" spans="1:5" x14ac:dyDescent="0.3">
      <c r="A122" t="s">
        <v>19692</v>
      </c>
      <c r="B122" t="s">
        <v>3942</v>
      </c>
      <c r="C122" t="s">
        <v>19693</v>
      </c>
      <c r="D122" t="s">
        <v>19694</v>
      </c>
      <c r="E122" t="s">
        <v>231</v>
      </c>
    </row>
    <row r="123" spans="1:5" x14ac:dyDescent="0.3">
      <c r="A123" t="s">
        <v>19695</v>
      </c>
      <c r="B123" t="s">
        <v>19696</v>
      </c>
    </row>
    <row r="124" spans="1:5" x14ac:dyDescent="0.3">
      <c r="A124" t="s">
        <v>19697</v>
      </c>
      <c r="B124" t="s">
        <v>19698</v>
      </c>
      <c r="C124" t="s">
        <v>680</v>
      </c>
      <c r="D124" t="s">
        <v>681</v>
      </c>
      <c r="E124" t="s">
        <v>114</v>
      </c>
    </row>
    <row r="125" spans="1:5" x14ac:dyDescent="0.3">
      <c r="A125" t="s">
        <v>19699</v>
      </c>
      <c r="B125" t="s">
        <v>6289</v>
      </c>
      <c r="C125" t="s">
        <v>19700</v>
      </c>
      <c r="D125" t="s">
        <v>19701</v>
      </c>
      <c r="E125" t="s">
        <v>130</v>
      </c>
    </row>
    <row r="126" spans="1:5" x14ac:dyDescent="0.3">
      <c r="A126" t="s">
        <v>19702</v>
      </c>
      <c r="B126" t="s">
        <v>19703</v>
      </c>
      <c r="C126" t="s">
        <v>624</v>
      </c>
      <c r="D126" t="s">
        <v>625</v>
      </c>
      <c r="E126" t="s">
        <v>34</v>
      </c>
    </row>
    <row r="127" spans="1:5" x14ac:dyDescent="0.3">
      <c r="A127" t="s">
        <v>19704</v>
      </c>
      <c r="B127" t="s">
        <v>19705</v>
      </c>
      <c r="C127" t="s">
        <v>654</v>
      </c>
      <c r="D127" t="s">
        <v>655</v>
      </c>
      <c r="E127" t="s">
        <v>375</v>
      </c>
    </row>
    <row r="128" spans="1:5" x14ac:dyDescent="0.3">
      <c r="A128" t="s">
        <v>19706</v>
      </c>
      <c r="B128" t="s">
        <v>19707</v>
      </c>
      <c r="C128" t="s">
        <v>624</v>
      </c>
      <c r="D128" t="s">
        <v>625</v>
      </c>
      <c r="E128" t="s">
        <v>34</v>
      </c>
    </row>
    <row r="129" spans="1:5" x14ac:dyDescent="0.3">
      <c r="A129" t="s">
        <v>19708</v>
      </c>
      <c r="B129" t="s">
        <v>19709</v>
      </c>
      <c r="C129" t="s">
        <v>680</v>
      </c>
      <c r="D129" t="s">
        <v>681</v>
      </c>
      <c r="E129" t="s">
        <v>114</v>
      </c>
    </row>
    <row r="130" spans="1:5" x14ac:dyDescent="0.3">
      <c r="A130" t="s">
        <v>19710</v>
      </c>
      <c r="B130" t="s">
        <v>19711</v>
      </c>
      <c r="C130" t="s">
        <v>1327</v>
      </c>
      <c r="D130" t="s">
        <v>1328</v>
      </c>
      <c r="E130" t="s">
        <v>114</v>
      </c>
    </row>
    <row r="131" spans="1:5" x14ac:dyDescent="0.3">
      <c r="A131" t="s">
        <v>19712</v>
      </c>
      <c r="B131" t="s">
        <v>1010</v>
      </c>
    </row>
    <row r="132" spans="1:5" x14ac:dyDescent="0.3">
      <c r="A132" t="s">
        <v>19713</v>
      </c>
      <c r="B132" t="s">
        <v>3255</v>
      </c>
      <c r="C132" t="s">
        <v>624</v>
      </c>
      <c r="D132" t="s">
        <v>625</v>
      </c>
      <c r="E132" t="s">
        <v>34</v>
      </c>
    </row>
    <row r="133" spans="1:5" x14ac:dyDescent="0.3">
      <c r="A133" t="s">
        <v>19714</v>
      </c>
      <c r="B133" t="s">
        <v>19715</v>
      </c>
    </row>
    <row r="134" spans="1:5" x14ac:dyDescent="0.3">
      <c r="A134" t="s">
        <v>19716</v>
      </c>
      <c r="B134" t="s">
        <v>4344</v>
      </c>
      <c r="C134" t="s">
        <v>4182</v>
      </c>
      <c r="D134" t="s">
        <v>4183</v>
      </c>
      <c r="E134" t="s">
        <v>975</v>
      </c>
    </row>
    <row r="135" spans="1:5" x14ac:dyDescent="0.3">
      <c r="A135" t="s">
        <v>19717</v>
      </c>
      <c r="B135" t="s">
        <v>19718</v>
      </c>
      <c r="C135" t="s">
        <v>19719</v>
      </c>
      <c r="D135" t="s">
        <v>19720</v>
      </c>
      <c r="E135" t="s">
        <v>271</v>
      </c>
    </row>
    <row r="136" spans="1:5" x14ac:dyDescent="0.3">
      <c r="A136" t="s">
        <v>19721</v>
      </c>
      <c r="B136" t="s">
        <v>19722</v>
      </c>
      <c r="C136" t="s">
        <v>19723</v>
      </c>
      <c r="D136" t="s">
        <v>19724</v>
      </c>
      <c r="E136" t="s">
        <v>29</v>
      </c>
    </row>
    <row r="137" spans="1:5" x14ac:dyDescent="0.3">
      <c r="A137" t="s">
        <v>19725</v>
      </c>
      <c r="B137" t="s">
        <v>1079</v>
      </c>
      <c r="C137" t="s">
        <v>6480</v>
      </c>
      <c r="D137" t="s">
        <v>6481</v>
      </c>
      <c r="E137" t="s">
        <v>271</v>
      </c>
    </row>
    <row r="138" spans="1:5" x14ac:dyDescent="0.3">
      <c r="A138" t="s">
        <v>19726</v>
      </c>
      <c r="B138" t="s">
        <v>19727</v>
      </c>
      <c r="C138" t="s">
        <v>19728</v>
      </c>
      <c r="D138" t="s">
        <v>19729</v>
      </c>
      <c r="E138" t="s">
        <v>144</v>
      </c>
    </row>
    <row r="139" spans="1:5" x14ac:dyDescent="0.3">
      <c r="A139" t="s">
        <v>19730</v>
      </c>
      <c r="B139" t="s">
        <v>19731</v>
      </c>
      <c r="C139" t="s">
        <v>1228</v>
      </c>
      <c r="D139" t="s">
        <v>1229</v>
      </c>
      <c r="E139" t="s">
        <v>480</v>
      </c>
    </row>
    <row r="140" spans="1:5" x14ac:dyDescent="0.3">
      <c r="A140" t="s">
        <v>19732</v>
      </c>
      <c r="B140" t="s">
        <v>6865</v>
      </c>
      <c r="C140" t="s">
        <v>1507</v>
      </c>
      <c r="D140" t="s">
        <v>1508</v>
      </c>
      <c r="E140" t="s">
        <v>24</v>
      </c>
    </row>
    <row r="141" spans="1:5" x14ac:dyDescent="0.3">
      <c r="A141" t="s">
        <v>19733</v>
      </c>
      <c r="B141" t="s">
        <v>6634</v>
      </c>
      <c r="C141" t="s">
        <v>1501</v>
      </c>
      <c r="D141" t="s">
        <v>1502</v>
      </c>
      <c r="E141" t="s">
        <v>74</v>
      </c>
    </row>
    <row r="142" spans="1:5" x14ac:dyDescent="0.3">
      <c r="A142" t="s">
        <v>19734</v>
      </c>
      <c r="B142" t="s">
        <v>12002</v>
      </c>
      <c r="C142" t="s">
        <v>19735</v>
      </c>
      <c r="D142" t="s">
        <v>19736</v>
      </c>
      <c r="E142" t="s">
        <v>418</v>
      </c>
    </row>
    <row r="143" spans="1:5" x14ac:dyDescent="0.3">
      <c r="A143" t="s">
        <v>19737</v>
      </c>
      <c r="B143" t="s">
        <v>19738</v>
      </c>
      <c r="C143" t="s">
        <v>19739</v>
      </c>
      <c r="D143" t="s">
        <v>19740</v>
      </c>
      <c r="E143" t="s">
        <v>6782</v>
      </c>
    </row>
    <row r="144" spans="1:5" x14ac:dyDescent="0.3">
      <c r="A144" t="s">
        <v>19741</v>
      </c>
      <c r="B144" t="s">
        <v>19742</v>
      </c>
    </row>
    <row r="145" spans="1:5" x14ac:dyDescent="0.3">
      <c r="A145" t="s">
        <v>19743</v>
      </c>
      <c r="B145" t="s">
        <v>2057</v>
      </c>
      <c r="C145" t="s">
        <v>1128</v>
      </c>
      <c r="D145" t="s">
        <v>1129</v>
      </c>
      <c r="E145" t="s">
        <v>249</v>
      </c>
    </row>
    <row r="146" spans="1:5" x14ac:dyDescent="0.3">
      <c r="A146" t="s">
        <v>19744</v>
      </c>
      <c r="B146" t="s">
        <v>4512</v>
      </c>
      <c r="C146" t="s">
        <v>4513</v>
      </c>
      <c r="D146" t="s">
        <v>4514</v>
      </c>
      <c r="E146" t="s">
        <v>1215</v>
      </c>
    </row>
    <row r="147" spans="1:5" x14ac:dyDescent="0.3">
      <c r="A147" t="s">
        <v>19745</v>
      </c>
      <c r="B147" t="s">
        <v>3782</v>
      </c>
      <c r="C147" t="s">
        <v>32</v>
      </c>
      <c r="D147" t="s">
        <v>33</v>
      </c>
      <c r="E147" t="s">
        <v>34</v>
      </c>
    </row>
    <row r="148" spans="1:5" x14ac:dyDescent="0.3">
      <c r="A148" t="s">
        <v>19746</v>
      </c>
      <c r="B148" t="s">
        <v>19731</v>
      </c>
      <c r="C148" t="s">
        <v>624</v>
      </c>
      <c r="D148" t="s">
        <v>625</v>
      </c>
      <c r="E148" t="s">
        <v>34</v>
      </c>
    </row>
    <row r="149" spans="1:5" x14ac:dyDescent="0.3">
      <c r="A149" t="s">
        <v>19747</v>
      </c>
      <c r="B149" t="s">
        <v>4266</v>
      </c>
      <c r="C149" t="s">
        <v>624</v>
      </c>
      <c r="D149" t="s">
        <v>625</v>
      </c>
      <c r="E149" t="s">
        <v>34</v>
      </c>
    </row>
    <row r="150" spans="1:5" x14ac:dyDescent="0.3">
      <c r="A150" t="s">
        <v>19748</v>
      </c>
      <c r="B150" t="s">
        <v>19749</v>
      </c>
    </row>
    <row r="151" spans="1:5" x14ac:dyDescent="0.3">
      <c r="A151" t="s">
        <v>19750</v>
      </c>
      <c r="B151" t="s">
        <v>6388</v>
      </c>
      <c r="C151" t="s">
        <v>13101</v>
      </c>
      <c r="D151" t="s">
        <v>13102</v>
      </c>
      <c r="E151" t="s">
        <v>74</v>
      </c>
    </row>
    <row r="152" spans="1:5" x14ac:dyDescent="0.3">
      <c r="A152" t="s">
        <v>19751</v>
      </c>
      <c r="B152" t="s">
        <v>2458</v>
      </c>
    </row>
    <row r="153" spans="1:5" x14ac:dyDescent="0.3">
      <c r="A153" t="s">
        <v>19752</v>
      </c>
      <c r="B153" t="s">
        <v>995</v>
      </c>
      <c r="C153" t="s">
        <v>624</v>
      </c>
      <c r="D153" t="s">
        <v>625</v>
      </c>
      <c r="E153" t="s">
        <v>34</v>
      </c>
    </row>
    <row r="154" spans="1:5" x14ac:dyDescent="0.3">
      <c r="A154" t="s">
        <v>19753</v>
      </c>
      <c r="B154" t="s">
        <v>19754</v>
      </c>
      <c r="C154" t="s">
        <v>19755</v>
      </c>
      <c r="D154" t="s">
        <v>19756</v>
      </c>
      <c r="E154" t="s">
        <v>109</v>
      </c>
    </row>
    <row r="155" spans="1:5" x14ac:dyDescent="0.3">
      <c r="A155" t="s">
        <v>19757</v>
      </c>
      <c r="B155" t="s">
        <v>19758</v>
      </c>
      <c r="C155" t="s">
        <v>19759</v>
      </c>
      <c r="D155" t="s">
        <v>19760</v>
      </c>
      <c r="E155" t="s">
        <v>74</v>
      </c>
    </row>
    <row r="156" spans="1:5" x14ac:dyDescent="0.3">
      <c r="A156" t="s">
        <v>19761</v>
      </c>
      <c r="B156" t="s">
        <v>19762</v>
      </c>
    </row>
    <row r="157" spans="1:5" x14ac:dyDescent="0.3">
      <c r="A157" t="s">
        <v>19763</v>
      </c>
      <c r="B157" t="s">
        <v>19764</v>
      </c>
    </row>
    <row r="158" spans="1:5" x14ac:dyDescent="0.3">
      <c r="A158" t="s">
        <v>19765</v>
      </c>
      <c r="B158" t="s">
        <v>6462</v>
      </c>
      <c r="C158" t="s">
        <v>19766</v>
      </c>
      <c r="D158" t="s">
        <v>19767</v>
      </c>
      <c r="E158" t="s">
        <v>49</v>
      </c>
    </row>
    <row r="159" spans="1:5" x14ac:dyDescent="0.3">
      <c r="A159" t="s">
        <v>19768</v>
      </c>
      <c r="B159" t="s">
        <v>997</v>
      </c>
    </row>
    <row r="160" spans="1:5" x14ac:dyDescent="0.3">
      <c r="A160" t="s">
        <v>19769</v>
      </c>
      <c r="B160" t="s">
        <v>19770</v>
      </c>
      <c r="C160" t="s">
        <v>19771</v>
      </c>
      <c r="D160" t="s">
        <v>19772</v>
      </c>
      <c r="E160" t="s">
        <v>1179</v>
      </c>
    </row>
    <row r="161" spans="1:5" x14ac:dyDescent="0.3">
      <c r="A161" t="s">
        <v>19773</v>
      </c>
      <c r="B161" t="s">
        <v>19731</v>
      </c>
      <c r="C161" t="s">
        <v>3341</v>
      </c>
      <c r="D161" t="s">
        <v>3342</v>
      </c>
      <c r="E161" t="s">
        <v>480</v>
      </c>
    </row>
    <row r="162" spans="1:5" x14ac:dyDescent="0.3">
      <c r="A162" t="s">
        <v>19774</v>
      </c>
      <c r="B162" t="s">
        <v>1166</v>
      </c>
      <c r="C162" t="s">
        <v>1167</v>
      </c>
      <c r="D162" t="s">
        <v>1168</v>
      </c>
      <c r="E162" t="s">
        <v>24</v>
      </c>
    </row>
    <row r="163" spans="1:5" x14ac:dyDescent="0.3">
      <c r="A163" t="s">
        <v>19775</v>
      </c>
      <c r="B163" t="s">
        <v>19776</v>
      </c>
      <c r="C163" t="s">
        <v>19777</v>
      </c>
      <c r="D163" t="s">
        <v>19778</v>
      </c>
      <c r="E163" t="s">
        <v>34</v>
      </c>
    </row>
    <row r="164" spans="1:5" x14ac:dyDescent="0.3">
      <c r="A164" t="s">
        <v>19779</v>
      </c>
      <c r="B164" t="s">
        <v>19780</v>
      </c>
    </row>
    <row r="165" spans="1:5" x14ac:dyDescent="0.3">
      <c r="A165" t="s">
        <v>19781</v>
      </c>
      <c r="B165" t="s">
        <v>6588</v>
      </c>
      <c r="C165" t="s">
        <v>19782</v>
      </c>
      <c r="D165" t="s">
        <v>19783</v>
      </c>
      <c r="E165" t="s">
        <v>24</v>
      </c>
    </row>
    <row r="166" spans="1:5" x14ac:dyDescent="0.3">
      <c r="A166" t="s">
        <v>19784</v>
      </c>
      <c r="B166" t="s">
        <v>2003</v>
      </c>
      <c r="C166" t="s">
        <v>1255</v>
      </c>
      <c r="D166" t="s">
        <v>1256</v>
      </c>
      <c r="E166" t="s">
        <v>34</v>
      </c>
    </row>
    <row r="167" spans="1:5" x14ac:dyDescent="0.3">
      <c r="A167" t="s">
        <v>19785</v>
      </c>
      <c r="B167" t="s">
        <v>1203</v>
      </c>
      <c r="C167" t="s">
        <v>19786</v>
      </c>
      <c r="D167" t="s">
        <v>19787</v>
      </c>
      <c r="E167" t="s">
        <v>9323</v>
      </c>
    </row>
    <row r="168" spans="1:5" x14ac:dyDescent="0.3">
      <c r="A168" t="s">
        <v>19788</v>
      </c>
      <c r="B168" t="s">
        <v>6535</v>
      </c>
      <c r="C168" t="s">
        <v>4396</v>
      </c>
      <c r="D168" t="s">
        <v>4397</v>
      </c>
      <c r="E168" t="s">
        <v>74</v>
      </c>
    </row>
    <row r="169" spans="1:5" x14ac:dyDescent="0.3">
      <c r="A169" t="s">
        <v>19789</v>
      </c>
      <c r="B169" t="s">
        <v>3782</v>
      </c>
      <c r="C169" t="s">
        <v>32</v>
      </c>
      <c r="D169" t="s">
        <v>33</v>
      </c>
      <c r="E169" t="s">
        <v>34</v>
      </c>
    </row>
    <row r="170" spans="1:5" x14ac:dyDescent="0.3">
      <c r="A170" t="s">
        <v>19790</v>
      </c>
      <c r="B170" t="s">
        <v>19791</v>
      </c>
    </row>
    <row r="171" spans="1:5" x14ac:dyDescent="0.3">
      <c r="A171" t="s">
        <v>19792</v>
      </c>
      <c r="B171" t="s">
        <v>13154</v>
      </c>
      <c r="C171" t="s">
        <v>963</v>
      </c>
      <c r="D171" t="s">
        <v>964</v>
      </c>
      <c r="E171" t="s">
        <v>301</v>
      </c>
    </row>
    <row r="172" spans="1:5" x14ac:dyDescent="0.3">
      <c r="A172" t="s">
        <v>19793</v>
      </c>
      <c r="B172" t="s">
        <v>4266</v>
      </c>
      <c r="C172" t="s">
        <v>624</v>
      </c>
      <c r="D172" t="s">
        <v>625</v>
      </c>
      <c r="E172" t="s">
        <v>34</v>
      </c>
    </row>
    <row r="173" spans="1:5" x14ac:dyDescent="0.3">
      <c r="A173" t="s">
        <v>19794</v>
      </c>
      <c r="B173" t="s">
        <v>4470</v>
      </c>
      <c r="C173" t="s">
        <v>1167</v>
      </c>
      <c r="D173" t="s">
        <v>1168</v>
      </c>
      <c r="E173" t="s">
        <v>24</v>
      </c>
    </row>
    <row r="174" spans="1:5" x14ac:dyDescent="0.3">
      <c r="A174" t="s">
        <v>19795</v>
      </c>
      <c r="B174" t="s">
        <v>19796</v>
      </c>
    </row>
    <row r="175" spans="1:5" x14ac:dyDescent="0.3">
      <c r="A175" t="s">
        <v>19797</v>
      </c>
      <c r="B175" t="s">
        <v>1891</v>
      </c>
      <c r="C175" t="s">
        <v>624</v>
      </c>
      <c r="D175" t="s">
        <v>625</v>
      </c>
      <c r="E175" t="s">
        <v>34</v>
      </c>
    </row>
    <row r="176" spans="1:5" x14ac:dyDescent="0.3">
      <c r="A176" t="s">
        <v>19798</v>
      </c>
      <c r="B176" t="s">
        <v>19799</v>
      </c>
      <c r="C176" t="s">
        <v>13309</v>
      </c>
      <c r="D176" t="s">
        <v>13310</v>
      </c>
      <c r="E176" t="s">
        <v>375</v>
      </c>
    </row>
    <row r="177" spans="1:5" x14ac:dyDescent="0.3">
      <c r="A177" t="s">
        <v>19800</v>
      </c>
      <c r="B177" t="s">
        <v>1181</v>
      </c>
    </row>
    <row r="178" spans="1:5" x14ac:dyDescent="0.3">
      <c r="A178" t="s">
        <v>19801</v>
      </c>
      <c r="B178" t="s">
        <v>19802</v>
      </c>
      <c r="C178" t="s">
        <v>4182</v>
      </c>
      <c r="D178" t="s">
        <v>4183</v>
      </c>
      <c r="E178" t="s">
        <v>975</v>
      </c>
    </row>
    <row r="179" spans="1:5" x14ac:dyDescent="0.3">
      <c r="A179" t="s">
        <v>19803</v>
      </c>
      <c r="B179" t="s">
        <v>19804</v>
      </c>
      <c r="C179" t="s">
        <v>1327</v>
      </c>
      <c r="D179" t="s">
        <v>1328</v>
      </c>
      <c r="E179" t="s">
        <v>114</v>
      </c>
    </row>
    <row r="180" spans="1:5" x14ac:dyDescent="0.3">
      <c r="A180" t="s">
        <v>19805</v>
      </c>
      <c r="B180" t="s">
        <v>13568</v>
      </c>
      <c r="C180" t="s">
        <v>13569</v>
      </c>
      <c r="D180" t="s">
        <v>13570</v>
      </c>
      <c r="E180" t="s">
        <v>397</v>
      </c>
    </row>
    <row r="181" spans="1:5" x14ac:dyDescent="0.3">
      <c r="A181" t="s">
        <v>19806</v>
      </c>
      <c r="B181" t="s">
        <v>2700</v>
      </c>
      <c r="C181" t="s">
        <v>624</v>
      </c>
      <c r="D181" t="s">
        <v>625</v>
      </c>
      <c r="E181" t="s">
        <v>34</v>
      </c>
    </row>
    <row r="182" spans="1:5" x14ac:dyDescent="0.3">
      <c r="A182" t="s">
        <v>19807</v>
      </c>
      <c r="B182" t="s">
        <v>19808</v>
      </c>
      <c r="C182" t="s">
        <v>19809</v>
      </c>
      <c r="D182" t="s">
        <v>19810</v>
      </c>
      <c r="E182" t="s">
        <v>1215</v>
      </c>
    </row>
    <row r="183" spans="1:5" x14ac:dyDescent="0.3">
      <c r="A183" t="s">
        <v>19811</v>
      </c>
      <c r="B183" t="s">
        <v>19812</v>
      </c>
      <c r="C183" t="s">
        <v>19813</v>
      </c>
      <c r="D183" t="s">
        <v>19814</v>
      </c>
      <c r="E183" t="s">
        <v>130</v>
      </c>
    </row>
    <row r="184" spans="1:5" x14ac:dyDescent="0.3">
      <c r="A184" t="s">
        <v>19815</v>
      </c>
      <c r="B184" t="s">
        <v>19816</v>
      </c>
      <c r="C184" t="s">
        <v>19817</v>
      </c>
      <c r="D184" t="s">
        <v>19818</v>
      </c>
      <c r="E184" t="s">
        <v>19819</v>
      </c>
    </row>
    <row r="185" spans="1:5" x14ac:dyDescent="0.3">
      <c r="A185" t="s">
        <v>19820</v>
      </c>
      <c r="B185" t="s">
        <v>1010</v>
      </c>
      <c r="C185" t="s">
        <v>624</v>
      </c>
      <c r="D185" t="s">
        <v>625</v>
      </c>
      <c r="E185" t="s">
        <v>34</v>
      </c>
    </row>
    <row r="186" spans="1:5" x14ac:dyDescent="0.3">
      <c r="A186" t="s">
        <v>19821</v>
      </c>
      <c r="B186" t="s">
        <v>19822</v>
      </c>
      <c r="C186" t="s">
        <v>1327</v>
      </c>
      <c r="D186" t="s">
        <v>1328</v>
      </c>
      <c r="E186" t="s">
        <v>114</v>
      </c>
    </row>
    <row r="187" spans="1:5" x14ac:dyDescent="0.3">
      <c r="A187" t="s">
        <v>19823</v>
      </c>
      <c r="B187" t="s">
        <v>19824</v>
      </c>
      <c r="C187" t="s">
        <v>893</v>
      </c>
      <c r="D187" t="s">
        <v>894</v>
      </c>
      <c r="E187" t="s">
        <v>895</v>
      </c>
    </row>
    <row r="188" spans="1:5" x14ac:dyDescent="0.3">
      <c r="A188" t="s">
        <v>19825</v>
      </c>
      <c r="B188" t="s">
        <v>1639</v>
      </c>
      <c r="C188" t="s">
        <v>19826</v>
      </c>
      <c r="D188" t="s">
        <v>19827</v>
      </c>
      <c r="E188" t="s">
        <v>64</v>
      </c>
    </row>
    <row r="189" spans="1:5" x14ac:dyDescent="0.3">
      <c r="A189" t="s">
        <v>19828</v>
      </c>
      <c r="B189" t="s">
        <v>15692</v>
      </c>
      <c r="C189" t="s">
        <v>515</v>
      </c>
      <c r="D189" t="s">
        <v>516</v>
      </c>
      <c r="E189" t="s">
        <v>517</v>
      </c>
    </row>
    <row r="190" spans="1:5" x14ac:dyDescent="0.3">
      <c r="A190" t="s">
        <v>19829</v>
      </c>
      <c r="B190" t="s">
        <v>19830</v>
      </c>
      <c r="C190" t="s">
        <v>5392</v>
      </c>
      <c r="D190" t="s">
        <v>5393</v>
      </c>
      <c r="E190" t="s">
        <v>472</v>
      </c>
    </row>
    <row r="191" spans="1:5" x14ac:dyDescent="0.3">
      <c r="A191" t="s">
        <v>19831</v>
      </c>
      <c r="B191" t="s">
        <v>19832</v>
      </c>
      <c r="C191" t="s">
        <v>19833</v>
      </c>
      <c r="D191" t="s">
        <v>19834</v>
      </c>
      <c r="E191" t="s">
        <v>271</v>
      </c>
    </row>
    <row r="192" spans="1:5" x14ac:dyDescent="0.3">
      <c r="A192" t="s">
        <v>19835</v>
      </c>
      <c r="B192" t="s">
        <v>19836</v>
      </c>
    </row>
    <row r="193" spans="1:5" x14ac:dyDescent="0.3">
      <c r="A193" t="s">
        <v>19837</v>
      </c>
      <c r="B193" t="s">
        <v>2245</v>
      </c>
    </row>
    <row r="194" spans="1:5" x14ac:dyDescent="0.3">
      <c r="A194" t="s">
        <v>19838</v>
      </c>
      <c r="B194" t="s">
        <v>19839</v>
      </c>
      <c r="C194" t="s">
        <v>1107</v>
      </c>
      <c r="D194" t="s">
        <v>1108</v>
      </c>
      <c r="E194" t="s">
        <v>1109</v>
      </c>
    </row>
    <row r="195" spans="1:5" x14ac:dyDescent="0.3">
      <c r="A195" t="s">
        <v>19840</v>
      </c>
      <c r="B195" t="s">
        <v>19841</v>
      </c>
      <c r="C195" t="s">
        <v>19842</v>
      </c>
      <c r="D195" t="s">
        <v>19843</v>
      </c>
      <c r="E195" t="s">
        <v>190</v>
      </c>
    </row>
    <row r="196" spans="1:5" x14ac:dyDescent="0.3">
      <c r="A196" t="s">
        <v>19844</v>
      </c>
      <c r="B196" t="s">
        <v>19845</v>
      </c>
      <c r="C196" t="s">
        <v>680</v>
      </c>
      <c r="D196" t="s">
        <v>681</v>
      </c>
      <c r="E196" t="s">
        <v>114</v>
      </c>
    </row>
    <row r="197" spans="1:5" x14ac:dyDescent="0.3">
      <c r="A197" t="s">
        <v>19846</v>
      </c>
      <c r="B197" t="s">
        <v>4266</v>
      </c>
      <c r="C197" t="s">
        <v>624</v>
      </c>
      <c r="D197" t="s">
        <v>625</v>
      </c>
      <c r="E197" t="s">
        <v>34</v>
      </c>
    </row>
    <row r="198" spans="1:5" x14ac:dyDescent="0.3">
      <c r="A198" t="s">
        <v>19847</v>
      </c>
      <c r="B198" t="s">
        <v>19848</v>
      </c>
      <c r="C198" t="s">
        <v>680</v>
      </c>
      <c r="D198" t="s">
        <v>681</v>
      </c>
      <c r="E198" t="s">
        <v>114</v>
      </c>
    </row>
    <row r="199" spans="1:5" x14ac:dyDescent="0.3">
      <c r="A199" t="s">
        <v>19849</v>
      </c>
      <c r="B199" t="s">
        <v>19850</v>
      </c>
      <c r="C199" t="s">
        <v>19851</v>
      </c>
      <c r="D199" t="s">
        <v>19852</v>
      </c>
      <c r="E199" t="s">
        <v>74</v>
      </c>
    </row>
    <row r="200" spans="1:5" x14ac:dyDescent="0.3">
      <c r="A200" t="s">
        <v>19853</v>
      </c>
      <c r="B200" t="s">
        <v>6615</v>
      </c>
      <c r="C200" t="s">
        <v>1051</v>
      </c>
      <c r="D200" t="s">
        <v>1052</v>
      </c>
      <c r="E200" t="s">
        <v>74</v>
      </c>
    </row>
    <row r="201" spans="1:5" x14ac:dyDescent="0.3">
      <c r="A201" t="s">
        <v>19854</v>
      </c>
      <c r="B201" t="s">
        <v>19855</v>
      </c>
      <c r="C201" t="s">
        <v>624</v>
      </c>
      <c r="D201" t="s">
        <v>625</v>
      </c>
      <c r="E201" t="s">
        <v>34</v>
      </c>
    </row>
    <row r="202" spans="1:5" x14ac:dyDescent="0.3">
      <c r="A202" t="s">
        <v>19856</v>
      </c>
      <c r="B202" t="s">
        <v>1296</v>
      </c>
      <c r="C202" t="s">
        <v>1297</v>
      </c>
      <c r="D202" t="s">
        <v>1298</v>
      </c>
      <c r="E202" t="s">
        <v>59</v>
      </c>
    </row>
    <row r="203" spans="1:5" x14ac:dyDescent="0.3">
      <c r="A203" t="s">
        <v>19857</v>
      </c>
      <c r="B203" t="s">
        <v>19754</v>
      </c>
      <c r="C203" t="s">
        <v>19755</v>
      </c>
      <c r="D203" t="s">
        <v>19756</v>
      </c>
      <c r="E203" t="s">
        <v>109</v>
      </c>
    </row>
    <row r="204" spans="1:5" x14ac:dyDescent="0.3">
      <c r="A204" t="s">
        <v>19858</v>
      </c>
      <c r="B204" t="s">
        <v>19859</v>
      </c>
    </row>
    <row r="205" spans="1:5" x14ac:dyDescent="0.3">
      <c r="A205" t="s">
        <v>19860</v>
      </c>
      <c r="B205" t="s">
        <v>1410</v>
      </c>
    </row>
    <row r="206" spans="1:5" x14ac:dyDescent="0.3">
      <c r="A206" t="s">
        <v>19861</v>
      </c>
      <c r="B206" t="s">
        <v>19862</v>
      </c>
      <c r="C206" t="s">
        <v>797</v>
      </c>
      <c r="D206" t="s">
        <v>798</v>
      </c>
      <c r="E206" t="s">
        <v>114</v>
      </c>
    </row>
    <row r="207" spans="1:5" x14ac:dyDescent="0.3">
      <c r="A207" t="s">
        <v>19863</v>
      </c>
      <c r="B207" t="s">
        <v>19864</v>
      </c>
      <c r="C207" t="s">
        <v>19865</v>
      </c>
      <c r="D207" t="s">
        <v>19866</v>
      </c>
      <c r="E207" t="s">
        <v>480</v>
      </c>
    </row>
    <row r="208" spans="1:5" x14ac:dyDescent="0.3">
      <c r="A208" t="s">
        <v>19867</v>
      </c>
      <c r="B208" t="s">
        <v>19868</v>
      </c>
      <c r="C208" t="s">
        <v>613</v>
      </c>
      <c r="D208" t="s">
        <v>614</v>
      </c>
      <c r="E208" t="s">
        <v>24</v>
      </c>
    </row>
    <row r="209" spans="1:5" x14ac:dyDescent="0.3">
      <c r="A209" t="s">
        <v>19869</v>
      </c>
      <c r="B209" t="s">
        <v>19870</v>
      </c>
      <c r="C209" t="s">
        <v>19871</v>
      </c>
      <c r="D209" t="s">
        <v>19872</v>
      </c>
      <c r="E209" t="s">
        <v>74</v>
      </c>
    </row>
    <row r="210" spans="1:5" x14ac:dyDescent="0.3">
      <c r="A210" t="s">
        <v>19873</v>
      </c>
      <c r="B210" t="s">
        <v>13526</v>
      </c>
      <c r="C210" t="s">
        <v>624</v>
      </c>
      <c r="D210" t="s">
        <v>625</v>
      </c>
      <c r="E210" t="s">
        <v>34</v>
      </c>
    </row>
    <row r="211" spans="1:5" x14ac:dyDescent="0.3">
      <c r="A211" t="s">
        <v>19874</v>
      </c>
      <c r="B211" t="s">
        <v>19875</v>
      </c>
      <c r="C211" t="s">
        <v>19876</v>
      </c>
      <c r="D211" t="s">
        <v>19877</v>
      </c>
      <c r="E211" t="s">
        <v>1125</v>
      </c>
    </row>
    <row r="212" spans="1:5" x14ac:dyDescent="0.3">
      <c r="A212" t="s">
        <v>19878</v>
      </c>
      <c r="B212" t="s">
        <v>19879</v>
      </c>
    </row>
    <row r="213" spans="1:5" x14ac:dyDescent="0.3">
      <c r="A213" t="s">
        <v>19880</v>
      </c>
      <c r="B213" t="s">
        <v>13550</v>
      </c>
      <c r="C213" t="s">
        <v>13551</v>
      </c>
      <c r="D213" t="s">
        <v>13552</v>
      </c>
      <c r="E213" t="s">
        <v>900</v>
      </c>
    </row>
    <row r="214" spans="1:5" x14ac:dyDescent="0.3">
      <c r="A214" t="s">
        <v>19881</v>
      </c>
      <c r="B214" t="s">
        <v>12950</v>
      </c>
    </row>
    <row r="215" spans="1:5" x14ac:dyDescent="0.3">
      <c r="A215" t="s">
        <v>19882</v>
      </c>
      <c r="B215" t="s">
        <v>19883</v>
      </c>
    </row>
    <row r="216" spans="1:5" x14ac:dyDescent="0.3">
      <c r="A216" t="s">
        <v>19884</v>
      </c>
      <c r="B216" t="s">
        <v>6442</v>
      </c>
      <c r="C216" t="s">
        <v>5159</v>
      </c>
      <c r="D216" t="s">
        <v>5160</v>
      </c>
      <c r="E216" t="s">
        <v>114</v>
      </c>
    </row>
    <row r="217" spans="1:5" x14ac:dyDescent="0.3">
      <c r="A217" t="s">
        <v>19885</v>
      </c>
      <c r="B217" t="s">
        <v>19886</v>
      </c>
    </row>
    <row r="218" spans="1:5" x14ac:dyDescent="0.3">
      <c r="A218" t="s">
        <v>19887</v>
      </c>
      <c r="B218" t="s">
        <v>19888</v>
      </c>
    </row>
    <row r="219" spans="1:5" x14ac:dyDescent="0.3">
      <c r="A219" t="s">
        <v>19889</v>
      </c>
      <c r="B219" t="s">
        <v>15234</v>
      </c>
      <c r="C219" t="s">
        <v>624</v>
      </c>
      <c r="D219" t="s">
        <v>625</v>
      </c>
      <c r="E219" t="s">
        <v>34</v>
      </c>
    </row>
    <row r="220" spans="1:5" x14ac:dyDescent="0.3">
      <c r="A220" t="s">
        <v>19890</v>
      </c>
      <c r="B220" t="s">
        <v>19891</v>
      </c>
      <c r="C220" t="s">
        <v>1955</v>
      </c>
      <c r="D220" t="s">
        <v>1956</v>
      </c>
      <c r="E220" t="s">
        <v>49</v>
      </c>
    </row>
    <row r="221" spans="1:5" x14ac:dyDescent="0.3">
      <c r="A221" t="s">
        <v>19892</v>
      </c>
      <c r="B221" t="s">
        <v>748</v>
      </c>
      <c r="C221" t="s">
        <v>749</v>
      </c>
      <c r="D221" t="s">
        <v>750</v>
      </c>
      <c r="E221" t="s">
        <v>480</v>
      </c>
    </row>
    <row r="222" spans="1:5" x14ac:dyDescent="0.3">
      <c r="A222" t="s">
        <v>19893</v>
      </c>
      <c r="B222" t="s">
        <v>19894</v>
      </c>
      <c r="C222" t="s">
        <v>11330</v>
      </c>
      <c r="D222" t="s">
        <v>11331</v>
      </c>
      <c r="E222" t="s">
        <v>4330</v>
      </c>
    </row>
    <row r="223" spans="1:5" x14ac:dyDescent="0.3">
      <c r="A223" t="s">
        <v>19895</v>
      </c>
      <c r="B223" t="s">
        <v>19896</v>
      </c>
      <c r="C223" t="s">
        <v>6818</v>
      </c>
      <c r="D223" t="s">
        <v>6819</v>
      </c>
      <c r="E223" t="s">
        <v>74</v>
      </c>
    </row>
    <row r="224" spans="1:5" x14ac:dyDescent="0.3">
      <c r="A224" t="s">
        <v>19897</v>
      </c>
      <c r="B224" t="s">
        <v>1520</v>
      </c>
      <c r="C224" t="s">
        <v>624</v>
      </c>
      <c r="D224" t="s">
        <v>625</v>
      </c>
      <c r="E224" t="s">
        <v>34</v>
      </c>
    </row>
    <row r="225" spans="1:5" x14ac:dyDescent="0.3">
      <c r="A225" t="s">
        <v>19898</v>
      </c>
      <c r="B225" t="s">
        <v>19899</v>
      </c>
      <c r="C225" t="s">
        <v>624</v>
      </c>
      <c r="D225" t="s">
        <v>625</v>
      </c>
      <c r="E225" t="s">
        <v>34</v>
      </c>
    </row>
    <row r="226" spans="1:5" x14ac:dyDescent="0.3">
      <c r="A226" t="s">
        <v>19900</v>
      </c>
      <c r="B226" t="s">
        <v>13367</v>
      </c>
      <c r="C226" t="s">
        <v>624</v>
      </c>
      <c r="D226" t="s">
        <v>625</v>
      </c>
      <c r="E226" t="s">
        <v>34</v>
      </c>
    </row>
    <row r="227" spans="1:5" x14ac:dyDescent="0.3">
      <c r="A227" t="s">
        <v>19901</v>
      </c>
      <c r="B227" t="s">
        <v>1590</v>
      </c>
      <c r="C227" t="s">
        <v>531</v>
      </c>
      <c r="D227" t="s">
        <v>532</v>
      </c>
      <c r="E227" t="s">
        <v>24</v>
      </c>
    </row>
    <row r="228" spans="1:5" x14ac:dyDescent="0.3">
      <c r="A228" t="s">
        <v>19902</v>
      </c>
      <c r="B228" t="s">
        <v>1010</v>
      </c>
      <c r="C228" t="s">
        <v>1228</v>
      </c>
      <c r="D228" t="s">
        <v>1229</v>
      </c>
      <c r="E228" t="s">
        <v>480</v>
      </c>
    </row>
    <row r="229" spans="1:5" x14ac:dyDescent="0.3">
      <c r="A229" t="s">
        <v>19903</v>
      </c>
      <c r="B229" t="s">
        <v>12788</v>
      </c>
      <c r="C229" t="s">
        <v>220</v>
      </c>
      <c r="D229" t="s">
        <v>221</v>
      </c>
      <c r="E229" t="s">
        <v>44</v>
      </c>
    </row>
    <row r="230" spans="1:5" x14ac:dyDescent="0.3">
      <c r="A230" t="s">
        <v>19904</v>
      </c>
      <c r="B230" t="s">
        <v>19905</v>
      </c>
    </row>
    <row r="231" spans="1:5" x14ac:dyDescent="0.3">
      <c r="A231" t="s">
        <v>19906</v>
      </c>
      <c r="B231" t="s">
        <v>3863</v>
      </c>
      <c r="C231" t="s">
        <v>1532</v>
      </c>
      <c r="D231" t="s">
        <v>1533</v>
      </c>
      <c r="E231" t="s">
        <v>34</v>
      </c>
    </row>
    <row r="232" spans="1:5" x14ac:dyDescent="0.3">
      <c r="A232" t="s">
        <v>19907</v>
      </c>
      <c r="B232" t="s">
        <v>1779</v>
      </c>
    </row>
    <row r="233" spans="1:5" x14ac:dyDescent="0.3">
      <c r="A233" t="s">
        <v>19908</v>
      </c>
      <c r="B233" t="s">
        <v>19909</v>
      </c>
      <c r="C233" t="s">
        <v>19910</v>
      </c>
      <c r="D233" t="s">
        <v>19911</v>
      </c>
      <c r="E233" t="s">
        <v>2281</v>
      </c>
    </row>
    <row r="234" spans="1:5" x14ac:dyDescent="0.3">
      <c r="A234" t="s">
        <v>19912</v>
      </c>
      <c r="B234" t="s">
        <v>19913</v>
      </c>
    </row>
    <row r="235" spans="1:5" x14ac:dyDescent="0.3">
      <c r="A235" t="s">
        <v>19914</v>
      </c>
      <c r="B235" t="s">
        <v>995</v>
      </c>
      <c r="C235" t="s">
        <v>624</v>
      </c>
      <c r="D235" t="s">
        <v>625</v>
      </c>
      <c r="E235" t="s">
        <v>34</v>
      </c>
    </row>
    <row r="236" spans="1:5" x14ac:dyDescent="0.3">
      <c r="A236" t="s">
        <v>19915</v>
      </c>
      <c r="B236" t="s">
        <v>19916</v>
      </c>
      <c r="C236" t="s">
        <v>19917</v>
      </c>
      <c r="D236" t="s">
        <v>19918</v>
      </c>
      <c r="E236" t="s">
        <v>161</v>
      </c>
    </row>
    <row r="237" spans="1:5" x14ac:dyDescent="0.3">
      <c r="A237" t="s">
        <v>19919</v>
      </c>
      <c r="B237" t="s">
        <v>11208</v>
      </c>
      <c r="C237" t="s">
        <v>1599</v>
      </c>
      <c r="D237" t="s">
        <v>1600</v>
      </c>
      <c r="E237" t="s">
        <v>397</v>
      </c>
    </row>
    <row r="238" spans="1:5" x14ac:dyDescent="0.3">
      <c r="A238" t="s">
        <v>19920</v>
      </c>
      <c r="B238" t="s">
        <v>19921</v>
      </c>
      <c r="C238" t="s">
        <v>19922</v>
      </c>
      <c r="D238" t="s">
        <v>19923</v>
      </c>
      <c r="E238" t="s">
        <v>29</v>
      </c>
    </row>
    <row r="239" spans="1:5" x14ac:dyDescent="0.3">
      <c r="A239" t="s">
        <v>19924</v>
      </c>
      <c r="B239" t="s">
        <v>1520</v>
      </c>
      <c r="C239" t="s">
        <v>624</v>
      </c>
      <c r="D239" t="s">
        <v>625</v>
      </c>
      <c r="E239" t="s">
        <v>34</v>
      </c>
    </row>
    <row r="240" spans="1:5" x14ac:dyDescent="0.3">
      <c r="A240" t="s">
        <v>19925</v>
      </c>
      <c r="B240" t="s">
        <v>19926</v>
      </c>
      <c r="C240" t="s">
        <v>19927</v>
      </c>
      <c r="D240" t="s">
        <v>19928</v>
      </c>
      <c r="E240" t="s">
        <v>587</v>
      </c>
    </row>
    <row r="241" spans="1:5" x14ac:dyDescent="0.3">
      <c r="A241" t="s">
        <v>19929</v>
      </c>
      <c r="B241" t="s">
        <v>19930</v>
      </c>
    </row>
    <row r="242" spans="1:5" x14ac:dyDescent="0.3">
      <c r="A242" t="s">
        <v>19931</v>
      </c>
      <c r="B242" t="s">
        <v>19932</v>
      </c>
      <c r="C242" t="s">
        <v>916</v>
      </c>
      <c r="D242" t="s">
        <v>917</v>
      </c>
      <c r="E242" t="s">
        <v>397</v>
      </c>
    </row>
    <row r="243" spans="1:5" x14ac:dyDescent="0.3">
      <c r="A243" t="s">
        <v>19933</v>
      </c>
      <c r="B243" t="s">
        <v>19934</v>
      </c>
      <c r="C243" t="s">
        <v>624</v>
      </c>
      <c r="D243" t="s">
        <v>625</v>
      </c>
      <c r="E243" t="s">
        <v>34</v>
      </c>
    </row>
    <row r="244" spans="1:5" x14ac:dyDescent="0.3">
      <c r="A244" t="s">
        <v>19935</v>
      </c>
      <c r="B244" t="s">
        <v>19936</v>
      </c>
      <c r="C244" t="s">
        <v>6511</v>
      </c>
      <c r="D244" t="s">
        <v>6512</v>
      </c>
      <c r="E244" t="s">
        <v>375</v>
      </c>
    </row>
    <row r="245" spans="1:5" x14ac:dyDescent="0.3">
      <c r="A245" t="s">
        <v>19937</v>
      </c>
      <c r="B245" t="s">
        <v>5525</v>
      </c>
    </row>
    <row r="246" spans="1:5" x14ac:dyDescent="0.3">
      <c r="A246" t="s">
        <v>19938</v>
      </c>
      <c r="B246" t="s">
        <v>19939</v>
      </c>
      <c r="C246" t="s">
        <v>2073</v>
      </c>
      <c r="D246" t="s">
        <v>2074</v>
      </c>
      <c r="E246" t="s">
        <v>24</v>
      </c>
    </row>
    <row r="247" spans="1:5" x14ac:dyDescent="0.3">
      <c r="A247" t="s">
        <v>19940</v>
      </c>
      <c r="B247" t="s">
        <v>19941</v>
      </c>
      <c r="C247" t="s">
        <v>19942</v>
      </c>
      <c r="D247" t="s">
        <v>19943</v>
      </c>
      <c r="E247" t="s">
        <v>19944</v>
      </c>
    </row>
    <row r="248" spans="1:5" x14ac:dyDescent="0.3">
      <c r="A248" t="s">
        <v>19945</v>
      </c>
      <c r="B248" t="s">
        <v>19946</v>
      </c>
    </row>
    <row r="249" spans="1:5" x14ac:dyDescent="0.3">
      <c r="A249" t="s">
        <v>19947</v>
      </c>
      <c r="B249" t="s">
        <v>19948</v>
      </c>
    </row>
    <row r="250" spans="1:5" x14ac:dyDescent="0.3">
      <c r="A250" t="s">
        <v>19949</v>
      </c>
      <c r="B250" t="s">
        <v>19950</v>
      </c>
    </row>
    <row r="251" spans="1:5" x14ac:dyDescent="0.3">
      <c r="A251" t="s">
        <v>19951</v>
      </c>
      <c r="B251" t="s">
        <v>19952</v>
      </c>
      <c r="C251" t="s">
        <v>624</v>
      </c>
      <c r="D251" t="s">
        <v>625</v>
      </c>
      <c r="E251" t="s">
        <v>34</v>
      </c>
    </row>
    <row r="252" spans="1:5" x14ac:dyDescent="0.3">
      <c r="A252" t="s">
        <v>19953</v>
      </c>
      <c r="B252" t="s">
        <v>19954</v>
      </c>
      <c r="C252" t="s">
        <v>1442</v>
      </c>
      <c r="D252" t="s">
        <v>1443</v>
      </c>
      <c r="E252" t="s">
        <v>397</v>
      </c>
    </row>
    <row r="253" spans="1:5" x14ac:dyDescent="0.3">
      <c r="A253" t="s">
        <v>19955</v>
      </c>
      <c r="B253" t="s">
        <v>19956</v>
      </c>
      <c r="C253" t="s">
        <v>797</v>
      </c>
      <c r="D253" t="s">
        <v>798</v>
      </c>
      <c r="E253" t="s">
        <v>114</v>
      </c>
    </row>
    <row r="254" spans="1:5" x14ac:dyDescent="0.3">
      <c r="A254" t="s">
        <v>19957</v>
      </c>
      <c r="B254" t="s">
        <v>19958</v>
      </c>
      <c r="C254" t="s">
        <v>624</v>
      </c>
      <c r="D254" t="s">
        <v>625</v>
      </c>
      <c r="E254" t="s">
        <v>34</v>
      </c>
    </row>
    <row r="255" spans="1:5" x14ac:dyDescent="0.3">
      <c r="A255" t="s">
        <v>19959</v>
      </c>
      <c r="B255" t="s">
        <v>19960</v>
      </c>
      <c r="C255" t="s">
        <v>19961</v>
      </c>
      <c r="D255" t="s">
        <v>19962</v>
      </c>
      <c r="E255" t="s">
        <v>1927</v>
      </c>
    </row>
    <row r="256" spans="1:5" x14ac:dyDescent="0.3">
      <c r="A256" t="s">
        <v>19963</v>
      </c>
      <c r="B256" t="s">
        <v>1302</v>
      </c>
    </row>
    <row r="257" spans="1:5" x14ac:dyDescent="0.3">
      <c r="A257" t="s">
        <v>19964</v>
      </c>
      <c r="B257" t="s">
        <v>19965</v>
      </c>
      <c r="C257" t="s">
        <v>8140</v>
      </c>
      <c r="D257" t="s">
        <v>8141</v>
      </c>
      <c r="E257" t="s">
        <v>44</v>
      </c>
    </row>
    <row r="258" spans="1:5" x14ac:dyDescent="0.3">
      <c r="A258" t="s">
        <v>19966</v>
      </c>
      <c r="B258" t="s">
        <v>1906</v>
      </c>
    </row>
    <row r="259" spans="1:5" x14ac:dyDescent="0.3">
      <c r="A259" t="s">
        <v>19967</v>
      </c>
      <c r="B259" t="s">
        <v>19968</v>
      </c>
      <c r="C259" t="s">
        <v>17405</v>
      </c>
      <c r="D259" t="s">
        <v>17406</v>
      </c>
      <c r="E259" t="s">
        <v>1245</v>
      </c>
    </row>
    <row r="260" spans="1:5" x14ac:dyDescent="0.3">
      <c r="A260" t="s">
        <v>19969</v>
      </c>
      <c r="B260" t="s">
        <v>19970</v>
      </c>
      <c r="C260" t="s">
        <v>624</v>
      </c>
      <c r="D260" t="s">
        <v>625</v>
      </c>
      <c r="E260" t="s">
        <v>34</v>
      </c>
    </row>
    <row r="261" spans="1:5" x14ac:dyDescent="0.3">
      <c r="A261" t="s">
        <v>19971</v>
      </c>
      <c r="B261" t="s">
        <v>13720</v>
      </c>
    </row>
    <row r="262" spans="1:5" x14ac:dyDescent="0.3">
      <c r="A262" t="s">
        <v>19972</v>
      </c>
      <c r="B262" t="s">
        <v>19973</v>
      </c>
      <c r="C262" t="s">
        <v>19974</v>
      </c>
      <c r="D262" t="s">
        <v>19975</v>
      </c>
      <c r="E262" t="s">
        <v>1424</v>
      </c>
    </row>
    <row r="263" spans="1:5" x14ac:dyDescent="0.3">
      <c r="A263" t="s">
        <v>19976</v>
      </c>
      <c r="B263" t="s">
        <v>19977</v>
      </c>
      <c r="C263" t="s">
        <v>19978</v>
      </c>
      <c r="D263" t="s">
        <v>19979</v>
      </c>
      <c r="E263" t="s">
        <v>4126</v>
      </c>
    </row>
    <row r="264" spans="1:5" x14ac:dyDescent="0.3">
      <c r="A264" t="s">
        <v>19980</v>
      </c>
      <c r="B264" t="s">
        <v>19981</v>
      </c>
    </row>
    <row r="265" spans="1:5" x14ac:dyDescent="0.3">
      <c r="A265" t="s">
        <v>19982</v>
      </c>
      <c r="B265" t="s">
        <v>995</v>
      </c>
      <c r="C265" t="s">
        <v>624</v>
      </c>
      <c r="D265" t="s">
        <v>625</v>
      </c>
      <c r="E265" t="s">
        <v>34</v>
      </c>
    </row>
    <row r="266" spans="1:5" x14ac:dyDescent="0.3">
      <c r="A266" t="s">
        <v>19983</v>
      </c>
      <c r="B266" t="s">
        <v>6483</v>
      </c>
    </row>
    <row r="267" spans="1:5" x14ac:dyDescent="0.3">
      <c r="A267" t="s">
        <v>19984</v>
      </c>
      <c r="B267" t="s">
        <v>19985</v>
      </c>
      <c r="C267" t="s">
        <v>984</v>
      </c>
      <c r="D267" t="s">
        <v>985</v>
      </c>
      <c r="E267" t="s">
        <v>24</v>
      </c>
    </row>
    <row r="268" spans="1:5" x14ac:dyDescent="0.3">
      <c r="A268" t="s">
        <v>19986</v>
      </c>
      <c r="B268" t="s">
        <v>6895</v>
      </c>
      <c r="C268" t="s">
        <v>1327</v>
      </c>
      <c r="D268" t="s">
        <v>1328</v>
      </c>
      <c r="E268" t="s">
        <v>114</v>
      </c>
    </row>
    <row r="269" spans="1:5" x14ac:dyDescent="0.3">
      <c r="A269" t="s">
        <v>19987</v>
      </c>
      <c r="B269" t="s">
        <v>6823</v>
      </c>
      <c r="C269" t="s">
        <v>624</v>
      </c>
      <c r="D269" t="s">
        <v>625</v>
      </c>
      <c r="E269" t="s">
        <v>34</v>
      </c>
    </row>
    <row r="270" spans="1:5" x14ac:dyDescent="0.3">
      <c r="A270" t="s">
        <v>19988</v>
      </c>
      <c r="B270" t="s">
        <v>1590</v>
      </c>
      <c r="C270" t="s">
        <v>14549</v>
      </c>
      <c r="D270" t="s">
        <v>14550</v>
      </c>
      <c r="E270" t="s">
        <v>271</v>
      </c>
    </row>
    <row r="271" spans="1:5" x14ac:dyDescent="0.3">
      <c r="A271" t="s">
        <v>19989</v>
      </c>
      <c r="B271" t="s">
        <v>19990</v>
      </c>
      <c r="C271" t="s">
        <v>624</v>
      </c>
      <c r="D271" t="s">
        <v>625</v>
      </c>
      <c r="E271" t="s">
        <v>34</v>
      </c>
    </row>
    <row r="272" spans="1:5" x14ac:dyDescent="0.3">
      <c r="A272" t="s">
        <v>19991</v>
      </c>
      <c r="B272" t="s">
        <v>19992</v>
      </c>
      <c r="C272" t="s">
        <v>19993</v>
      </c>
      <c r="D272" t="s">
        <v>19994</v>
      </c>
      <c r="E272" t="s">
        <v>900</v>
      </c>
    </row>
    <row r="273" spans="1:5" x14ac:dyDescent="0.3">
      <c r="A273" t="s">
        <v>19995</v>
      </c>
      <c r="B273" t="s">
        <v>6705</v>
      </c>
    </row>
    <row r="274" spans="1:5" x14ac:dyDescent="0.3">
      <c r="A274" t="s">
        <v>19996</v>
      </c>
      <c r="B274" t="s">
        <v>19997</v>
      </c>
      <c r="C274" t="s">
        <v>1173</v>
      </c>
      <c r="D274" t="s">
        <v>1174</v>
      </c>
      <c r="E274" t="s">
        <v>144</v>
      </c>
    </row>
    <row r="275" spans="1:5" x14ac:dyDescent="0.3">
      <c r="A275" t="s">
        <v>19998</v>
      </c>
      <c r="B275" t="s">
        <v>19999</v>
      </c>
      <c r="C275" t="s">
        <v>9602</v>
      </c>
      <c r="D275" t="s">
        <v>9603</v>
      </c>
      <c r="E275" t="s">
        <v>480</v>
      </c>
    </row>
    <row r="276" spans="1:5" x14ac:dyDescent="0.3">
      <c r="A276" t="s">
        <v>20000</v>
      </c>
      <c r="B276" t="s">
        <v>10208</v>
      </c>
      <c r="C276" t="s">
        <v>20001</v>
      </c>
      <c r="D276" t="s">
        <v>20002</v>
      </c>
      <c r="E276" t="s">
        <v>231</v>
      </c>
    </row>
    <row r="277" spans="1:5" x14ac:dyDescent="0.3">
      <c r="A277" t="s">
        <v>20003</v>
      </c>
      <c r="B277" t="s">
        <v>1217</v>
      </c>
      <c r="C277" t="s">
        <v>624</v>
      </c>
      <c r="D277" t="s">
        <v>625</v>
      </c>
      <c r="E277" t="s">
        <v>34</v>
      </c>
    </row>
    <row r="278" spans="1:5" x14ac:dyDescent="0.3">
      <c r="A278" t="s">
        <v>20004</v>
      </c>
      <c r="B278" t="s">
        <v>20005</v>
      </c>
      <c r="C278" t="s">
        <v>20006</v>
      </c>
      <c r="D278" t="s">
        <v>20007</v>
      </c>
      <c r="E278" t="s">
        <v>1318</v>
      </c>
    </row>
    <row r="279" spans="1:5" x14ac:dyDescent="0.3">
      <c r="A279" t="s">
        <v>20008</v>
      </c>
      <c r="B279" t="s">
        <v>20009</v>
      </c>
      <c r="C279" t="s">
        <v>20010</v>
      </c>
      <c r="D279" t="s">
        <v>20011</v>
      </c>
      <c r="E279" t="s">
        <v>20012</v>
      </c>
    </row>
    <row r="280" spans="1:5" x14ac:dyDescent="0.3">
      <c r="A280" t="s">
        <v>20013</v>
      </c>
      <c r="B280" t="s">
        <v>20014</v>
      </c>
      <c r="C280" t="s">
        <v>1621</v>
      </c>
      <c r="D280" t="s">
        <v>1622</v>
      </c>
      <c r="E280" t="s">
        <v>231</v>
      </c>
    </row>
    <row r="281" spans="1:5" x14ac:dyDescent="0.3">
      <c r="A281" t="s">
        <v>20015</v>
      </c>
      <c r="B281" t="s">
        <v>20016</v>
      </c>
    </row>
    <row r="282" spans="1:5" x14ac:dyDescent="0.3">
      <c r="A282" t="s">
        <v>20017</v>
      </c>
      <c r="B282" t="s">
        <v>20018</v>
      </c>
      <c r="C282" t="s">
        <v>20019</v>
      </c>
      <c r="D282" t="s">
        <v>20020</v>
      </c>
      <c r="E282" t="s">
        <v>472</v>
      </c>
    </row>
    <row r="283" spans="1:5" x14ac:dyDescent="0.3">
      <c r="A283" t="s">
        <v>20021</v>
      </c>
      <c r="B283" t="s">
        <v>20022</v>
      </c>
    </row>
    <row r="284" spans="1:5" x14ac:dyDescent="0.3">
      <c r="A284" t="s">
        <v>20023</v>
      </c>
      <c r="B284" t="s">
        <v>20024</v>
      </c>
    </row>
    <row r="285" spans="1:5" x14ac:dyDescent="0.3">
      <c r="A285" t="s">
        <v>20025</v>
      </c>
      <c r="B285" t="s">
        <v>20026</v>
      </c>
      <c r="C285" t="s">
        <v>624</v>
      </c>
      <c r="D285" t="s">
        <v>625</v>
      </c>
      <c r="E285" t="s">
        <v>34</v>
      </c>
    </row>
    <row r="286" spans="1:5" x14ac:dyDescent="0.3">
      <c r="A286" t="s">
        <v>20027</v>
      </c>
      <c r="B286" t="s">
        <v>4716</v>
      </c>
    </row>
    <row r="287" spans="1:5" x14ac:dyDescent="0.3">
      <c r="A287" t="s">
        <v>20028</v>
      </c>
      <c r="B287" t="s">
        <v>7040</v>
      </c>
      <c r="C287" t="s">
        <v>7041</v>
      </c>
      <c r="D287" t="s">
        <v>7042</v>
      </c>
      <c r="E287" t="s">
        <v>271</v>
      </c>
    </row>
    <row r="288" spans="1:5" x14ac:dyDescent="0.3">
      <c r="A288" t="s">
        <v>20029</v>
      </c>
      <c r="B288" t="s">
        <v>13526</v>
      </c>
      <c r="C288" t="s">
        <v>20030</v>
      </c>
      <c r="D288" t="s">
        <v>20031</v>
      </c>
      <c r="E288" t="s">
        <v>44</v>
      </c>
    </row>
    <row r="289" spans="1:5" x14ac:dyDescent="0.3">
      <c r="A289" t="s">
        <v>20032</v>
      </c>
      <c r="B289" t="s">
        <v>1609</v>
      </c>
    </row>
    <row r="290" spans="1:5" x14ac:dyDescent="0.3">
      <c r="A290" t="s">
        <v>20033</v>
      </c>
      <c r="B290" t="s">
        <v>7989</v>
      </c>
      <c r="C290" t="s">
        <v>7990</v>
      </c>
      <c r="D290" t="s">
        <v>7991</v>
      </c>
      <c r="E290" t="s">
        <v>24</v>
      </c>
    </row>
    <row r="291" spans="1:5" x14ac:dyDescent="0.3">
      <c r="A291" t="s">
        <v>20034</v>
      </c>
      <c r="B291" t="s">
        <v>1771</v>
      </c>
      <c r="C291" t="s">
        <v>2020</v>
      </c>
      <c r="D291" t="s">
        <v>2021</v>
      </c>
      <c r="E291" t="s">
        <v>301</v>
      </c>
    </row>
    <row r="292" spans="1:5" x14ac:dyDescent="0.3">
      <c r="A292" t="s">
        <v>20035</v>
      </c>
      <c r="B292" t="s">
        <v>7062</v>
      </c>
      <c r="C292" t="s">
        <v>7063</v>
      </c>
      <c r="D292" t="s">
        <v>7064</v>
      </c>
      <c r="E292" t="s">
        <v>7065</v>
      </c>
    </row>
    <row r="293" spans="1:5" x14ac:dyDescent="0.3">
      <c r="A293" t="s">
        <v>20036</v>
      </c>
      <c r="B293" t="s">
        <v>20037</v>
      </c>
      <c r="C293" t="s">
        <v>20038</v>
      </c>
      <c r="D293" t="s">
        <v>20039</v>
      </c>
      <c r="E293" t="s">
        <v>13579</v>
      </c>
    </row>
    <row r="294" spans="1:5" x14ac:dyDescent="0.3">
      <c r="A294" t="s">
        <v>20040</v>
      </c>
      <c r="B294" t="s">
        <v>2458</v>
      </c>
      <c r="C294" t="s">
        <v>624</v>
      </c>
      <c r="D294" t="s">
        <v>625</v>
      </c>
      <c r="E294" t="s">
        <v>34</v>
      </c>
    </row>
    <row r="295" spans="1:5" x14ac:dyDescent="0.3">
      <c r="A295" t="s">
        <v>20041</v>
      </c>
      <c r="B295" t="s">
        <v>7033</v>
      </c>
      <c r="C295" t="s">
        <v>1702</v>
      </c>
      <c r="D295" t="s">
        <v>1703</v>
      </c>
      <c r="E295" t="s">
        <v>74</v>
      </c>
    </row>
    <row r="296" spans="1:5" x14ac:dyDescent="0.3">
      <c r="A296" t="s">
        <v>20042</v>
      </c>
      <c r="B296" t="s">
        <v>679</v>
      </c>
      <c r="C296" t="s">
        <v>680</v>
      </c>
      <c r="D296" t="s">
        <v>681</v>
      </c>
      <c r="E296" t="s">
        <v>114</v>
      </c>
    </row>
    <row r="297" spans="1:5" x14ac:dyDescent="0.3">
      <c r="A297" t="s">
        <v>20043</v>
      </c>
      <c r="B297" t="s">
        <v>19024</v>
      </c>
    </row>
    <row r="298" spans="1:5" x14ac:dyDescent="0.3">
      <c r="A298" t="s">
        <v>20044</v>
      </c>
      <c r="B298" t="s">
        <v>1721</v>
      </c>
      <c r="C298" t="s">
        <v>624</v>
      </c>
      <c r="D298" t="s">
        <v>625</v>
      </c>
      <c r="E298" t="s">
        <v>34</v>
      </c>
    </row>
    <row r="299" spans="1:5" x14ac:dyDescent="0.3">
      <c r="A299" t="s">
        <v>20045</v>
      </c>
      <c r="B299" t="s">
        <v>20046</v>
      </c>
    </row>
    <row r="300" spans="1:5" x14ac:dyDescent="0.3">
      <c r="A300" t="s">
        <v>20047</v>
      </c>
      <c r="B300" t="s">
        <v>20048</v>
      </c>
    </row>
    <row r="301" spans="1:5" x14ac:dyDescent="0.3">
      <c r="A301" t="s">
        <v>20049</v>
      </c>
      <c r="B301" t="s">
        <v>20050</v>
      </c>
      <c r="C301" t="s">
        <v>17738</v>
      </c>
      <c r="D301" t="s">
        <v>17739</v>
      </c>
      <c r="E301" t="s">
        <v>34</v>
      </c>
    </row>
    <row r="302" spans="1:5" x14ac:dyDescent="0.3">
      <c r="A302" t="s">
        <v>20051</v>
      </c>
      <c r="B302" t="s">
        <v>1670</v>
      </c>
      <c r="C302" t="s">
        <v>624</v>
      </c>
      <c r="D302" t="s">
        <v>625</v>
      </c>
      <c r="E302" t="s">
        <v>34</v>
      </c>
    </row>
    <row r="303" spans="1:5" x14ac:dyDescent="0.3">
      <c r="A303" t="s">
        <v>20052</v>
      </c>
      <c r="B303" t="s">
        <v>20053</v>
      </c>
      <c r="C303" t="s">
        <v>20054</v>
      </c>
      <c r="D303" t="s">
        <v>20055</v>
      </c>
      <c r="E303" t="s">
        <v>1466</v>
      </c>
    </row>
    <row r="304" spans="1:5" x14ac:dyDescent="0.3">
      <c r="A304" t="s">
        <v>20056</v>
      </c>
      <c r="B304" t="s">
        <v>20057</v>
      </c>
      <c r="C304" t="s">
        <v>20058</v>
      </c>
      <c r="D304" t="s">
        <v>20059</v>
      </c>
      <c r="E304" t="s">
        <v>732</v>
      </c>
    </row>
    <row r="305" spans="1:5" x14ac:dyDescent="0.3">
      <c r="A305" t="s">
        <v>20060</v>
      </c>
      <c r="B305" t="s">
        <v>15621</v>
      </c>
      <c r="C305" t="s">
        <v>220</v>
      </c>
      <c r="D305" t="s">
        <v>221</v>
      </c>
      <c r="E305" t="s">
        <v>44</v>
      </c>
    </row>
    <row r="306" spans="1:5" x14ac:dyDescent="0.3">
      <c r="A306" t="s">
        <v>20061</v>
      </c>
      <c r="B306" t="s">
        <v>20062</v>
      </c>
    </row>
    <row r="307" spans="1:5" x14ac:dyDescent="0.3">
      <c r="A307" t="s">
        <v>20063</v>
      </c>
      <c r="B307" t="s">
        <v>20064</v>
      </c>
    </row>
    <row r="308" spans="1:5" x14ac:dyDescent="0.3">
      <c r="A308" t="s">
        <v>20065</v>
      </c>
      <c r="B308" t="s">
        <v>20066</v>
      </c>
    </row>
    <row r="309" spans="1:5" x14ac:dyDescent="0.3">
      <c r="A309" t="s">
        <v>20067</v>
      </c>
      <c r="B309" t="s">
        <v>20068</v>
      </c>
      <c r="C309" t="s">
        <v>20069</v>
      </c>
      <c r="D309" t="s">
        <v>20070</v>
      </c>
      <c r="E309" t="s">
        <v>69</v>
      </c>
    </row>
    <row r="310" spans="1:5" x14ac:dyDescent="0.3">
      <c r="A310" t="s">
        <v>20071</v>
      </c>
      <c r="B310" t="s">
        <v>20072</v>
      </c>
      <c r="C310" t="s">
        <v>20073</v>
      </c>
      <c r="D310" t="s">
        <v>20074</v>
      </c>
      <c r="E310" t="s">
        <v>20075</v>
      </c>
    </row>
    <row r="311" spans="1:5" x14ac:dyDescent="0.3">
      <c r="A311" t="s">
        <v>20076</v>
      </c>
      <c r="B311" t="s">
        <v>20077</v>
      </c>
      <c r="C311" t="s">
        <v>20078</v>
      </c>
      <c r="D311" t="s">
        <v>20079</v>
      </c>
      <c r="E311" t="s">
        <v>451</v>
      </c>
    </row>
    <row r="312" spans="1:5" x14ac:dyDescent="0.3">
      <c r="A312" t="s">
        <v>20080</v>
      </c>
      <c r="B312" t="s">
        <v>20081</v>
      </c>
      <c r="C312" t="s">
        <v>1228</v>
      </c>
      <c r="D312" t="s">
        <v>1229</v>
      </c>
      <c r="E312" t="s">
        <v>480</v>
      </c>
    </row>
    <row r="313" spans="1:5" x14ac:dyDescent="0.3">
      <c r="A313" t="s">
        <v>20082</v>
      </c>
      <c r="B313" t="s">
        <v>2019</v>
      </c>
      <c r="C313" t="s">
        <v>2020</v>
      </c>
      <c r="D313" t="s">
        <v>2021</v>
      </c>
      <c r="E313" t="s">
        <v>301</v>
      </c>
    </row>
    <row r="314" spans="1:5" x14ac:dyDescent="0.3">
      <c r="A314" t="s">
        <v>20083</v>
      </c>
      <c r="B314" t="s">
        <v>4714</v>
      </c>
      <c r="C314" t="s">
        <v>624</v>
      </c>
      <c r="D314" t="s">
        <v>625</v>
      </c>
      <c r="E314" t="s">
        <v>34</v>
      </c>
    </row>
    <row r="315" spans="1:5" x14ac:dyDescent="0.3">
      <c r="A315" t="s">
        <v>20084</v>
      </c>
      <c r="B315" t="s">
        <v>20085</v>
      </c>
      <c r="C315" t="s">
        <v>20086</v>
      </c>
      <c r="D315" t="s">
        <v>20087</v>
      </c>
      <c r="E315" t="s">
        <v>353</v>
      </c>
    </row>
    <row r="316" spans="1:5" x14ac:dyDescent="0.3">
      <c r="A316" t="s">
        <v>20088</v>
      </c>
      <c r="B316" t="s">
        <v>6717</v>
      </c>
      <c r="C316" t="s">
        <v>20089</v>
      </c>
      <c r="D316" t="s">
        <v>20090</v>
      </c>
      <c r="E316" t="s">
        <v>69</v>
      </c>
    </row>
    <row r="317" spans="1:5" x14ac:dyDescent="0.3">
      <c r="A317" t="s">
        <v>20091</v>
      </c>
      <c r="B317" t="s">
        <v>20092</v>
      </c>
    </row>
    <row r="318" spans="1:5" x14ac:dyDescent="0.3">
      <c r="A318" t="s">
        <v>20093</v>
      </c>
      <c r="B318" t="s">
        <v>20094</v>
      </c>
      <c r="C318" t="s">
        <v>20095</v>
      </c>
      <c r="D318" t="s">
        <v>20096</v>
      </c>
      <c r="E318" t="s">
        <v>104</v>
      </c>
    </row>
    <row r="319" spans="1:5" x14ac:dyDescent="0.3">
      <c r="A319" t="s">
        <v>20097</v>
      </c>
      <c r="B319" t="s">
        <v>12107</v>
      </c>
      <c r="C319" t="s">
        <v>20098</v>
      </c>
      <c r="D319" t="s">
        <v>20099</v>
      </c>
      <c r="E319" t="s">
        <v>20100</v>
      </c>
    </row>
    <row r="320" spans="1:5" x14ac:dyDescent="0.3">
      <c r="A320" t="s">
        <v>20101</v>
      </c>
      <c r="B320" t="s">
        <v>20102</v>
      </c>
      <c r="C320" t="s">
        <v>20103</v>
      </c>
      <c r="D320" t="s">
        <v>20104</v>
      </c>
      <c r="E320" t="s">
        <v>397</v>
      </c>
    </row>
    <row r="321" spans="1:5" x14ac:dyDescent="0.3">
      <c r="A321" t="s">
        <v>20105</v>
      </c>
      <c r="B321" t="s">
        <v>20106</v>
      </c>
      <c r="C321" t="s">
        <v>1327</v>
      </c>
      <c r="D321" t="s">
        <v>1328</v>
      </c>
      <c r="E321" t="s">
        <v>114</v>
      </c>
    </row>
    <row r="322" spans="1:5" x14ac:dyDescent="0.3">
      <c r="A322" t="s">
        <v>20107</v>
      </c>
      <c r="B322" t="s">
        <v>20108</v>
      </c>
      <c r="C322" t="s">
        <v>624</v>
      </c>
      <c r="D322" t="s">
        <v>625</v>
      </c>
      <c r="E322" t="s">
        <v>34</v>
      </c>
    </row>
    <row r="323" spans="1:5" x14ac:dyDescent="0.3">
      <c r="A323" t="s">
        <v>20109</v>
      </c>
      <c r="B323" t="s">
        <v>14957</v>
      </c>
      <c r="C323" t="s">
        <v>624</v>
      </c>
      <c r="D323" t="s">
        <v>625</v>
      </c>
      <c r="E323" t="s">
        <v>34</v>
      </c>
    </row>
    <row r="324" spans="1:5" x14ac:dyDescent="0.3">
      <c r="A324" t="s">
        <v>20110</v>
      </c>
      <c r="B324" t="s">
        <v>1891</v>
      </c>
    </row>
    <row r="325" spans="1:5" x14ac:dyDescent="0.3">
      <c r="A325" t="s">
        <v>20111</v>
      </c>
      <c r="B325" t="s">
        <v>2425</v>
      </c>
      <c r="C325" t="s">
        <v>293</v>
      </c>
      <c r="D325" t="s">
        <v>294</v>
      </c>
      <c r="E325" t="s">
        <v>74</v>
      </c>
    </row>
    <row r="326" spans="1:5" x14ac:dyDescent="0.3">
      <c r="A326" t="s">
        <v>20112</v>
      </c>
      <c r="B326" t="s">
        <v>20113</v>
      </c>
      <c r="C326" t="s">
        <v>20114</v>
      </c>
      <c r="D326" t="s">
        <v>20115</v>
      </c>
      <c r="E326" t="s">
        <v>161</v>
      </c>
    </row>
    <row r="327" spans="1:5" x14ac:dyDescent="0.3">
      <c r="A327" t="s">
        <v>20116</v>
      </c>
      <c r="B327" t="s">
        <v>20117</v>
      </c>
      <c r="C327" t="s">
        <v>7568</v>
      </c>
      <c r="D327" t="s">
        <v>7569</v>
      </c>
      <c r="E327" t="s">
        <v>610</v>
      </c>
    </row>
    <row r="328" spans="1:5" x14ac:dyDescent="0.3">
      <c r="A328" t="s">
        <v>20118</v>
      </c>
      <c r="B328" t="s">
        <v>1358</v>
      </c>
      <c r="C328" t="s">
        <v>4495</v>
      </c>
      <c r="D328" t="s">
        <v>4496</v>
      </c>
      <c r="E328" t="s">
        <v>301</v>
      </c>
    </row>
    <row r="329" spans="1:5" x14ac:dyDescent="0.3">
      <c r="A329" t="s">
        <v>20119</v>
      </c>
      <c r="B329" t="s">
        <v>20120</v>
      </c>
      <c r="C329" t="s">
        <v>20121</v>
      </c>
      <c r="D329" t="s">
        <v>20122</v>
      </c>
      <c r="E329" t="s">
        <v>74</v>
      </c>
    </row>
    <row r="330" spans="1:5" x14ac:dyDescent="0.3">
      <c r="A330" t="s">
        <v>20123</v>
      </c>
      <c r="B330" t="s">
        <v>20124</v>
      </c>
      <c r="C330" t="s">
        <v>20125</v>
      </c>
      <c r="D330" t="s">
        <v>20126</v>
      </c>
      <c r="E330" t="s">
        <v>130</v>
      </c>
    </row>
    <row r="331" spans="1:5" x14ac:dyDescent="0.3">
      <c r="A331" t="s">
        <v>20127</v>
      </c>
      <c r="B331" t="s">
        <v>20128</v>
      </c>
      <c r="C331" t="s">
        <v>2140</v>
      </c>
      <c r="D331" t="s">
        <v>2141</v>
      </c>
      <c r="E331" t="s">
        <v>2142</v>
      </c>
    </row>
    <row r="332" spans="1:5" x14ac:dyDescent="0.3">
      <c r="A332" t="s">
        <v>20129</v>
      </c>
      <c r="B332" t="s">
        <v>1520</v>
      </c>
      <c r="C332" t="s">
        <v>624</v>
      </c>
      <c r="D332" t="s">
        <v>625</v>
      </c>
      <c r="E332" t="s">
        <v>34</v>
      </c>
    </row>
    <row r="333" spans="1:5" x14ac:dyDescent="0.3">
      <c r="A333" t="s">
        <v>20130</v>
      </c>
      <c r="B333" t="s">
        <v>20131</v>
      </c>
      <c r="C333" t="s">
        <v>20132</v>
      </c>
      <c r="D333" t="s">
        <v>20133</v>
      </c>
      <c r="E333" t="s">
        <v>59</v>
      </c>
    </row>
    <row r="334" spans="1:5" x14ac:dyDescent="0.3">
      <c r="A334" t="s">
        <v>20134</v>
      </c>
      <c r="B334" t="s">
        <v>20135</v>
      </c>
      <c r="C334" t="s">
        <v>20136</v>
      </c>
      <c r="D334" t="s">
        <v>20137</v>
      </c>
      <c r="E334" t="s">
        <v>59</v>
      </c>
    </row>
    <row r="335" spans="1:5" x14ac:dyDescent="0.3">
      <c r="A335" t="s">
        <v>20138</v>
      </c>
      <c r="B335" t="s">
        <v>15684</v>
      </c>
      <c r="C335" t="s">
        <v>20139</v>
      </c>
      <c r="D335" t="s">
        <v>20140</v>
      </c>
      <c r="E335" t="s">
        <v>74</v>
      </c>
    </row>
    <row r="336" spans="1:5" x14ac:dyDescent="0.3">
      <c r="A336" t="s">
        <v>20141</v>
      </c>
      <c r="B336" t="s">
        <v>19950</v>
      </c>
      <c r="C336" t="s">
        <v>613</v>
      </c>
      <c r="D336" t="s">
        <v>614</v>
      </c>
      <c r="E336" t="s">
        <v>24</v>
      </c>
    </row>
    <row r="337" spans="1:5" x14ac:dyDescent="0.3">
      <c r="A337" t="s">
        <v>20142</v>
      </c>
      <c r="B337" t="s">
        <v>20143</v>
      </c>
      <c r="C337" t="s">
        <v>624</v>
      </c>
      <c r="D337" t="s">
        <v>625</v>
      </c>
      <c r="E337" t="s">
        <v>34</v>
      </c>
    </row>
    <row r="338" spans="1:5" x14ac:dyDescent="0.3">
      <c r="A338" t="s">
        <v>20144</v>
      </c>
      <c r="B338" t="s">
        <v>20145</v>
      </c>
      <c r="C338" t="s">
        <v>674</v>
      </c>
      <c r="D338" t="s">
        <v>675</v>
      </c>
      <c r="E338" t="s">
        <v>24</v>
      </c>
    </row>
    <row r="339" spans="1:5" x14ac:dyDescent="0.3">
      <c r="A339" t="s">
        <v>20146</v>
      </c>
      <c r="B339" t="s">
        <v>15392</v>
      </c>
      <c r="C339" t="s">
        <v>15393</v>
      </c>
      <c r="D339" t="s">
        <v>15394</v>
      </c>
      <c r="E339" t="s">
        <v>249</v>
      </c>
    </row>
    <row r="340" spans="1:5" x14ac:dyDescent="0.3">
      <c r="A340" t="s">
        <v>20147</v>
      </c>
      <c r="B340" t="s">
        <v>16207</v>
      </c>
    </row>
    <row r="341" spans="1:5" x14ac:dyDescent="0.3">
      <c r="A341" t="s">
        <v>20148</v>
      </c>
      <c r="B341" t="s">
        <v>20149</v>
      </c>
    </row>
    <row r="342" spans="1:5" x14ac:dyDescent="0.3">
      <c r="A342" t="s">
        <v>20150</v>
      </c>
      <c r="B342" t="s">
        <v>20151</v>
      </c>
      <c r="C342" t="s">
        <v>20152</v>
      </c>
      <c r="D342" t="s">
        <v>20153</v>
      </c>
      <c r="E342" t="s">
        <v>1109</v>
      </c>
    </row>
    <row r="343" spans="1:5" x14ac:dyDescent="0.3">
      <c r="A343" t="s">
        <v>20154</v>
      </c>
      <c r="B343" t="s">
        <v>15197</v>
      </c>
    </row>
    <row r="344" spans="1:5" x14ac:dyDescent="0.3">
      <c r="A344" t="s">
        <v>20155</v>
      </c>
      <c r="B344" t="s">
        <v>2152</v>
      </c>
      <c r="C344" t="s">
        <v>2153</v>
      </c>
      <c r="D344" t="s">
        <v>2154</v>
      </c>
      <c r="E344" t="s">
        <v>301</v>
      </c>
    </row>
    <row r="345" spans="1:5" x14ac:dyDescent="0.3">
      <c r="A345" t="s">
        <v>20156</v>
      </c>
      <c r="B345" t="s">
        <v>20157</v>
      </c>
      <c r="C345" t="s">
        <v>6741</v>
      </c>
      <c r="D345" t="s">
        <v>6742</v>
      </c>
      <c r="E345" t="s">
        <v>217</v>
      </c>
    </row>
    <row r="346" spans="1:5" x14ac:dyDescent="0.3">
      <c r="A346" t="s">
        <v>20158</v>
      </c>
      <c r="B346" t="s">
        <v>20159</v>
      </c>
      <c r="C346" t="s">
        <v>2073</v>
      </c>
      <c r="D346" t="s">
        <v>2074</v>
      </c>
      <c r="E346" t="s">
        <v>24</v>
      </c>
    </row>
    <row r="347" spans="1:5" x14ac:dyDescent="0.3">
      <c r="A347" t="s">
        <v>20160</v>
      </c>
      <c r="B347" t="s">
        <v>20161</v>
      </c>
      <c r="C347" t="s">
        <v>613</v>
      </c>
      <c r="D347" t="s">
        <v>614</v>
      </c>
      <c r="E347" t="s">
        <v>24</v>
      </c>
    </row>
    <row r="348" spans="1:5" x14ac:dyDescent="0.3">
      <c r="A348" t="s">
        <v>20162</v>
      </c>
      <c r="B348" t="s">
        <v>20163</v>
      </c>
    </row>
    <row r="349" spans="1:5" x14ac:dyDescent="0.3">
      <c r="A349" t="s">
        <v>20164</v>
      </c>
      <c r="B349" t="s">
        <v>20165</v>
      </c>
      <c r="C349" t="s">
        <v>184</v>
      </c>
      <c r="D349" t="s">
        <v>185</v>
      </c>
      <c r="E349" t="s">
        <v>44</v>
      </c>
    </row>
    <row r="350" spans="1:5" x14ac:dyDescent="0.3">
      <c r="A350" t="s">
        <v>20166</v>
      </c>
      <c r="B350" t="s">
        <v>20167</v>
      </c>
      <c r="C350" t="s">
        <v>2020</v>
      </c>
      <c r="D350" t="s">
        <v>2021</v>
      </c>
      <c r="E350" t="s">
        <v>301</v>
      </c>
    </row>
    <row r="351" spans="1:5" x14ac:dyDescent="0.3">
      <c r="A351" t="s">
        <v>20168</v>
      </c>
      <c r="B351" t="s">
        <v>20169</v>
      </c>
      <c r="C351" t="s">
        <v>20170</v>
      </c>
      <c r="D351" t="s">
        <v>20171</v>
      </c>
      <c r="E351" t="s">
        <v>353</v>
      </c>
    </row>
    <row r="352" spans="1:5" x14ac:dyDescent="0.3">
      <c r="A352" t="s">
        <v>20172</v>
      </c>
      <c r="B352" t="s">
        <v>19638</v>
      </c>
      <c r="C352" t="s">
        <v>624</v>
      </c>
      <c r="D352" t="s">
        <v>625</v>
      </c>
      <c r="E352" t="s">
        <v>34</v>
      </c>
    </row>
    <row r="353" spans="1:5" x14ac:dyDescent="0.3">
      <c r="A353" t="s">
        <v>20173</v>
      </c>
      <c r="B353" t="s">
        <v>1721</v>
      </c>
      <c r="C353" t="s">
        <v>624</v>
      </c>
      <c r="D353" t="s">
        <v>625</v>
      </c>
      <c r="E353" t="s">
        <v>34</v>
      </c>
    </row>
    <row r="354" spans="1:5" x14ac:dyDescent="0.3">
      <c r="A354" t="s">
        <v>20174</v>
      </c>
      <c r="B354" t="s">
        <v>1685</v>
      </c>
      <c r="C354" t="s">
        <v>1686</v>
      </c>
      <c r="D354" t="s">
        <v>1687</v>
      </c>
      <c r="E354" t="s">
        <v>413</v>
      </c>
    </row>
    <row r="355" spans="1:5" x14ac:dyDescent="0.3">
      <c r="A355" t="s">
        <v>20175</v>
      </c>
      <c r="B355" t="s">
        <v>3531</v>
      </c>
      <c r="C355" t="s">
        <v>1327</v>
      </c>
      <c r="D355" t="s">
        <v>1328</v>
      </c>
      <c r="E355" t="s">
        <v>114</v>
      </c>
    </row>
    <row r="356" spans="1:5" x14ac:dyDescent="0.3">
      <c r="A356" t="s">
        <v>20176</v>
      </c>
      <c r="B356" t="s">
        <v>20177</v>
      </c>
      <c r="C356" t="s">
        <v>1964</v>
      </c>
      <c r="D356" t="s">
        <v>1965</v>
      </c>
      <c r="E356" t="s">
        <v>1424</v>
      </c>
    </row>
    <row r="357" spans="1:5" x14ac:dyDescent="0.3">
      <c r="A357" t="s">
        <v>20178</v>
      </c>
      <c r="B357" t="s">
        <v>7687</v>
      </c>
      <c r="C357" t="s">
        <v>797</v>
      </c>
      <c r="D357" t="s">
        <v>798</v>
      </c>
      <c r="E357" t="s">
        <v>114</v>
      </c>
    </row>
    <row r="358" spans="1:5" x14ac:dyDescent="0.3">
      <c r="A358" t="s">
        <v>20179</v>
      </c>
      <c r="B358" t="s">
        <v>1609</v>
      </c>
    </row>
    <row r="359" spans="1:5" x14ac:dyDescent="0.3">
      <c r="A359" t="s">
        <v>20180</v>
      </c>
      <c r="B359" t="s">
        <v>20181</v>
      </c>
      <c r="C359" t="s">
        <v>2336</v>
      </c>
      <c r="D359" t="s">
        <v>2337</v>
      </c>
      <c r="E359" t="s">
        <v>114</v>
      </c>
    </row>
    <row r="360" spans="1:5" x14ac:dyDescent="0.3">
      <c r="A360" t="s">
        <v>20182</v>
      </c>
      <c r="B360" t="s">
        <v>20183</v>
      </c>
      <c r="C360" t="s">
        <v>5485</v>
      </c>
      <c r="D360" t="s">
        <v>5486</v>
      </c>
      <c r="E360" t="s">
        <v>480</v>
      </c>
    </row>
    <row r="361" spans="1:5" x14ac:dyDescent="0.3">
      <c r="A361" t="s">
        <v>20184</v>
      </c>
      <c r="B361" t="s">
        <v>7298</v>
      </c>
      <c r="C361" t="s">
        <v>2140</v>
      </c>
      <c r="D361" t="s">
        <v>2141</v>
      </c>
      <c r="E361" t="s">
        <v>2142</v>
      </c>
    </row>
    <row r="362" spans="1:5" x14ac:dyDescent="0.3">
      <c r="A362" t="s">
        <v>20185</v>
      </c>
      <c r="B362" t="s">
        <v>20186</v>
      </c>
      <c r="C362" t="s">
        <v>20187</v>
      </c>
      <c r="D362" t="s">
        <v>20188</v>
      </c>
      <c r="E362" t="s">
        <v>1179</v>
      </c>
    </row>
    <row r="363" spans="1:5" x14ac:dyDescent="0.3">
      <c r="A363" t="s">
        <v>20189</v>
      </c>
      <c r="B363" t="s">
        <v>7600</v>
      </c>
      <c r="C363" t="s">
        <v>9927</v>
      </c>
      <c r="D363" t="s">
        <v>9928</v>
      </c>
      <c r="E363" t="s">
        <v>24</v>
      </c>
    </row>
    <row r="364" spans="1:5" x14ac:dyDescent="0.3">
      <c r="A364" t="s">
        <v>20190</v>
      </c>
      <c r="B364" t="s">
        <v>4976</v>
      </c>
      <c r="C364" t="s">
        <v>1255</v>
      </c>
      <c r="D364" t="s">
        <v>1256</v>
      </c>
      <c r="E364" t="s">
        <v>34</v>
      </c>
    </row>
    <row r="365" spans="1:5" x14ac:dyDescent="0.3">
      <c r="A365" t="s">
        <v>20191</v>
      </c>
      <c r="B365" t="s">
        <v>2005</v>
      </c>
      <c r="C365" t="s">
        <v>20192</v>
      </c>
      <c r="D365" t="s">
        <v>20193</v>
      </c>
      <c r="E365" t="s">
        <v>217</v>
      </c>
    </row>
    <row r="366" spans="1:5" x14ac:dyDescent="0.3">
      <c r="A366" t="s">
        <v>20194</v>
      </c>
      <c r="B366" t="s">
        <v>20195</v>
      </c>
      <c r="C366" t="s">
        <v>1393</v>
      </c>
      <c r="D366" t="s">
        <v>1394</v>
      </c>
      <c r="E366" t="s">
        <v>74</v>
      </c>
    </row>
    <row r="367" spans="1:5" x14ac:dyDescent="0.3">
      <c r="A367" t="s">
        <v>20196</v>
      </c>
      <c r="B367" t="s">
        <v>20197</v>
      </c>
      <c r="C367" t="s">
        <v>20198</v>
      </c>
      <c r="D367" t="s">
        <v>20199</v>
      </c>
      <c r="E367" t="s">
        <v>472</v>
      </c>
    </row>
    <row r="368" spans="1:5" x14ac:dyDescent="0.3">
      <c r="A368" t="s">
        <v>20200</v>
      </c>
      <c r="B368" t="s">
        <v>20201</v>
      </c>
      <c r="C368" t="s">
        <v>20202</v>
      </c>
      <c r="D368" t="s">
        <v>20203</v>
      </c>
      <c r="E368" t="s">
        <v>5233</v>
      </c>
    </row>
    <row r="369" spans="1:5" x14ac:dyDescent="0.3">
      <c r="A369" t="s">
        <v>20204</v>
      </c>
      <c r="B369" t="s">
        <v>13439</v>
      </c>
      <c r="C369" t="s">
        <v>13440</v>
      </c>
      <c r="D369" t="s">
        <v>13441</v>
      </c>
      <c r="E369" t="s">
        <v>1179</v>
      </c>
    </row>
    <row r="370" spans="1:5" x14ac:dyDescent="0.3">
      <c r="A370" t="s">
        <v>20205</v>
      </c>
      <c r="B370" t="s">
        <v>20206</v>
      </c>
      <c r="C370" t="s">
        <v>20207</v>
      </c>
      <c r="D370" t="s">
        <v>20208</v>
      </c>
      <c r="E370" t="s">
        <v>1179</v>
      </c>
    </row>
    <row r="371" spans="1:5" x14ac:dyDescent="0.3">
      <c r="A371" t="s">
        <v>20209</v>
      </c>
      <c r="B371" t="s">
        <v>20210</v>
      </c>
      <c r="C371" t="s">
        <v>20211</v>
      </c>
      <c r="D371" t="s">
        <v>20212</v>
      </c>
      <c r="E371" t="s">
        <v>24</v>
      </c>
    </row>
    <row r="372" spans="1:5" x14ac:dyDescent="0.3">
      <c r="A372" t="s">
        <v>20213</v>
      </c>
      <c r="B372" t="s">
        <v>2053</v>
      </c>
      <c r="C372" t="s">
        <v>1650</v>
      </c>
      <c r="D372" t="s">
        <v>1651</v>
      </c>
      <c r="E372" t="s">
        <v>249</v>
      </c>
    </row>
    <row r="373" spans="1:5" x14ac:dyDescent="0.3">
      <c r="A373" t="s">
        <v>20214</v>
      </c>
      <c r="B373" t="s">
        <v>20215</v>
      </c>
      <c r="C373" t="s">
        <v>20216</v>
      </c>
      <c r="D373" t="s">
        <v>20217</v>
      </c>
      <c r="E373" t="s">
        <v>1424</v>
      </c>
    </row>
    <row r="374" spans="1:5" x14ac:dyDescent="0.3">
      <c r="A374" t="s">
        <v>20218</v>
      </c>
      <c r="B374" t="s">
        <v>20219</v>
      </c>
    </row>
    <row r="375" spans="1:5" x14ac:dyDescent="0.3">
      <c r="A375" t="s">
        <v>20220</v>
      </c>
      <c r="B375" t="s">
        <v>20221</v>
      </c>
      <c r="C375" t="s">
        <v>1276</v>
      </c>
      <c r="D375" t="s">
        <v>1277</v>
      </c>
      <c r="E375" t="s">
        <v>24</v>
      </c>
    </row>
    <row r="376" spans="1:5" x14ac:dyDescent="0.3">
      <c r="A376" t="s">
        <v>20222</v>
      </c>
      <c r="B376" t="s">
        <v>7214</v>
      </c>
      <c r="C376" t="s">
        <v>624</v>
      </c>
      <c r="D376" t="s">
        <v>625</v>
      </c>
      <c r="E376" t="s">
        <v>34</v>
      </c>
    </row>
    <row r="377" spans="1:5" x14ac:dyDescent="0.3">
      <c r="A377" t="s">
        <v>20223</v>
      </c>
      <c r="B377" t="s">
        <v>7462</v>
      </c>
      <c r="C377" t="s">
        <v>1255</v>
      </c>
      <c r="D377" t="s">
        <v>1256</v>
      </c>
      <c r="E377" t="s">
        <v>34</v>
      </c>
    </row>
    <row r="378" spans="1:5" x14ac:dyDescent="0.3">
      <c r="A378" t="s">
        <v>20224</v>
      </c>
      <c r="B378" t="s">
        <v>5129</v>
      </c>
      <c r="C378" t="s">
        <v>624</v>
      </c>
      <c r="D378" t="s">
        <v>625</v>
      </c>
      <c r="E378" t="s">
        <v>34</v>
      </c>
    </row>
    <row r="379" spans="1:5" x14ac:dyDescent="0.3">
      <c r="A379" t="s">
        <v>20225</v>
      </c>
      <c r="B379" t="s">
        <v>20226</v>
      </c>
      <c r="C379" t="s">
        <v>7338</v>
      </c>
      <c r="D379" t="s">
        <v>7339</v>
      </c>
      <c r="E379" t="s">
        <v>74</v>
      </c>
    </row>
    <row r="380" spans="1:5" x14ac:dyDescent="0.3">
      <c r="A380" t="s">
        <v>20227</v>
      </c>
      <c r="B380" t="s">
        <v>20228</v>
      </c>
      <c r="C380" t="s">
        <v>20229</v>
      </c>
      <c r="D380" t="s">
        <v>20230</v>
      </c>
      <c r="E380" t="s">
        <v>480</v>
      </c>
    </row>
    <row r="381" spans="1:5" x14ac:dyDescent="0.3">
      <c r="A381" t="s">
        <v>20231</v>
      </c>
      <c r="B381" t="s">
        <v>20232</v>
      </c>
    </row>
    <row r="382" spans="1:5" x14ac:dyDescent="0.3">
      <c r="A382" t="s">
        <v>20233</v>
      </c>
      <c r="B382" t="s">
        <v>13864</v>
      </c>
      <c r="C382" t="s">
        <v>184</v>
      </c>
      <c r="D382" t="s">
        <v>185</v>
      </c>
      <c r="E382" t="s">
        <v>44</v>
      </c>
    </row>
    <row r="383" spans="1:5" x14ac:dyDescent="0.3">
      <c r="A383" t="s">
        <v>20234</v>
      </c>
      <c r="B383" t="s">
        <v>20235</v>
      </c>
    </row>
    <row r="384" spans="1:5" x14ac:dyDescent="0.3">
      <c r="A384" t="s">
        <v>20236</v>
      </c>
      <c r="B384" t="s">
        <v>20237</v>
      </c>
      <c r="C384" t="s">
        <v>20238</v>
      </c>
      <c r="D384" t="s">
        <v>20239</v>
      </c>
      <c r="E384" t="s">
        <v>1022</v>
      </c>
    </row>
    <row r="385" spans="1:5" x14ac:dyDescent="0.3">
      <c r="A385" t="s">
        <v>20240</v>
      </c>
      <c r="B385" t="s">
        <v>1010</v>
      </c>
      <c r="C385" t="s">
        <v>624</v>
      </c>
      <c r="D385" t="s">
        <v>625</v>
      </c>
      <c r="E385" t="s">
        <v>34</v>
      </c>
    </row>
    <row r="386" spans="1:5" x14ac:dyDescent="0.3">
      <c r="A386" t="s">
        <v>20241</v>
      </c>
      <c r="B386" t="s">
        <v>20242</v>
      </c>
      <c r="C386" t="s">
        <v>20243</v>
      </c>
      <c r="D386" t="s">
        <v>20244</v>
      </c>
      <c r="E386" t="s">
        <v>619</v>
      </c>
    </row>
    <row r="387" spans="1:5" x14ac:dyDescent="0.3">
      <c r="A387" t="s">
        <v>20245</v>
      </c>
      <c r="B387" t="s">
        <v>20246</v>
      </c>
      <c r="C387" t="s">
        <v>797</v>
      </c>
      <c r="D387" t="s">
        <v>798</v>
      </c>
      <c r="E387" t="s">
        <v>114</v>
      </c>
    </row>
    <row r="388" spans="1:5" x14ac:dyDescent="0.3">
      <c r="A388" t="s">
        <v>20247</v>
      </c>
      <c r="B388" t="s">
        <v>20248</v>
      </c>
      <c r="C388" t="s">
        <v>14052</v>
      </c>
      <c r="D388" t="s">
        <v>14053</v>
      </c>
      <c r="E388" t="s">
        <v>24</v>
      </c>
    </row>
    <row r="389" spans="1:5" x14ac:dyDescent="0.3">
      <c r="A389" t="s">
        <v>20249</v>
      </c>
      <c r="B389" t="s">
        <v>20250</v>
      </c>
    </row>
    <row r="390" spans="1:5" x14ac:dyDescent="0.3">
      <c r="A390" t="s">
        <v>20251</v>
      </c>
      <c r="B390" t="s">
        <v>20252</v>
      </c>
      <c r="C390" t="s">
        <v>20253</v>
      </c>
      <c r="D390" t="s">
        <v>20254</v>
      </c>
      <c r="E390" t="s">
        <v>109</v>
      </c>
    </row>
    <row r="391" spans="1:5" x14ac:dyDescent="0.3">
      <c r="A391" t="s">
        <v>20255</v>
      </c>
      <c r="B391" t="s">
        <v>20256</v>
      </c>
    </row>
    <row r="392" spans="1:5" x14ac:dyDescent="0.3">
      <c r="A392" t="s">
        <v>20257</v>
      </c>
      <c r="B392" t="s">
        <v>20258</v>
      </c>
    </row>
    <row r="393" spans="1:5" x14ac:dyDescent="0.3">
      <c r="A393" t="s">
        <v>20259</v>
      </c>
      <c r="B393" t="s">
        <v>1989</v>
      </c>
      <c r="C393" t="s">
        <v>1990</v>
      </c>
      <c r="D393" t="s">
        <v>1991</v>
      </c>
      <c r="E393" t="s">
        <v>900</v>
      </c>
    </row>
    <row r="394" spans="1:5" x14ac:dyDescent="0.3">
      <c r="A394" t="s">
        <v>20260</v>
      </c>
      <c r="B394" t="s">
        <v>20261</v>
      </c>
    </row>
    <row r="395" spans="1:5" x14ac:dyDescent="0.3">
      <c r="A395" t="s">
        <v>20262</v>
      </c>
      <c r="B395" t="s">
        <v>20263</v>
      </c>
    </row>
    <row r="396" spans="1:5" x14ac:dyDescent="0.3">
      <c r="A396" t="s">
        <v>20264</v>
      </c>
      <c r="B396" t="s">
        <v>20265</v>
      </c>
    </row>
    <row r="397" spans="1:5" x14ac:dyDescent="0.3">
      <c r="A397" t="s">
        <v>20266</v>
      </c>
      <c r="B397" t="s">
        <v>2458</v>
      </c>
    </row>
    <row r="398" spans="1:5" x14ac:dyDescent="0.3">
      <c r="A398" t="s">
        <v>20267</v>
      </c>
      <c r="B398" t="s">
        <v>2670</v>
      </c>
    </row>
    <row r="399" spans="1:5" x14ac:dyDescent="0.3">
      <c r="A399" t="s">
        <v>20268</v>
      </c>
      <c r="B399" t="s">
        <v>20269</v>
      </c>
      <c r="C399" t="s">
        <v>624</v>
      </c>
      <c r="D399" t="s">
        <v>625</v>
      </c>
      <c r="E399" t="s">
        <v>34</v>
      </c>
    </row>
    <row r="400" spans="1:5" x14ac:dyDescent="0.3">
      <c r="A400" t="s">
        <v>20270</v>
      </c>
      <c r="B400" t="s">
        <v>1609</v>
      </c>
    </row>
    <row r="401" spans="1:5" x14ac:dyDescent="0.3">
      <c r="A401" t="s">
        <v>20271</v>
      </c>
      <c r="B401" t="s">
        <v>20272</v>
      </c>
    </row>
    <row r="402" spans="1:5" x14ac:dyDescent="0.3">
      <c r="A402" t="s">
        <v>20273</v>
      </c>
      <c r="B402" t="s">
        <v>1609</v>
      </c>
    </row>
    <row r="403" spans="1:5" x14ac:dyDescent="0.3">
      <c r="A403" t="s">
        <v>20274</v>
      </c>
      <c r="B403" t="s">
        <v>2464</v>
      </c>
      <c r="C403" t="s">
        <v>7601</v>
      </c>
      <c r="D403" t="s">
        <v>7602</v>
      </c>
      <c r="E403" t="s">
        <v>761</v>
      </c>
    </row>
    <row r="404" spans="1:5" x14ac:dyDescent="0.3">
      <c r="A404" t="s">
        <v>20275</v>
      </c>
      <c r="B404" t="s">
        <v>20276</v>
      </c>
      <c r="C404" t="s">
        <v>20277</v>
      </c>
      <c r="D404" t="s">
        <v>20278</v>
      </c>
      <c r="E404" t="s">
        <v>3451</v>
      </c>
    </row>
    <row r="405" spans="1:5" x14ac:dyDescent="0.3">
      <c r="A405" t="s">
        <v>20279</v>
      </c>
      <c r="B405" t="s">
        <v>2057</v>
      </c>
      <c r="C405" t="s">
        <v>2058</v>
      </c>
      <c r="D405" t="s">
        <v>2059</v>
      </c>
      <c r="E405" t="s">
        <v>34</v>
      </c>
    </row>
    <row r="406" spans="1:5" x14ac:dyDescent="0.3">
      <c r="A406" t="s">
        <v>20280</v>
      </c>
      <c r="B406" t="s">
        <v>20281</v>
      </c>
      <c r="C406" t="s">
        <v>2336</v>
      </c>
      <c r="D406" t="s">
        <v>2337</v>
      </c>
      <c r="E406" t="s">
        <v>114</v>
      </c>
    </row>
    <row r="407" spans="1:5" x14ac:dyDescent="0.3">
      <c r="A407" t="s">
        <v>20282</v>
      </c>
      <c r="B407" t="s">
        <v>20283</v>
      </c>
    </row>
    <row r="408" spans="1:5" x14ac:dyDescent="0.3">
      <c r="A408" t="s">
        <v>20284</v>
      </c>
      <c r="B408" t="s">
        <v>20285</v>
      </c>
      <c r="C408" t="s">
        <v>20286</v>
      </c>
      <c r="D408" t="s">
        <v>20287</v>
      </c>
      <c r="E408" t="s">
        <v>1872</v>
      </c>
    </row>
    <row r="409" spans="1:5" x14ac:dyDescent="0.3">
      <c r="A409" t="s">
        <v>20288</v>
      </c>
      <c r="B409" t="s">
        <v>20289</v>
      </c>
    </row>
    <row r="410" spans="1:5" x14ac:dyDescent="0.3">
      <c r="A410" t="s">
        <v>20290</v>
      </c>
      <c r="B410" t="s">
        <v>20291</v>
      </c>
    </row>
    <row r="411" spans="1:5" x14ac:dyDescent="0.3">
      <c r="A411" t="s">
        <v>20292</v>
      </c>
      <c r="B411" t="s">
        <v>15103</v>
      </c>
      <c r="C411" t="s">
        <v>2540</v>
      </c>
      <c r="D411" t="s">
        <v>2541</v>
      </c>
      <c r="E411" t="s">
        <v>49</v>
      </c>
    </row>
    <row r="412" spans="1:5" x14ac:dyDescent="0.3">
      <c r="A412" t="s">
        <v>20293</v>
      </c>
      <c r="B412" t="s">
        <v>20294</v>
      </c>
    </row>
    <row r="413" spans="1:5" x14ac:dyDescent="0.3">
      <c r="A413" t="s">
        <v>20295</v>
      </c>
      <c r="B413" t="s">
        <v>7735</v>
      </c>
      <c r="C413" t="s">
        <v>20296</v>
      </c>
      <c r="D413" t="s">
        <v>20297</v>
      </c>
      <c r="E413" t="s">
        <v>2281</v>
      </c>
    </row>
    <row r="414" spans="1:5" x14ac:dyDescent="0.3">
      <c r="A414" t="s">
        <v>20298</v>
      </c>
      <c r="B414" t="s">
        <v>20299</v>
      </c>
    </row>
    <row r="415" spans="1:5" x14ac:dyDescent="0.3">
      <c r="A415" t="s">
        <v>20300</v>
      </c>
      <c r="B415" t="s">
        <v>20301</v>
      </c>
      <c r="C415" t="s">
        <v>16176</v>
      </c>
      <c r="D415" t="s">
        <v>16177</v>
      </c>
      <c r="E415" t="s">
        <v>16178</v>
      </c>
    </row>
    <row r="416" spans="1:5" x14ac:dyDescent="0.3">
      <c r="A416" t="s">
        <v>20302</v>
      </c>
      <c r="B416" t="s">
        <v>20303</v>
      </c>
      <c r="C416" t="s">
        <v>20304</v>
      </c>
      <c r="D416" t="s">
        <v>20305</v>
      </c>
      <c r="E416" t="s">
        <v>24</v>
      </c>
    </row>
    <row r="417" spans="1:5" x14ac:dyDescent="0.3">
      <c r="A417" t="s">
        <v>20306</v>
      </c>
      <c r="B417" t="s">
        <v>20307</v>
      </c>
    </row>
    <row r="418" spans="1:5" x14ac:dyDescent="0.3">
      <c r="A418" t="s">
        <v>20308</v>
      </c>
      <c r="B418" t="s">
        <v>20309</v>
      </c>
    </row>
    <row r="419" spans="1:5" x14ac:dyDescent="0.3">
      <c r="A419" t="s">
        <v>20310</v>
      </c>
      <c r="B419" t="s">
        <v>20311</v>
      </c>
    </row>
    <row r="420" spans="1:5" x14ac:dyDescent="0.3">
      <c r="A420" t="s">
        <v>20312</v>
      </c>
      <c r="B420" t="s">
        <v>20313</v>
      </c>
      <c r="C420" t="s">
        <v>9616</v>
      </c>
      <c r="D420" t="s">
        <v>9617</v>
      </c>
      <c r="E420" t="s">
        <v>306</v>
      </c>
    </row>
    <row r="421" spans="1:5" x14ac:dyDescent="0.3">
      <c r="A421" t="s">
        <v>20314</v>
      </c>
      <c r="B421" t="s">
        <v>17527</v>
      </c>
    </row>
    <row r="422" spans="1:5" x14ac:dyDescent="0.3">
      <c r="A422" t="s">
        <v>20315</v>
      </c>
      <c r="B422" t="s">
        <v>1609</v>
      </c>
    </row>
    <row r="423" spans="1:5" x14ac:dyDescent="0.3">
      <c r="A423" t="s">
        <v>20316</v>
      </c>
      <c r="B423" t="s">
        <v>20317</v>
      </c>
    </row>
    <row r="424" spans="1:5" x14ac:dyDescent="0.3">
      <c r="A424" t="s">
        <v>20318</v>
      </c>
      <c r="B424" t="s">
        <v>20319</v>
      </c>
      <c r="C424" t="s">
        <v>20320</v>
      </c>
      <c r="D424" t="s">
        <v>20321</v>
      </c>
      <c r="E424" t="s">
        <v>231</v>
      </c>
    </row>
    <row r="425" spans="1:5" x14ac:dyDescent="0.3">
      <c r="A425" t="s">
        <v>20322</v>
      </c>
      <c r="B425" t="s">
        <v>1683</v>
      </c>
      <c r="C425" t="s">
        <v>20323</v>
      </c>
      <c r="D425" t="s">
        <v>20324</v>
      </c>
      <c r="E425" t="s">
        <v>301</v>
      </c>
    </row>
    <row r="426" spans="1:5" x14ac:dyDescent="0.3">
      <c r="A426" t="s">
        <v>20325</v>
      </c>
      <c r="B426" t="s">
        <v>20326</v>
      </c>
      <c r="C426" t="s">
        <v>20327</v>
      </c>
      <c r="D426" t="s">
        <v>20328</v>
      </c>
      <c r="E426" t="s">
        <v>24</v>
      </c>
    </row>
    <row r="427" spans="1:5" x14ac:dyDescent="0.3">
      <c r="A427" t="s">
        <v>20329</v>
      </c>
      <c r="B427" t="s">
        <v>20330</v>
      </c>
    </row>
    <row r="428" spans="1:5" x14ac:dyDescent="0.3">
      <c r="A428" t="s">
        <v>20331</v>
      </c>
      <c r="B428" t="s">
        <v>1279</v>
      </c>
    </row>
    <row r="429" spans="1:5" x14ac:dyDescent="0.3">
      <c r="A429" t="s">
        <v>20332</v>
      </c>
      <c r="B429" t="s">
        <v>20333</v>
      </c>
      <c r="C429" t="s">
        <v>20334</v>
      </c>
      <c r="D429" t="s">
        <v>20335</v>
      </c>
      <c r="E429" t="s">
        <v>217</v>
      </c>
    </row>
    <row r="430" spans="1:5" x14ac:dyDescent="0.3">
      <c r="A430" t="s">
        <v>20336</v>
      </c>
      <c r="B430" t="s">
        <v>20337</v>
      </c>
      <c r="C430" t="s">
        <v>2300</v>
      </c>
      <c r="D430" t="s">
        <v>2301</v>
      </c>
      <c r="E430" t="s">
        <v>2302</v>
      </c>
    </row>
    <row r="431" spans="1:5" x14ac:dyDescent="0.3">
      <c r="A431" t="s">
        <v>20338</v>
      </c>
      <c r="B431" t="s">
        <v>20339</v>
      </c>
    </row>
    <row r="432" spans="1:5" x14ac:dyDescent="0.3">
      <c r="A432" t="s">
        <v>20340</v>
      </c>
      <c r="B432" t="s">
        <v>20341</v>
      </c>
      <c r="C432" t="s">
        <v>20342</v>
      </c>
      <c r="D432" t="s">
        <v>20343</v>
      </c>
      <c r="E432" t="s">
        <v>1179</v>
      </c>
    </row>
    <row r="433" spans="1:5" x14ac:dyDescent="0.3">
      <c r="A433" t="s">
        <v>20344</v>
      </c>
      <c r="B433" t="s">
        <v>1421</v>
      </c>
      <c r="C433" t="s">
        <v>1422</v>
      </c>
      <c r="D433" t="s">
        <v>1423</v>
      </c>
      <c r="E433" t="s">
        <v>1424</v>
      </c>
    </row>
    <row r="434" spans="1:5" x14ac:dyDescent="0.3">
      <c r="A434" t="s">
        <v>20345</v>
      </c>
      <c r="B434" t="s">
        <v>7695</v>
      </c>
      <c r="C434" t="s">
        <v>680</v>
      </c>
      <c r="D434" t="s">
        <v>681</v>
      </c>
      <c r="E434" t="s">
        <v>114</v>
      </c>
    </row>
    <row r="435" spans="1:5" x14ac:dyDescent="0.3">
      <c r="A435" t="s">
        <v>20346</v>
      </c>
      <c r="B435" t="s">
        <v>20347</v>
      </c>
      <c r="C435" t="s">
        <v>20253</v>
      </c>
      <c r="D435" t="s">
        <v>20254</v>
      </c>
      <c r="E435" t="s">
        <v>109</v>
      </c>
    </row>
    <row r="436" spans="1:5" x14ac:dyDescent="0.3">
      <c r="A436" t="s">
        <v>20348</v>
      </c>
      <c r="B436" t="s">
        <v>20349</v>
      </c>
      <c r="C436" t="s">
        <v>20350</v>
      </c>
      <c r="D436" t="s">
        <v>20351</v>
      </c>
      <c r="E436" t="s">
        <v>144</v>
      </c>
    </row>
    <row r="437" spans="1:5" x14ac:dyDescent="0.3">
      <c r="A437" t="s">
        <v>20352</v>
      </c>
      <c r="B437" t="s">
        <v>1609</v>
      </c>
    </row>
    <row r="438" spans="1:5" x14ac:dyDescent="0.3">
      <c r="A438" t="s">
        <v>20353</v>
      </c>
      <c r="B438" t="s">
        <v>1609</v>
      </c>
    </row>
    <row r="439" spans="1:5" x14ac:dyDescent="0.3">
      <c r="A439" t="s">
        <v>20354</v>
      </c>
      <c r="B439" t="s">
        <v>1609</v>
      </c>
    </row>
    <row r="440" spans="1:5" x14ac:dyDescent="0.3">
      <c r="A440" t="s">
        <v>20355</v>
      </c>
      <c r="B440" t="s">
        <v>1609</v>
      </c>
    </row>
    <row r="441" spans="1:5" x14ac:dyDescent="0.3">
      <c r="A441" t="s">
        <v>20356</v>
      </c>
      <c r="B441" t="s">
        <v>1609</v>
      </c>
    </row>
    <row r="442" spans="1:5" x14ac:dyDescent="0.3">
      <c r="A442" t="s">
        <v>20357</v>
      </c>
      <c r="B442" t="s">
        <v>20358</v>
      </c>
      <c r="C442" t="s">
        <v>184</v>
      </c>
      <c r="D442" t="s">
        <v>185</v>
      </c>
      <c r="E442" t="s">
        <v>44</v>
      </c>
    </row>
    <row r="443" spans="1:5" x14ac:dyDescent="0.3">
      <c r="A443" t="s">
        <v>20359</v>
      </c>
      <c r="B443" t="s">
        <v>13526</v>
      </c>
    </row>
    <row r="444" spans="1:5" x14ac:dyDescent="0.3">
      <c r="A444" t="s">
        <v>20360</v>
      </c>
      <c r="B444" t="s">
        <v>2369</v>
      </c>
    </row>
    <row r="445" spans="1:5" x14ac:dyDescent="0.3">
      <c r="A445" t="s">
        <v>20361</v>
      </c>
      <c r="B445" t="s">
        <v>20362</v>
      </c>
      <c r="C445" t="s">
        <v>20363</v>
      </c>
      <c r="D445" t="s">
        <v>20364</v>
      </c>
      <c r="E445" t="s">
        <v>20365</v>
      </c>
    </row>
    <row r="446" spans="1:5" x14ac:dyDescent="0.3">
      <c r="A446" t="s">
        <v>20366</v>
      </c>
      <c r="B446" t="s">
        <v>1609</v>
      </c>
    </row>
    <row r="447" spans="1:5" x14ac:dyDescent="0.3">
      <c r="A447" t="s">
        <v>20367</v>
      </c>
      <c r="B447" t="s">
        <v>1609</v>
      </c>
    </row>
    <row r="448" spans="1:5" x14ac:dyDescent="0.3">
      <c r="A448" t="s">
        <v>20368</v>
      </c>
      <c r="B448" t="s">
        <v>1609</v>
      </c>
    </row>
    <row r="449" spans="1:5" x14ac:dyDescent="0.3">
      <c r="A449" t="s">
        <v>20369</v>
      </c>
      <c r="B449" t="s">
        <v>20370</v>
      </c>
    </row>
    <row r="450" spans="1:5" x14ac:dyDescent="0.3">
      <c r="A450" t="s">
        <v>20371</v>
      </c>
      <c r="B450" t="s">
        <v>20372</v>
      </c>
      <c r="C450" t="s">
        <v>1399</v>
      </c>
      <c r="D450" t="s">
        <v>1400</v>
      </c>
      <c r="E450" t="s">
        <v>114</v>
      </c>
    </row>
    <row r="451" spans="1:5" x14ac:dyDescent="0.3">
      <c r="A451" t="s">
        <v>20373</v>
      </c>
      <c r="B451" t="s">
        <v>530</v>
      </c>
      <c r="C451" t="s">
        <v>142</v>
      </c>
      <c r="D451" t="s">
        <v>143</v>
      </c>
      <c r="E451" t="s">
        <v>144</v>
      </c>
    </row>
    <row r="452" spans="1:5" x14ac:dyDescent="0.3">
      <c r="A452" t="s">
        <v>20374</v>
      </c>
      <c r="B452" t="s">
        <v>7871</v>
      </c>
      <c r="C452" t="s">
        <v>184</v>
      </c>
      <c r="D452" t="s">
        <v>185</v>
      </c>
      <c r="E452" t="s">
        <v>44</v>
      </c>
    </row>
    <row r="453" spans="1:5" x14ac:dyDescent="0.3">
      <c r="A453" t="s">
        <v>20375</v>
      </c>
      <c r="B453" t="s">
        <v>1609</v>
      </c>
    </row>
    <row r="454" spans="1:5" x14ac:dyDescent="0.3">
      <c r="A454" t="s">
        <v>20376</v>
      </c>
      <c r="B454" t="s">
        <v>20377</v>
      </c>
    </row>
    <row r="455" spans="1:5" x14ac:dyDescent="0.3">
      <c r="A455" t="s">
        <v>20378</v>
      </c>
      <c r="B455" t="s">
        <v>20379</v>
      </c>
      <c r="C455" t="s">
        <v>20380</v>
      </c>
      <c r="D455" t="s">
        <v>20381</v>
      </c>
      <c r="E455" t="s">
        <v>1118</v>
      </c>
    </row>
    <row r="456" spans="1:5" x14ac:dyDescent="0.3">
      <c r="A456" t="s">
        <v>20382</v>
      </c>
      <c r="B456" t="s">
        <v>1609</v>
      </c>
    </row>
    <row r="457" spans="1:5" x14ac:dyDescent="0.3">
      <c r="A457" t="s">
        <v>20383</v>
      </c>
      <c r="B457" t="s">
        <v>2369</v>
      </c>
    </row>
    <row r="458" spans="1:5" x14ac:dyDescent="0.3">
      <c r="A458" t="s">
        <v>20384</v>
      </c>
      <c r="B458" t="s">
        <v>1609</v>
      </c>
    </row>
    <row r="459" spans="1:5" x14ac:dyDescent="0.3">
      <c r="A459" t="s">
        <v>20385</v>
      </c>
      <c r="B459" t="s">
        <v>20386</v>
      </c>
    </row>
    <row r="460" spans="1:5" x14ac:dyDescent="0.3">
      <c r="A460" t="s">
        <v>20387</v>
      </c>
      <c r="B460" t="s">
        <v>20388</v>
      </c>
    </row>
    <row r="461" spans="1:5" x14ac:dyDescent="0.3">
      <c r="A461" t="s">
        <v>20389</v>
      </c>
      <c r="B461" t="s">
        <v>20390</v>
      </c>
      <c r="C461" t="s">
        <v>20391</v>
      </c>
      <c r="D461" t="s">
        <v>20392</v>
      </c>
      <c r="E461" t="s">
        <v>375</v>
      </c>
    </row>
    <row r="462" spans="1:5" x14ac:dyDescent="0.3">
      <c r="A462" t="s">
        <v>20393</v>
      </c>
      <c r="B462" t="s">
        <v>20394</v>
      </c>
      <c r="C462" t="s">
        <v>20395</v>
      </c>
      <c r="D462" t="s">
        <v>20396</v>
      </c>
      <c r="E462" t="s">
        <v>1245</v>
      </c>
    </row>
    <row r="463" spans="1:5" x14ac:dyDescent="0.3">
      <c r="A463" t="s">
        <v>20397</v>
      </c>
      <c r="B463" t="s">
        <v>20398</v>
      </c>
    </row>
    <row r="464" spans="1:5" x14ac:dyDescent="0.3">
      <c r="A464" t="s">
        <v>20399</v>
      </c>
      <c r="B464" t="s">
        <v>20400</v>
      </c>
      <c r="C464" t="s">
        <v>20401</v>
      </c>
      <c r="D464" t="s">
        <v>20402</v>
      </c>
      <c r="E464" t="s">
        <v>301</v>
      </c>
    </row>
    <row r="465" spans="1:5" x14ac:dyDescent="0.3">
      <c r="A465" t="s">
        <v>20403</v>
      </c>
      <c r="B465" t="s">
        <v>20404</v>
      </c>
    </row>
    <row r="466" spans="1:5" x14ac:dyDescent="0.3">
      <c r="A466" t="s">
        <v>20405</v>
      </c>
      <c r="B466" t="s">
        <v>7821</v>
      </c>
      <c r="C466" t="s">
        <v>1665</v>
      </c>
      <c r="D466" t="s">
        <v>1666</v>
      </c>
      <c r="E466" t="s">
        <v>1424</v>
      </c>
    </row>
    <row r="467" spans="1:5" x14ac:dyDescent="0.3">
      <c r="A467" t="s">
        <v>20406</v>
      </c>
      <c r="B467" t="s">
        <v>20407</v>
      </c>
    </row>
    <row r="468" spans="1:5" x14ac:dyDescent="0.3">
      <c r="A468" t="s">
        <v>20408</v>
      </c>
      <c r="B468" t="s">
        <v>20409</v>
      </c>
    </row>
    <row r="469" spans="1:5" x14ac:dyDescent="0.3">
      <c r="A469" t="s">
        <v>20410</v>
      </c>
      <c r="B469" t="s">
        <v>20411</v>
      </c>
      <c r="C469" t="s">
        <v>1327</v>
      </c>
      <c r="D469" t="s">
        <v>1328</v>
      </c>
      <c r="E469" t="s">
        <v>114</v>
      </c>
    </row>
    <row r="470" spans="1:5" x14ac:dyDescent="0.3">
      <c r="A470" t="s">
        <v>20412</v>
      </c>
      <c r="B470" t="s">
        <v>2005</v>
      </c>
    </row>
    <row r="471" spans="1:5" x14ac:dyDescent="0.3">
      <c r="A471" t="s">
        <v>20413</v>
      </c>
      <c r="B471" t="s">
        <v>1609</v>
      </c>
    </row>
    <row r="472" spans="1:5" x14ac:dyDescent="0.3">
      <c r="A472" t="s">
        <v>20414</v>
      </c>
      <c r="B472" t="s">
        <v>20415</v>
      </c>
      <c r="C472" t="s">
        <v>2366</v>
      </c>
      <c r="D472" t="s">
        <v>2367</v>
      </c>
      <c r="E472" t="s">
        <v>69</v>
      </c>
    </row>
    <row r="473" spans="1:5" x14ac:dyDescent="0.3">
      <c r="A473" t="s">
        <v>20416</v>
      </c>
      <c r="B473" t="s">
        <v>20417</v>
      </c>
      <c r="C473" t="s">
        <v>20418</v>
      </c>
      <c r="D473" t="s">
        <v>20419</v>
      </c>
      <c r="E473" t="s">
        <v>375</v>
      </c>
    </row>
    <row r="474" spans="1:5" x14ac:dyDescent="0.3">
      <c r="A474" t="s">
        <v>20420</v>
      </c>
      <c r="B474" t="s">
        <v>20421</v>
      </c>
    </row>
    <row r="475" spans="1:5" x14ac:dyDescent="0.3">
      <c r="A475" t="s">
        <v>20422</v>
      </c>
      <c r="B475" t="s">
        <v>1302</v>
      </c>
    </row>
    <row r="476" spans="1:5" x14ac:dyDescent="0.3">
      <c r="A476" t="s">
        <v>20423</v>
      </c>
      <c r="B476" t="s">
        <v>2458</v>
      </c>
      <c r="C476" t="s">
        <v>20424</v>
      </c>
      <c r="D476" t="s">
        <v>20425</v>
      </c>
      <c r="E476" t="s">
        <v>541</v>
      </c>
    </row>
    <row r="477" spans="1:5" x14ac:dyDescent="0.3">
      <c r="A477" t="s">
        <v>20426</v>
      </c>
      <c r="B477" t="s">
        <v>20427</v>
      </c>
    </row>
    <row r="478" spans="1:5" x14ac:dyDescent="0.3">
      <c r="A478" t="s">
        <v>20428</v>
      </c>
      <c r="B478" t="s">
        <v>20429</v>
      </c>
    </row>
    <row r="479" spans="1:5" x14ac:dyDescent="0.3">
      <c r="A479" t="s">
        <v>20430</v>
      </c>
      <c r="B479" t="s">
        <v>20431</v>
      </c>
      <c r="C479" t="s">
        <v>20432</v>
      </c>
      <c r="D479" t="s">
        <v>20433</v>
      </c>
      <c r="E479" t="s">
        <v>271</v>
      </c>
    </row>
    <row r="480" spans="1:5" x14ac:dyDescent="0.3">
      <c r="A480" t="s">
        <v>20434</v>
      </c>
      <c r="B480" t="s">
        <v>20435</v>
      </c>
      <c r="C480" t="s">
        <v>20436</v>
      </c>
      <c r="D480" t="s">
        <v>20437</v>
      </c>
      <c r="E480" t="s">
        <v>301</v>
      </c>
    </row>
    <row r="481" spans="1:5" x14ac:dyDescent="0.3">
      <c r="A481" t="s">
        <v>20438</v>
      </c>
      <c r="B481" t="s">
        <v>20439</v>
      </c>
      <c r="C481" t="s">
        <v>4680</v>
      </c>
      <c r="D481" t="s">
        <v>4681</v>
      </c>
      <c r="E481" t="s">
        <v>104</v>
      </c>
    </row>
    <row r="482" spans="1:5" x14ac:dyDescent="0.3">
      <c r="A482" t="s">
        <v>20440</v>
      </c>
      <c r="B482" t="s">
        <v>20441</v>
      </c>
    </row>
    <row r="483" spans="1:5" x14ac:dyDescent="0.3">
      <c r="A483" t="s">
        <v>20442</v>
      </c>
      <c r="B483" t="s">
        <v>20443</v>
      </c>
      <c r="C483" t="s">
        <v>16875</v>
      </c>
      <c r="D483" t="s">
        <v>16876</v>
      </c>
      <c r="E483" t="s">
        <v>244</v>
      </c>
    </row>
    <row r="484" spans="1:5" x14ac:dyDescent="0.3">
      <c r="A484" t="s">
        <v>20444</v>
      </c>
      <c r="B484" t="s">
        <v>1609</v>
      </c>
    </row>
    <row r="485" spans="1:5" x14ac:dyDescent="0.3">
      <c r="A485" t="s">
        <v>20445</v>
      </c>
      <c r="B485" t="s">
        <v>20446</v>
      </c>
    </row>
    <row r="486" spans="1:5" x14ac:dyDescent="0.3">
      <c r="A486" t="s">
        <v>20447</v>
      </c>
      <c r="B486" t="s">
        <v>20448</v>
      </c>
    </row>
    <row r="487" spans="1:5" x14ac:dyDescent="0.3">
      <c r="A487" t="s">
        <v>20449</v>
      </c>
      <c r="B487" t="s">
        <v>20450</v>
      </c>
    </row>
    <row r="488" spans="1:5" x14ac:dyDescent="0.3">
      <c r="A488" t="s">
        <v>20451</v>
      </c>
      <c r="B488" t="s">
        <v>20452</v>
      </c>
      <c r="C488" t="s">
        <v>1843</v>
      </c>
      <c r="D488" t="s">
        <v>1844</v>
      </c>
      <c r="E488" t="s">
        <v>34</v>
      </c>
    </row>
    <row r="489" spans="1:5" x14ac:dyDescent="0.3">
      <c r="A489" t="s">
        <v>20453</v>
      </c>
      <c r="B489" t="s">
        <v>20454</v>
      </c>
      <c r="C489" t="s">
        <v>624</v>
      </c>
      <c r="D489" t="s">
        <v>625</v>
      </c>
      <c r="E489" t="s">
        <v>34</v>
      </c>
    </row>
    <row r="490" spans="1:5" x14ac:dyDescent="0.3">
      <c r="A490" t="s">
        <v>20455</v>
      </c>
      <c r="B490" t="s">
        <v>1609</v>
      </c>
    </row>
    <row r="491" spans="1:5" x14ac:dyDescent="0.3">
      <c r="A491" t="s">
        <v>20456</v>
      </c>
      <c r="B491" t="s">
        <v>1609</v>
      </c>
    </row>
    <row r="492" spans="1:5" x14ac:dyDescent="0.3">
      <c r="A492" t="s">
        <v>20457</v>
      </c>
      <c r="B492" t="s">
        <v>11208</v>
      </c>
      <c r="C492" t="s">
        <v>184</v>
      </c>
      <c r="D492" t="s">
        <v>185</v>
      </c>
      <c r="E492" t="s">
        <v>44</v>
      </c>
    </row>
    <row r="493" spans="1:5" x14ac:dyDescent="0.3">
      <c r="A493" t="s">
        <v>20458</v>
      </c>
      <c r="B493" t="s">
        <v>20459</v>
      </c>
      <c r="C493" t="s">
        <v>17387</v>
      </c>
      <c r="D493" t="s">
        <v>17388</v>
      </c>
      <c r="E493" t="s">
        <v>271</v>
      </c>
    </row>
    <row r="494" spans="1:5" x14ac:dyDescent="0.3">
      <c r="A494" t="s">
        <v>20460</v>
      </c>
      <c r="B494" t="s">
        <v>1609</v>
      </c>
    </row>
    <row r="495" spans="1:5" x14ac:dyDescent="0.3">
      <c r="A495" t="s">
        <v>20461</v>
      </c>
      <c r="B495" t="s">
        <v>11208</v>
      </c>
      <c r="C495" t="s">
        <v>184</v>
      </c>
      <c r="D495" t="s">
        <v>185</v>
      </c>
      <c r="E495" t="s">
        <v>44</v>
      </c>
    </row>
    <row r="496" spans="1:5" x14ac:dyDescent="0.3">
      <c r="A496" t="s">
        <v>20462</v>
      </c>
      <c r="B496" t="s">
        <v>20463</v>
      </c>
    </row>
    <row r="497" spans="1:5" x14ac:dyDescent="0.3">
      <c r="A497" t="s">
        <v>20464</v>
      </c>
      <c r="B497" t="s">
        <v>6899</v>
      </c>
      <c r="C497" t="s">
        <v>1219</v>
      </c>
      <c r="D497" t="s">
        <v>1220</v>
      </c>
      <c r="E497" t="s">
        <v>24</v>
      </c>
    </row>
    <row r="498" spans="1:5" x14ac:dyDescent="0.3">
      <c r="A498" t="s">
        <v>20465</v>
      </c>
      <c r="B498" t="s">
        <v>1609</v>
      </c>
    </row>
    <row r="499" spans="1:5" x14ac:dyDescent="0.3">
      <c r="A499" t="s">
        <v>20466</v>
      </c>
      <c r="B499" t="s">
        <v>20467</v>
      </c>
      <c r="C499" t="s">
        <v>1327</v>
      </c>
      <c r="D499" t="s">
        <v>1328</v>
      </c>
      <c r="E499" t="s">
        <v>114</v>
      </c>
    </row>
    <row r="500" spans="1:5" x14ac:dyDescent="0.3">
      <c r="A500" t="s">
        <v>20468</v>
      </c>
      <c r="B500" t="s">
        <v>1609</v>
      </c>
    </row>
    <row r="501" spans="1:5" x14ac:dyDescent="0.3">
      <c r="A501" t="s">
        <v>20469</v>
      </c>
      <c r="B501" t="s">
        <v>20470</v>
      </c>
    </row>
    <row r="502" spans="1:5" x14ac:dyDescent="0.3">
      <c r="A502" t="s">
        <v>20471</v>
      </c>
      <c r="B502" t="s">
        <v>20472</v>
      </c>
    </row>
    <row r="503" spans="1:5" x14ac:dyDescent="0.3">
      <c r="A503" t="s">
        <v>20473</v>
      </c>
      <c r="B503" t="s">
        <v>1609</v>
      </c>
    </row>
    <row r="504" spans="1:5" x14ac:dyDescent="0.3">
      <c r="A504" t="s">
        <v>20474</v>
      </c>
      <c r="B504" t="s">
        <v>20475</v>
      </c>
      <c r="C504" t="s">
        <v>20476</v>
      </c>
      <c r="D504" t="s">
        <v>20477</v>
      </c>
      <c r="E504" t="s">
        <v>4285</v>
      </c>
    </row>
    <row r="505" spans="1:5" x14ac:dyDescent="0.3">
      <c r="A505" t="s">
        <v>20478</v>
      </c>
      <c r="B505" t="s">
        <v>20479</v>
      </c>
      <c r="C505" t="s">
        <v>13981</v>
      </c>
      <c r="D505" t="s">
        <v>13982</v>
      </c>
      <c r="E505" t="s">
        <v>114</v>
      </c>
    </row>
    <row r="506" spans="1:5" x14ac:dyDescent="0.3">
      <c r="A506" t="s">
        <v>20480</v>
      </c>
      <c r="B506" t="s">
        <v>20481</v>
      </c>
      <c r="C506" t="s">
        <v>5495</v>
      </c>
      <c r="D506" t="s">
        <v>5496</v>
      </c>
      <c r="E506" t="s">
        <v>217</v>
      </c>
    </row>
    <row r="507" spans="1:5" x14ac:dyDescent="0.3">
      <c r="A507" t="s">
        <v>20482</v>
      </c>
      <c r="B507" t="s">
        <v>1609</v>
      </c>
    </row>
    <row r="508" spans="1:5" x14ac:dyDescent="0.3">
      <c r="A508" t="s">
        <v>20483</v>
      </c>
      <c r="B508" t="s">
        <v>20484</v>
      </c>
      <c r="C508" t="s">
        <v>680</v>
      </c>
      <c r="D508" t="s">
        <v>681</v>
      </c>
      <c r="E508" t="s">
        <v>114</v>
      </c>
    </row>
    <row r="509" spans="1:5" x14ac:dyDescent="0.3">
      <c r="A509" t="s">
        <v>20485</v>
      </c>
      <c r="B509" t="s">
        <v>1609</v>
      </c>
    </row>
    <row r="510" spans="1:5" x14ac:dyDescent="0.3">
      <c r="A510" t="s">
        <v>20486</v>
      </c>
      <c r="B510" t="s">
        <v>20487</v>
      </c>
      <c r="C510" t="s">
        <v>4902</v>
      </c>
      <c r="D510" t="s">
        <v>4903</v>
      </c>
      <c r="E510" t="s">
        <v>217</v>
      </c>
    </row>
    <row r="511" spans="1:5" x14ac:dyDescent="0.3">
      <c r="A511" t="s">
        <v>20488</v>
      </c>
      <c r="B511" t="s">
        <v>7989</v>
      </c>
      <c r="C511" t="s">
        <v>7990</v>
      </c>
      <c r="D511" t="s">
        <v>7991</v>
      </c>
      <c r="E511" t="s">
        <v>24</v>
      </c>
    </row>
    <row r="512" spans="1:5" x14ac:dyDescent="0.3">
      <c r="A512" t="s">
        <v>20489</v>
      </c>
      <c r="B512" t="s">
        <v>20490</v>
      </c>
    </row>
    <row r="513" spans="1:5" x14ac:dyDescent="0.3">
      <c r="A513" t="s">
        <v>20491</v>
      </c>
      <c r="B513" t="s">
        <v>5525</v>
      </c>
      <c r="C513" t="s">
        <v>20492</v>
      </c>
      <c r="D513" t="s">
        <v>20493</v>
      </c>
      <c r="E513" t="s">
        <v>49</v>
      </c>
    </row>
    <row r="514" spans="1:5" x14ac:dyDescent="0.3">
      <c r="A514" t="s">
        <v>20494</v>
      </c>
      <c r="B514" t="s">
        <v>20495</v>
      </c>
      <c r="C514" t="s">
        <v>184</v>
      </c>
      <c r="D514" t="s">
        <v>185</v>
      </c>
      <c r="E514" t="s">
        <v>44</v>
      </c>
    </row>
    <row r="515" spans="1:5" x14ac:dyDescent="0.3">
      <c r="A515" t="s">
        <v>20496</v>
      </c>
      <c r="B515" t="s">
        <v>20497</v>
      </c>
      <c r="C515" t="s">
        <v>1599</v>
      </c>
      <c r="D515" t="s">
        <v>1600</v>
      </c>
      <c r="E515" t="s">
        <v>397</v>
      </c>
    </row>
    <row r="516" spans="1:5" x14ac:dyDescent="0.3">
      <c r="A516" t="s">
        <v>20498</v>
      </c>
      <c r="B516" t="s">
        <v>1609</v>
      </c>
    </row>
    <row r="517" spans="1:5" x14ac:dyDescent="0.3">
      <c r="A517" t="s">
        <v>20499</v>
      </c>
      <c r="B517" t="s">
        <v>7779</v>
      </c>
      <c r="C517" t="s">
        <v>5579</v>
      </c>
      <c r="D517" t="s">
        <v>5580</v>
      </c>
      <c r="E517" t="s">
        <v>44</v>
      </c>
    </row>
    <row r="518" spans="1:5" x14ac:dyDescent="0.3">
      <c r="A518" t="s">
        <v>20500</v>
      </c>
      <c r="B518" t="s">
        <v>20501</v>
      </c>
    </row>
    <row r="519" spans="1:5" x14ac:dyDescent="0.3">
      <c r="A519" t="s">
        <v>20502</v>
      </c>
      <c r="B519" t="s">
        <v>1609</v>
      </c>
    </row>
    <row r="520" spans="1:5" x14ac:dyDescent="0.3">
      <c r="A520" t="s">
        <v>20503</v>
      </c>
      <c r="B520" t="s">
        <v>20504</v>
      </c>
      <c r="C520" t="s">
        <v>680</v>
      </c>
      <c r="D520" t="s">
        <v>681</v>
      </c>
      <c r="E520" t="s">
        <v>114</v>
      </c>
    </row>
    <row r="521" spans="1:5" x14ac:dyDescent="0.3">
      <c r="A521" t="s">
        <v>20505</v>
      </c>
      <c r="B521" t="s">
        <v>20506</v>
      </c>
    </row>
    <row r="522" spans="1:5" x14ac:dyDescent="0.3">
      <c r="A522" t="s">
        <v>20507</v>
      </c>
      <c r="B522" t="s">
        <v>20508</v>
      </c>
    </row>
    <row r="523" spans="1:5" x14ac:dyDescent="0.3">
      <c r="A523" t="s">
        <v>20509</v>
      </c>
      <c r="B523" t="s">
        <v>20510</v>
      </c>
      <c r="C523" t="s">
        <v>7311</v>
      </c>
      <c r="D523" t="s">
        <v>7312</v>
      </c>
      <c r="E523" t="s">
        <v>34</v>
      </c>
    </row>
    <row r="524" spans="1:5" x14ac:dyDescent="0.3">
      <c r="A524" t="s">
        <v>20511</v>
      </c>
      <c r="B524" t="s">
        <v>20512</v>
      </c>
      <c r="C524" t="s">
        <v>184</v>
      </c>
      <c r="D524" t="s">
        <v>185</v>
      </c>
      <c r="E524" t="s">
        <v>44</v>
      </c>
    </row>
    <row r="525" spans="1:5" x14ac:dyDescent="0.3">
      <c r="A525" t="s">
        <v>20513</v>
      </c>
      <c r="B525" t="s">
        <v>2543</v>
      </c>
      <c r="C525" t="s">
        <v>1746</v>
      </c>
      <c r="D525" t="s">
        <v>1747</v>
      </c>
      <c r="E525" t="s">
        <v>144</v>
      </c>
    </row>
    <row r="526" spans="1:5" x14ac:dyDescent="0.3">
      <c r="A526" t="s">
        <v>20514</v>
      </c>
      <c r="B526" t="s">
        <v>20515</v>
      </c>
    </row>
    <row r="527" spans="1:5" x14ac:dyDescent="0.3">
      <c r="A527" t="s">
        <v>20516</v>
      </c>
      <c r="B527" t="s">
        <v>20517</v>
      </c>
      <c r="C527" t="s">
        <v>20518</v>
      </c>
      <c r="D527" t="s">
        <v>20519</v>
      </c>
      <c r="E527" t="s">
        <v>109</v>
      </c>
    </row>
    <row r="528" spans="1:5" x14ac:dyDescent="0.3">
      <c r="A528" t="s">
        <v>20520</v>
      </c>
      <c r="B528" t="s">
        <v>20521</v>
      </c>
      <c r="C528" t="s">
        <v>680</v>
      </c>
      <c r="D528" t="s">
        <v>681</v>
      </c>
      <c r="E528" t="s">
        <v>114</v>
      </c>
    </row>
    <row r="529" spans="1:5" x14ac:dyDescent="0.3">
      <c r="A529" t="s">
        <v>20522</v>
      </c>
      <c r="B529" t="s">
        <v>20523</v>
      </c>
      <c r="C529" t="s">
        <v>613</v>
      </c>
      <c r="D529" t="s">
        <v>614</v>
      </c>
      <c r="E529" t="s">
        <v>24</v>
      </c>
    </row>
    <row r="530" spans="1:5" x14ac:dyDescent="0.3">
      <c r="A530" t="s">
        <v>20524</v>
      </c>
      <c r="B530" t="s">
        <v>20525</v>
      </c>
      <c r="C530" t="s">
        <v>7920</v>
      </c>
      <c r="D530" t="s">
        <v>7921</v>
      </c>
      <c r="E530" t="s">
        <v>342</v>
      </c>
    </row>
    <row r="531" spans="1:5" x14ac:dyDescent="0.3">
      <c r="A531" t="s">
        <v>20526</v>
      </c>
      <c r="B531" t="s">
        <v>20527</v>
      </c>
    </row>
    <row r="532" spans="1:5" x14ac:dyDescent="0.3">
      <c r="A532" t="s">
        <v>20528</v>
      </c>
      <c r="B532" t="s">
        <v>20529</v>
      </c>
    </row>
    <row r="533" spans="1:5" x14ac:dyDescent="0.3">
      <c r="A533" t="s">
        <v>20530</v>
      </c>
      <c r="B533" t="s">
        <v>1609</v>
      </c>
    </row>
    <row r="534" spans="1:5" x14ac:dyDescent="0.3">
      <c r="A534" t="s">
        <v>20531</v>
      </c>
      <c r="B534" t="s">
        <v>20532</v>
      </c>
      <c r="C534" t="s">
        <v>634</v>
      </c>
      <c r="D534" t="s">
        <v>635</v>
      </c>
      <c r="E534" t="s">
        <v>34</v>
      </c>
    </row>
    <row r="535" spans="1:5" x14ac:dyDescent="0.3">
      <c r="A535" t="s">
        <v>20533</v>
      </c>
      <c r="B535" t="s">
        <v>20534</v>
      </c>
    </row>
    <row r="536" spans="1:5" x14ac:dyDescent="0.3">
      <c r="A536" t="s">
        <v>20535</v>
      </c>
      <c r="B536" t="s">
        <v>20536</v>
      </c>
    </row>
    <row r="537" spans="1:5" x14ac:dyDescent="0.3">
      <c r="A537" t="s">
        <v>20537</v>
      </c>
      <c r="B537" t="s">
        <v>20538</v>
      </c>
    </row>
    <row r="538" spans="1:5" x14ac:dyDescent="0.3">
      <c r="A538" t="s">
        <v>20539</v>
      </c>
      <c r="B538" t="s">
        <v>20540</v>
      </c>
    </row>
    <row r="539" spans="1:5" x14ac:dyDescent="0.3">
      <c r="A539" t="s">
        <v>20541</v>
      </c>
      <c r="B539" t="s">
        <v>1609</v>
      </c>
    </row>
    <row r="540" spans="1:5" x14ac:dyDescent="0.3">
      <c r="A540" t="s">
        <v>20542</v>
      </c>
      <c r="B540" t="s">
        <v>1609</v>
      </c>
    </row>
    <row r="541" spans="1:5" x14ac:dyDescent="0.3">
      <c r="A541" t="s">
        <v>20543</v>
      </c>
      <c r="B541" t="s">
        <v>1609</v>
      </c>
    </row>
    <row r="542" spans="1:5" x14ac:dyDescent="0.3">
      <c r="A542" t="s">
        <v>20544</v>
      </c>
      <c r="B542" t="s">
        <v>2458</v>
      </c>
    </row>
    <row r="543" spans="1:5" x14ac:dyDescent="0.3">
      <c r="A543" t="s">
        <v>20545</v>
      </c>
      <c r="B543" t="s">
        <v>1609</v>
      </c>
    </row>
    <row r="544" spans="1:5" x14ac:dyDescent="0.3">
      <c r="A544" t="s">
        <v>20546</v>
      </c>
      <c r="B544" t="s">
        <v>20547</v>
      </c>
    </row>
    <row r="545" spans="1:5" x14ac:dyDescent="0.3">
      <c r="A545" t="s">
        <v>20548</v>
      </c>
      <c r="B545" t="s">
        <v>20549</v>
      </c>
    </row>
    <row r="546" spans="1:5" x14ac:dyDescent="0.3">
      <c r="A546" t="s">
        <v>20550</v>
      </c>
      <c r="B546" t="s">
        <v>1609</v>
      </c>
    </row>
    <row r="547" spans="1:5" x14ac:dyDescent="0.3">
      <c r="A547" t="s">
        <v>20551</v>
      </c>
      <c r="B547" t="s">
        <v>20552</v>
      </c>
      <c r="C547" t="s">
        <v>2473</v>
      </c>
      <c r="D547" t="s">
        <v>2474</v>
      </c>
      <c r="E547" t="s">
        <v>231</v>
      </c>
    </row>
    <row r="548" spans="1:5" x14ac:dyDescent="0.3">
      <c r="A548" t="s">
        <v>20553</v>
      </c>
      <c r="B548" t="s">
        <v>1609</v>
      </c>
    </row>
    <row r="549" spans="1:5" x14ac:dyDescent="0.3">
      <c r="A549" t="s">
        <v>20554</v>
      </c>
      <c r="B549" t="s">
        <v>17639</v>
      </c>
    </row>
    <row r="550" spans="1:5" x14ac:dyDescent="0.3">
      <c r="A550" t="s">
        <v>20555</v>
      </c>
      <c r="B550" t="s">
        <v>20556</v>
      </c>
    </row>
    <row r="551" spans="1:5" x14ac:dyDescent="0.3">
      <c r="A551" t="s">
        <v>20557</v>
      </c>
      <c r="B551" t="s">
        <v>20558</v>
      </c>
      <c r="C551" t="s">
        <v>20559</v>
      </c>
      <c r="D551" t="s">
        <v>20560</v>
      </c>
      <c r="E551" t="s">
        <v>900</v>
      </c>
    </row>
    <row r="552" spans="1:5" x14ac:dyDescent="0.3">
      <c r="A552" t="s">
        <v>20561</v>
      </c>
      <c r="B552" t="s">
        <v>20562</v>
      </c>
      <c r="C552" t="s">
        <v>20563</v>
      </c>
      <c r="D552" t="s">
        <v>20564</v>
      </c>
      <c r="E552" t="s">
        <v>74</v>
      </c>
    </row>
    <row r="553" spans="1:5" x14ac:dyDescent="0.3">
      <c r="A553" t="s">
        <v>20565</v>
      </c>
      <c r="B553" t="s">
        <v>1609</v>
      </c>
    </row>
    <row r="554" spans="1:5" x14ac:dyDescent="0.3">
      <c r="A554" t="s">
        <v>20566</v>
      </c>
      <c r="B554" t="s">
        <v>20567</v>
      </c>
      <c r="C554" t="s">
        <v>893</v>
      </c>
      <c r="D554" t="s">
        <v>894</v>
      </c>
      <c r="E554" t="s">
        <v>895</v>
      </c>
    </row>
    <row r="555" spans="1:5" x14ac:dyDescent="0.3">
      <c r="A555" t="s">
        <v>20568</v>
      </c>
      <c r="B555" t="s">
        <v>20569</v>
      </c>
      <c r="C555" t="s">
        <v>20570</v>
      </c>
      <c r="D555" t="s">
        <v>20571</v>
      </c>
      <c r="E555" t="s">
        <v>5303</v>
      </c>
    </row>
    <row r="556" spans="1:5" x14ac:dyDescent="0.3">
      <c r="A556" t="s">
        <v>20572</v>
      </c>
      <c r="B556" t="s">
        <v>18207</v>
      </c>
      <c r="C556" t="s">
        <v>20573</v>
      </c>
      <c r="D556" t="s">
        <v>20574</v>
      </c>
      <c r="E556" t="s">
        <v>261</v>
      </c>
    </row>
    <row r="557" spans="1:5" x14ac:dyDescent="0.3">
      <c r="A557" t="s">
        <v>20575</v>
      </c>
      <c r="B557" t="s">
        <v>20576</v>
      </c>
    </row>
    <row r="558" spans="1:5" x14ac:dyDescent="0.3">
      <c r="A558" t="s">
        <v>20577</v>
      </c>
      <c r="B558" t="s">
        <v>1609</v>
      </c>
    </row>
    <row r="559" spans="1:5" x14ac:dyDescent="0.3">
      <c r="A559" t="s">
        <v>20578</v>
      </c>
      <c r="B559" t="s">
        <v>20579</v>
      </c>
    </row>
    <row r="560" spans="1:5" x14ac:dyDescent="0.3">
      <c r="A560" t="s">
        <v>20580</v>
      </c>
      <c r="B560" t="s">
        <v>20581</v>
      </c>
    </row>
    <row r="561" spans="1:5" x14ac:dyDescent="0.3">
      <c r="A561" t="s">
        <v>20582</v>
      </c>
      <c r="B561" t="s">
        <v>20583</v>
      </c>
      <c r="C561" t="s">
        <v>1255</v>
      </c>
      <c r="D561" t="s">
        <v>1256</v>
      </c>
      <c r="E561" t="s">
        <v>34</v>
      </c>
    </row>
    <row r="562" spans="1:5" x14ac:dyDescent="0.3">
      <c r="A562" t="s">
        <v>20584</v>
      </c>
      <c r="B562" t="s">
        <v>20585</v>
      </c>
    </row>
    <row r="563" spans="1:5" x14ac:dyDescent="0.3">
      <c r="A563" t="s">
        <v>20586</v>
      </c>
      <c r="B563" t="s">
        <v>20587</v>
      </c>
    </row>
    <row r="564" spans="1:5" x14ac:dyDescent="0.3">
      <c r="A564" t="s">
        <v>20588</v>
      </c>
      <c r="B564" t="s">
        <v>12010</v>
      </c>
      <c r="C564" t="s">
        <v>2332</v>
      </c>
      <c r="D564" t="s">
        <v>2333</v>
      </c>
      <c r="E564" t="s">
        <v>34</v>
      </c>
    </row>
    <row r="565" spans="1:5" x14ac:dyDescent="0.3">
      <c r="A565" t="s">
        <v>20589</v>
      </c>
      <c r="B565" t="s">
        <v>2543</v>
      </c>
      <c r="C565" t="s">
        <v>1746</v>
      </c>
      <c r="D565" t="s">
        <v>1747</v>
      </c>
      <c r="E565" t="s">
        <v>144</v>
      </c>
    </row>
    <row r="566" spans="1:5" x14ac:dyDescent="0.3">
      <c r="A566" t="s">
        <v>20590</v>
      </c>
      <c r="B566" t="s">
        <v>20591</v>
      </c>
      <c r="C566" t="s">
        <v>20121</v>
      </c>
      <c r="D566" t="s">
        <v>20122</v>
      </c>
      <c r="E566" t="s">
        <v>74</v>
      </c>
    </row>
    <row r="567" spans="1:5" x14ac:dyDescent="0.3">
      <c r="A567" t="s">
        <v>20592</v>
      </c>
      <c r="B567" t="s">
        <v>20593</v>
      </c>
    </row>
    <row r="568" spans="1:5" x14ac:dyDescent="0.3">
      <c r="A568" t="s">
        <v>20594</v>
      </c>
      <c r="B568" t="s">
        <v>3922</v>
      </c>
      <c r="C568" t="s">
        <v>184</v>
      </c>
      <c r="D568" t="s">
        <v>185</v>
      </c>
      <c r="E568" t="s">
        <v>44</v>
      </c>
    </row>
    <row r="569" spans="1:5" x14ac:dyDescent="0.3">
      <c r="A569" t="s">
        <v>20595</v>
      </c>
      <c r="B569" t="s">
        <v>20596</v>
      </c>
    </row>
    <row r="570" spans="1:5" x14ac:dyDescent="0.3">
      <c r="A570" t="s">
        <v>20597</v>
      </c>
      <c r="B570" t="s">
        <v>1609</v>
      </c>
    </row>
    <row r="571" spans="1:5" x14ac:dyDescent="0.3">
      <c r="A571" t="s">
        <v>20598</v>
      </c>
      <c r="B571" t="s">
        <v>20599</v>
      </c>
      <c r="C571" t="s">
        <v>634</v>
      </c>
      <c r="D571" t="s">
        <v>635</v>
      </c>
      <c r="E571" t="s">
        <v>34</v>
      </c>
    </row>
    <row r="572" spans="1:5" x14ac:dyDescent="0.3">
      <c r="A572" t="s">
        <v>20600</v>
      </c>
      <c r="B572" t="s">
        <v>20601</v>
      </c>
    </row>
    <row r="573" spans="1:5" x14ac:dyDescent="0.3">
      <c r="A573" t="s">
        <v>20602</v>
      </c>
      <c r="B573" t="s">
        <v>1807</v>
      </c>
      <c r="C573" t="s">
        <v>613</v>
      </c>
      <c r="D573" t="s">
        <v>614</v>
      </c>
      <c r="E573" t="s">
        <v>24</v>
      </c>
    </row>
    <row r="574" spans="1:5" x14ac:dyDescent="0.3">
      <c r="A574" t="s">
        <v>20603</v>
      </c>
      <c r="B574" t="s">
        <v>16914</v>
      </c>
    </row>
    <row r="575" spans="1:5" x14ac:dyDescent="0.3">
      <c r="A575" t="s">
        <v>20604</v>
      </c>
      <c r="B575" t="s">
        <v>1609</v>
      </c>
    </row>
    <row r="576" spans="1:5" x14ac:dyDescent="0.3">
      <c r="A576" t="s">
        <v>20605</v>
      </c>
      <c r="B576" t="s">
        <v>20606</v>
      </c>
      <c r="C576" t="s">
        <v>220</v>
      </c>
      <c r="D576" t="s">
        <v>221</v>
      </c>
      <c r="E576" t="s">
        <v>44</v>
      </c>
    </row>
    <row r="577" spans="1:5" x14ac:dyDescent="0.3">
      <c r="A577" t="s">
        <v>20607</v>
      </c>
      <c r="B577" t="s">
        <v>20556</v>
      </c>
    </row>
    <row r="578" spans="1:5" x14ac:dyDescent="0.3">
      <c r="A578" t="s">
        <v>20608</v>
      </c>
      <c r="B578" t="s">
        <v>20609</v>
      </c>
    </row>
    <row r="579" spans="1:5" x14ac:dyDescent="0.3">
      <c r="A579" t="s">
        <v>20610</v>
      </c>
      <c r="B579" t="s">
        <v>20611</v>
      </c>
    </row>
    <row r="580" spans="1:5" x14ac:dyDescent="0.3">
      <c r="A580" t="s">
        <v>20612</v>
      </c>
      <c r="B580" t="s">
        <v>17761</v>
      </c>
      <c r="C580" t="s">
        <v>1422</v>
      </c>
      <c r="D580" t="s">
        <v>1423</v>
      </c>
      <c r="E580" t="s">
        <v>1424</v>
      </c>
    </row>
    <row r="581" spans="1:5" x14ac:dyDescent="0.3">
      <c r="A581" t="s">
        <v>20613</v>
      </c>
      <c r="B581" t="s">
        <v>1609</v>
      </c>
    </row>
    <row r="582" spans="1:5" x14ac:dyDescent="0.3">
      <c r="A582" t="s">
        <v>20614</v>
      </c>
      <c r="B582" t="s">
        <v>20615</v>
      </c>
      <c r="C582" t="s">
        <v>20616</v>
      </c>
      <c r="D582" t="s">
        <v>20617</v>
      </c>
      <c r="E582" t="s">
        <v>1424</v>
      </c>
    </row>
    <row r="583" spans="1:5" x14ac:dyDescent="0.3">
      <c r="A583" t="s">
        <v>20618</v>
      </c>
      <c r="B583" t="s">
        <v>20619</v>
      </c>
    </row>
    <row r="584" spans="1:5" x14ac:dyDescent="0.3">
      <c r="A584" t="s">
        <v>20620</v>
      </c>
      <c r="B584" t="s">
        <v>20621</v>
      </c>
    </row>
    <row r="585" spans="1:5" x14ac:dyDescent="0.3">
      <c r="A585" t="s">
        <v>20622</v>
      </c>
      <c r="B585" t="s">
        <v>20623</v>
      </c>
    </row>
    <row r="586" spans="1:5" x14ac:dyDescent="0.3">
      <c r="A586" t="s">
        <v>20624</v>
      </c>
      <c r="B586" t="s">
        <v>20625</v>
      </c>
    </row>
    <row r="587" spans="1:5" x14ac:dyDescent="0.3">
      <c r="A587" t="s">
        <v>20626</v>
      </c>
      <c r="B587" t="s">
        <v>1609</v>
      </c>
    </row>
    <row r="588" spans="1:5" x14ac:dyDescent="0.3">
      <c r="A588" t="s">
        <v>20627</v>
      </c>
      <c r="B588" t="s">
        <v>20628</v>
      </c>
    </row>
    <row r="589" spans="1:5" x14ac:dyDescent="0.3">
      <c r="A589" t="s">
        <v>20629</v>
      </c>
      <c r="B589" t="s">
        <v>20630</v>
      </c>
    </row>
    <row r="590" spans="1:5" x14ac:dyDescent="0.3">
      <c r="A590" t="s">
        <v>20631</v>
      </c>
      <c r="B590" t="s">
        <v>1609</v>
      </c>
    </row>
    <row r="591" spans="1:5" x14ac:dyDescent="0.3">
      <c r="A591" t="s">
        <v>20632</v>
      </c>
      <c r="B591" t="s">
        <v>20633</v>
      </c>
      <c r="C591" t="s">
        <v>20634</v>
      </c>
      <c r="D591" t="s">
        <v>20635</v>
      </c>
      <c r="E591" t="s">
        <v>1466</v>
      </c>
    </row>
    <row r="592" spans="1:5" x14ac:dyDescent="0.3">
      <c r="A592" t="s">
        <v>20636</v>
      </c>
      <c r="B592" t="s">
        <v>20637</v>
      </c>
    </row>
    <row r="593" spans="1:5" x14ac:dyDescent="0.3">
      <c r="A593" t="s">
        <v>20638</v>
      </c>
      <c r="B593" t="s">
        <v>1609</v>
      </c>
    </row>
    <row r="594" spans="1:5" x14ac:dyDescent="0.3">
      <c r="A594" t="s">
        <v>20639</v>
      </c>
      <c r="B594" t="s">
        <v>20640</v>
      </c>
      <c r="C594" t="s">
        <v>215</v>
      </c>
      <c r="D594" t="s">
        <v>216</v>
      </c>
      <c r="E594" t="s">
        <v>217</v>
      </c>
    </row>
    <row r="595" spans="1:5" x14ac:dyDescent="0.3">
      <c r="A595" t="s">
        <v>20641</v>
      </c>
      <c r="B595" t="s">
        <v>20642</v>
      </c>
      <c r="C595" t="s">
        <v>20643</v>
      </c>
      <c r="D595" t="s">
        <v>20644</v>
      </c>
      <c r="E595" t="s">
        <v>244</v>
      </c>
    </row>
    <row r="596" spans="1:5" x14ac:dyDescent="0.3">
      <c r="A596" t="s">
        <v>20645</v>
      </c>
      <c r="B596" t="s">
        <v>20646</v>
      </c>
      <c r="C596" t="s">
        <v>15018</v>
      </c>
      <c r="D596" t="s">
        <v>15019</v>
      </c>
      <c r="E596" t="s">
        <v>204</v>
      </c>
    </row>
    <row r="597" spans="1:5" x14ac:dyDescent="0.3">
      <c r="A597" t="s">
        <v>20647</v>
      </c>
      <c r="B597" t="s">
        <v>1609</v>
      </c>
    </row>
    <row r="598" spans="1:5" x14ac:dyDescent="0.3">
      <c r="A598" t="s">
        <v>20648</v>
      </c>
      <c r="B598" t="s">
        <v>20649</v>
      </c>
      <c r="C598" t="s">
        <v>5149</v>
      </c>
      <c r="D598" t="s">
        <v>5150</v>
      </c>
      <c r="E598" t="s">
        <v>34</v>
      </c>
    </row>
    <row r="599" spans="1:5" x14ac:dyDescent="0.3">
      <c r="A599" t="s">
        <v>20650</v>
      </c>
      <c r="B599" t="s">
        <v>1609</v>
      </c>
    </row>
    <row r="600" spans="1:5" x14ac:dyDescent="0.3">
      <c r="A600" t="s">
        <v>20651</v>
      </c>
      <c r="B600" t="s">
        <v>2720</v>
      </c>
      <c r="C600" t="s">
        <v>2721</v>
      </c>
      <c r="D600" t="s">
        <v>2722</v>
      </c>
      <c r="E600" t="s">
        <v>472</v>
      </c>
    </row>
    <row r="601" spans="1:5" x14ac:dyDescent="0.3">
      <c r="A601" t="s">
        <v>20652</v>
      </c>
      <c r="B601" t="s">
        <v>20653</v>
      </c>
      <c r="C601" t="s">
        <v>515</v>
      </c>
      <c r="D601" t="s">
        <v>516</v>
      </c>
      <c r="E601" t="s">
        <v>517</v>
      </c>
    </row>
    <row r="602" spans="1:5" x14ac:dyDescent="0.3">
      <c r="A602" t="s">
        <v>20654</v>
      </c>
      <c r="B602" t="s">
        <v>1721</v>
      </c>
      <c r="C602" t="s">
        <v>624</v>
      </c>
      <c r="D602" t="s">
        <v>625</v>
      </c>
      <c r="E602" t="s">
        <v>34</v>
      </c>
    </row>
    <row r="603" spans="1:5" x14ac:dyDescent="0.3">
      <c r="A603" t="s">
        <v>20655</v>
      </c>
      <c r="B603" t="s">
        <v>2884</v>
      </c>
    </row>
    <row r="604" spans="1:5" x14ac:dyDescent="0.3">
      <c r="A604" t="s">
        <v>20656</v>
      </c>
      <c r="B604" t="s">
        <v>1609</v>
      </c>
    </row>
    <row r="605" spans="1:5" x14ac:dyDescent="0.3">
      <c r="A605" t="s">
        <v>20657</v>
      </c>
      <c r="B605" t="s">
        <v>1609</v>
      </c>
    </row>
    <row r="606" spans="1:5" x14ac:dyDescent="0.3">
      <c r="A606" t="s">
        <v>20658</v>
      </c>
      <c r="B606" t="s">
        <v>2070</v>
      </c>
      <c r="C606" t="s">
        <v>1327</v>
      </c>
      <c r="D606" t="s">
        <v>1328</v>
      </c>
      <c r="E606" t="s">
        <v>114</v>
      </c>
    </row>
    <row r="607" spans="1:5" x14ac:dyDescent="0.3">
      <c r="A607" t="s">
        <v>20659</v>
      </c>
      <c r="B607" t="s">
        <v>20660</v>
      </c>
      <c r="C607" t="s">
        <v>20661</v>
      </c>
      <c r="D607" t="s">
        <v>20662</v>
      </c>
      <c r="E607" t="s">
        <v>1424</v>
      </c>
    </row>
    <row r="608" spans="1:5" x14ac:dyDescent="0.3">
      <c r="A608" t="s">
        <v>20663</v>
      </c>
      <c r="B608" t="s">
        <v>18030</v>
      </c>
      <c r="C608" t="s">
        <v>2721</v>
      </c>
      <c r="D608" t="s">
        <v>2722</v>
      </c>
      <c r="E608" t="s">
        <v>472</v>
      </c>
    </row>
    <row r="609" spans="1:5" x14ac:dyDescent="0.3">
      <c r="A609" t="s">
        <v>20664</v>
      </c>
      <c r="B609" t="s">
        <v>20665</v>
      </c>
    </row>
    <row r="610" spans="1:5" x14ac:dyDescent="0.3">
      <c r="A610" t="s">
        <v>20666</v>
      </c>
      <c r="B610" t="s">
        <v>7971</v>
      </c>
      <c r="C610" t="s">
        <v>184</v>
      </c>
      <c r="D610" t="s">
        <v>185</v>
      </c>
      <c r="E610" t="s">
        <v>44</v>
      </c>
    </row>
    <row r="611" spans="1:5" x14ac:dyDescent="0.3">
      <c r="A611" t="s">
        <v>20667</v>
      </c>
      <c r="B611" t="s">
        <v>1419</v>
      </c>
      <c r="C611" t="s">
        <v>624</v>
      </c>
      <c r="D611" t="s">
        <v>625</v>
      </c>
      <c r="E611" t="s">
        <v>34</v>
      </c>
    </row>
    <row r="612" spans="1:5" x14ac:dyDescent="0.3">
      <c r="A612" t="s">
        <v>20668</v>
      </c>
      <c r="B612" t="s">
        <v>11780</v>
      </c>
      <c r="C612" t="s">
        <v>20669</v>
      </c>
      <c r="D612" t="s">
        <v>20670</v>
      </c>
      <c r="E612" t="s">
        <v>5776</v>
      </c>
    </row>
    <row r="613" spans="1:5" x14ac:dyDescent="0.3">
      <c r="A613" t="s">
        <v>20671</v>
      </c>
      <c r="B613" t="s">
        <v>1609</v>
      </c>
    </row>
    <row r="614" spans="1:5" x14ac:dyDescent="0.3">
      <c r="A614" t="s">
        <v>20672</v>
      </c>
      <c r="B614" t="s">
        <v>20673</v>
      </c>
      <c r="C614" t="s">
        <v>20674</v>
      </c>
      <c r="D614" t="s">
        <v>20675</v>
      </c>
      <c r="E614" t="s">
        <v>301</v>
      </c>
    </row>
    <row r="615" spans="1:5" x14ac:dyDescent="0.3">
      <c r="A615" t="s">
        <v>20676</v>
      </c>
      <c r="B615" t="s">
        <v>1609</v>
      </c>
    </row>
    <row r="616" spans="1:5" x14ac:dyDescent="0.3">
      <c r="A616" t="s">
        <v>20677</v>
      </c>
      <c r="B616" t="s">
        <v>20678</v>
      </c>
      <c r="C616" t="s">
        <v>1399</v>
      </c>
      <c r="D616" t="s">
        <v>1400</v>
      </c>
      <c r="E616" t="s">
        <v>114</v>
      </c>
    </row>
    <row r="617" spans="1:5" x14ac:dyDescent="0.3">
      <c r="A617" t="s">
        <v>20679</v>
      </c>
      <c r="B617" t="s">
        <v>20680</v>
      </c>
      <c r="C617" t="s">
        <v>20681</v>
      </c>
      <c r="D617" t="s">
        <v>20682</v>
      </c>
      <c r="E617" t="s">
        <v>144</v>
      </c>
    </row>
    <row r="618" spans="1:5" x14ac:dyDescent="0.3">
      <c r="A618" t="s">
        <v>20683</v>
      </c>
      <c r="B618" t="s">
        <v>1609</v>
      </c>
    </row>
    <row r="619" spans="1:5" x14ac:dyDescent="0.3">
      <c r="A619" t="s">
        <v>20684</v>
      </c>
      <c r="B619" t="s">
        <v>20685</v>
      </c>
    </row>
    <row r="620" spans="1:5" x14ac:dyDescent="0.3">
      <c r="A620" t="s">
        <v>20686</v>
      </c>
      <c r="B620" t="s">
        <v>20687</v>
      </c>
    </row>
    <row r="621" spans="1:5" x14ac:dyDescent="0.3">
      <c r="A621" t="s">
        <v>20688</v>
      </c>
      <c r="B621" t="s">
        <v>20689</v>
      </c>
      <c r="C621" t="s">
        <v>20690</v>
      </c>
      <c r="D621" t="s">
        <v>20691</v>
      </c>
      <c r="E621" t="s">
        <v>20692</v>
      </c>
    </row>
    <row r="622" spans="1:5" x14ac:dyDescent="0.3">
      <c r="A622" t="s">
        <v>20693</v>
      </c>
      <c r="B622" t="s">
        <v>2005</v>
      </c>
    </row>
    <row r="623" spans="1:5" x14ac:dyDescent="0.3">
      <c r="A623" t="s">
        <v>20694</v>
      </c>
      <c r="B623" t="s">
        <v>1609</v>
      </c>
    </row>
    <row r="624" spans="1:5" x14ac:dyDescent="0.3">
      <c r="A624" t="s">
        <v>20695</v>
      </c>
      <c r="B624" t="s">
        <v>20696</v>
      </c>
    </row>
    <row r="625" spans="1:5" x14ac:dyDescent="0.3">
      <c r="A625" t="s">
        <v>20697</v>
      </c>
      <c r="B625" t="s">
        <v>1609</v>
      </c>
    </row>
    <row r="626" spans="1:5" x14ac:dyDescent="0.3">
      <c r="A626" t="s">
        <v>20698</v>
      </c>
      <c r="B626" t="s">
        <v>20699</v>
      </c>
    </row>
    <row r="627" spans="1:5" x14ac:dyDescent="0.3">
      <c r="A627" t="s">
        <v>20700</v>
      </c>
      <c r="B627" t="s">
        <v>1609</v>
      </c>
    </row>
    <row r="628" spans="1:5" x14ac:dyDescent="0.3">
      <c r="A628" t="s">
        <v>20701</v>
      </c>
      <c r="B628" t="s">
        <v>20702</v>
      </c>
    </row>
    <row r="629" spans="1:5" x14ac:dyDescent="0.3">
      <c r="A629" t="s">
        <v>20703</v>
      </c>
      <c r="B629" t="s">
        <v>20704</v>
      </c>
      <c r="C629" t="s">
        <v>20705</v>
      </c>
      <c r="D629" t="s">
        <v>20706</v>
      </c>
      <c r="E629" t="s">
        <v>249</v>
      </c>
    </row>
    <row r="630" spans="1:5" x14ac:dyDescent="0.3">
      <c r="A630" t="s">
        <v>20707</v>
      </c>
      <c r="B630" t="s">
        <v>20708</v>
      </c>
      <c r="C630" t="s">
        <v>680</v>
      </c>
      <c r="D630" t="s">
        <v>681</v>
      </c>
      <c r="E630" t="s">
        <v>114</v>
      </c>
    </row>
    <row r="631" spans="1:5" x14ac:dyDescent="0.3">
      <c r="A631" t="s">
        <v>20709</v>
      </c>
      <c r="B631" t="s">
        <v>1609</v>
      </c>
    </row>
    <row r="632" spans="1:5" x14ac:dyDescent="0.3">
      <c r="A632" t="s">
        <v>20710</v>
      </c>
      <c r="B632" t="s">
        <v>20711</v>
      </c>
      <c r="C632" t="s">
        <v>20712</v>
      </c>
      <c r="D632" t="s">
        <v>20713</v>
      </c>
      <c r="E632" t="s">
        <v>827</v>
      </c>
    </row>
    <row r="633" spans="1:5" x14ac:dyDescent="0.3">
      <c r="A633" t="s">
        <v>20714</v>
      </c>
      <c r="B633" t="s">
        <v>20715</v>
      </c>
    </row>
    <row r="634" spans="1:5" x14ac:dyDescent="0.3">
      <c r="A634" t="s">
        <v>20716</v>
      </c>
      <c r="B634" t="s">
        <v>20717</v>
      </c>
    </row>
    <row r="635" spans="1:5" x14ac:dyDescent="0.3">
      <c r="A635" t="s">
        <v>20718</v>
      </c>
      <c r="B635" t="s">
        <v>1609</v>
      </c>
    </row>
    <row r="636" spans="1:5" x14ac:dyDescent="0.3">
      <c r="A636" t="s">
        <v>20719</v>
      </c>
      <c r="B636" t="s">
        <v>20720</v>
      </c>
      <c r="C636" t="s">
        <v>20721</v>
      </c>
      <c r="D636" t="s">
        <v>20722</v>
      </c>
      <c r="E636" t="s">
        <v>780</v>
      </c>
    </row>
    <row r="637" spans="1:5" x14ac:dyDescent="0.3">
      <c r="A637" t="s">
        <v>20723</v>
      </c>
      <c r="B637" t="s">
        <v>1609</v>
      </c>
    </row>
    <row r="638" spans="1:5" x14ac:dyDescent="0.3">
      <c r="A638" t="s">
        <v>20724</v>
      </c>
      <c r="B638" t="s">
        <v>1609</v>
      </c>
    </row>
    <row r="639" spans="1:5" x14ac:dyDescent="0.3">
      <c r="A639" t="s">
        <v>20725</v>
      </c>
      <c r="B639" t="s">
        <v>20532</v>
      </c>
      <c r="C639" t="s">
        <v>634</v>
      </c>
      <c r="D639" t="s">
        <v>635</v>
      </c>
      <c r="E639" t="s">
        <v>34</v>
      </c>
    </row>
    <row r="640" spans="1:5" x14ac:dyDescent="0.3">
      <c r="A640" t="s">
        <v>20726</v>
      </c>
      <c r="B640" t="s">
        <v>20727</v>
      </c>
      <c r="C640" t="s">
        <v>1955</v>
      </c>
      <c r="D640" t="s">
        <v>1956</v>
      </c>
      <c r="E640" t="s">
        <v>49</v>
      </c>
    </row>
    <row r="641" spans="1:5" x14ac:dyDescent="0.3">
      <c r="A641" t="s">
        <v>20728</v>
      </c>
      <c r="B641" t="s">
        <v>20729</v>
      </c>
    </row>
    <row r="642" spans="1:5" x14ac:dyDescent="0.3">
      <c r="A642" t="s">
        <v>20730</v>
      </c>
      <c r="B642" t="s">
        <v>1609</v>
      </c>
    </row>
    <row r="643" spans="1:5" x14ac:dyDescent="0.3">
      <c r="A643" t="s">
        <v>20731</v>
      </c>
      <c r="B643" t="s">
        <v>8180</v>
      </c>
    </row>
    <row r="644" spans="1:5" x14ac:dyDescent="0.3">
      <c r="A644" t="s">
        <v>20732</v>
      </c>
      <c r="B644" t="s">
        <v>20733</v>
      </c>
    </row>
    <row r="645" spans="1:5" x14ac:dyDescent="0.3">
      <c r="A645" t="s">
        <v>20734</v>
      </c>
      <c r="B645" t="s">
        <v>18546</v>
      </c>
      <c r="C645" t="s">
        <v>20735</v>
      </c>
      <c r="D645" t="s">
        <v>20736</v>
      </c>
      <c r="E645" t="s">
        <v>109</v>
      </c>
    </row>
    <row r="646" spans="1:5" x14ac:dyDescent="0.3">
      <c r="A646" t="s">
        <v>20737</v>
      </c>
      <c r="B646" t="s">
        <v>20738</v>
      </c>
      <c r="C646" t="s">
        <v>1327</v>
      </c>
      <c r="D646" t="s">
        <v>1328</v>
      </c>
      <c r="E646" t="s">
        <v>114</v>
      </c>
    </row>
    <row r="647" spans="1:5" x14ac:dyDescent="0.3">
      <c r="A647" t="s">
        <v>20739</v>
      </c>
      <c r="B647" t="s">
        <v>15916</v>
      </c>
    </row>
    <row r="648" spans="1:5" x14ac:dyDescent="0.3">
      <c r="A648" t="s">
        <v>20740</v>
      </c>
      <c r="B648" t="s">
        <v>1609</v>
      </c>
    </row>
    <row r="649" spans="1:5" x14ac:dyDescent="0.3">
      <c r="A649" t="s">
        <v>20741</v>
      </c>
      <c r="B649" t="s">
        <v>1609</v>
      </c>
    </row>
    <row r="650" spans="1:5" x14ac:dyDescent="0.3">
      <c r="A650" t="s">
        <v>20742</v>
      </c>
      <c r="B650" t="s">
        <v>20743</v>
      </c>
      <c r="C650" t="s">
        <v>20744</v>
      </c>
      <c r="D650" t="s">
        <v>20745</v>
      </c>
      <c r="E650" t="s">
        <v>353</v>
      </c>
    </row>
    <row r="651" spans="1:5" x14ac:dyDescent="0.3">
      <c r="A651" t="s">
        <v>20746</v>
      </c>
      <c r="B651" t="s">
        <v>20747</v>
      </c>
      <c r="C651" t="s">
        <v>1960</v>
      </c>
      <c r="D651" t="s">
        <v>1961</v>
      </c>
      <c r="E651" t="s">
        <v>44</v>
      </c>
    </row>
    <row r="652" spans="1:5" x14ac:dyDescent="0.3">
      <c r="A652" t="s">
        <v>20748</v>
      </c>
      <c r="B652" t="s">
        <v>20749</v>
      </c>
    </row>
    <row r="653" spans="1:5" x14ac:dyDescent="0.3">
      <c r="A653" t="s">
        <v>20750</v>
      </c>
      <c r="B653" t="s">
        <v>20751</v>
      </c>
      <c r="C653" t="s">
        <v>20752</v>
      </c>
      <c r="D653" t="s">
        <v>20753</v>
      </c>
      <c r="E653" t="s">
        <v>353</v>
      </c>
    </row>
    <row r="654" spans="1:5" x14ac:dyDescent="0.3">
      <c r="A654" t="s">
        <v>20754</v>
      </c>
      <c r="B654" t="s">
        <v>20755</v>
      </c>
    </row>
    <row r="655" spans="1:5" x14ac:dyDescent="0.3">
      <c r="A655" t="s">
        <v>20756</v>
      </c>
      <c r="B655" t="s">
        <v>1609</v>
      </c>
    </row>
    <row r="656" spans="1:5" x14ac:dyDescent="0.3">
      <c r="A656" t="s">
        <v>20757</v>
      </c>
      <c r="B656" t="s">
        <v>1609</v>
      </c>
    </row>
    <row r="657" spans="1:5" x14ac:dyDescent="0.3">
      <c r="A657" t="s">
        <v>20758</v>
      </c>
      <c r="B657" t="s">
        <v>20759</v>
      </c>
      <c r="C657" t="s">
        <v>624</v>
      </c>
      <c r="D657" t="s">
        <v>625</v>
      </c>
      <c r="E657" t="s">
        <v>34</v>
      </c>
    </row>
    <row r="658" spans="1:5" x14ac:dyDescent="0.3">
      <c r="A658" t="s">
        <v>20760</v>
      </c>
      <c r="B658" t="s">
        <v>20761</v>
      </c>
    </row>
    <row r="659" spans="1:5" x14ac:dyDescent="0.3">
      <c r="A659" t="s">
        <v>20762</v>
      </c>
      <c r="B659" t="s">
        <v>19711</v>
      </c>
      <c r="C659" t="s">
        <v>20763</v>
      </c>
      <c r="D659" t="s">
        <v>20764</v>
      </c>
      <c r="E659" t="s">
        <v>144</v>
      </c>
    </row>
    <row r="660" spans="1:5" x14ac:dyDescent="0.3">
      <c r="A660" t="s">
        <v>20765</v>
      </c>
      <c r="B660" t="s">
        <v>1609</v>
      </c>
    </row>
    <row r="661" spans="1:5" x14ac:dyDescent="0.3">
      <c r="A661" t="s">
        <v>20766</v>
      </c>
      <c r="B661" t="s">
        <v>20767</v>
      </c>
    </row>
    <row r="662" spans="1:5" x14ac:dyDescent="0.3">
      <c r="A662" t="s">
        <v>20768</v>
      </c>
      <c r="B662" t="s">
        <v>1609</v>
      </c>
    </row>
    <row r="663" spans="1:5" x14ac:dyDescent="0.3">
      <c r="A663" t="s">
        <v>20769</v>
      </c>
      <c r="B663" t="s">
        <v>2770</v>
      </c>
      <c r="C663" t="s">
        <v>4509</v>
      </c>
      <c r="D663" t="s">
        <v>4510</v>
      </c>
      <c r="E663" t="s">
        <v>109</v>
      </c>
    </row>
    <row r="664" spans="1:5" x14ac:dyDescent="0.3">
      <c r="A664" t="s">
        <v>20770</v>
      </c>
      <c r="B664" t="s">
        <v>1609</v>
      </c>
    </row>
    <row r="665" spans="1:5" x14ac:dyDescent="0.3">
      <c r="A665" t="s">
        <v>20771</v>
      </c>
      <c r="B665" t="s">
        <v>20772</v>
      </c>
    </row>
    <row r="666" spans="1:5" x14ac:dyDescent="0.3">
      <c r="A666" t="s">
        <v>20773</v>
      </c>
      <c r="B666" t="s">
        <v>20774</v>
      </c>
      <c r="C666" t="s">
        <v>20775</v>
      </c>
      <c r="D666" t="s">
        <v>20776</v>
      </c>
      <c r="E666" t="s">
        <v>271</v>
      </c>
    </row>
    <row r="667" spans="1:5" x14ac:dyDescent="0.3">
      <c r="A667" t="s">
        <v>20777</v>
      </c>
      <c r="B667" t="s">
        <v>20778</v>
      </c>
      <c r="C667" t="s">
        <v>20779</v>
      </c>
      <c r="D667" t="s">
        <v>20780</v>
      </c>
      <c r="E667" t="s">
        <v>130</v>
      </c>
    </row>
    <row r="668" spans="1:5" x14ac:dyDescent="0.3">
      <c r="A668" t="s">
        <v>20781</v>
      </c>
      <c r="B668" t="s">
        <v>20782</v>
      </c>
    </row>
    <row r="669" spans="1:5" x14ac:dyDescent="0.3">
      <c r="A669" t="s">
        <v>20783</v>
      </c>
      <c r="B669" t="s">
        <v>1609</v>
      </c>
    </row>
    <row r="670" spans="1:5" x14ac:dyDescent="0.3">
      <c r="A670" t="s">
        <v>20784</v>
      </c>
      <c r="B670" t="s">
        <v>1609</v>
      </c>
    </row>
    <row r="671" spans="1:5" x14ac:dyDescent="0.3">
      <c r="A671" t="s">
        <v>20785</v>
      </c>
      <c r="B671" t="s">
        <v>1609</v>
      </c>
    </row>
    <row r="672" spans="1:5" x14ac:dyDescent="0.3">
      <c r="A672" t="s">
        <v>20786</v>
      </c>
      <c r="B672" t="s">
        <v>1609</v>
      </c>
    </row>
    <row r="673" spans="1:5" x14ac:dyDescent="0.3">
      <c r="A673" t="s">
        <v>20787</v>
      </c>
      <c r="B673" t="s">
        <v>1609</v>
      </c>
    </row>
    <row r="674" spans="1:5" x14ac:dyDescent="0.3">
      <c r="A674" t="s">
        <v>20788</v>
      </c>
      <c r="B674" t="s">
        <v>3082</v>
      </c>
      <c r="C674" t="s">
        <v>624</v>
      </c>
      <c r="D674" t="s">
        <v>625</v>
      </c>
      <c r="E674" t="s">
        <v>34</v>
      </c>
    </row>
    <row r="675" spans="1:5" x14ac:dyDescent="0.3">
      <c r="A675" t="s">
        <v>20789</v>
      </c>
      <c r="B675" t="s">
        <v>1609</v>
      </c>
    </row>
    <row r="676" spans="1:5" x14ac:dyDescent="0.3">
      <c r="A676" t="s">
        <v>20790</v>
      </c>
      <c r="B676" t="s">
        <v>1609</v>
      </c>
    </row>
    <row r="677" spans="1:5" x14ac:dyDescent="0.3">
      <c r="A677" t="s">
        <v>20791</v>
      </c>
      <c r="B677" t="s">
        <v>1609</v>
      </c>
    </row>
    <row r="678" spans="1:5" x14ac:dyDescent="0.3">
      <c r="A678" t="s">
        <v>20792</v>
      </c>
      <c r="B678" t="s">
        <v>20793</v>
      </c>
    </row>
    <row r="679" spans="1:5" x14ac:dyDescent="0.3">
      <c r="A679" t="s">
        <v>20794</v>
      </c>
      <c r="B679" t="s">
        <v>20795</v>
      </c>
    </row>
    <row r="680" spans="1:5" x14ac:dyDescent="0.3">
      <c r="A680" t="s">
        <v>20796</v>
      </c>
      <c r="B680" t="s">
        <v>1609</v>
      </c>
    </row>
    <row r="681" spans="1:5" x14ac:dyDescent="0.3">
      <c r="A681" t="s">
        <v>20797</v>
      </c>
      <c r="B681" t="s">
        <v>1609</v>
      </c>
    </row>
    <row r="682" spans="1:5" x14ac:dyDescent="0.3">
      <c r="A682" t="s">
        <v>20798</v>
      </c>
      <c r="B682" t="s">
        <v>20799</v>
      </c>
    </row>
    <row r="683" spans="1:5" x14ac:dyDescent="0.3">
      <c r="A683" t="s">
        <v>20800</v>
      </c>
      <c r="B683" t="s">
        <v>7540</v>
      </c>
      <c r="C683" t="s">
        <v>8140</v>
      </c>
      <c r="D683" t="s">
        <v>8141</v>
      </c>
      <c r="E683" t="s">
        <v>44</v>
      </c>
    </row>
    <row r="684" spans="1:5" x14ac:dyDescent="0.3">
      <c r="A684" t="s">
        <v>20801</v>
      </c>
      <c r="B684" t="s">
        <v>1609</v>
      </c>
    </row>
    <row r="685" spans="1:5" x14ac:dyDescent="0.3">
      <c r="A685" t="s">
        <v>20802</v>
      </c>
      <c r="B685" t="s">
        <v>1609</v>
      </c>
    </row>
    <row r="686" spans="1:5" x14ac:dyDescent="0.3">
      <c r="A686" t="s">
        <v>20803</v>
      </c>
      <c r="B686" t="s">
        <v>1609</v>
      </c>
    </row>
    <row r="687" spans="1:5" x14ac:dyDescent="0.3">
      <c r="A687" t="s">
        <v>20804</v>
      </c>
      <c r="B687" t="s">
        <v>1609</v>
      </c>
    </row>
    <row r="688" spans="1:5" x14ac:dyDescent="0.3">
      <c r="A688" t="s">
        <v>20805</v>
      </c>
      <c r="B688" t="s">
        <v>1609</v>
      </c>
    </row>
    <row r="689" spans="1:5" x14ac:dyDescent="0.3">
      <c r="A689" t="s">
        <v>20806</v>
      </c>
      <c r="B689" t="s">
        <v>1609</v>
      </c>
    </row>
    <row r="690" spans="1:5" x14ac:dyDescent="0.3">
      <c r="A690" t="s">
        <v>20807</v>
      </c>
      <c r="B690" t="s">
        <v>1609</v>
      </c>
    </row>
    <row r="691" spans="1:5" x14ac:dyDescent="0.3">
      <c r="A691" t="s">
        <v>20808</v>
      </c>
      <c r="B691" t="s">
        <v>20809</v>
      </c>
    </row>
    <row r="692" spans="1:5" x14ac:dyDescent="0.3">
      <c r="A692" t="s">
        <v>20810</v>
      </c>
      <c r="B692" t="s">
        <v>20811</v>
      </c>
      <c r="C692" t="s">
        <v>20812</v>
      </c>
      <c r="D692" t="s">
        <v>20813</v>
      </c>
      <c r="E692" t="s">
        <v>244</v>
      </c>
    </row>
    <row r="693" spans="1:5" x14ac:dyDescent="0.3">
      <c r="A693" t="s">
        <v>20814</v>
      </c>
      <c r="B693" t="s">
        <v>1609</v>
      </c>
    </row>
    <row r="694" spans="1:5" x14ac:dyDescent="0.3">
      <c r="A694" t="s">
        <v>20815</v>
      </c>
      <c r="B694" t="s">
        <v>5287</v>
      </c>
      <c r="C694" t="s">
        <v>20816</v>
      </c>
      <c r="D694" t="s">
        <v>20817</v>
      </c>
      <c r="E694" t="s">
        <v>375</v>
      </c>
    </row>
    <row r="695" spans="1:5" x14ac:dyDescent="0.3">
      <c r="A695" t="s">
        <v>20818</v>
      </c>
      <c r="B695" t="s">
        <v>1609</v>
      </c>
    </row>
    <row r="696" spans="1:5" x14ac:dyDescent="0.3">
      <c r="A696" t="s">
        <v>20819</v>
      </c>
      <c r="B696" t="s">
        <v>1609</v>
      </c>
    </row>
    <row r="697" spans="1:5" x14ac:dyDescent="0.3">
      <c r="A697" t="s">
        <v>20820</v>
      </c>
      <c r="B697" t="s">
        <v>1609</v>
      </c>
    </row>
    <row r="698" spans="1:5" x14ac:dyDescent="0.3">
      <c r="A698" t="s">
        <v>20821</v>
      </c>
      <c r="B698" t="s">
        <v>20822</v>
      </c>
    </row>
    <row r="699" spans="1:5" x14ac:dyDescent="0.3">
      <c r="A699" t="s">
        <v>20823</v>
      </c>
      <c r="B699" t="s">
        <v>20824</v>
      </c>
    </row>
    <row r="700" spans="1:5" x14ac:dyDescent="0.3">
      <c r="A700" t="s">
        <v>20825</v>
      </c>
      <c r="B700" t="s">
        <v>20826</v>
      </c>
    </row>
    <row r="701" spans="1:5" x14ac:dyDescent="0.3">
      <c r="A701" t="s">
        <v>20827</v>
      </c>
      <c r="B701" t="s">
        <v>1609</v>
      </c>
    </row>
    <row r="702" spans="1:5" x14ac:dyDescent="0.3">
      <c r="A702" t="s">
        <v>20828</v>
      </c>
      <c r="B702" t="s">
        <v>1609</v>
      </c>
    </row>
    <row r="703" spans="1:5" x14ac:dyDescent="0.3">
      <c r="A703" t="s">
        <v>20829</v>
      </c>
      <c r="B703" t="s">
        <v>1609</v>
      </c>
    </row>
    <row r="704" spans="1:5" x14ac:dyDescent="0.3">
      <c r="A704" t="s">
        <v>20830</v>
      </c>
      <c r="B704" t="s">
        <v>1609</v>
      </c>
    </row>
    <row r="705" spans="1:5" x14ac:dyDescent="0.3">
      <c r="A705" t="s">
        <v>20831</v>
      </c>
      <c r="B705" t="s">
        <v>20832</v>
      </c>
    </row>
    <row r="706" spans="1:5" x14ac:dyDescent="0.3">
      <c r="A706" t="s">
        <v>20833</v>
      </c>
      <c r="B706" t="s">
        <v>20834</v>
      </c>
      <c r="C706" t="s">
        <v>20835</v>
      </c>
      <c r="D706" t="s">
        <v>20836</v>
      </c>
      <c r="E706" t="s">
        <v>114</v>
      </c>
    </row>
    <row r="707" spans="1:5" x14ac:dyDescent="0.3">
      <c r="A707" t="s">
        <v>20837</v>
      </c>
      <c r="B707" t="s">
        <v>20838</v>
      </c>
    </row>
    <row r="708" spans="1:5" x14ac:dyDescent="0.3">
      <c r="A708" t="s">
        <v>20839</v>
      </c>
      <c r="B708" t="s">
        <v>1609</v>
      </c>
    </row>
    <row r="709" spans="1:5" x14ac:dyDescent="0.3">
      <c r="A709" t="s">
        <v>20840</v>
      </c>
      <c r="B709" t="s">
        <v>20841</v>
      </c>
    </row>
    <row r="710" spans="1:5" x14ac:dyDescent="0.3">
      <c r="A710" t="s">
        <v>20842</v>
      </c>
      <c r="B710" t="s">
        <v>442</v>
      </c>
      <c r="C710" t="s">
        <v>1399</v>
      </c>
      <c r="D710" t="s">
        <v>1400</v>
      </c>
      <c r="E710" t="s">
        <v>114</v>
      </c>
    </row>
    <row r="711" spans="1:5" x14ac:dyDescent="0.3">
      <c r="A711" t="s">
        <v>20843</v>
      </c>
      <c r="B711" t="s">
        <v>20844</v>
      </c>
    </row>
    <row r="712" spans="1:5" x14ac:dyDescent="0.3">
      <c r="A712" t="s">
        <v>20845</v>
      </c>
      <c r="B712" t="s">
        <v>5450</v>
      </c>
    </row>
    <row r="713" spans="1:5" x14ac:dyDescent="0.3">
      <c r="A713" t="s">
        <v>20846</v>
      </c>
      <c r="B713" t="s">
        <v>1609</v>
      </c>
    </row>
    <row r="714" spans="1:5" x14ac:dyDescent="0.3">
      <c r="A714" t="s">
        <v>20847</v>
      </c>
      <c r="B714" t="s">
        <v>5685</v>
      </c>
      <c r="C714" t="s">
        <v>20848</v>
      </c>
      <c r="D714" t="s">
        <v>20849</v>
      </c>
      <c r="E714" t="s">
        <v>5688</v>
      </c>
    </row>
    <row r="715" spans="1:5" x14ac:dyDescent="0.3">
      <c r="A715" t="s">
        <v>20850</v>
      </c>
      <c r="B715" t="s">
        <v>2228</v>
      </c>
      <c r="C715" t="s">
        <v>1507</v>
      </c>
      <c r="D715" t="s">
        <v>1508</v>
      </c>
      <c r="E715" t="s">
        <v>24</v>
      </c>
    </row>
    <row r="716" spans="1:5" x14ac:dyDescent="0.3">
      <c r="A716" t="s">
        <v>20851</v>
      </c>
      <c r="B716" t="s">
        <v>20852</v>
      </c>
      <c r="C716" t="s">
        <v>20853</v>
      </c>
      <c r="D716" t="s">
        <v>20854</v>
      </c>
      <c r="E716" t="s">
        <v>8633</v>
      </c>
    </row>
    <row r="717" spans="1:5" x14ac:dyDescent="0.3">
      <c r="A717" t="s">
        <v>20855</v>
      </c>
      <c r="B717" t="s">
        <v>1609</v>
      </c>
    </row>
    <row r="718" spans="1:5" x14ac:dyDescent="0.3">
      <c r="A718" t="s">
        <v>20856</v>
      </c>
      <c r="B718" t="s">
        <v>1609</v>
      </c>
    </row>
    <row r="719" spans="1:5" x14ac:dyDescent="0.3">
      <c r="A719" t="s">
        <v>20857</v>
      </c>
      <c r="B719" t="s">
        <v>8286</v>
      </c>
      <c r="C719" t="s">
        <v>8287</v>
      </c>
      <c r="D719" t="s">
        <v>8288</v>
      </c>
      <c r="E719" t="s">
        <v>74</v>
      </c>
    </row>
    <row r="720" spans="1:5" x14ac:dyDescent="0.3">
      <c r="A720" t="s">
        <v>20858</v>
      </c>
      <c r="B720" t="s">
        <v>1609</v>
      </c>
    </row>
    <row r="721" spans="1:5" x14ac:dyDescent="0.3">
      <c r="A721" t="s">
        <v>20859</v>
      </c>
      <c r="B721" t="s">
        <v>2860</v>
      </c>
    </row>
    <row r="722" spans="1:5" x14ac:dyDescent="0.3">
      <c r="A722" t="s">
        <v>20860</v>
      </c>
      <c r="B722" t="s">
        <v>20861</v>
      </c>
    </row>
    <row r="723" spans="1:5" x14ac:dyDescent="0.3">
      <c r="A723" t="s">
        <v>20862</v>
      </c>
      <c r="B723" t="s">
        <v>16207</v>
      </c>
      <c r="C723" t="s">
        <v>4813</v>
      </c>
      <c r="D723" t="s">
        <v>4814</v>
      </c>
      <c r="E723" t="s">
        <v>217</v>
      </c>
    </row>
    <row r="724" spans="1:5" x14ac:dyDescent="0.3">
      <c r="A724" t="s">
        <v>20863</v>
      </c>
      <c r="B724" t="s">
        <v>1609</v>
      </c>
    </row>
    <row r="725" spans="1:5" x14ac:dyDescent="0.3">
      <c r="A725" t="s">
        <v>20864</v>
      </c>
      <c r="B725" t="s">
        <v>1609</v>
      </c>
    </row>
    <row r="726" spans="1:5" x14ac:dyDescent="0.3">
      <c r="A726" t="s">
        <v>20865</v>
      </c>
      <c r="B726" t="s">
        <v>1609</v>
      </c>
    </row>
    <row r="727" spans="1:5" x14ac:dyDescent="0.3">
      <c r="A727" t="s">
        <v>20866</v>
      </c>
      <c r="B727" t="s">
        <v>2670</v>
      </c>
    </row>
    <row r="728" spans="1:5" x14ac:dyDescent="0.3">
      <c r="A728" t="s">
        <v>20867</v>
      </c>
      <c r="B728" t="s">
        <v>1609</v>
      </c>
    </row>
    <row r="729" spans="1:5" x14ac:dyDescent="0.3">
      <c r="A729" t="s">
        <v>20868</v>
      </c>
      <c r="B729" t="s">
        <v>20869</v>
      </c>
      <c r="C729" t="s">
        <v>1399</v>
      </c>
      <c r="D729" t="s">
        <v>1400</v>
      </c>
      <c r="E729" t="s">
        <v>114</v>
      </c>
    </row>
    <row r="730" spans="1:5" x14ac:dyDescent="0.3">
      <c r="A730" t="s">
        <v>20870</v>
      </c>
      <c r="B730" t="s">
        <v>1609</v>
      </c>
    </row>
    <row r="731" spans="1:5" x14ac:dyDescent="0.3">
      <c r="A731" t="s">
        <v>20871</v>
      </c>
      <c r="B731" t="s">
        <v>16309</v>
      </c>
      <c r="C731" t="s">
        <v>4680</v>
      </c>
      <c r="D731" t="s">
        <v>4681</v>
      </c>
      <c r="E731" t="s">
        <v>895</v>
      </c>
    </row>
    <row r="732" spans="1:5" x14ac:dyDescent="0.3">
      <c r="A732" t="s">
        <v>20872</v>
      </c>
      <c r="B732" t="s">
        <v>20873</v>
      </c>
      <c r="C732" t="s">
        <v>20874</v>
      </c>
      <c r="D732" t="s">
        <v>20875</v>
      </c>
      <c r="E732" t="s">
        <v>4488</v>
      </c>
    </row>
    <row r="733" spans="1:5" x14ac:dyDescent="0.3">
      <c r="A733" t="s">
        <v>20876</v>
      </c>
      <c r="B733" t="s">
        <v>20877</v>
      </c>
      <c r="C733" t="s">
        <v>20878</v>
      </c>
      <c r="D733" t="s">
        <v>20879</v>
      </c>
      <c r="E733" t="s">
        <v>109</v>
      </c>
    </row>
    <row r="734" spans="1:5" x14ac:dyDescent="0.3">
      <c r="A734" t="s">
        <v>20880</v>
      </c>
      <c r="B734" t="s">
        <v>20881</v>
      </c>
      <c r="C734" t="s">
        <v>20882</v>
      </c>
      <c r="D734" t="s">
        <v>20883</v>
      </c>
      <c r="E734" t="s">
        <v>900</v>
      </c>
    </row>
    <row r="735" spans="1:5" x14ac:dyDescent="0.3">
      <c r="A735" t="s">
        <v>20884</v>
      </c>
      <c r="B735" t="s">
        <v>20885</v>
      </c>
    </row>
    <row r="736" spans="1:5" x14ac:dyDescent="0.3">
      <c r="A736" t="s">
        <v>20886</v>
      </c>
      <c r="B736" t="s">
        <v>20887</v>
      </c>
    </row>
    <row r="737" spans="1:5" x14ac:dyDescent="0.3">
      <c r="A737" t="s">
        <v>20888</v>
      </c>
      <c r="B737" t="s">
        <v>5473</v>
      </c>
      <c r="C737" t="s">
        <v>3341</v>
      </c>
      <c r="D737" t="s">
        <v>3342</v>
      </c>
      <c r="E737" t="s">
        <v>480</v>
      </c>
    </row>
    <row r="738" spans="1:5" x14ac:dyDescent="0.3">
      <c r="A738" t="s">
        <v>20889</v>
      </c>
      <c r="B738" t="s">
        <v>1609</v>
      </c>
    </row>
    <row r="739" spans="1:5" x14ac:dyDescent="0.3">
      <c r="A739" t="s">
        <v>20890</v>
      </c>
      <c r="B739" t="s">
        <v>1609</v>
      </c>
    </row>
    <row r="740" spans="1:5" x14ac:dyDescent="0.3">
      <c r="A740" t="s">
        <v>20891</v>
      </c>
      <c r="B740" t="s">
        <v>1609</v>
      </c>
    </row>
    <row r="741" spans="1:5" x14ac:dyDescent="0.3">
      <c r="A741" t="s">
        <v>20892</v>
      </c>
      <c r="B741" t="s">
        <v>1609</v>
      </c>
    </row>
    <row r="742" spans="1:5" x14ac:dyDescent="0.3">
      <c r="A742" t="s">
        <v>20893</v>
      </c>
      <c r="B742" t="s">
        <v>1609</v>
      </c>
    </row>
    <row r="743" spans="1:5" x14ac:dyDescent="0.3">
      <c r="A743" t="s">
        <v>20894</v>
      </c>
      <c r="B743" t="s">
        <v>20895</v>
      </c>
      <c r="C743" t="s">
        <v>680</v>
      </c>
      <c r="D743" t="s">
        <v>681</v>
      </c>
      <c r="E743" t="s">
        <v>114</v>
      </c>
    </row>
    <row r="744" spans="1:5" x14ac:dyDescent="0.3">
      <c r="A744" t="s">
        <v>20896</v>
      </c>
      <c r="B744" t="s">
        <v>1609</v>
      </c>
    </row>
    <row r="745" spans="1:5" x14ac:dyDescent="0.3">
      <c r="A745" t="s">
        <v>20897</v>
      </c>
      <c r="B745" t="s">
        <v>1609</v>
      </c>
    </row>
    <row r="746" spans="1:5" x14ac:dyDescent="0.3">
      <c r="A746" t="s">
        <v>20898</v>
      </c>
      <c r="B746" t="s">
        <v>1609</v>
      </c>
    </row>
    <row r="747" spans="1:5" x14ac:dyDescent="0.3">
      <c r="A747" t="s">
        <v>20899</v>
      </c>
      <c r="B747" t="s">
        <v>20900</v>
      </c>
      <c r="C747" t="s">
        <v>1224</v>
      </c>
      <c r="D747" t="s">
        <v>1225</v>
      </c>
      <c r="E747" t="s">
        <v>301</v>
      </c>
    </row>
    <row r="748" spans="1:5" x14ac:dyDescent="0.3">
      <c r="A748" t="s">
        <v>20901</v>
      </c>
      <c r="B748" t="s">
        <v>1609</v>
      </c>
    </row>
    <row r="749" spans="1:5" x14ac:dyDescent="0.3">
      <c r="A749" t="s">
        <v>20902</v>
      </c>
      <c r="B749" t="s">
        <v>1609</v>
      </c>
    </row>
    <row r="750" spans="1:5" x14ac:dyDescent="0.3">
      <c r="A750" t="s">
        <v>20903</v>
      </c>
      <c r="B750" t="s">
        <v>20904</v>
      </c>
      <c r="C750" t="s">
        <v>680</v>
      </c>
      <c r="D750" t="s">
        <v>681</v>
      </c>
      <c r="E750" t="s">
        <v>114</v>
      </c>
    </row>
    <row r="751" spans="1:5" x14ac:dyDescent="0.3">
      <c r="A751" t="s">
        <v>20905</v>
      </c>
      <c r="B751" t="s">
        <v>20906</v>
      </c>
    </row>
    <row r="752" spans="1:5" x14ac:dyDescent="0.3">
      <c r="A752" t="s">
        <v>20907</v>
      </c>
      <c r="B752" t="s">
        <v>1609</v>
      </c>
    </row>
    <row r="753" spans="1:5" x14ac:dyDescent="0.3">
      <c r="A753" t="s">
        <v>20908</v>
      </c>
      <c r="B753" t="s">
        <v>20909</v>
      </c>
    </row>
    <row r="754" spans="1:5" x14ac:dyDescent="0.3">
      <c r="A754" t="s">
        <v>20910</v>
      </c>
      <c r="B754" t="s">
        <v>20911</v>
      </c>
      <c r="C754" t="s">
        <v>20912</v>
      </c>
      <c r="D754" t="s">
        <v>20913</v>
      </c>
      <c r="E754" t="s">
        <v>472</v>
      </c>
    </row>
    <row r="755" spans="1:5" x14ac:dyDescent="0.3">
      <c r="A755" t="s">
        <v>20914</v>
      </c>
      <c r="B755" t="s">
        <v>2967</v>
      </c>
      <c r="C755" t="s">
        <v>2968</v>
      </c>
      <c r="D755" t="s">
        <v>2969</v>
      </c>
      <c r="E755" t="s">
        <v>244</v>
      </c>
    </row>
    <row r="756" spans="1:5" x14ac:dyDescent="0.3">
      <c r="A756" t="s">
        <v>20915</v>
      </c>
      <c r="B756" t="s">
        <v>1609</v>
      </c>
    </row>
    <row r="757" spans="1:5" x14ac:dyDescent="0.3">
      <c r="A757" t="s">
        <v>20916</v>
      </c>
      <c r="B757" t="s">
        <v>20917</v>
      </c>
    </row>
    <row r="758" spans="1:5" x14ac:dyDescent="0.3">
      <c r="A758" t="s">
        <v>20918</v>
      </c>
      <c r="B758" t="s">
        <v>1609</v>
      </c>
    </row>
    <row r="759" spans="1:5" x14ac:dyDescent="0.3">
      <c r="A759" t="s">
        <v>20919</v>
      </c>
      <c r="B759" t="s">
        <v>1609</v>
      </c>
    </row>
    <row r="760" spans="1:5" x14ac:dyDescent="0.3">
      <c r="A760" t="s">
        <v>20920</v>
      </c>
      <c r="B760" t="s">
        <v>20921</v>
      </c>
      <c r="C760" t="s">
        <v>15875</v>
      </c>
      <c r="D760" t="s">
        <v>15876</v>
      </c>
      <c r="E760" t="s">
        <v>271</v>
      </c>
    </row>
    <row r="761" spans="1:5" x14ac:dyDescent="0.3">
      <c r="A761" t="s">
        <v>20922</v>
      </c>
      <c r="B761" t="s">
        <v>1609</v>
      </c>
    </row>
    <row r="762" spans="1:5" x14ac:dyDescent="0.3">
      <c r="A762" t="s">
        <v>20923</v>
      </c>
      <c r="B762" t="s">
        <v>1609</v>
      </c>
    </row>
    <row r="763" spans="1:5" x14ac:dyDescent="0.3">
      <c r="A763" t="s">
        <v>20924</v>
      </c>
      <c r="B763" t="s">
        <v>1609</v>
      </c>
    </row>
    <row r="764" spans="1:5" x14ac:dyDescent="0.3">
      <c r="A764" t="s">
        <v>20925</v>
      </c>
      <c r="B764" t="s">
        <v>1609</v>
      </c>
    </row>
    <row r="765" spans="1:5" x14ac:dyDescent="0.3">
      <c r="A765" t="s">
        <v>20926</v>
      </c>
      <c r="B765" t="s">
        <v>20927</v>
      </c>
      <c r="C765" t="s">
        <v>1327</v>
      </c>
      <c r="D765" t="s">
        <v>1328</v>
      </c>
      <c r="E765" t="s">
        <v>114</v>
      </c>
    </row>
    <row r="766" spans="1:5" x14ac:dyDescent="0.3">
      <c r="A766" t="s">
        <v>20928</v>
      </c>
      <c r="B766" t="s">
        <v>1609</v>
      </c>
    </row>
    <row r="767" spans="1:5" x14ac:dyDescent="0.3">
      <c r="A767" t="s">
        <v>20929</v>
      </c>
      <c r="B767" t="s">
        <v>19087</v>
      </c>
      <c r="C767" t="s">
        <v>1399</v>
      </c>
      <c r="D767" t="s">
        <v>1400</v>
      </c>
      <c r="E767" t="s">
        <v>114</v>
      </c>
    </row>
    <row r="768" spans="1:5" x14ac:dyDescent="0.3">
      <c r="A768" t="s">
        <v>20930</v>
      </c>
      <c r="B768" t="s">
        <v>20931</v>
      </c>
    </row>
    <row r="769" spans="1:5" x14ac:dyDescent="0.3">
      <c r="A769" t="s">
        <v>20932</v>
      </c>
      <c r="B769" t="s">
        <v>1609</v>
      </c>
    </row>
    <row r="770" spans="1:5" x14ac:dyDescent="0.3">
      <c r="A770" t="s">
        <v>20933</v>
      </c>
      <c r="B770" t="s">
        <v>20934</v>
      </c>
      <c r="C770" t="s">
        <v>20935</v>
      </c>
      <c r="D770" t="s">
        <v>20936</v>
      </c>
      <c r="E770" t="s">
        <v>109</v>
      </c>
    </row>
    <row r="771" spans="1:5" x14ac:dyDescent="0.3">
      <c r="A771" t="s">
        <v>20937</v>
      </c>
      <c r="B771" t="s">
        <v>20938</v>
      </c>
      <c r="C771" t="s">
        <v>18479</v>
      </c>
      <c r="D771" t="s">
        <v>18480</v>
      </c>
      <c r="E771" t="s">
        <v>3244</v>
      </c>
    </row>
    <row r="772" spans="1:5" x14ac:dyDescent="0.3">
      <c r="A772" t="s">
        <v>20939</v>
      </c>
      <c r="B772" t="s">
        <v>1609</v>
      </c>
    </row>
    <row r="773" spans="1:5" x14ac:dyDescent="0.3">
      <c r="A773" t="s">
        <v>20940</v>
      </c>
      <c r="B773" t="s">
        <v>20941</v>
      </c>
    </row>
    <row r="774" spans="1:5" x14ac:dyDescent="0.3">
      <c r="A774" t="s">
        <v>20942</v>
      </c>
      <c r="B774" t="s">
        <v>1609</v>
      </c>
    </row>
    <row r="775" spans="1:5" x14ac:dyDescent="0.3">
      <c r="A775" t="s">
        <v>20943</v>
      </c>
      <c r="B775" t="s">
        <v>19257</v>
      </c>
      <c r="C775" t="s">
        <v>19258</v>
      </c>
      <c r="D775" t="s">
        <v>19259</v>
      </c>
      <c r="E775" t="s">
        <v>19260</v>
      </c>
    </row>
    <row r="776" spans="1:5" x14ac:dyDescent="0.3">
      <c r="A776" t="s">
        <v>20944</v>
      </c>
      <c r="B776" t="s">
        <v>1609</v>
      </c>
    </row>
    <row r="777" spans="1:5" x14ac:dyDescent="0.3">
      <c r="A777" t="s">
        <v>20945</v>
      </c>
      <c r="B777" t="s">
        <v>1609</v>
      </c>
    </row>
    <row r="778" spans="1:5" x14ac:dyDescent="0.3">
      <c r="A778" t="s">
        <v>20946</v>
      </c>
      <c r="B778" t="s">
        <v>20947</v>
      </c>
      <c r="C778" t="s">
        <v>797</v>
      </c>
      <c r="D778" t="s">
        <v>798</v>
      </c>
      <c r="E778" t="s">
        <v>114</v>
      </c>
    </row>
    <row r="779" spans="1:5" x14ac:dyDescent="0.3">
      <c r="A779" t="s">
        <v>20948</v>
      </c>
      <c r="B779" t="s">
        <v>1609</v>
      </c>
    </row>
    <row r="780" spans="1:5" x14ac:dyDescent="0.3">
      <c r="A780" t="s">
        <v>20949</v>
      </c>
      <c r="B780" t="s">
        <v>1609</v>
      </c>
    </row>
    <row r="781" spans="1:5" x14ac:dyDescent="0.3">
      <c r="A781" t="s">
        <v>20950</v>
      </c>
      <c r="B781" t="s">
        <v>20951</v>
      </c>
    </row>
    <row r="782" spans="1:5" x14ac:dyDescent="0.3">
      <c r="A782" t="s">
        <v>20952</v>
      </c>
      <c r="B782" t="s">
        <v>1609</v>
      </c>
    </row>
    <row r="783" spans="1:5" x14ac:dyDescent="0.3">
      <c r="A783" t="s">
        <v>20953</v>
      </c>
      <c r="B783" t="s">
        <v>20954</v>
      </c>
      <c r="C783" t="s">
        <v>20955</v>
      </c>
      <c r="D783" t="s">
        <v>20956</v>
      </c>
      <c r="E783" t="s">
        <v>1118</v>
      </c>
    </row>
    <row r="784" spans="1:5" x14ac:dyDescent="0.3">
      <c r="A784" t="s">
        <v>20957</v>
      </c>
      <c r="B784" t="s">
        <v>13568</v>
      </c>
      <c r="C784" t="s">
        <v>4527</v>
      </c>
      <c r="D784" t="s">
        <v>4528</v>
      </c>
      <c r="E784" t="s">
        <v>397</v>
      </c>
    </row>
    <row r="785" spans="1:5" x14ac:dyDescent="0.3">
      <c r="A785" t="s">
        <v>20958</v>
      </c>
      <c r="B785" t="s">
        <v>20959</v>
      </c>
    </row>
    <row r="786" spans="1:5" x14ac:dyDescent="0.3">
      <c r="A786" t="s">
        <v>20960</v>
      </c>
      <c r="B786" t="s">
        <v>1609</v>
      </c>
    </row>
    <row r="787" spans="1:5" x14ac:dyDescent="0.3">
      <c r="A787" t="s">
        <v>20961</v>
      </c>
      <c r="B787" t="s">
        <v>20962</v>
      </c>
    </row>
    <row r="788" spans="1:5" x14ac:dyDescent="0.3">
      <c r="A788" t="s">
        <v>20963</v>
      </c>
      <c r="B788" t="s">
        <v>1609</v>
      </c>
    </row>
    <row r="789" spans="1:5" x14ac:dyDescent="0.3">
      <c r="A789" t="s">
        <v>20964</v>
      </c>
      <c r="B789" t="s">
        <v>20965</v>
      </c>
    </row>
    <row r="790" spans="1:5" x14ac:dyDescent="0.3">
      <c r="A790" t="s">
        <v>20966</v>
      </c>
      <c r="B790" t="s">
        <v>20967</v>
      </c>
      <c r="C790" t="s">
        <v>20968</v>
      </c>
      <c r="D790" t="s">
        <v>20969</v>
      </c>
      <c r="E790" t="s">
        <v>1466</v>
      </c>
    </row>
    <row r="791" spans="1:5" x14ac:dyDescent="0.3">
      <c r="A791" t="s">
        <v>20970</v>
      </c>
      <c r="B791" t="s">
        <v>1609</v>
      </c>
    </row>
    <row r="792" spans="1:5" x14ac:dyDescent="0.3">
      <c r="A792" t="s">
        <v>20971</v>
      </c>
      <c r="B792" t="s">
        <v>1609</v>
      </c>
    </row>
    <row r="793" spans="1:5" x14ac:dyDescent="0.3">
      <c r="A793" t="s">
        <v>20972</v>
      </c>
      <c r="B793" t="s">
        <v>1609</v>
      </c>
    </row>
    <row r="794" spans="1:5" x14ac:dyDescent="0.3">
      <c r="A794" t="s">
        <v>20973</v>
      </c>
      <c r="B794" t="s">
        <v>1609</v>
      </c>
    </row>
    <row r="795" spans="1:5" x14ac:dyDescent="0.3">
      <c r="A795" t="s">
        <v>20974</v>
      </c>
      <c r="B795" t="s">
        <v>1609</v>
      </c>
    </row>
    <row r="796" spans="1:5" x14ac:dyDescent="0.3">
      <c r="A796" t="s">
        <v>20975</v>
      </c>
      <c r="B796" t="s">
        <v>20976</v>
      </c>
      <c r="C796" t="s">
        <v>20977</v>
      </c>
      <c r="D796" t="s">
        <v>20978</v>
      </c>
      <c r="E796" t="s">
        <v>18391</v>
      </c>
    </row>
    <row r="797" spans="1:5" x14ac:dyDescent="0.3">
      <c r="A797" t="s">
        <v>20979</v>
      </c>
      <c r="B797" t="s">
        <v>1609</v>
      </c>
    </row>
    <row r="798" spans="1:5" x14ac:dyDescent="0.3">
      <c r="A798" t="s">
        <v>20980</v>
      </c>
      <c r="B798" t="s">
        <v>20981</v>
      </c>
    </row>
    <row r="799" spans="1:5" x14ac:dyDescent="0.3">
      <c r="A799" t="s">
        <v>20982</v>
      </c>
      <c r="B799" t="s">
        <v>1609</v>
      </c>
    </row>
    <row r="800" spans="1:5" x14ac:dyDescent="0.3">
      <c r="A800" t="s">
        <v>20983</v>
      </c>
      <c r="B800" t="s">
        <v>1609</v>
      </c>
    </row>
    <row r="801" spans="1:5" x14ac:dyDescent="0.3">
      <c r="A801" t="s">
        <v>20984</v>
      </c>
      <c r="B801" t="s">
        <v>1609</v>
      </c>
    </row>
    <row r="802" spans="1:5" x14ac:dyDescent="0.3">
      <c r="A802" t="s">
        <v>20985</v>
      </c>
      <c r="B802" t="s">
        <v>20986</v>
      </c>
      <c r="C802" t="s">
        <v>613</v>
      </c>
      <c r="D802" t="s">
        <v>614</v>
      </c>
      <c r="E802" t="s">
        <v>24</v>
      </c>
    </row>
    <row r="803" spans="1:5" x14ac:dyDescent="0.3">
      <c r="A803" t="s">
        <v>20987</v>
      </c>
      <c r="B803" t="s">
        <v>1609</v>
      </c>
    </row>
    <row r="804" spans="1:5" x14ac:dyDescent="0.3">
      <c r="A804" t="s">
        <v>20988</v>
      </c>
      <c r="B804" t="s">
        <v>1609</v>
      </c>
    </row>
    <row r="805" spans="1:5" x14ac:dyDescent="0.3">
      <c r="A805" t="s">
        <v>20989</v>
      </c>
      <c r="B805" t="s">
        <v>1609</v>
      </c>
    </row>
    <row r="806" spans="1:5" x14ac:dyDescent="0.3">
      <c r="A806" t="s">
        <v>20990</v>
      </c>
      <c r="B806" t="s">
        <v>1609</v>
      </c>
    </row>
    <row r="807" spans="1:5" x14ac:dyDescent="0.3">
      <c r="A807" t="s">
        <v>20991</v>
      </c>
      <c r="B807" t="s">
        <v>1609</v>
      </c>
    </row>
    <row r="808" spans="1:5" x14ac:dyDescent="0.3">
      <c r="A808" t="s">
        <v>20992</v>
      </c>
      <c r="B808" t="s">
        <v>1609</v>
      </c>
    </row>
    <row r="809" spans="1:5" x14ac:dyDescent="0.3">
      <c r="A809" t="s">
        <v>20993</v>
      </c>
      <c r="B809" t="s">
        <v>1609</v>
      </c>
    </row>
    <row r="810" spans="1:5" x14ac:dyDescent="0.3">
      <c r="A810" t="s">
        <v>20994</v>
      </c>
      <c r="B810" t="s">
        <v>20995</v>
      </c>
    </row>
    <row r="811" spans="1:5" x14ac:dyDescent="0.3">
      <c r="A811" t="s">
        <v>20996</v>
      </c>
      <c r="B811" t="s">
        <v>1609</v>
      </c>
    </row>
    <row r="812" spans="1:5" x14ac:dyDescent="0.3">
      <c r="A812" t="s">
        <v>20997</v>
      </c>
      <c r="B812" t="s">
        <v>1609</v>
      </c>
    </row>
    <row r="813" spans="1:5" x14ac:dyDescent="0.3">
      <c r="A813" t="s">
        <v>20998</v>
      </c>
      <c r="B813" t="s">
        <v>1609</v>
      </c>
    </row>
    <row r="814" spans="1:5" x14ac:dyDescent="0.3">
      <c r="A814" t="s">
        <v>20999</v>
      </c>
      <c r="B814" t="s">
        <v>1609</v>
      </c>
    </row>
    <row r="815" spans="1:5" x14ac:dyDescent="0.3">
      <c r="A815" t="s">
        <v>21000</v>
      </c>
      <c r="B815" t="s">
        <v>1609</v>
      </c>
    </row>
    <row r="816" spans="1:5" x14ac:dyDescent="0.3">
      <c r="A816" t="s">
        <v>21001</v>
      </c>
      <c r="B816" t="s">
        <v>21002</v>
      </c>
    </row>
    <row r="817" spans="1:5" x14ac:dyDescent="0.3">
      <c r="A817" t="s">
        <v>21003</v>
      </c>
      <c r="B817" t="s">
        <v>1609</v>
      </c>
    </row>
    <row r="818" spans="1:5" x14ac:dyDescent="0.3">
      <c r="A818" t="s">
        <v>21004</v>
      </c>
      <c r="B818" t="s">
        <v>1609</v>
      </c>
    </row>
    <row r="819" spans="1:5" x14ac:dyDescent="0.3">
      <c r="A819" t="s">
        <v>21005</v>
      </c>
      <c r="B819" t="s">
        <v>1609</v>
      </c>
    </row>
    <row r="820" spans="1:5" x14ac:dyDescent="0.3">
      <c r="A820" t="s">
        <v>21006</v>
      </c>
      <c r="B820" t="s">
        <v>1609</v>
      </c>
    </row>
    <row r="821" spans="1:5" x14ac:dyDescent="0.3">
      <c r="A821" t="s">
        <v>21007</v>
      </c>
      <c r="B821" t="s">
        <v>1609</v>
      </c>
    </row>
    <row r="822" spans="1:5" x14ac:dyDescent="0.3">
      <c r="A822" t="s">
        <v>21008</v>
      </c>
      <c r="B822" t="s">
        <v>1609</v>
      </c>
    </row>
    <row r="823" spans="1:5" x14ac:dyDescent="0.3">
      <c r="A823" t="s">
        <v>21009</v>
      </c>
      <c r="B823" t="s">
        <v>21010</v>
      </c>
      <c r="C823" t="s">
        <v>215</v>
      </c>
      <c r="D823" t="s">
        <v>216</v>
      </c>
      <c r="E823" t="s">
        <v>217</v>
      </c>
    </row>
    <row r="824" spans="1:5" x14ac:dyDescent="0.3">
      <c r="A824" t="s">
        <v>21011</v>
      </c>
      <c r="B824" t="s">
        <v>1609</v>
      </c>
    </row>
    <row r="825" spans="1:5" x14ac:dyDescent="0.3">
      <c r="A825" t="s">
        <v>21012</v>
      </c>
      <c r="B825" t="s">
        <v>1609</v>
      </c>
    </row>
    <row r="826" spans="1:5" x14ac:dyDescent="0.3">
      <c r="A826" t="s">
        <v>21013</v>
      </c>
      <c r="B826" t="s">
        <v>1609</v>
      </c>
    </row>
    <row r="827" spans="1:5" x14ac:dyDescent="0.3">
      <c r="A827" t="s">
        <v>21014</v>
      </c>
      <c r="B827" t="s">
        <v>1609</v>
      </c>
    </row>
    <row r="828" spans="1:5" x14ac:dyDescent="0.3">
      <c r="A828" t="s">
        <v>21015</v>
      </c>
      <c r="B828" t="s">
        <v>1609</v>
      </c>
    </row>
    <row r="829" spans="1:5" x14ac:dyDescent="0.3">
      <c r="A829" t="s">
        <v>21016</v>
      </c>
      <c r="B829" t="s">
        <v>1609</v>
      </c>
    </row>
    <row r="830" spans="1:5" x14ac:dyDescent="0.3">
      <c r="A830" t="s">
        <v>21017</v>
      </c>
      <c r="B830" t="s">
        <v>1609</v>
      </c>
    </row>
    <row r="831" spans="1:5" x14ac:dyDescent="0.3">
      <c r="A831" t="s">
        <v>21018</v>
      </c>
      <c r="B831" t="s">
        <v>1609</v>
      </c>
    </row>
    <row r="832" spans="1:5" x14ac:dyDescent="0.3">
      <c r="A832" t="s">
        <v>21019</v>
      </c>
      <c r="B832" t="s">
        <v>1609</v>
      </c>
    </row>
    <row r="833" spans="1:5" x14ac:dyDescent="0.3">
      <c r="A833" t="s">
        <v>21020</v>
      </c>
      <c r="B833" t="s">
        <v>1609</v>
      </c>
    </row>
    <row r="834" spans="1:5" x14ac:dyDescent="0.3">
      <c r="A834" t="s">
        <v>21021</v>
      </c>
      <c r="B834" t="s">
        <v>21022</v>
      </c>
    </row>
    <row r="835" spans="1:5" x14ac:dyDescent="0.3">
      <c r="A835" t="s">
        <v>21023</v>
      </c>
      <c r="B835" t="s">
        <v>1609</v>
      </c>
    </row>
    <row r="836" spans="1:5" x14ac:dyDescent="0.3">
      <c r="A836" t="s">
        <v>21024</v>
      </c>
      <c r="B836" t="s">
        <v>1609</v>
      </c>
    </row>
    <row r="837" spans="1:5" x14ac:dyDescent="0.3">
      <c r="A837" t="s">
        <v>21025</v>
      </c>
      <c r="B837" t="s">
        <v>1609</v>
      </c>
    </row>
    <row r="838" spans="1:5" x14ac:dyDescent="0.3">
      <c r="A838" t="s">
        <v>21026</v>
      </c>
      <c r="B838" t="s">
        <v>5823</v>
      </c>
    </row>
    <row r="839" spans="1:5" x14ac:dyDescent="0.3">
      <c r="A839" t="s">
        <v>21027</v>
      </c>
      <c r="B839" t="s">
        <v>21028</v>
      </c>
    </row>
    <row r="840" spans="1:5" x14ac:dyDescent="0.3">
      <c r="A840" t="s">
        <v>21029</v>
      </c>
      <c r="B840" t="s">
        <v>21030</v>
      </c>
    </row>
    <row r="841" spans="1:5" x14ac:dyDescent="0.3">
      <c r="A841" t="s">
        <v>21031</v>
      </c>
      <c r="B841" t="s">
        <v>1609</v>
      </c>
    </row>
    <row r="842" spans="1:5" x14ac:dyDescent="0.3">
      <c r="A842" t="s">
        <v>21032</v>
      </c>
      <c r="B842" t="s">
        <v>1609</v>
      </c>
    </row>
    <row r="843" spans="1:5" x14ac:dyDescent="0.3">
      <c r="A843" t="s">
        <v>21033</v>
      </c>
      <c r="B843" t="s">
        <v>21034</v>
      </c>
      <c r="C843" t="s">
        <v>916</v>
      </c>
      <c r="D843" t="s">
        <v>917</v>
      </c>
      <c r="E843" t="s">
        <v>397</v>
      </c>
    </row>
    <row r="844" spans="1:5" x14ac:dyDescent="0.3">
      <c r="A844" t="s">
        <v>21035</v>
      </c>
      <c r="B844" t="s">
        <v>1609</v>
      </c>
    </row>
    <row r="845" spans="1:5" x14ac:dyDescent="0.3">
      <c r="A845" t="s">
        <v>21036</v>
      </c>
      <c r="B845" t="s">
        <v>21037</v>
      </c>
      <c r="C845" t="s">
        <v>680</v>
      </c>
      <c r="D845" t="s">
        <v>681</v>
      </c>
      <c r="E845" t="s">
        <v>114</v>
      </c>
    </row>
    <row r="846" spans="1:5" x14ac:dyDescent="0.3">
      <c r="A846" t="s">
        <v>21038</v>
      </c>
      <c r="B846" t="s">
        <v>1609</v>
      </c>
    </row>
    <row r="847" spans="1:5" x14ac:dyDescent="0.3">
      <c r="A847" t="s">
        <v>21039</v>
      </c>
      <c r="B847" t="s">
        <v>1609</v>
      </c>
    </row>
    <row r="848" spans="1:5" x14ac:dyDescent="0.3">
      <c r="A848" t="s">
        <v>21040</v>
      </c>
      <c r="B848" t="s">
        <v>21041</v>
      </c>
    </row>
    <row r="849" spans="1:2" x14ac:dyDescent="0.3">
      <c r="A849" t="s">
        <v>21042</v>
      </c>
      <c r="B849" t="s">
        <v>1609</v>
      </c>
    </row>
    <row r="850" spans="1:2" x14ac:dyDescent="0.3">
      <c r="A850" t="s">
        <v>21043</v>
      </c>
      <c r="B850" t="s">
        <v>21044</v>
      </c>
    </row>
    <row r="851" spans="1:2" x14ac:dyDescent="0.3">
      <c r="A851" t="s">
        <v>21045</v>
      </c>
      <c r="B851" t="s">
        <v>1609</v>
      </c>
    </row>
    <row r="852" spans="1:2" x14ac:dyDescent="0.3">
      <c r="A852" t="s">
        <v>21046</v>
      </c>
      <c r="B852" t="s">
        <v>1609</v>
      </c>
    </row>
  </sheetData>
  <mergeCells count="1">
    <mergeCell ref="A1:E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273"/>
  <sheetViews>
    <sheetView workbookViewId="0">
      <selection sqref="A1:E1"/>
    </sheetView>
  </sheetViews>
  <sheetFormatPr defaultColWidth="8.77734375" defaultRowHeight="14.4" x14ac:dyDescent="0.3"/>
  <cols>
    <col min="1" max="1" width="15.77734375" customWidth="1"/>
    <col min="2" max="2" width="38.33203125" customWidth="1"/>
    <col min="3" max="3" width="22.6640625" customWidth="1"/>
    <col min="4" max="4" width="36.109375" customWidth="1"/>
    <col min="5" max="5" width="58" customWidth="1"/>
  </cols>
  <sheetData>
    <row r="1" spans="1:5" ht="34.950000000000003" customHeight="1" x14ac:dyDescent="0.35">
      <c r="A1" s="4" t="s">
        <v>59504</v>
      </c>
      <c r="B1" s="4"/>
      <c r="C1" s="4"/>
      <c r="D1" s="4"/>
      <c r="E1" s="4"/>
    </row>
    <row r="2" spans="1:5" s="1" customFormat="1" ht="28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21047</v>
      </c>
      <c r="B3" t="s">
        <v>21048</v>
      </c>
      <c r="C3" t="s">
        <v>21049</v>
      </c>
      <c r="D3" t="s">
        <v>21050</v>
      </c>
      <c r="E3" t="s">
        <v>1150</v>
      </c>
    </row>
    <row r="4" spans="1:5" x14ac:dyDescent="0.3">
      <c r="A4" t="s">
        <v>21051</v>
      </c>
      <c r="B4" t="s">
        <v>21052</v>
      </c>
      <c r="C4" t="s">
        <v>21053</v>
      </c>
      <c r="D4" t="s">
        <v>21054</v>
      </c>
      <c r="E4" t="s">
        <v>44</v>
      </c>
    </row>
    <row r="5" spans="1:5" x14ac:dyDescent="0.3">
      <c r="A5" t="s">
        <v>21055</v>
      </c>
      <c r="B5" t="s">
        <v>21056</v>
      </c>
      <c r="C5" t="s">
        <v>174</v>
      </c>
      <c r="D5" t="s">
        <v>175</v>
      </c>
      <c r="E5" t="s">
        <v>34</v>
      </c>
    </row>
    <row r="6" spans="1:5" x14ac:dyDescent="0.3">
      <c r="A6" t="s">
        <v>21057</v>
      </c>
      <c r="B6" t="s">
        <v>21058</v>
      </c>
    </row>
    <row r="7" spans="1:5" x14ac:dyDescent="0.3">
      <c r="A7" t="s">
        <v>21059</v>
      </c>
      <c r="B7" t="s">
        <v>21060</v>
      </c>
      <c r="C7" t="s">
        <v>16555</v>
      </c>
      <c r="D7" t="s">
        <v>16556</v>
      </c>
      <c r="E7" t="s">
        <v>109</v>
      </c>
    </row>
    <row r="8" spans="1:5" x14ac:dyDescent="0.3">
      <c r="A8" t="s">
        <v>21061</v>
      </c>
      <c r="B8" t="s">
        <v>21062</v>
      </c>
      <c r="C8" t="s">
        <v>21063</v>
      </c>
      <c r="D8" t="s">
        <v>21064</v>
      </c>
      <c r="E8" t="s">
        <v>342</v>
      </c>
    </row>
    <row r="9" spans="1:5" x14ac:dyDescent="0.3">
      <c r="A9" t="s">
        <v>21065</v>
      </c>
      <c r="B9" t="s">
        <v>21066</v>
      </c>
      <c r="C9" t="s">
        <v>1955</v>
      </c>
      <c r="D9" t="s">
        <v>1956</v>
      </c>
      <c r="E9" t="s">
        <v>49</v>
      </c>
    </row>
    <row r="10" spans="1:5" x14ac:dyDescent="0.3">
      <c r="A10" t="s">
        <v>21067</v>
      </c>
      <c r="B10" t="s">
        <v>6011</v>
      </c>
    </row>
    <row r="11" spans="1:5" x14ac:dyDescent="0.3">
      <c r="A11" t="s">
        <v>21068</v>
      </c>
      <c r="B11" t="s">
        <v>399</v>
      </c>
      <c r="C11" t="s">
        <v>21069</v>
      </c>
      <c r="D11" t="s">
        <v>21070</v>
      </c>
      <c r="E11" t="s">
        <v>900</v>
      </c>
    </row>
    <row r="12" spans="1:5" x14ac:dyDescent="0.3">
      <c r="A12" t="s">
        <v>21071</v>
      </c>
      <c r="B12" t="s">
        <v>21072</v>
      </c>
    </row>
    <row r="13" spans="1:5" x14ac:dyDescent="0.3">
      <c r="A13" t="s">
        <v>21073</v>
      </c>
      <c r="B13" t="s">
        <v>21074</v>
      </c>
      <c r="C13" t="s">
        <v>443</v>
      </c>
      <c r="D13" t="s">
        <v>444</v>
      </c>
      <c r="E13" t="s">
        <v>74</v>
      </c>
    </row>
    <row r="14" spans="1:5" x14ac:dyDescent="0.3">
      <c r="A14" t="s">
        <v>21075</v>
      </c>
      <c r="B14" t="s">
        <v>442</v>
      </c>
      <c r="C14" t="s">
        <v>21076</v>
      </c>
      <c r="D14" t="s">
        <v>21077</v>
      </c>
      <c r="E14" t="s">
        <v>144</v>
      </c>
    </row>
    <row r="15" spans="1:5" x14ac:dyDescent="0.3">
      <c r="A15" t="s">
        <v>21078</v>
      </c>
      <c r="B15" t="s">
        <v>543</v>
      </c>
      <c r="C15" t="s">
        <v>483</v>
      </c>
      <c r="D15" t="s">
        <v>484</v>
      </c>
      <c r="E15" t="s">
        <v>74</v>
      </c>
    </row>
    <row r="16" spans="1:5" x14ac:dyDescent="0.3">
      <c r="A16" t="s">
        <v>21079</v>
      </c>
      <c r="B16" t="s">
        <v>442</v>
      </c>
      <c r="C16" t="s">
        <v>475</v>
      </c>
      <c r="D16" t="s">
        <v>476</v>
      </c>
      <c r="E16" t="s">
        <v>231</v>
      </c>
    </row>
    <row r="17" spans="1:5" x14ac:dyDescent="0.3">
      <c r="A17" t="s">
        <v>21080</v>
      </c>
      <c r="B17" t="s">
        <v>442</v>
      </c>
      <c r="C17" t="s">
        <v>443</v>
      </c>
      <c r="D17" t="s">
        <v>444</v>
      </c>
      <c r="E17" t="s">
        <v>74</v>
      </c>
    </row>
    <row r="18" spans="1:5" x14ac:dyDescent="0.3">
      <c r="A18" t="s">
        <v>21081</v>
      </c>
      <c r="B18" t="s">
        <v>543</v>
      </c>
      <c r="C18" t="s">
        <v>483</v>
      </c>
      <c r="D18" t="s">
        <v>484</v>
      </c>
      <c r="E18" t="s">
        <v>74</v>
      </c>
    </row>
    <row r="19" spans="1:5" x14ac:dyDescent="0.3">
      <c r="A19" t="s">
        <v>21082</v>
      </c>
      <c r="B19" t="s">
        <v>21083</v>
      </c>
      <c r="C19" t="s">
        <v>13305</v>
      </c>
      <c r="D19" t="s">
        <v>13306</v>
      </c>
      <c r="E19" t="s">
        <v>480</v>
      </c>
    </row>
    <row r="20" spans="1:5" x14ac:dyDescent="0.3">
      <c r="A20" t="s">
        <v>21084</v>
      </c>
      <c r="B20" t="s">
        <v>21085</v>
      </c>
      <c r="C20" t="s">
        <v>669</v>
      </c>
      <c r="D20" t="s">
        <v>670</v>
      </c>
      <c r="E20" t="s">
        <v>671</v>
      </c>
    </row>
    <row r="21" spans="1:5" x14ac:dyDescent="0.3">
      <c r="A21" t="s">
        <v>21086</v>
      </c>
      <c r="B21" t="s">
        <v>21087</v>
      </c>
      <c r="C21" t="s">
        <v>1282</v>
      </c>
      <c r="D21" t="s">
        <v>1283</v>
      </c>
      <c r="E21" t="s">
        <v>244</v>
      </c>
    </row>
    <row r="22" spans="1:5" x14ac:dyDescent="0.3">
      <c r="A22" t="s">
        <v>21088</v>
      </c>
      <c r="B22" t="s">
        <v>659</v>
      </c>
      <c r="C22" t="s">
        <v>19580</v>
      </c>
      <c r="D22" t="s">
        <v>19581</v>
      </c>
      <c r="E22" t="s">
        <v>526</v>
      </c>
    </row>
    <row r="23" spans="1:5" x14ac:dyDescent="0.3">
      <c r="A23" t="s">
        <v>21089</v>
      </c>
      <c r="B23" t="s">
        <v>21090</v>
      </c>
      <c r="C23" t="s">
        <v>21091</v>
      </c>
      <c r="D23" t="s">
        <v>21092</v>
      </c>
      <c r="E23" t="s">
        <v>900</v>
      </c>
    </row>
    <row r="24" spans="1:5" x14ac:dyDescent="0.3">
      <c r="A24" t="s">
        <v>21093</v>
      </c>
      <c r="B24" t="s">
        <v>21094</v>
      </c>
    </row>
    <row r="25" spans="1:5" x14ac:dyDescent="0.3">
      <c r="A25" t="s">
        <v>21095</v>
      </c>
      <c r="B25" t="s">
        <v>21096</v>
      </c>
    </row>
    <row r="26" spans="1:5" x14ac:dyDescent="0.3">
      <c r="A26" t="s">
        <v>21097</v>
      </c>
      <c r="B26" t="s">
        <v>21098</v>
      </c>
      <c r="C26" t="s">
        <v>624</v>
      </c>
      <c r="D26" t="s">
        <v>625</v>
      </c>
      <c r="E26" t="s">
        <v>34</v>
      </c>
    </row>
    <row r="27" spans="1:5" x14ac:dyDescent="0.3">
      <c r="A27" t="s">
        <v>21099</v>
      </c>
      <c r="B27" t="s">
        <v>677</v>
      </c>
      <c r="C27" t="s">
        <v>797</v>
      </c>
      <c r="D27" t="s">
        <v>798</v>
      </c>
      <c r="E27" t="s">
        <v>114</v>
      </c>
    </row>
    <row r="28" spans="1:5" x14ac:dyDescent="0.3">
      <c r="A28" t="s">
        <v>21100</v>
      </c>
      <c r="B28" t="s">
        <v>21101</v>
      </c>
      <c r="C28" t="s">
        <v>21102</v>
      </c>
      <c r="D28" t="s">
        <v>21103</v>
      </c>
      <c r="E28" t="s">
        <v>161</v>
      </c>
    </row>
    <row r="29" spans="1:5" x14ac:dyDescent="0.3">
      <c r="A29" t="s">
        <v>21104</v>
      </c>
      <c r="B29" t="s">
        <v>11489</v>
      </c>
      <c r="C29" t="s">
        <v>21105</v>
      </c>
      <c r="D29" t="s">
        <v>21106</v>
      </c>
      <c r="E29" t="s">
        <v>2142</v>
      </c>
    </row>
    <row r="30" spans="1:5" x14ac:dyDescent="0.3">
      <c r="A30" t="s">
        <v>21107</v>
      </c>
      <c r="B30" t="s">
        <v>21108</v>
      </c>
      <c r="C30" t="s">
        <v>4396</v>
      </c>
      <c r="D30" t="s">
        <v>4397</v>
      </c>
      <c r="E30" t="s">
        <v>74</v>
      </c>
    </row>
    <row r="31" spans="1:5" x14ac:dyDescent="0.3">
      <c r="A31" t="s">
        <v>21109</v>
      </c>
      <c r="B31" t="s">
        <v>2365</v>
      </c>
      <c r="C31" t="s">
        <v>21110</v>
      </c>
      <c r="D31" t="s">
        <v>21111</v>
      </c>
      <c r="E31" t="s">
        <v>480</v>
      </c>
    </row>
    <row r="32" spans="1:5" x14ac:dyDescent="0.3">
      <c r="A32" t="s">
        <v>21112</v>
      </c>
      <c r="B32" t="s">
        <v>21113</v>
      </c>
      <c r="C32" t="s">
        <v>21114</v>
      </c>
      <c r="D32" t="s">
        <v>21115</v>
      </c>
      <c r="E32" t="s">
        <v>124</v>
      </c>
    </row>
    <row r="33" spans="1:5" x14ac:dyDescent="0.3">
      <c r="A33" t="s">
        <v>21116</v>
      </c>
      <c r="B33" t="s">
        <v>3890</v>
      </c>
      <c r="C33" t="s">
        <v>1282</v>
      </c>
      <c r="D33" t="s">
        <v>1283</v>
      </c>
      <c r="E33" t="s">
        <v>244</v>
      </c>
    </row>
    <row r="34" spans="1:5" x14ac:dyDescent="0.3">
      <c r="A34" t="s">
        <v>21117</v>
      </c>
      <c r="B34" t="s">
        <v>21118</v>
      </c>
      <c r="C34" t="s">
        <v>21119</v>
      </c>
      <c r="D34" t="s">
        <v>21120</v>
      </c>
      <c r="E34" t="s">
        <v>2142</v>
      </c>
    </row>
    <row r="35" spans="1:5" x14ac:dyDescent="0.3">
      <c r="A35" t="s">
        <v>21121</v>
      </c>
      <c r="B35" t="s">
        <v>10661</v>
      </c>
      <c r="C35" t="s">
        <v>9124</v>
      </c>
      <c r="D35" t="s">
        <v>9125</v>
      </c>
      <c r="E35" t="s">
        <v>64</v>
      </c>
    </row>
    <row r="36" spans="1:5" x14ac:dyDescent="0.3">
      <c r="A36" t="s">
        <v>21122</v>
      </c>
      <c r="B36" t="s">
        <v>21123</v>
      </c>
      <c r="C36" t="s">
        <v>21124</v>
      </c>
      <c r="D36" t="s">
        <v>21125</v>
      </c>
      <c r="E36" t="s">
        <v>144</v>
      </c>
    </row>
    <row r="37" spans="1:5" x14ac:dyDescent="0.3">
      <c r="A37" t="s">
        <v>21126</v>
      </c>
      <c r="B37" t="s">
        <v>21127</v>
      </c>
      <c r="C37" t="s">
        <v>21119</v>
      </c>
      <c r="D37" t="s">
        <v>21120</v>
      </c>
      <c r="E37" t="s">
        <v>2142</v>
      </c>
    </row>
    <row r="38" spans="1:5" x14ac:dyDescent="0.3">
      <c r="A38" t="s">
        <v>21128</v>
      </c>
      <c r="B38" t="s">
        <v>21118</v>
      </c>
      <c r="C38" t="s">
        <v>21119</v>
      </c>
      <c r="D38" t="s">
        <v>21120</v>
      </c>
      <c r="E38" t="s">
        <v>2142</v>
      </c>
    </row>
    <row r="39" spans="1:5" x14ac:dyDescent="0.3">
      <c r="A39" t="s">
        <v>21129</v>
      </c>
      <c r="B39" t="s">
        <v>21123</v>
      </c>
      <c r="C39" t="s">
        <v>21124</v>
      </c>
      <c r="D39" t="s">
        <v>21125</v>
      </c>
      <c r="E39" t="s">
        <v>144</v>
      </c>
    </row>
    <row r="40" spans="1:5" x14ac:dyDescent="0.3">
      <c r="A40" t="s">
        <v>21130</v>
      </c>
      <c r="B40" t="s">
        <v>21131</v>
      </c>
      <c r="C40" t="s">
        <v>21132</v>
      </c>
      <c r="D40" t="s">
        <v>21133</v>
      </c>
      <c r="E40" t="s">
        <v>1927</v>
      </c>
    </row>
    <row r="41" spans="1:5" x14ac:dyDescent="0.3">
      <c r="A41" t="s">
        <v>21134</v>
      </c>
      <c r="B41" t="s">
        <v>21135</v>
      </c>
      <c r="C41" t="s">
        <v>1084</v>
      </c>
      <c r="D41" t="s">
        <v>1085</v>
      </c>
      <c r="E41" t="s">
        <v>261</v>
      </c>
    </row>
    <row r="42" spans="1:5" x14ac:dyDescent="0.3">
      <c r="A42" t="s">
        <v>21136</v>
      </c>
      <c r="B42" t="s">
        <v>995</v>
      </c>
      <c r="C42" t="s">
        <v>624</v>
      </c>
      <c r="D42" t="s">
        <v>625</v>
      </c>
      <c r="E42" t="s">
        <v>34</v>
      </c>
    </row>
    <row r="43" spans="1:5" x14ac:dyDescent="0.3">
      <c r="A43" t="s">
        <v>21137</v>
      </c>
      <c r="B43" t="s">
        <v>19722</v>
      </c>
      <c r="C43" t="s">
        <v>4089</v>
      </c>
      <c r="D43" t="s">
        <v>4090</v>
      </c>
      <c r="E43" t="s">
        <v>761</v>
      </c>
    </row>
    <row r="44" spans="1:5" x14ac:dyDescent="0.3">
      <c r="A44" t="s">
        <v>21138</v>
      </c>
      <c r="B44" t="s">
        <v>21139</v>
      </c>
      <c r="C44" t="s">
        <v>489</v>
      </c>
      <c r="D44" t="s">
        <v>490</v>
      </c>
      <c r="E44" t="s">
        <v>217</v>
      </c>
    </row>
    <row r="45" spans="1:5" x14ac:dyDescent="0.3">
      <c r="A45" t="s">
        <v>21140</v>
      </c>
      <c r="B45" t="s">
        <v>21141</v>
      </c>
      <c r="C45" t="s">
        <v>21142</v>
      </c>
      <c r="D45" t="s">
        <v>21143</v>
      </c>
      <c r="E45" t="s">
        <v>109</v>
      </c>
    </row>
    <row r="46" spans="1:5" x14ac:dyDescent="0.3">
      <c r="A46" t="s">
        <v>21144</v>
      </c>
      <c r="B46" t="s">
        <v>12619</v>
      </c>
      <c r="C46" t="s">
        <v>21145</v>
      </c>
      <c r="D46" t="s">
        <v>21146</v>
      </c>
      <c r="E46" t="s">
        <v>4224</v>
      </c>
    </row>
    <row r="47" spans="1:5" x14ac:dyDescent="0.3">
      <c r="A47" t="s">
        <v>21147</v>
      </c>
      <c r="B47" t="s">
        <v>17787</v>
      </c>
      <c r="C47" t="s">
        <v>21148</v>
      </c>
      <c r="D47" t="s">
        <v>21149</v>
      </c>
      <c r="E47" t="s">
        <v>3153</v>
      </c>
    </row>
    <row r="48" spans="1:5" x14ac:dyDescent="0.3">
      <c r="A48" t="s">
        <v>21150</v>
      </c>
      <c r="B48" t="s">
        <v>21151</v>
      </c>
      <c r="C48" t="s">
        <v>21152</v>
      </c>
      <c r="D48" t="s">
        <v>21153</v>
      </c>
      <c r="E48" t="s">
        <v>761</v>
      </c>
    </row>
    <row r="49" spans="1:5" x14ac:dyDescent="0.3">
      <c r="A49" t="s">
        <v>21154</v>
      </c>
      <c r="B49" t="s">
        <v>4344</v>
      </c>
      <c r="C49" t="s">
        <v>1107</v>
      </c>
      <c r="D49" t="s">
        <v>1108</v>
      </c>
      <c r="E49" t="s">
        <v>1109</v>
      </c>
    </row>
    <row r="50" spans="1:5" x14ac:dyDescent="0.3">
      <c r="A50" t="s">
        <v>21155</v>
      </c>
      <c r="B50" t="s">
        <v>21156</v>
      </c>
      <c r="C50" t="s">
        <v>1051</v>
      </c>
      <c r="D50" t="s">
        <v>1052</v>
      </c>
      <c r="E50" t="s">
        <v>74</v>
      </c>
    </row>
    <row r="51" spans="1:5" x14ac:dyDescent="0.3">
      <c r="A51" t="s">
        <v>21157</v>
      </c>
      <c r="B51" t="s">
        <v>21158</v>
      </c>
    </row>
    <row r="52" spans="1:5" x14ac:dyDescent="0.3">
      <c r="A52" t="s">
        <v>21159</v>
      </c>
      <c r="B52" t="s">
        <v>995</v>
      </c>
      <c r="C52" t="s">
        <v>624</v>
      </c>
      <c r="D52" t="s">
        <v>625</v>
      </c>
      <c r="E52" t="s">
        <v>34</v>
      </c>
    </row>
    <row r="53" spans="1:5" x14ac:dyDescent="0.3">
      <c r="A53" t="s">
        <v>21160</v>
      </c>
      <c r="B53" t="s">
        <v>21161</v>
      </c>
      <c r="C53" t="s">
        <v>624</v>
      </c>
      <c r="D53" t="s">
        <v>625</v>
      </c>
      <c r="E53" t="s">
        <v>34</v>
      </c>
    </row>
    <row r="54" spans="1:5" x14ac:dyDescent="0.3">
      <c r="A54" t="s">
        <v>21162</v>
      </c>
      <c r="B54" t="s">
        <v>2860</v>
      </c>
    </row>
    <row r="55" spans="1:5" x14ac:dyDescent="0.3">
      <c r="A55" t="s">
        <v>21163</v>
      </c>
      <c r="B55" t="s">
        <v>21164</v>
      </c>
      <c r="C55" t="s">
        <v>1051</v>
      </c>
      <c r="D55" t="s">
        <v>1052</v>
      </c>
      <c r="E55" t="s">
        <v>74</v>
      </c>
    </row>
    <row r="56" spans="1:5" x14ac:dyDescent="0.3">
      <c r="A56" t="s">
        <v>21165</v>
      </c>
      <c r="B56" t="s">
        <v>21166</v>
      </c>
      <c r="C56" t="s">
        <v>19833</v>
      </c>
      <c r="D56" t="s">
        <v>19834</v>
      </c>
      <c r="E56" t="s">
        <v>271</v>
      </c>
    </row>
    <row r="57" spans="1:5" x14ac:dyDescent="0.3">
      <c r="A57" t="s">
        <v>21167</v>
      </c>
      <c r="B57" t="s">
        <v>7390</v>
      </c>
    </row>
    <row r="58" spans="1:5" x14ac:dyDescent="0.3">
      <c r="A58" t="s">
        <v>21168</v>
      </c>
      <c r="B58" t="s">
        <v>9467</v>
      </c>
    </row>
    <row r="59" spans="1:5" x14ac:dyDescent="0.3">
      <c r="A59" t="s">
        <v>21169</v>
      </c>
      <c r="B59" t="s">
        <v>6535</v>
      </c>
      <c r="C59" t="s">
        <v>4396</v>
      </c>
      <c r="D59" t="s">
        <v>4397</v>
      </c>
      <c r="E59" t="s">
        <v>74</v>
      </c>
    </row>
    <row r="60" spans="1:5" x14ac:dyDescent="0.3">
      <c r="A60" t="s">
        <v>21170</v>
      </c>
      <c r="B60" t="s">
        <v>21171</v>
      </c>
      <c r="C60" t="s">
        <v>1399</v>
      </c>
      <c r="D60" t="s">
        <v>1400</v>
      </c>
      <c r="E60" t="s">
        <v>114</v>
      </c>
    </row>
    <row r="61" spans="1:5" x14ac:dyDescent="0.3">
      <c r="A61" t="s">
        <v>21172</v>
      </c>
      <c r="B61" t="s">
        <v>21173</v>
      </c>
      <c r="C61" t="s">
        <v>6635</v>
      </c>
      <c r="D61" t="s">
        <v>6636</v>
      </c>
      <c r="E61" t="s">
        <v>24</v>
      </c>
    </row>
    <row r="62" spans="1:5" x14ac:dyDescent="0.3">
      <c r="A62" t="s">
        <v>21174</v>
      </c>
      <c r="B62" t="s">
        <v>6390</v>
      </c>
      <c r="C62" t="s">
        <v>11505</v>
      </c>
      <c r="D62" t="s">
        <v>11506</v>
      </c>
      <c r="E62" t="s">
        <v>480</v>
      </c>
    </row>
    <row r="63" spans="1:5" x14ac:dyDescent="0.3">
      <c r="A63" t="s">
        <v>21175</v>
      </c>
      <c r="B63" t="s">
        <v>1141</v>
      </c>
      <c r="C63" t="s">
        <v>889</v>
      </c>
      <c r="D63" t="s">
        <v>890</v>
      </c>
      <c r="E63" t="s">
        <v>34</v>
      </c>
    </row>
    <row r="64" spans="1:5" x14ac:dyDescent="0.3">
      <c r="A64" t="s">
        <v>21176</v>
      </c>
      <c r="B64" t="s">
        <v>399</v>
      </c>
      <c r="C64" t="s">
        <v>21177</v>
      </c>
      <c r="D64" t="s">
        <v>21178</v>
      </c>
      <c r="E64" t="s">
        <v>161</v>
      </c>
    </row>
    <row r="65" spans="1:5" x14ac:dyDescent="0.3">
      <c r="A65" t="s">
        <v>21179</v>
      </c>
      <c r="B65" t="s">
        <v>1445</v>
      </c>
      <c r="C65" t="s">
        <v>4292</v>
      </c>
      <c r="D65" t="s">
        <v>4293</v>
      </c>
      <c r="E65" t="s">
        <v>4294</v>
      </c>
    </row>
    <row r="66" spans="1:5" x14ac:dyDescent="0.3">
      <c r="A66" t="s">
        <v>21180</v>
      </c>
      <c r="B66" t="s">
        <v>21181</v>
      </c>
      <c r="C66" t="s">
        <v>1955</v>
      </c>
      <c r="D66" t="s">
        <v>1956</v>
      </c>
      <c r="E66" t="s">
        <v>49</v>
      </c>
    </row>
    <row r="67" spans="1:5" x14ac:dyDescent="0.3">
      <c r="A67" t="s">
        <v>21182</v>
      </c>
      <c r="B67" t="s">
        <v>4116</v>
      </c>
    </row>
    <row r="68" spans="1:5" x14ac:dyDescent="0.3">
      <c r="A68" t="s">
        <v>21183</v>
      </c>
      <c r="B68" t="s">
        <v>21184</v>
      </c>
      <c r="C68" t="s">
        <v>21185</v>
      </c>
      <c r="D68" t="s">
        <v>21186</v>
      </c>
      <c r="E68" t="s">
        <v>161</v>
      </c>
    </row>
    <row r="69" spans="1:5" x14ac:dyDescent="0.3">
      <c r="A69" t="s">
        <v>21187</v>
      </c>
      <c r="B69" t="s">
        <v>12860</v>
      </c>
      <c r="C69" t="s">
        <v>6635</v>
      </c>
      <c r="D69" t="s">
        <v>6636</v>
      </c>
      <c r="E69" t="s">
        <v>24</v>
      </c>
    </row>
    <row r="70" spans="1:5" x14ac:dyDescent="0.3">
      <c r="A70" t="s">
        <v>21188</v>
      </c>
      <c r="B70" t="s">
        <v>2458</v>
      </c>
    </row>
    <row r="71" spans="1:5" x14ac:dyDescent="0.3">
      <c r="A71" t="s">
        <v>21189</v>
      </c>
      <c r="B71" t="s">
        <v>21190</v>
      </c>
      <c r="C71" t="s">
        <v>21191</v>
      </c>
      <c r="D71" t="s">
        <v>21192</v>
      </c>
      <c r="E71" t="s">
        <v>244</v>
      </c>
    </row>
    <row r="72" spans="1:5" x14ac:dyDescent="0.3">
      <c r="A72" t="s">
        <v>21193</v>
      </c>
      <c r="B72" t="s">
        <v>1302</v>
      </c>
    </row>
    <row r="73" spans="1:5" x14ac:dyDescent="0.3">
      <c r="A73" t="s">
        <v>21194</v>
      </c>
      <c r="B73" t="s">
        <v>21195</v>
      </c>
      <c r="C73" t="s">
        <v>19993</v>
      </c>
      <c r="D73" t="s">
        <v>19994</v>
      </c>
      <c r="E73" t="s">
        <v>900</v>
      </c>
    </row>
    <row r="74" spans="1:5" x14ac:dyDescent="0.3">
      <c r="A74" t="s">
        <v>21196</v>
      </c>
      <c r="B74" t="s">
        <v>21197</v>
      </c>
      <c r="C74" t="s">
        <v>215</v>
      </c>
      <c r="D74" t="s">
        <v>216</v>
      </c>
      <c r="E74" t="s">
        <v>217</v>
      </c>
    </row>
    <row r="75" spans="1:5" x14ac:dyDescent="0.3">
      <c r="A75" t="s">
        <v>21198</v>
      </c>
      <c r="B75" t="s">
        <v>1586</v>
      </c>
      <c r="C75" t="s">
        <v>1587</v>
      </c>
      <c r="D75" t="s">
        <v>1588</v>
      </c>
      <c r="E75" t="s">
        <v>244</v>
      </c>
    </row>
    <row r="76" spans="1:5" x14ac:dyDescent="0.3">
      <c r="A76" t="s">
        <v>21199</v>
      </c>
      <c r="B76" t="s">
        <v>1699</v>
      </c>
      <c r="C76" t="s">
        <v>21200</v>
      </c>
      <c r="D76" t="s">
        <v>21201</v>
      </c>
      <c r="E76" t="s">
        <v>2281</v>
      </c>
    </row>
    <row r="77" spans="1:5" x14ac:dyDescent="0.3">
      <c r="A77" t="s">
        <v>21202</v>
      </c>
      <c r="B77" t="s">
        <v>6467</v>
      </c>
      <c r="C77" t="s">
        <v>6468</v>
      </c>
      <c r="D77" t="s">
        <v>6469</v>
      </c>
      <c r="E77" t="s">
        <v>375</v>
      </c>
    </row>
    <row r="78" spans="1:5" x14ac:dyDescent="0.3">
      <c r="A78" t="s">
        <v>21203</v>
      </c>
      <c r="B78" t="s">
        <v>6658</v>
      </c>
      <c r="C78" t="s">
        <v>21204</v>
      </c>
      <c r="D78" t="s">
        <v>21205</v>
      </c>
      <c r="E78" t="s">
        <v>104</v>
      </c>
    </row>
    <row r="79" spans="1:5" x14ac:dyDescent="0.3">
      <c r="A79" t="s">
        <v>21206</v>
      </c>
      <c r="B79" t="s">
        <v>21207</v>
      </c>
      <c r="C79" t="s">
        <v>21208</v>
      </c>
      <c r="D79" t="s">
        <v>21209</v>
      </c>
      <c r="E79" t="s">
        <v>1125</v>
      </c>
    </row>
    <row r="80" spans="1:5" x14ac:dyDescent="0.3">
      <c r="A80" t="s">
        <v>21210</v>
      </c>
      <c r="B80" t="s">
        <v>13035</v>
      </c>
      <c r="C80" t="s">
        <v>21211</v>
      </c>
      <c r="D80" t="s">
        <v>21212</v>
      </c>
      <c r="E80" t="s">
        <v>231</v>
      </c>
    </row>
    <row r="81" spans="1:5" x14ac:dyDescent="0.3">
      <c r="A81" t="s">
        <v>21213</v>
      </c>
      <c r="B81" t="s">
        <v>21214</v>
      </c>
    </row>
    <row r="82" spans="1:5" x14ac:dyDescent="0.3">
      <c r="A82" t="s">
        <v>21215</v>
      </c>
      <c r="B82" t="s">
        <v>21216</v>
      </c>
      <c r="C82" t="s">
        <v>21217</v>
      </c>
      <c r="D82" t="s">
        <v>21218</v>
      </c>
      <c r="E82" t="s">
        <v>24</v>
      </c>
    </row>
    <row r="83" spans="1:5" x14ac:dyDescent="0.3">
      <c r="A83" t="s">
        <v>21219</v>
      </c>
      <c r="B83" t="s">
        <v>21220</v>
      </c>
      <c r="C83" t="s">
        <v>21221</v>
      </c>
      <c r="D83" t="s">
        <v>21222</v>
      </c>
      <c r="E83" t="s">
        <v>29</v>
      </c>
    </row>
    <row r="84" spans="1:5" x14ac:dyDescent="0.3">
      <c r="A84" t="s">
        <v>21223</v>
      </c>
      <c r="B84" t="s">
        <v>21224</v>
      </c>
      <c r="C84" t="s">
        <v>21225</v>
      </c>
      <c r="D84" t="s">
        <v>21226</v>
      </c>
      <c r="E84" t="s">
        <v>271</v>
      </c>
    </row>
    <row r="85" spans="1:5" x14ac:dyDescent="0.3">
      <c r="A85" t="s">
        <v>21227</v>
      </c>
      <c r="B85" t="s">
        <v>1199</v>
      </c>
    </row>
    <row r="86" spans="1:5" x14ac:dyDescent="0.3">
      <c r="A86" t="s">
        <v>21228</v>
      </c>
      <c r="B86" t="s">
        <v>6717</v>
      </c>
      <c r="C86" t="s">
        <v>1224</v>
      </c>
      <c r="D86" t="s">
        <v>1225</v>
      </c>
      <c r="E86" t="s">
        <v>301</v>
      </c>
    </row>
    <row r="87" spans="1:5" x14ac:dyDescent="0.3">
      <c r="A87" t="s">
        <v>21229</v>
      </c>
      <c r="B87" t="s">
        <v>21230</v>
      </c>
      <c r="C87" t="s">
        <v>21231</v>
      </c>
      <c r="D87" t="s">
        <v>21232</v>
      </c>
      <c r="E87" t="s">
        <v>271</v>
      </c>
    </row>
    <row r="88" spans="1:5" x14ac:dyDescent="0.3">
      <c r="A88" t="s">
        <v>21233</v>
      </c>
      <c r="B88" t="s">
        <v>4712</v>
      </c>
      <c r="C88" t="s">
        <v>21234</v>
      </c>
      <c r="D88" t="s">
        <v>21235</v>
      </c>
      <c r="E88" t="s">
        <v>231</v>
      </c>
    </row>
    <row r="89" spans="1:5" x14ac:dyDescent="0.3">
      <c r="A89" t="s">
        <v>21236</v>
      </c>
      <c r="B89" t="s">
        <v>20014</v>
      </c>
      <c r="C89" t="s">
        <v>1621</v>
      </c>
      <c r="D89" t="s">
        <v>1622</v>
      </c>
      <c r="E89" t="s">
        <v>231</v>
      </c>
    </row>
    <row r="90" spans="1:5" x14ac:dyDescent="0.3">
      <c r="A90" t="s">
        <v>21237</v>
      </c>
      <c r="B90" t="s">
        <v>6863</v>
      </c>
    </row>
    <row r="91" spans="1:5" x14ac:dyDescent="0.3">
      <c r="A91" t="s">
        <v>21238</v>
      </c>
      <c r="B91" t="s">
        <v>21239</v>
      </c>
      <c r="C91" t="s">
        <v>6914</v>
      </c>
      <c r="D91" t="s">
        <v>6915</v>
      </c>
      <c r="E91" t="s">
        <v>301</v>
      </c>
    </row>
    <row r="92" spans="1:5" x14ac:dyDescent="0.3">
      <c r="A92" t="s">
        <v>21240</v>
      </c>
      <c r="B92" t="s">
        <v>21241</v>
      </c>
      <c r="C92" t="s">
        <v>21242</v>
      </c>
      <c r="D92" t="s">
        <v>21243</v>
      </c>
      <c r="E92" t="s">
        <v>301</v>
      </c>
    </row>
    <row r="93" spans="1:5" x14ac:dyDescent="0.3">
      <c r="A93" t="s">
        <v>21244</v>
      </c>
      <c r="B93" t="s">
        <v>21245</v>
      </c>
      <c r="C93" t="s">
        <v>21246</v>
      </c>
      <c r="D93" t="s">
        <v>21247</v>
      </c>
      <c r="E93" t="s">
        <v>34</v>
      </c>
    </row>
    <row r="94" spans="1:5" x14ac:dyDescent="0.3">
      <c r="A94" t="s">
        <v>21248</v>
      </c>
      <c r="B94" t="s">
        <v>10716</v>
      </c>
    </row>
    <row r="95" spans="1:5" x14ac:dyDescent="0.3">
      <c r="A95" t="s">
        <v>21249</v>
      </c>
      <c r="B95" t="s">
        <v>21250</v>
      </c>
      <c r="C95" t="s">
        <v>21251</v>
      </c>
      <c r="D95" t="s">
        <v>21252</v>
      </c>
      <c r="E95" t="s">
        <v>130</v>
      </c>
    </row>
    <row r="96" spans="1:5" x14ac:dyDescent="0.3">
      <c r="A96" t="s">
        <v>21253</v>
      </c>
      <c r="B96" t="s">
        <v>21254</v>
      </c>
      <c r="C96" t="s">
        <v>624</v>
      </c>
      <c r="D96" t="s">
        <v>625</v>
      </c>
      <c r="E96" t="s">
        <v>34</v>
      </c>
    </row>
    <row r="97" spans="1:5" x14ac:dyDescent="0.3">
      <c r="A97" t="s">
        <v>21255</v>
      </c>
      <c r="B97" t="s">
        <v>1273</v>
      </c>
      <c r="C97" t="s">
        <v>1219</v>
      </c>
      <c r="D97" t="s">
        <v>1220</v>
      </c>
      <c r="E97" t="s">
        <v>24</v>
      </c>
    </row>
    <row r="98" spans="1:5" x14ac:dyDescent="0.3">
      <c r="A98" t="s">
        <v>21256</v>
      </c>
      <c r="B98" t="s">
        <v>4755</v>
      </c>
      <c r="C98" t="s">
        <v>2050</v>
      </c>
      <c r="D98" t="s">
        <v>2051</v>
      </c>
      <c r="E98" t="s">
        <v>74</v>
      </c>
    </row>
    <row r="99" spans="1:5" x14ac:dyDescent="0.3">
      <c r="A99" t="s">
        <v>21257</v>
      </c>
      <c r="B99" t="s">
        <v>21258</v>
      </c>
      <c r="C99" t="s">
        <v>1837</v>
      </c>
      <c r="D99" t="s">
        <v>1838</v>
      </c>
      <c r="E99" t="s">
        <v>24</v>
      </c>
    </row>
    <row r="100" spans="1:5" x14ac:dyDescent="0.3">
      <c r="A100" t="s">
        <v>21259</v>
      </c>
      <c r="B100" t="s">
        <v>21260</v>
      </c>
      <c r="C100" t="s">
        <v>21261</v>
      </c>
      <c r="D100" t="s">
        <v>21262</v>
      </c>
      <c r="E100" t="s">
        <v>502</v>
      </c>
    </row>
    <row r="101" spans="1:5" x14ac:dyDescent="0.3">
      <c r="A101" t="s">
        <v>21263</v>
      </c>
      <c r="B101" t="s">
        <v>21264</v>
      </c>
    </row>
    <row r="102" spans="1:5" x14ac:dyDescent="0.3">
      <c r="A102" t="s">
        <v>21265</v>
      </c>
      <c r="B102" t="s">
        <v>21266</v>
      </c>
    </row>
    <row r="103" spans="1:5" x14ac:dyDescent="0.3">
      <c r="A103" t="s">
        <v>21267</v>
      </c>
      <c r="B103" t="s">
        <v>14629</v>
      </c>
      <c r="C103" t="s">
        <v>21268</v>
      </c>
      <c r="D103" t="s">
        <v>21269</v>
      </c>
      <c r="E103" t="s">
        <v>271</v>
      </c>
    </row>
    <row r="104" spans="1:5" x14ac:dyDescent="0.3">
      <c r="A104" t="s">
        <v>21270</v>
      </c>
      <c r="B104" t="s">
        <v>21271</v>
      </c>
    </row>
    <row r="105" spans="1:5" x14ac:dyDescent="0.3">
      <c r="A105" t="s">
        <v>21272</v>
      </c>
      <c r="B105" t="s">
        <v>21273</v>
      </c>
    </row>
    <row r="106" spans="1:5" x14ac:dyDescent="0.3">
      <c r="A106" t="s">
        <v>21274</v>
      </c>
      <c r="B106" t="s">
        <v>21275</v>
      </c>
      <c r="C106" t="s">
        <v>21276</v>
      </c>
      <c r="D106" t="s">
        <v>21277</v>
      </c>
      <c r="E106" t="s">
        <v>301</v>
      </c>
    </row>
    <row r="107" spans="1:5" x14ac:dyDescent="0.3">
      <c r="A107" t="s">
        <v>21278</v>
      </c>
      <c r="B107" t="s">
        <v>20523</v>
      </c>
      <c r="C107" t="s">
        <v>613</v>
      </c>
      <c r="D107" t="s">
        <v>614</v>
      </c>
      <c r="E107" t="s">
        <v>24</v>
      </c>
    </row>
    <row r="108" spans="1:5" x14ac:dyDescent="0.3">
      <c r="A108" t="s">
        <v>21279</v>
      </c>
      <c r="B108" t="s">
        <v>21280</v>
      </c>
      <c r="C108" t="s">
        <v>2140</v>
      </c>
      <c r="D108" t="s">
        <v>2141</v>
      </c>
      <c r="E108" t="s">
        <v>2142</v>
      </c>
    </row>
    <row r="109" spans="1:5" x14ac:dyDescent="0.3">
      <c r="A109" t="s">
        <v>21281</v>
      </c>
      <c r="B109" t="s">
        <v>7550</v>
      </c>
    </row>
    <row r="110" spans="1:5" x14ac:dyDescent="0.3">
      <c r="A110" t="s">
        <v>21282</v>
      </c>
      <c r="B110" t="s">
        <v>6726</v>
      </c>
      <c r="C110" t="s">
        <v>21283</v>
      </c>
      <c r="D110" t="s">
        <v>21284</v>
      </c>
      <c r="E110" t="s">
        <v>261</v>
      </c>
    </row>
    <row r="111" spans="1:5" x14ac:dyDescent="0.3">
      <c r="A111" t="s">
        <v>21285</v>
      </c>
      <c r="B111" t="s">
        <v>21286</v>
      </c>
      <c r="C111" t="s">
        <v>797</v>
      </c>
      <c r="D111" t="s">
        <v>798</v>
      </c>
      <c r="E111" t="s">
        <v>114</v>
      </c>
    </row>
    <row r="112" spans="1:5" x14ac:dyDescent="0.3">
      <c r="A112" t="s">
        <v>21287</v>
      </c>
      <c r="B112" t="s">
        <v>21288</v>
      </c>
      <c r="C112" t="s">
        <v>21289</v>
      </c>
      <c r="D112" t="s">
        <v>21290</v>
      </c>
      <c r="E112" t="s">
        <v>2281</v>
      </c>
    </row>
    <row r="113" spans="1:5" x14ac:dyDescent="0.3">
      <c r="A113" t="s">
        <v>21291</v>
      </c>
      <c r="B113" t="s">
        <v>7262</v>
      </c>
      <c r="C113" t="s">
        <v>5132</v>
      </c>
      <c r="D113" t="s">
        <v>5133</v>
      </c>
      <c r="E113" t="s">
        <v>1125</v>
      </c>
    </row>
    <row r="114" spans="1:5" x14ac:dyDescent="0.3">
      <c r="A114" t="s">
        <v>21292</v>
      </c>
      <c r="B114" t="s">
        <v>6969</v>
      </c>
      <c r="C114" t="s">
        <v>21293</v>
      </c>
      <c r="D114" t="s">
        <v>21294</v>
      </c>
      <c r="E114" t="s">
        <v>74</v>
      </c>
    </row>
    <row r="115" spans="1:5" x14ac:dyDescent="0.3">
      <c r="A115" t="s">
        <v>21295</v>
      </c>
      <c r="B115" t="s">
        <v>21296</v>
      </c>
      <c r="C115" t="s">
        <v>19993</v>
      </c>
      <c r="D115" t="s">
        <v>19994</v>
      </c>
      <c r="E115" t="s">
        <v>900</v>
      </c>
    </row>
    <row r="116" spans="1:5" x14ac:dyDescent="0.3">
      <c r="A116" t="s">
        <v>21297</v>
      </c>
      <c r="B116" t="s">
        <v>21298</v>
      </c>
      <c r="C116" t="s">
        <v>515</v>
      </c>
      <c r="D116" t="s">
        <v>516</v>
      </c>
      <c r="E116" t="s">
        <v>517</v>
      </c>
    </row>
    <row r="117" spans="1:5" x14ac:dyDescent="0.3">
      <c r="A117" t="s">
        <v>21299</v>
      </c>
      <c r="B117" t="s">
        <v>6592</v>
      </c>
      <c r="C117" t="s">
        <v>4680</v>
      </c>
      <c r="D117" t="s">
        <v>4681</v>
      </c>
      <c r="E117" t="s">
        <v>104</v>
      </c>
    </row>
    <row r="118" spans="1:5" x14ac:dyDescent="0.3">
      <c r="A118" t="s">
        <v>21300</v>
      </c>
      <c r="B118" t="s">
        <v>4181</v>
      </c>
      <c r="C118" t="s">
        <v>916</v>
      </c>
      <c r="D118" t="s">
        <v>917</v>
      </c>
      <c r="E118" t="s">
        <v>397</v>
      </c>
    </row>
    <row r="119" spans="1:5" x14ac:dyDescent="0.3">
      <c r="A119" t="s">
        <v>21301</v>
      </c>
      <c r="B119" t="s">
        <v>1918</v>
      </c>
      <c r="C119" t="s">
        <v>1327</v>
      </c>
      <c r="D119" t="s">
        <v>1328</v>
      </c>
      <c r="E119" t="s">
        <v>114</v>
      </c>
    </row>
    <row r="120" spans="1:5" x14ac:dyDescent="0.3">
      <c r="A120" t="s">
        <v>21302</v>
      </c>
      <c r="B120" t="s">
        <v>1908</v>
      </c>
      <c r="C120" t="s">
        <v>624</v>
      </c>
      <c r="D120" t="s">
        <v>625</v>
      </c>
      <c r="E120" t="s">
        <v>34</v>
      </c>
    </row>
    <row r="121" spans="1:5" x14ac:dyDescent="0.3">
      <c r="A121" t="s">
        <v>21303</v>
      </c>
      <c r="B121" t="s">
        <v>21304</v>
      </c>
    </row>
    <row r="122" spans="1:5" x14ac:dyDescent="0.3">
      <c r="A122" t="s">
        <v>21305</v>
      </c>
      <c r="B122" t="s">
        <v>5103</v>
      </c>
      <c r="C122" t="s">
        <v>1507</v>
      </c>
      <c r="D122" t="s">
        <v>1508</v>
      </c>
      <c r="E122" t="s">
        <v>24</v>
      </c>
    </row>
    <row r="123" spans="1:5" x14ac:dyDescent="0.3">
      <c r="A123" t="s">
        <v>21306</v>
      </c>
      <c r="B123" t="s">
        <v>1486</v>
      </c>
      <c r="C123" t="s">
        <v>16183</v>
      </c>
      <c r="D123" t="s">
        <v>16184</v>
      </c>
      <c r="E123" t="s">
        <v>1489</v>
      </c>
    </row>
    <row r="124" spans="1:5" x14ac:dyDescent="0.3">
      <c r="A124" t="s">
        <v>21307</v>
      </c>
      <c r="B124" t="s">
        <v>21308</v>
      </c>
      <c r="C124" t="s">
        <v>1977</v>
      </c>
      <c r="D124" t="s">
        <v>1978</v>
      </c>
      <c r="E124" t="s">
        <v>44</v>
      </c>
    </row>
    <row r="125" spans="1:5" x14ac:dyDescent="0.3">
      <c r="A125" t="s">
        <v>21309</v>
      </c>
      <c r="B125" t="s">
        <v>21310</v>
      </c>
      <c r="C125" t="s">
        <v>21311</v>
      </c>
      <c r="D125" t="s">
        <v>21312</v>
      </c>
      <c r="E125" t="s">
        <v>301</v>
      </c>
    </row>
    <row r="126" spans="1:5" x14ac:dyDescent="0.3">
      <c r="A126" t="s">
        <v>21313</v>
      </c>
      <c r="B126" t="s">
        <v>21314</v>
      </c>
      <c r="C126" t="s">
        <v>21315</v>
      </c>
      <c r="D126" t="s">
        <v>21316</v>
      </c>
      <c r="E126" t="s">
        <v>472</v>
      </c>
    </row>
    <row r="127" spans="1:5" x14ac:dyDescent="0.3">
      <c r="A127" t="s">
        <v>21317</v>
      </c>
      <c r="B127" t="s">
        <v>20501</v>
      </c>
      <c r="C127" t="s">
        <v>624</v>
      </c>
      <c r="D127" t="s">
        <v>625</v>
      </c>
      <c r="E127" t="s">
        <v>34</v>
      </c>
    </row>
    <row r="128" spans="1:5" x14ac:dyDescent="0.3">
      <c r="A128" t="s">
        <v>21318</v>
      </c>
      <c r="B128" t="s">
        <v>21304</v>
      </c>
    </row>
    <row r="129" spans="1:5" x14ac:dyDescent="0.3">
      <c r="A129" t="s">
        <v>21319</v>
      </c>
      <c r="B129" t="s">
        <v>21320</v>
      </c>
      <c r="C129" t="s">
        <v>21321</v>
      </c>
      <c r="D129" t="s">
        <v>21322</v>
      </c>
      <c r="E129" t="s">
        <v>472</v>
      </c>
    </row>
    <row r="130" spans="1:5" x14ac:dyDescent="0.3">
      <c r="A130" t="s">
        <v>21323</v>
      </c>
      <c r="B130" t="s">
        <v>21324</v>
      </c>
    </row>
    <row r="131" spans="1:5" x14ac:dyDescent="0.3">
      <c r="A131" t="s">
        <v>21325</v>
      </c>
      <c r="B131" t="s">
        <v>21320</v>
      </c>
      <c r="C131" t="s">
        <v>21321</v>
      </c>
      <c r="D131" t="s">
        <v>21322</v>
      </c>
      <c r="E131" t="s">
        <v>472</v>
      </c>
    </row>
    <row r="132" spans="1:5" x14ac:dyDescent="0.3">
      <c r="A132" t="s">
        <v>21326</v>
      </c>
      <c r="B132" t="s">
        <v>1976</v>
      </c>
      <c r="C132" t="s">
        <v>1977</v>
      </c>
      <c r="D132" t="s">
        <v>1978</v>
      </c>
      <c r="E132" t="s">
        <v>44</v>
      </c>
    </row>
    <row r="133" spans="1:5" x14ac:dyDescent="0.3">
      <c r="A133" t="s">
        <v>21327</v>
      </c>
      <c r="B133" t="s">
        <v>1976</v>
      </c>
      <c r="C133" t="s">
        <v>1746</v>
      </c>
      <c r="D133" t="s">
        <v>1747</v>
      </c>
      <c r="E133" t="s">
        <v>144</v>
      </c>
    </row>
    <row r="134" spans="1:5" x14ac:dyDescent="0.3">
      <c r="A134" t="s">
        <v>21328</v>
      </c>
      <c r="B134" t="s">
        <v>21329</v>
      </c>
      <c r="C134" t="s">
        <v>112</v>
      </c>
      <c r="D134" t="s">
        <v>113</v>
      </c>
      <c r="E134" t="s">
        <v>114</v>
      </c>
    </row>
    <row r="135" spans="1:5" x14ac:dyDescent="0.3">
      <c r="A135" t="s">
        <v>21330</v>
      </c>
      <c r="B135" t="s">
        <v>21331</v>
      </c>
      <c r="C135" t="s">
        <v>2136</v>
      </c>
      <c r="D135" t="s">
        <v>2137</v>
      </c>
      <c r="E135" t="s">
        <v>1245</v>
      </c>
    </row>
    <row r="136" spans="1:5" x14ac:dyDescent="0.3">
      <c r="A136" t="s">
        <v>21332</v>
      </c>
      <c r="B136" t="s">
        <v>21333</v>
      </c>
      <c r="C136" t="s">
        <v>2145</v>
      </c>
      <c r="D136" t="s">
        <v>2146</v>
      </c>
      <c r="E136" t="s">
        <v>2147</v>
      </c>
    </row>
    <row r="137" spans="1:5" x14ac:dyDescent="0.3">
      <c r="A137" t="s">
        <v>21334</v>
      </c>
      <c r="B137" t="s">
        <v>21335</v>
      </c>
      <c r="C137" t="s">
        <v>21336</v>
      </c>
      <c r="D137" t="s">
        <v>21337</v>
      </c>
      <c r="E137" t="s">
        <v>11776</v>
      </c>
    </row>
    <row r="138" spans="1:5" x14ac:dyDescent="0.3">
      <c r="A138" t="s">
        <v>21338</v>
      </c>
      <c r="B138" t="s">
        <v>21339</v>
      </c>
    </row>
    <row r="139" spans="1:5" x14ac:dyDescent="0.3">
      <c r="A139" t="s">
        <v>21340</v>
      </c>
      <c r="B139" t="s">
        <v>21341</v>
      </c>
    </row>
    <row r="140" spans="1:5" x14ac:dyDescent="0.3">
      <c r="A140" t="s">
        <v>21342</v>
      </c>
      <c r="B140" t="s">
        <v>21343</v>
      </c>
      <c r="C140" t="s">
        <v>21344</v>
      </c>
      <c r="D140" t="s">
        <v>21345</v>
      </c>
      <c r="E140" t="s">
        <v>244</v>
      </c>
    </row>
    <row r="141" spans="1:5" x14ac:dyDescent="0.3">
      <c r="A141" t="s">
        <v>21346</v>
      </c>
      <c r="B141" t="s">
        <v>21347</v>
      </c>
      <c r="C141" t="s">
        <v>21348</v>
      </c>
      <c r="D141" t="s">
        <v>21349</v>
      </c>
      <c r="E141" t="s">
        <v>4285</v>
      </c>
    </row>
    <row r="142" spans="1:5" x14ac:dyDescent="0.3">
      <c r="A142" t="s">
        <v>21350</v>
      </c>
      <c r="B142" t="s">
        <v>21351</v>
      </c>
    </row>
    <row r="143" spans="1:5" x14ac:dyDescent="0.3">
      <c r="A143" t="s">
        <v>21352</v>
      </c>
      <c r="B143" t="s">
        <v>21308</v>
      </c>
      <c r="C143" t="s">
        <v>21353</v>
      </c>
      <c r="D143" t="s">
        <v>21354</v>
      </c>
      <c r="E143" t="s">
        <v>104</v>
      </c>
    </row>
    <row r="144" spans="1:5" x14ac:dyDescent="0.3">
      <c r="A144" t="s">
        <v>21355</v>
      </c>
      <c r="B144" t="s">
        <v>21356</v>
      </c>
    </row>
    <row r="145" spans="1:5" x14ac:dyDescent="0.3">
      <c r="A145" t="s">
        <v>21357</v>
      </c>
      <c r="B145" t="s">
        <v>1976</v>
      </c>
      <c r="C145" t="s">
        <v>1746</v>
      </c>
      <c r="D145" t="s">
        <v>1747</v>
      </c>
      <c r="E145" t="s">
        <v>144</v>
      </c>
    </row>
    <row r="146" spans="1:5" x14ac:dyDescent="0.3">
      <c r="A146" t="s">
        <v>21358</v>
      </c>
      <c r="B146" t="s">
        <v>21359</v>
      </c>
    </row>
    <row r="147" spans="1:5" x14ac:dyDescent="0.3">
      <c r="A147" t="s">
        <v>21360</v>
      </c>
      <c r="B147" t="s">
        <v>21361</v>
      </c>
      <c r="C147" t="s">
        <v>2136</v>
      </c>
      <c r="D147" t="s">
        <v>2137</v>
      </c>
      <c r="E147" t="s">
        <v>1245</v>
      </c>
    </row>
    <row r="148" spans="1:5" x14ac:dyDescent="0.3">
      <c r="A148" t="s">
        <v>21362</v>
      </c>
      <c r="B148" t="s">
        <v>21363</v>
      </c>
      <c r="C148" t="s">
        <v>624</v>
      </c>
      <c r="D148" t="s">
        <v>625</v>
      </c>
      <c r="E148" t="s">
        <v>34</v>
      </c>
    </row>
    <row r="149" spans="1:5" x14ac:dyDescent="0.3">
      <c r="A149" t="s">
        <v>21364</v>
      </c>
      <c r="B149" t="s">
        <v>21365</v>
      </c>
      <c r="C149" t="s">
        <v>21366</v>
      </c>
      <c r="D149" t="s">
        <v>21367</v>
      </c>
      <c r="E149" t="s">
        <v>727</v>
      </c>
    </row>
    <row r="150" spans="1:5" x14ac:dyDescent="0.3">
      <c r="A150" t="s">
        <v>21368</v>
      </c>
      <c r="B150" t="s">
        <v>21369</v>
      </c>
      <c r="C150" t="s">
        <v>21370</v>
      </c>
      <c r="D150" t="s">
        <v>21371</v>
      </c>
      <c r="E150" t="s">
        <v>271</v>
      </c>
    </row>
    <row r="151" spans="1:5" x14ac:dyDescent="0.3">
      <c r="A151" t="s">
        <v>21372</v>
      </c>
      <c r="B151" t="s">
        <v>6204</v>
      </c>
      <c r="C151" t="s">
        <v>6205</v>
      </c>
      <c r="D151" t="s">
        <v>6206</v>
      </c>
      <c r="E151" t="s">
        <v>49</v>
      </c>
    </row>
    <row r="152" spans="1:5" x14ac:dyDescent="0.3">
      <c r="A152" t="s">
        <v>21373</v>
      </c>
      <c r="B152" t="s">
        <v>21374</v>
      </c>
      <c r="C152" t="s">
        <v>21375</v>
      </c>
      <c r="D152" t="s">
        <v>21376</v>
      </c>
      <c r="E152" t="s">
        <v>900</v>
      </c>
    </row>
    <row r="153" spans="1:5" x14ac:dyDescent="0.3">
      <c r="A153" t="s">
        <v>21377</v>
      </c>
      <c r="B153" t="s">
        <v>5530</v>
      </c>
      <c r="C153" t="s">
        <v>8020</v>
      </c>
      <c r="D153" t="s">
        <v>8021</v>
      </c>
      <c r="E153" t="s">
        <v>780</v>
      </c>
    </row>
    <row r="154" spans="1:5" x14ac:dyDescent="0.3">
      <c r="A154" t="s">
        <v>21378</v>
      </c>
      <c r="B154" t="s">
        <v>12860</v>
      </c>
    </row>
    <row r="155" spans="1:5" x14ac:dyDescent="0.3">
      <c r="A155" t="s">
        <v>21379</v>
      </c>
      <c r="B155" t="s">
        <v>20269</v>
      </c>
      <c r="C155" t="s">
        <v>624</v>
      </c>
      <c r="D155" t="s">
        <v>625</v>
      </c>
      <c r="E155" t="s">
        <v>34</v>
      </c>
    </row>
    <row r="156" spans="1:5" x14ac:dyDescent="0.3">
      <c r="A156" t="s">
        <v>21380</v>
      </c>
      <c r="B156" t="s">
        <v>21381</v>
      </c>
    </row>
    <row r="157" spans="1:5" x14ac:dyDescent="0.3">
      <c r="A157" t="s">
        <v>21382</v>
      </c>
      <c r="B157" t="s">
        <v>2269</v>
      </c>
      <c r="C157" t="s">
        <v>220</v>
      </c>
      <c r="D157" t="s">
        <v>221</v>
      </c>
      <c r="E157" t="s">
        <v>44</v>
      </c>
    </row>
    <row r="158" spans="1:5" x14ac:dyDescent="0.3">
      <c r="A158" t="s">
        <v>21383</v>
      </c>
      <c r="B158" t="s">
        <v>16803</v>
      </c>
      <c r="C158" t="s">
        <v>21384</v>
      </c>
      <c r="D158" t="s">
        <v>21385</v>
      </c>
      <c r="E158" t="s">
        <v>69</v>
      </c>
    </row>
    <row r="159" spans="1:5" x14ac:dyDescent="0.3">
      <c r="A159" t="s">
        <v>21386</v>
      </c>
      <c r="B159" t="s">
        <v>21387</v>
      </c>
      <c r="C159" t="s">
        <v>21388</v>
      </c>
      <c r="D159" t="s">
        <v>21389</v>
      </c>
      <c r="E159" t="s">
        <v>5294</v>
      </c>
    </row>
    <row r="160" spans="1:5" x14ac:dyDescent="0.3">
      <c r="A160" t="s">
        <v>21390</v>
      </c>
      <c r="B160" t="s">
        <v>21391</v>
      </c>
      <c r="C160" t="s">
        <v>680</v>
      </c>
      <c r="D160" t="s">
        <v>681</v>
      </c>
      <c r="E160" t="s">
        <v>114</v>
      </c>
    </row>
    <row r="161" spans="1:5" x14ac:dyDescent="0.3">
      <c r="A161" t="s">
        <v>21392</v>
      </c>
      <c r="B161" t="s">
        <v>21393</v>
      </c>
      <c r="C161" t="s">
        <v>21394</v>
      </c>
      <c r="D161" t="s">
        <v>21395</v>
      </c>
      <c r="E161" t="s">
        <v>4285</v>
      </c>
    </row>
    <row r="162" spans="1:5" x14ac:dyDescent="0.3">
      <c r="A162" t="s">
        <v>21396</v>
      </c>
      <c r="B162" t="s">
        <v>21397</v>
      </c>
    </row>
    <row r="163" spans="1:5" x14ac:dyDescent="0.3">
      <c r="A163" t="s">
        <v>21398</v>
      </c>
      <c r="B163" t="s">
        <v>21399</v>
      </c>
      <c r="C163" t="s">
        <v>1255</v>
      </c>
      <c r="D163" t="s">
        <v>1256</v>
      </c>
      <c r="E163" t="s">
        <v>34</v>
      </c>
    </row>
    <row r="164" spans="1:5" x14ac:dyDescent="0.3">
      <c r="A164" t="s">
        <v>21400</v>
      </c>
      <c r="B164" t="s">
        <v>21401</v>
      </c>
    </row>
    <row r="165" spans="1:5" x14ac:dyDescent="0.3">
      <c r="A165" t="s">
        <v>21402</v>
      </c>
      <c r="B165" t="s">
        <v>21403</v>
      </c>
      <c r="C165" t="s">
        <v>21404</v>
      </c>
      <c r="D165" t="s">
        <v>21405</v>
      </c>
      <c r="E165" t="s">
        <v>21406</v>
      </c>
    </row>
    <row r="166" spans="1:5" x14ac:dyDescent="0.3">
      <c r="A166" t="s">
        <v>21407</v>
      </c>
      <c r="B166" t="s">
        <v>21408</v>
      </c>
      <c r="C166" t="s">
        <v>1399</v>
      </c>
      <c r="D166" t="s">
        <v>1400</v>
      </c>
      <c r="E166" t="s">
        <v>114</v>
      </c>
    </row>
    <row r="167" spans="1:5" x14ac:dyDescent="0.3">
      <c r="A167" t="s">
        <v>21409</v>
      </c>
      <c r="B167" t="s">
        <v>7839</v>
      </c>
      <c r="C167" t="s">
        <v>680</v>
      </c>
      <c r="D167" t="s">
        <v>681</v>
      </c>
      <c r="E167" t="s">
        <v>114</v>
      </c>
    </row>
    <row r="168" spans="1:5" x14ac:dyDescent="0.3">
      <c r="A168" t="s">
        <v>21410</v>
      </c>
      <c r="B168" t="s">
        <v>2180</v>
      </c>
    </row>
    <row r="169" spans="1:5" x14ac:dyDescent="0.3">
      <c r="A169" t="s">
        <v>21411</v>
      </c>
      <c r="B169" t="s">
        <v>21412</v>
      </c>
    </row>
    <row r="170" spans="1:5" x14ac:dyDescent="0.3">
      <c r="A170" t="s">
        <v>21413</v>
      </c>
      <c r="B170" t="s">
        <v>11820</v>
      </c>
      <c r="C170" t="s">
        <v>21414</v>
      </c>
      <c r="D170" t="s">
        <v>21415</v>
      </c>
      <c r="E170" t="s">
        <v>21416</v>
      </c>
    </row>
    <row r="171" spans="1:5" x14ac:dyDescent="0.3">
      <c r="A171" t="s">
        <v>21417</v>
      </c>
      <c r="B171" t="s">
        <v>21418</v>
      </c>
      <c r="C171" t="s">
        <v>15919</v>
      </c>
      <c r="D171" t="s">
        <v>15920</v>
      </c>
      <c r="E171" t="s">
        <v>7102</v>
      </c>
    </row>
    <row r="172" spans="1:5" x14ac:dyDescent="0.3">
      <c r="A172" t="s">
        <v>21419</v>
      </c>
      <c r="B172" t="s">
        <v>21420</v>
      </c>
    </row>
    <row r="173" spans="1:5" x14ac:dyDescent="0.3">
      <c r="A173" t="s">
        <v>21421</v>
      </c>
      <c r="B173" t="s">
        <v>870</v>
      </c>
      <c r="C173" t="s">
        <v>797</v>
      </c>
      <c r="D173" t="s">
        <v>798</v>
      </c>
      <c r="E173" t="s">
        <v>114</v>
      </c>
    </row>
    <row r="174" spans="1:5" x14ac:dyDescent="0.3">
      <c r="A174" t="s">
        <v>21422</v>
      </c>
      <c r="B174" t="s">
        <v>21423</v>
      </c>
    </row>
    <row r="175" spans="1:5" x14ac:dyDescent="0.3">
      <c r="A175" t="s">
        <v>21424</v>
      </c>
      <c r="B175" t="s">
        <v>2693</v>
      </c>
      <c r="C175" t="s">
        <v>2397</v>
      </c>
      <c r="D175" t="s">
        <v>2398</v>
      </c>
      <c r="E175" t="s">
        <v>2399</v>
      </c>
    </row>
    <row r="176" spans="1:5" x14ac:dyDescent="0.3">
      <c r="A176" t="s">
        <v>21425</v>
      </c>
      <c r="B176" t="s">
        <v>21426</v>
      </c>
    </row>
    <row r="177" spans="1:5" x14ac:dyDescent="0.3">
      <c r="A177" t="s">
        <v>21427</v>
      </c>
      <c r="B177" t="s">
        <v>21428</v>
      </c>
      <c r="C177" t="s">
        <v>184</v>
      </c>
      <c r="D177" t="s">
        <v>185</v>
      </c>
      <c r="E177" t="s">
        <v>44</v>
      </c>
    </row>
    <row r="178" spans="1:5" x14ac:dyDescent="0.3">
      <c r="A178" t="s">
        <v>21429</v>
      </c>
      <c r="B178" t="s">
        <v>21430</v>
      </c>
      <c r="C178" t="s">
        <v>21431</v>
      </c>
      <c r="D178" t="s">
        <v>21432</v>
      </c>
      <c r="E178" t="s">
        <v>353</v>
      </c>
    </row>
    <row r="179" spans="1:5" x14ac:dyDescent="0.3">
      <c r="A179" t="s">
        <v>21433</v>
      </c>
      <c r="B179" t="s">
        <v>18017</v>
      </c>
      <c r="C179" t="s">
        <v>21434</v>
      </c>
      <c r="D179" t="s">
        <v>21435</v>
      </c>
      <c r="E179" t="s">
        <v>217</v>
      </c>
    </row>
    <row r="180" spans="1:5" x14ac:dyDescent="0.3">
      <c r="A180" t="s">
        <v>21436</v>
      </c>
      <c r="B180" t="s">
        <v>2591</v>
      </c>
      <c r="C180" t="s">
        <v>21437</v>
      </c>
      <c r="D180" t="s">
        <v>21438</v>
      </c>
      <c r="E180" t="s">
        <v>5688</v>
      </c>
    </row>
    <row r="181" spans="1:5" x14ac:dyDescent="0.3">
      <c r="A181" t="s">
        <v>21439</v>
      </c>
      <c r="B181" t="s">
        <v>21440</v>
      </c>
      <c r="C181" t="s">
        <v>5579</v>
      </c>
      <c r="D181" t="s">
        <v>5580</v>
      </c>
      <c r="E181" t="s">
        <v>44</v>
      </c>
    </row>
    <row r="182" spans="1:5" x14ac:dyDescent="0.3">
      <c r="A182" t="s">
        <v>21441</v>
      </c>
      <c r="B182" t="s">
        <v>1609</v>
      </c>
    </row>
    <row r="183" spans="1:5" x14ac:dyDescent="0.3">
      <c r="A183" t="s">
        <v>21442</v>
      </c>
      <c r="B183" t="s">
        <v>21443</v>
      </c>
    </row>
    <row r="184" spans="1:5" x14ac:dyDescent="0.3">
      <c r="A184" t="s">
        <v>21444</v>
      </c>
      <c r="B184" t="s">
        <v>21445</v>
      </c>
      <c r="C184" t="s">
        <v>2332</v>
      </c>
      <c r="D184" t="s">
        <v>2333</v>
      </c>
      <c r="E184" t="s">
        <v>34</v>
      </c>
    </row>
    <row r="185" spans="1:5" x14ac:dyDescent="0.3">
      <c r="A185" t="s">
        <v>21446</v>
      </c>
      <c r="B185" t="s">
        <v>21447</v>
      </c>
      <c r="C185" t="s">
        <v>174</v>
      </c>
      <c r="D185" t="s">
        <v>175</v>
      </c>
      <c r="E185" t="s">
        <v>34</v>
      </c>
    </row>
    <row r="186" spans="1:5" x14ac:dyDescent="0.3">
      <c r="A186" t="s">
        <v>21448</v>
      </c>
      <c r="B186" t="s">
        <v>5651</v>
      </c>
    </row>
    <row r="187" spans="1:5" x14ac:dyDescent="0.3">
      <c r="A187" t="s">
        <v>21449</v>
      </c>
      <c r="B187" t="s">
        <v>5600</v>
      </c>
    </row>
    <row r="188" spans="1:5" x14ac:dyDescent="0.3">
      <c r="A188" t="s">
        <v>21450</v>
      </c>
      <c r="B188" t="s">
        <v>1609</v>
      </c>
    </row>
    <row r="189" spans="1:5" x14ac:dyDescent="0.3">
      <c r="A189" t="s">
        <v>21451</v>
      </c>
      <c r="B189" t="s">
        <v>21452</v>
      </c>
      <c r="C189" t="s">
        <v>220</v>
      </c>
      <c r="D189" t="s">
        <v>221</v>
      </c>
      <c r="E189" t="s">
        <v>44</v>
      </c>
    </row>
    <row r="190" spans="1:5" x14ac:dyDescent="0.3">
      <c r="A190" t="s">
        <v>21453</v>
      </c>
      <c r="B190" t="s">
        <v>21454</v>
      </c>
    </row>
    <row r="191" spans="1:5" x14ac:dyDescent="0.3">
      <c r="A191" t="s">
        <v>21455</v>
      </c>
      <c r="B191" t="s">
        <v>21456</v>
      </c>
      <c r="C191" t="s">
        <v>21457</v>
      </c>
      <c r="D191" t="s">
        <v>21458</v>
      </c>
      <c r="E191" t="s">
        <v>1466</v>
      </c>
    </row>
    <row r="192" spans="1:5" x14ac:dyDescent="0.3">
      <c r="A192" t="s">
        <v>21459</v>
      </c>
      <c r="B192" t="s">
        <v>16574</v>
      </c>
      <c r="C192" t="s">
        <v>21460</v>
      </c>
      <c r="D192" t="s">
        <v>21461</v>
      </c>
      <c r="E192" t="s">
        <v>24</v>
      </c>
    </row>
    <row r="193" spans="1:5" x14ac:dyDescent="0.3">
      <c r="A193" t="s">
        <v>21462</v>
      </c>
      <c r="B193" t="s">
        <v>21463</v>
      </c>
    </row>
    <row r="194" spans="1:5" x14ac:dyDescent="0.3">
      <c r="A194" t="s">
        <v>21464</v>
      </c>
      <c r="B194" t="s">
        <v>1609</v>
      </c>
    </row>
    <row r="195" spans="1:5" x14ac:dyDescent="0.3">
      <c r="A195" t="s">
        <v>21465</v>
      </c>
      <c r="B195" t="s">
        <v>21466</v>
      </c>
      <c r="C195" t="s">
        <v>1399</v>
      </c>
      <c r="D195" t="s">
        <v>1400</v>
      </c>
      <c r="E195" t="s">
        <v>114</v>
      </c>
    </row>
    <row r="196" spans="1:5" x14ac:dyDescent="0.3">
      <c r="A196" t="s">
        <v>21467</v>
      </c>
      <c r="B196" t="s">
        <v>21468</v>
      </c>
    </row>
    <row r="197" spans="1:5" x14ac:dyDescent="0.3">
      <c r="A197" t="s">
        <v>21469</v>
      </c>
      <c r="B197" t="s">
        <v>21470</v>
      </c>
      <c r="C197" t="s">
        <v>1399</v>
      </c>
      <c r="D197" t="s">
        <v>1400</v>
      </c>
      <c r="E197" t="s">
        <v>114</v>
      </c>
    </row>
    <row r="198" spans="1:5" x14ac:dyDescent="0.3">
      <c r="A198" t="s">
        <v>21471</v>
      </c>
      <c r="B198" t="s">
        <v>21472</v>
      </c>
    </row>
    <row r="199" spans="1:5" x14ac:dyDescent="0.3">
      <c r="A199" t="s">
        <v>21473</v>
      </c>
      <c r="B199" t="s">
        <v>2458</v>
      </c>
    </row>
    <row r="200" spans="1:5" x14ac:dyDescent="0.3">
      <c r="A200" t="s">
        <v>21474</v>
      </c>
      <c r="B200" t="s">
        <v>5556</v>
      </c>
      <c r="C200" t="s">
        <v>5392</v>
      </c>
      <c r="D200" t="s">
        <v>5393</v>
      </c>
      <c r="E200" t="s">
        <v>472</v>
      </c>
    </row>
    <row r="201" spans="1:5" x14ac:dyDescent="0.3">
      <c r="A201" t="s">
        <v>21475</v>
      </c>
      <c r="B201" t="s">
        <v>21476</v>
      </c>
    </row>
    <row r="202" spans="1:5" x14ac:dyDescent="0.3">
      <c r="A202" t="s">
        <v>21477</v>
      </c>
      <c r="B202" t="s">
        <v>1609</v>
      </c>
    </row>
    <row r="203" spans="1:5" x14ac:dyDescent="0.3">
      <c r="A203" t="s">
        <v>21478</v>
      </c>
      <c r="B203" t="s">
        <v>21479</v>
      </c>
    </row>
    <row r="204" spans="1:5" x14ac:dyDescent="0.3">
      <c r="A204" t="s">
        <v>21480</v>
      </c>
      <c r="B204" t="s">
        <v>21481</v>
      </c>
    </row>
    <row r="205" spans="1:5" x14ac:dyDescent="0.3">
      <c r="A205" t="s">
        <v>21482</v>
      </c>
      <c r="B205" t="s">
        <v>442</v>
      </c>
      <c r="C205" t="s">
        <v>1399</v>
      </c>
      <c r="D205" t="s">
        <v>1400</v>
      </c>
      <c r="E205" t="s">
        <v>114</v>
      </c>
    </row>
    <row r="206" spans="1:5" x14ac:dyDescent="0.3">
      <c r="A206" t="s">
        <v>21483</v>
      </c>
      <c r="B206" t="s">
        <v>11625</v>
      </c>
      <c r="C206" t="s">
        <v>21484</v>
      </c>
      <c r="D206" t="s">
        <v>21485</v>
      </c>
      <c r="E206" t="s">
        <v>301</v>
      </c>
    </row>
    <row r="207" spans="1:5" x14ac:dyDescent="0.3">
      <c r="A207" t="s">
        <v>21486</v>
      </c>
      <c r="B207" t="s">
        <v>1609</v>
      </c>
    </row>
    <row r="208" spans="1:5" x14ac:dyDescent="0.3">
      <c r="A208" t="s">
        <v>21487</v>
      </c>
      <c r="B208" t="s">
        <v>21488</v>
      </c>
    </row>
    <row r="209" spans="1:5" x14ac:dyDescent="0.3">
      <c r="A209" t="s">
        <v>21489</v>
      </c>
      <c r="B209" t="s">
        <v>5600</v>
      </c>
    </row>
    <row r="210" spans="1:5" x14ac:dyDescent="0.3">
      <c r="A210" t="s">
        <v>21490</v>
      </c>
      <c r="B210" t="s">
        <v>21491</v>
      </c>
      <c r="C210" t="s">
        <v>21492</v>
      </c>
      <c r="D210" t="s">
        <v>21493</v>
      </c>
      <c r="E210" t="s">
        <v>11141</v>
      </c>
    </row>
    <row r="211" spans="1:5" x14ac:dyDescent="0.3">
      <c r="A211" t="s">
        <v>21494</v>
      </c>
      <c r="B211" t="s">
        <v>21495</v>
      </c>
      <c r="C211" t="s">
        <v>984</v>
      </c>
      <c r="D211" t="s">
        <v>985</v>
      </c>
      <c r="E211" t="s">
        <v>24</v>
      </c>
    </row>
    <row r="212" spans="1:5" x14ac:dyDescent="0.3">
      <c r="A212" t="s">
        <v>21496</v>
      </c>
      <c r="B212" t="s">
        <v>1609</v>
      </c>
    </row>
    <row r="213" spans="1:5" x14ac:dyDescent="0.3">
      <c r="A213" t="s">
        <v>21497</v>
      </c>
      <c r="B213" t="s">
        <v>21498</v>
      </c>
    </row>
    <row r="214" spans="1:5" x14ac:dyDescent="0.3">
      <c r="A214" t="s">
        <v>21499</v>
      </c>
      <c r="B214" t="s">
        <v>21500</v>
      </c>
    </row>
    <row r="215" spans="1:5" x14ac:dyDescent="0.3">
      <c r="A215" t="s">
        <v>21501</v>
      </c>
      <c r="B215" t="s">
        <v>1609</v>
      </c>
    </row>
    <row r="216" spans="1:5" x14ac:dyDescent="0.3">
      <c r="A216" t="s">
        <v>21502</v>
      </c>
      <c r="B216" t="s">
        <v>5287</v>
      </c>
      <c r="C216" t="s">
        <v>5288</v>
      </c>
      <c r="D216" t="s">
        <v>5289</v>
      </c>
      <c r="E216" t="s">
        <v>24</v>
      </c>
    </row>
    <row r="217" spans="1:5" x14ac:dyDescent="0.3">
      <c r="A217" t="s">
        <v>21503</v>
      </c>
      <c r="B217" t="s">
        <v>5287</v>
      </c>
      <c r="C217" t="s">
        <v>5288</v>
      </c>
      <c r="D217" t="s">
        <v>5289</v>
      </c>
      <c r="E217" t="s">
        <v>24</v>
      </c>
    </row>
    <row r="218" spans="1:5" x14ac:dyDescent="0.3">
      <c r="A218" t="s">
        <v>21504</v>
      </c>
      <c r="B218" t="s">
        <v>5287</v>
      </c>
      <c r="C218" t="s">
        <v>5288</v>
      </c>
      <c r="D218" t="s">
        <v>5289</v>
      </c>
      <c r="E218" t="s">
        <v>24</v>
      </c>
    </row>
    <row r="219" spans="1:5" x14ac:dyDescent="0.3">
      <c r="A219" t="s">
        <v>21505</v>
      </c>
      <c r="B219" t="s">
        <v>5287</v>
      </c>
      <c r="C219" t="s">
        <v>5288</v>
      </c>
      <c r="D219" t="s">
        <v>5289</v>
      </c>
      <c r="E219" t="s">
        <v>24</v>
      </c>
    </row>
    <row r="220" spans="1:5" x14ac:dyDescent="0.3">
      <c r="A220" t="s">
        <v>21506</v>
      </c>
      <c r="B220" t="s">
        <v>5287</v>
      </c>
      <c r="C220" t="s">
        <v>5288</v>
      </c>
      <c r="D220" t="s">
        <v>5289</v>
      </c>
      <c r="E220" t="s">
        <v>24</v>
      </c>
    </row>
    <row r="221" spans="1:5" x14ac:dyDescent="0.3">
      <c r="A221" t="s">
        <v>21507</v>
      </c>
      <c r="B221" t="s">
        <v>21508</v>
      </c>
      <c r="C221" t="s">
        <v>21509</v>
      </c>
      <c r="D221" t="s">
        <v>21510</v>
      </c>
      <c r="E221" t="s">
        <v>271</v>
      </c>
    </row>
    <row r="222" spans="1:5" x14ac:dyDescent="0.3">
      <c r="A222" t="s">
        <v>21511</v>
      </c>
      <c r="B222" t="s">
        <v>21512</v>
      </c>
    </row>
    <row r="223" spans="1:5" x14ac:dyDescent="0.3">
      <c r="A223" t="s">
        <v>21513</v>
      </c>
      <c r="B223" t="s">
        <v>5287</v>
      </c>
      <c r="C223" t="s">
        <v>5288</v>
      </c>
      <c r="D223" t="s">
        <v>5289</v>
      </c>
      <c r="E223" t="s">
        <v>24</v>
      </c>
    </row>
    <row r="224" spans="1:5" x14ac:dyDescent="0.3">
      <c r="A224" t="s">
        <v>21514</v>
      </c>
      <c r="B224" t="s">
        <v>21515</v>
      </c>
    </row>
    <row r="225" spans="1:5" x14ac:dyDescent="0.3">
      <c r="A225" t="s">
        <v>21516</v>
      </c>
      <c r="B225" t="s">
        <v>1609</v>
      </c>
    </row>
    <row r="226" spans="1:5" x14ac:dyDescent="0.3">
      <c r="A226" t="s">
        <v>21517</v>
      </c>
      <c r="B226" t="s">
        <v>21518</v>
      </c>
    </row>
    <row r="227" spans="1:5" x14ac:dyDescent="0.3">
      <c r="A227" t="s">
        <v>21519</v>
      </c>
      <c r="B227" t="s">
        <v>21520</v>
      </c>
    </row>
    <row r="228" spans="1:5" x14ac:dyDescent="0.3">
      <c r="A228" t="s">
        <v>21521</v>
      </c>
      <c r="B228" t="s">
        <v>21522</v>
      </c>
      <c r="C228" t="s">
        <v>1399</v>
      </c>
      <c r="D228" t="s">
        <v>1400</v>
      </c>
      <c r="E228" t="s">
        <v>114</v>
      </c>
    </row>
    <row r="229" spans="1:5" x14ac:dyDescent="0.3">
      <c r="A229" t="s">
        <v>21523</v>
      </c>
      <c r="B229" t="s">
        <v>21524</v>
      </c>
    </row>
    <row r="230" spans="1:5" x14ac:dyDescent="0.3">
      <c r="A230" t="s">
        <v>21525</v>
      </c>
      <c r="B230" t="s">
        <v>21526</v>
      </c>
    </row>
    <row r="231" spans="1:5" x14ac:dyDescent="0.3">
      <c r="A231" t="s">
        <v>21527</v>
      </c>
      <c r="B231" t="s">
        <v>1609</v>
      </c>
    </row>
    <row r="232" spans="1:5" x14ac:dyDescent="0.3">
      <c r="A232" t="s">
        <v>21528</v>
      </c>
      <c r="B232" t="s">
        <v>1609</v>
      </c>
    </row>
    <row r="233" spans="1:5" x14ac:dyDescent="0.3">
      <c r="A233" t="s">
        <v>21529</v>
      </c>
      <c r="B233" t="s">
        <v>21530</v>
      </c>
      <c r="C233" t="s">
        <v>21531</v>
      </c>
      <c r="D233" t="s">
        <v>21532</v>
      </c>
      <c r="E233" t="s">
        <v>144</v>
      </c>
    </row>
    <row r="234" spans="1:5" x14ac:dyDescent="0.3">
      <c r="A234" t="s">
        <v>21533</v>
      </c>
      <c r="B234" t="s">
        <v>5586</v>
      </c>
      <c r="C234" t="s">
        <v>8034</v>
      </c>
      <c r="D234" t="s">
        <v>8035</v>
      </c>
      <c r="E234" t="s">
        <v>24</v>
      </c>
    </row>
    <row r="235" spans="1:5" x14ac:dyDescent="0.3">
      <c r="A235" t="s">
        <v>21534</v>
      </c>
      <c r="B235" t="s">
        <v>1609</v>
      </c>
    </row>
    <row r="236" spans="1:5" x14ac:dyDescent="0.3">
      <c r="A236" t="s">
        <v>21535</v>
      </c>
      <c r="B236" t="s">
        <v>1609</v>
      </c>
    </row>
    <row r="237" spans="1:5" x14ac:dyDescent="0.3">
      <c r="A237" t="s">
        <v>21536</v>
      </c>
      <c r="B237" t="s">
        <v>21537</v>
      </c>
    </row>
    <row r="238" spans="1:5" x14ac:dyDescent="0.3">
      <c r="A238" t="s">
        <v>21538</v>
      </c>
      <c r="B238" t="s">
        <v>1609</v>
      </c>
    </row>
    <row r="239" spans="1:5" x14ac:dyDescent="0.3">
      <c r="A239" t="s">
        <v>21539</v>
      </c>
      <c r="B239" t="s">
        <v>1609</v>
      </c>
    </row>
    <row r="240" spans="1:5" x14ac:dyDescent="0.3">
      <c r="A240" t="s">
        <v>21540</v>
      </c>
      <c r="B240" t="s">
        <v>21541</v>
      </c>
    </row>
    <row r="241" spans="1:5" x14ac:dyDescent="0.3">
      <c r="A241" t="s">
        <v>21542</v>
      </c>
      <c r="B241" t="s">
        <v>21543</v>
      </c>
      <c r="C241" t="s">
        <v>797</v>
      </c>
      <c r="D241" t="s">
        <v>798</v>
      </c>
      <c r="E241" t="s">
        <v>114</v>
      </c>
    </row>
    <row r="242" spans="1:5" x14ac:dyDescent="0.3">
      <c r="A242" t="s">
        <v>21544</v>
      </c>
      <c r="B242" t="s">
        <v>21545</v>
      </c>
    </row>
    <row r="243" spans="1:5" x14ac:dyDescent="0.3">
      <c r="A243" t="s">
        <v>21546</v>
      </c>
      <c r="B243" t="s">
        <v>1609</v>
      </c>
    </row>
    <row r="244" spans="1:5" x14ac:dyDescent="0.3">
      <c r="A244" t="s">
        <v>21547</v>
      </c>
      <c r="B244" t="s">
        <v>7659</v>
      </c>
      <c r="C244" t="s">
        <v>2336</v>
      </c>
      <c r="D244" t="s">
        <v>2337</v>
      </c>
      <c r="E244" t="s">
        <v>114</v>
      </c>
    </row>
    <row r="245" spans="1:5" x14ac:dyDescent="0.3">
      <c r="A245" t="s">
        <v>21548</v>
      </c>
      <c r="B245" t="s">
        <v>21549</v>
      </c>
    </row>
    <row r="246" spans="1:5" x14ac:dyDescent="0.3">
      <c r="A246" t="s">
        <v>21550</v>
      </c>
      <c r="B246" t="s">
        <v>1609</v>
      </c>
    </row>
    <row r="247" spans="1:5" x14ac:dyDescent="0.3">
      <c r="A247" t="s">
        <v>21551</v>
      </c>
      <c r="B247" t="s">
        <v>21552</v>
      </c>
      <c r="C247" t="s">
        <v>21553</v>
      </c>
      <c r="D247" t="s">
        <v>21554</v>
      </c>
      <c r="E247" t="s">
        <v>1179</v>
      </c>
    </row>
    <row r="248" spans="1:5" x14ac:dyDescent="0.3">
      <c r="A248" t="s">
        <v>21555</v>
      </c>
      <c r="B248" t="s">
        <v>1609</v>
      </c>
    </row>
    <row r="249" spans="1:5" x14ac:dyDescent="0.3">
      <c r="A249" t="s">
        <v>21556</v>
      </c>
      <c r="B249" t="s">
        <v>21557</v>
      </c>
    </row>
    <row r="250" spans="1:5" x14ac:dyDescent="0.3">
      <c r="A250" t="s">
        <v>21558</v>
      </c>
      <c r="B250" t="s">
        <v>21559</v>
      </c>
    </row>
    <row r="251" spans="1:5" x14ac:dyDescent="0.3">
      <c r="A251" t="s">
        <v>21560</v>
      </c>
      <c r="B251" t="s">
        <v>21561</v>
      </c>
    </row>
    <row r="252" spans="1:5" x14ac:dyDescent="0.3">
      <c r="A252" t="s">
        <v>21562</v>
      </c>
      <c r="B252" t="s">
        <v>21563</v>
      </c>
    </row>
    <row r="253" spans="1:5" x14ac:dyDescent="0.3">
      <c r="A253" t="s">
        <v>21564</v>
      </c>
      <c r="B253" t="s">
        <v>1609</v>
      </c>
    </row>
    <row r="254" spans="1:5" x14ac:dyDescent="0.3">
      <c r="A254" t="s">
        <v>21565</v>
      </c>
      <c r="B254" t="s">
        <v>1609</v>
      </c>
    </row>
    <row r="255" spans="1:5" x14ac:dyDescent="0.3">
      <c r="A255" t="s">
        <v>21566</v>
      </c>
      <c r="B255" t="s">
        <v>21567</v>
      </c>
    </row>
    <row r="256" spans="1:5" x14ac:dyDescent="0.3">
      <c r="A256" t="s">
        <v>21568</v>
      </c>
      <c r="B256" t="s">
        <v>21569</v>
      </c>
      <c r="C256" t="s">
        <v>1399</v>
      </c>
      <c r="D256" t="s">
        <v>1400</v>
      </c>
      <c r="E256" t="s">
        <v>114</v>
      </c>
    </row>
    <row r="257" spans="1:5" x14ac:dyDescent="0.3">
      <c r="A257" t="s">
        <v>21570</v>
      </c>
      <c r="B257" t="s">
        <v>1302</v>
      </c>
    </row>
    <row r="258" spans="1:5" x14ac:dyDescent="0.3">
      <c r="A258" t="s">
        <v>21571</v>
      </c>
      <c r="B258" t="s">
        <v>21572</v>
      </c>
    </row>
    <row r="259" spans="1:5" x14ac:dyDescent="0.3">
      <c r="A259" t="s">
        <v>21573</v>
      </c>
      <c r="B259" t="s">
        <v>1609</v>
      </c>
    </row>
    <row r="260" spans="1:5" x14ac:dyDescent="0.3">
      <c r="A260" t="s">
        <v>21574</v>
      </c>
      <c r="B260" t="s">
        <v>1609</v>
      </c>
    </row>
    <row r="261" spans="1:5" x14ac:dyDescent="0.3">
      <c r="A261" t="s">
        <v>21575</v>
      </c>
      <c r="B261" t="s">
        <v>21576</v>
      </c>
    </row>
    <row r="262" spans="1:5" x14ac:dyDescent="0.3">
      <c r="A262" t="s">
        <v>21577</v>
      </c>
      <c r="B262" t="s">
        <v>21578</v>
      </c>
      <c r="C262" t="s">
        <v>21579</v>
      </c>
      <c r="D262" t="s">
        <v>21580</v>
      </c>
      <c r="E262" t="s">
        <v>244</v>
      </c>
    </row>
    <row r="263" spans="1:5" x14ac:dyDescent="0.3">
      <c r="A263" t="s">
        <v>21581</v>
      </c>
      <c r="B263" t="s">
        <v>21569</v>
      </c>
    </row>
    <row r="264" spans="1:5" x14ac:dyDescent="0.3">
      <c r="A264" t="s">
        <v>21582</v>
      </c>
      <c r="B264" t="s">
        <v>1609</v>
      </c>
    </row>
    <row r="265" spans="1:5" x14ac:dyDescent="0.3">
      <c r="A265" t="s">
        <v>21583</v>
      </c>
      <c r="B265" t="s">
        <v>21584</v>
      </c>
      <c r="C265" t="s">
        <v>1327</v>
      </c>
      <c r="D265" t="s">
        <v>1328</v>
      </c>
      <c r="E265" t="s">
        <v>114</v>
      </c>
    </row>
    <row r="266" spans="1:5" x14ac:dyDescent="0.3">
      <c r="A266" t="s">
        <v>21585</v>
      </c>
      <c r="B266" t="s">
        <v>1609</v>
      </c>
    </row>
    <row r="267" spans="1:5" x14ac:dyDescent="0.3">
      <c r="A267" t="s">
        <v>21586</v>
      </c>
      <c r="B267" t="s">
        <v>1609</v>
      </c>
    </row>
    <row r="268" spans="1:5" x14ac:dyDescent="0.3">
      <c r="A268" t="s">
        <v>21587</v>
      </c>
      <c r="B268" t="s">
        <v>1609</v>
      </c>
    </row>
    <row r="269" spans="1:5" x14ac:dyDescent="0.3">
      <c r="A269" t="s">
        <v>21588</v>
      </c>
      <c r="B269" t="s">
        <v>1609</v>
      </c>
    </row>
    <row r="270" spans="1:5" x14ac:dyDescent="0.3">
      <c r="A270" t="s">
        <v>21589</v>
      </c>
      <c r="B270" t="s">
        <v>1609</v>
      </c>
    </row>
    <row r="271" spans="1:5" x14ac:dyDescent="0.3">
      <c r="A271" t="s">
        <v>21590</v>
      </c>
      <c r="B271" t="s">
        <v>21591</v>
      </c>
      <c r="C271" t="s">
        <v>797</v>
      </c>
      <c r="D271" t="s">
        <v>798</v>
      </c>
      <c r="E271" t="s">
        <v>114</v>
      </c>
    </row>
    <row r="272" spans="1:5" x14ac:dyDescent="0.3">
      <c r="A272" t="s">
        <v>21592</v>
      </c>
      <c r="B272" t="s">
        <v>2458</v>
      </c>
    </row>
    <row r="273" spans="1:2" x14ac:dyDescent="0.3">
      <c r="A273" t="s">
        <v>21593</v>
      </c>
      <c r="B273" t="s">
        <v>1609</v>
      </c>
    </row>
  </sheetData>
  <mergeCells count="1">
    <mergeCell ref="A1:E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2142"/>
  <sheetViews>
    <sheetView workbookViewId="0">
      <selection sqref="A1:E1"/>
    </sheetView>
  </sheetViews>
  <sheetFormatPr defaultColWidth="8.77734375" defaultRowHeight="14.4" x14ac:dyDescent="0.3"/>
  <cols>
    <col min="1" max="1" width="18" customWidth="1"/>
    <col min="2" max="2" width="38" customWidth="1"/>
    <col min="3" max="3" width="22.109375" customWidth="1"/>
    <col min="4" max="4" width="21.77734375" customWidth="1"/>
    <col min="5" max="5" width="76" customWidth="1"/>
  </cols>
  <sheetData>
    <row r="1" spans="1:5" ht="31.95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21594</v>
      </c>
      <c r="B3" t="s">
        <v>21595</v>
      </c>
      <c r="C3" t="s">
        <v>21596</v>
      </c>
      <c r="D3" t="s">
        <v>21597</v>
      </c>
      <c r="E3" t="s">
        <v>526</v>
      </c>
    </row>
    <row r="4" spans="1:5" x14ac:dyDescent="0.3">
      <c r="A4" t="s">
        <v>21598</v>
      </c>
      <c r="B4" t="s">
        <v>21599</v>
      </c>
      <c r="C4" t="s">
        <v>21600</v>
      </c>
      <c r="D4" t="s">
        <v>21601</v>
      </c>
      <c r="E4" t="s">
        <v>21602</v>
      </c>
    </row>
    <row r="5" spans="1:5" x14ac:dyDescent="0.3">
      <c r="A5" t="s">
        <v>21603</v>
      </c>
      <c r="B5" t="s">
        <v>21604</v>
      </c>
      <c r="C5" t="s">
        <v>27</v>
      </c>
      <c r="D5" t="s">
        <v>28</v>
      </c>
      <c r="E5" t="s">
        <v>29</v>
      </c>
    </row>
    <row r="6" spans="1:5" x14ac:dyDescent="0.3">
      <c r="A6" t="s">
        <v>21605</v>
      </c>
      <c r="B6" t="s">
        <v>21606</v>
      </c>
      <c r="C6" t="s">
        <v>8710</v>
      </c>
      <c r="D6" t="s">
        <v>8711</v>
      </c>
      <c r="E6" t="s">
        <v>49</v>
      </c>
    </row>
    <row r="7" spans="1:5" x14ac:dyDescent="0.3">
      <c r="A7" t="s">
        <v>21607</v>
      </c>
      <c r="B7" t="s">
        <v>21608</v>
      </c>
      <c r="C7" t="s">
        <v>21609</v>
      </c>
      <c r="D7" t="s">
        <v>21610</v>
      </c>
      <c r="E7" t="s">
        <v>550</v>
      </c>
    </row>
    <row r="8" spans="1:5" x14ac:dyDescent="0.3">
      <c r="A8" t="s">
        <v>21611</v>
      </c>
      <c r="B8" t="s">
        <v>21612</v>
      </c>
      <c r="C8" t="s">
        <v>8790</v>
      </c>
      <c r="D8" t="s">
        <v>8791</v>
      </c>
      <c r="E8" t="s">
        <v>104</v>
      </c>
    </row>
    <row r="9" spans="1:5" x14ac:dyDescent="0.3">
      <c r="A9" t="s">
        <v>21613</v>
      </c>
      <c r="B9" t="s">
        <v>5022</v>
      </c>
      <c r="C9" t="s">
        <v>32</v>
      </c>
      <c r="D9" t="s">
        <v>33</v>
      </c>
      <c r="E9" t="s">
        <v>34</v>
      </c>
    </row>
    <row r="10" spans="1:5" x14ac:dyDescent="0.3">
      <c r="A10" t="s">
        <v>21614</v>
      </c>
      <c r="B10" t="s">
        <v>21615</v>
      </c>
      <c r="C10" t="s">
        <v>107</v>
      </c>
      <c r="D10" t="s">
        <v>108</v>
      </c>
      <c r="E10" t="s">
        <v>109</v>
      </c>
    </row>
    <row r="11" spans="1:5" x14ac:dyDescent="0.3">
      <c r="A11" t="s">
        <v>21616</v>
      </c>
      <c r="B11" t="s">
        <v>21617</v>
      </c>
      <c r="C11" t="s">
        <v>5829</v>
      </c>
      <c r="D11" t="s">
        <v>5830</v>
      </c>
      <c r="E11" t="s">
        <v>301</v>
      </c>
    </row>
    <row r="12" spans="1:5" x14ac:dyDescent="0.3">
      <c r="A12" t="s">
        <v>21618</v>
      </c>
      <c r="B12" t="s">
        <v>5022</v>
      </c>
      <c r="C12" t="s">
        <v>32</v>
      </c>
      <c r="D12" t="s">
        <v>33</v>
      </c>
      <c r="E12" t="s">
        <v>34</v>
      </c>
    </row>
    <row r="13" spans="1:5" x14ac:dyDescent="0.3">
      <c r="A13" t="s">
        <v>21619</v>
      </c>
      <c r="B13" t="s">
        <v>3181</v>
      </c>
      <c r="C13" t="s">
        <v>21620</v>
      </c>
      <c r="D13" t="s">
        <v>21621</v>
      </c>
      <c r="E13" t="s">
        <v>261</v>
      </c>
    </row>
    <row r="14" spans="1:5" x14ac:dyDescent="0.3">
      <c r="A14" t="s">
        <v>21622</v>
      </c>
      <c r="B14" t="s">
        <v>21623</v>
      </c>
      <c r="C14" t="s">
        <v>21624</v>
      </c>
      <c r="D14" t="s">
        <v>21625</v>
      </c>
      <c r="E14" t="s">
        <v>21626</v>
      </c>
    </row>
    <row r="15" spans="1:5" x14ac:dyDescent="0.3">
      <c r="A15" t="s">
        <v>21627</v>
      </c>
      <c r="B15" t="s">
        <v>21628</v>
      </c>
      <c r="C15" t="s">
        <v>21629</v>
      </c>
      <c r="D15" t="s">
        <v>21630</v>
      </c>
      <c r="E15" t="s">
        <v>1765</v>
      </c>
    </row>
    <row r="16" spans="1:5" x14ac:dyDescent="0.3">
      <c r="A16" t="s">
        <v>21631</v>
      </c>
      <c r="B16" t="s">
        <v>21632</v>
      </c>
      <c r="C16" t="s">
        <v>21633</v>
      </c>
      <c r="D16" t="s">
        <v>21634</v>
      </c>
      <c r="E16" t="s">
        <v>10650</v>
      </c>
    </row>
    <row r="17" spans="1:5" x14ac:dyDescent="0.3">
      <c r="A17" t="s">
        <v>21635</v>
      </c>
      <c r="B17" t="s">
        <v>137</v>
      </c>
      <c r="C17" t="s">
        <v>138</v>
      </c>
      <c r="D17" t="s">
        <v>139</v>
      </c>
      <c r="E17" t="s">
        <v>109</v>
      </c>
    </row>
    <row r="18" spans="1:5" x14ac:dyDescent="0.3">
      <c r="A18" t="s">
        <v>21636</v>
      </c>
      <c r="B18" t="s">
        <v>3175</v>
      </c>
      <c r="C18" t="s">
        <v>5833</v>
      </c>
      <c r="D18" t="s">
        <v>5834</v>
      </c>
      <c r="E18" t="s">
        <v>261</v>
      </c>
    </row>
    <row r="19" spans="1:5" x14ac:dyDescent="0.3">
      <c r="A19" t="s">
        <v>21637</v>
      </c>
      <c r="B19" t="s">
        <v>21638</v>
      </c>
      <c r="C19" t="s">
        <v>21639</v>
      </c>
      <c r="D19" t="s">
        <v>21640</v>
      </c>
      <c r="E19" t="s">
        <v>109</v>
      </c>
    </row>
    <row r="20" spans="1:5" x14ac:dyDescent="0.3">
      <c r="A20" t="s">
        <v>21641</v>
      </c>
      <c r="B20" t="s">
        <v>21638</v>
      </c>
      <c r="C20" t="s">
        <v>21639</v>
      </c>
      <c r="D20" t="s">
        <v>21640</v>
      </c>
      <c r="E20" t="s">
        <v>109</v>
      </c>
    </row>
    <row r="21" spans="1:5" x14ac:dyDescent="0.3">
      <c r="A21" t="s">
        <v>21642</v>
      </c>
      <c r="B21" t="s">
        <v>21643</v>
      </c>
      <c r="C21" t="s">
        <v>21644</v>
      </c>
      <c r="D21" t="s">
        <v>21645</v>
      </c>
      <c r="E21" t="s">
        <v>517</v>
      </c>
    </row>
    <row r="22" spans="1:5" x14ac:dyDescent="0.3">
      <c r="A22" t="s">
        <v>21646</v>
      </c>
      <c r="B22" t="s">
        <v>21647</v>
      </c>
      <c r="C22" t="s">
        <v>21648</v>
      </c>
      <c r="D22" t="s">
        <v>21649</v>
      </c>
      <c r="E22" t="s">
        <v>21650</v>
      </c>
    </row>
    <row r="23" spans="1:5" x14ac:dyDescent="0.3">
      <c r="A23" t="s">
        <v>21651</v>
      </c>
      <c r="B23" t="s">
        <v>21652</v>
      </c>
      <c r="C23" t="s">
        <v>21653</v>
      </c>
      <c r="D23" t="s">
        <v>21654</v>
      </c>
      <c r="E23" t="s">
        <v>21655</v>
      </c>
    </row>
    <row r="24" spans="1:5" x14ac:dyDescent="0.3">
      <c r="A24" t="s">
        <v>21656</v>
      </c>
      <c r="B24" t="s">
        <v>21657</v>
      </c>
      <c r="C24" t="s">
        <v>624</v>
      </c>
      <c r="D24" t="s">
        <v>625</v>
      </c>
      <c r="E24" t="s">
        <v>34</v>
      </c>
    </row>
    <row r="25" spans="1:5" x14ac:dyDescent="0.3">
      <c r="A25" t="s">
        <v>21658</v>
      </c>
      <c r="B25" t="s">
        <v>21659</v>
      </c>
      <c r="C25" t="s">
        <v>21660</v>
      </c>
      <c r="D25" t="s">
        <v>21661</v>
      </c>
      <c r="E25" t="s">
        <v>21662</v>
      </c>
    </row>
    <row r="26" spans="1:5" x14ac:dyDescent="0.3">
      <c r="A26" t="s">
        <v>21663</v>
      </c>
      <c r="B26" t="s">
        <v>21664</v>
      </c>
    </row>
    <row r="27" spans="1:5" x14ac:dyDescent="0.3">
      <c r="A27" t="s">
        <v>21665</v>
      </c>
      <c r="B27" t="s">
        <v>21666</v>
      </c>
      <c r="C27" t="s">
        <v>21667</v>
      </c>
      <c r="D27" t="s">
        <v>21668</v>
      </c>
      <c r="E27" t="s">
        <v>149</v>
      </c>
    </row>
    <row r="28" spans="1:5" x14ac:dyDescent="0.3">
      <c r="A28" t="s">
        <v>21669</v>
      </c>
      <c r="B28" t="s">
        <v>21670</v>
      </c>
      <c r="C28" t="s">
        <v>21671</v>
      </c>
      <c r="D28" t="s">
        <v>21672</v>
      </c>
      <c r="E28" t="s">
        <v>12978</v>
      </c>
    </row>
    <row r="29" spans="1:5" x14ac:dyDescent="0.3">
      <c r="A29" t="s">
        <v>21673</v>
      </c>
      <c r="B29" t="s">
        <v>21674</v>
      </c>
      <c r="C29" t="s">
        <v>21675</v>
      </c>
      <c r="D29" t="s">
        <v>21676</v>
      </c>
      <c r="E29" t="s">
        <v>14</v>
      </c>
    </row>
    <row r="30" spans="1:5" x14ac:dyDescent="0.3">
      <c r="A30" t="s">
        <v>21677</v>
      </c>
      <c r="B30" t="s">
        <v>21678</v>
      </c>
      <c r="C30" t="s">
        <v>624</v>
      </c>
      <c r="D30" t="s">
        <v>625</v>
      </c>
      <c r="E30" t="s">
        <v>34</v>
      </c>
    </row>
    <row r="31" spans="1:5" x14ac:dyDescent="0.3">
      <c r="A31" t="s">
        <v>21679</v>
      </c>
      <c r="B31" t="s">
        <v>21680</v>
      </c>
      <c r="C31" t="s">
        <v>21681</v>
      </c>
      <c r="D31" t="s">
        <v>21682</v>
      </c>
      <c r="E31" t="s">
        <v>21683</v>
      </c>
    </row>
    <row r="32" spans="1:5" x14ac:dyDescent="0.3">
      <c r="A32" t="s">
        <v>21684</v>
      </c>
      <c r="B32" t="s">
        <v>8926</v>
      </c>
      <c r="C32" t="s">
        <v>21685</v>
      </c>
      <c r="D32" t="s">
        <v>21686</v>
      </c>
      <c r="E32" t="s">
        <v>1179</v>
      </c>
    </row>
    <row r="33" spans="1:5" x14ac:dyDescent="0.3">
      <c r="A33" t="s">
        <v>21687</v>
      </c>
      <c r="B33" t="s">
        <v>21688</v>
      </c>
      <c r="C33" t="s">
        <v>21689</v>
      </c>
      <c r="D33" t="s">
        <v>21690</v>
      </c>
      <c r="E33" t="s">
        <v>19301</v>
      </c>
    </row>
    <row r="34" spans="1:5" x14ac:dyDescent="0.3">
      <c r="A34" t="s">
        <v>21691</v>
      </c>
      <c r="B34" t="s">
        <v>21692</v>
      </c>
      <c r="C34" t="s">
        <v>21693</v>
      </c>
      <c r="D34" t="s">
        <v>21694</v>
      </c>
      <c r="E34" t="s">
        <v>64</v>
      </c>
    </row>
    <row r="35" spans="1:5" x14ac:dyDescent="0.3">
      <c r="A35" t="s">
        <v>21695</v>
      </c>
      <c r="B35" t="s">
        <v>21696</v>
      </c>
      <c r="C35" t="s">
        <v>21697</v>
      </c>
      <c r="D35" t="s">
        <v>21698</v>
      </c>
      <c r="E35" t="s">
        <v>69</v>
      </c>
    </row>
    <row r="36" spans="1:5" x14ac:dyDescent="0.3">
      <c r="A36" t="s">
        <v>21699</v>
      </c>
      <c r="B36" t="s">
        <v>8828</v>
      </c>
      <c r="C36" t="s">
        <v>57</v>
      </c>
      <c r="D36" t="s">
        <v>58</v>
      </c>
      <c r="E36" t="s">
        <v>59</v>
      </c>
    </row>
    <row r="37" spans="1:5" x14ac:dyDescent="0.3">
      <c r="A37" t="s">
        <v>21700</v>
      </c>
      <c r="B37" t="s">
        <v>21701</v>
      </c>
      <c r="C37" t="s">
        <v>21702</v>
      </c>
      <c r="D37" t="s">
        <v>21703</v>
      </c>
      <c r="E37" t="s">
        <v>4612</v>
      </c>
    </row>
    <row r="38" spans="1:5" x14ac:dyDescent="0.3">
      <c r="A38" t="s">
        <v>21704</v>
      </c>
      <c r="B38" t="s">
        <v>1308</v>
      </c>
      <c r="C38" t="s">
        <v>32</v>
      </c>
      <c r="D38" t="s">
        <v>33</v>
      </c>
      <c r="E38" t="s">
        <v>34</v>
      </c>
    </row>
    <row r="39" spans="1:5" x14ac:dyDescent="0.3">
      <c r="A39" t="s">
        <v>21705</v>
      </c>
      <c r="B39" t="s">
        <v>21706</v>
      </c>
      <c r="C39" t="s">
        <v>21707</v>
      </c>
      <c r="D39" t="s">
        <v>21708</v>
      </c>
      <c r="E39" t="s">
        <v>900</v>
      </c>
    </row>
    <row r="40" spans="1:5" x14ac:dyDescent="0.3">
      <c r="A40" t="s">
        <v>21709</v>
      </c>
      <c r="B40" t="s">
        <v>21710</v>
      </c>
      <c r="C40" t="s">
        <v>21711</v>
      </c>
      <c r="D40" t="s">
        <v>21712</v>
      </c>
      <c r="E40" t="s">
        <v>21713</v>
      </c>
    </row>
    <row r="41" spans="1:5" x14ac:dyDescent="0.3">
      <c r="A41" t="s">
        <v>21714</v>
      </c>
      <c r="B41" t="s">
        <v>21715</v>
      </c>
      <c r="C41" t="s">
        <v>21716</v>
      </c>
      <c r="D41" t="s">
        <v>21717</v>
      </c>
      <c r="E41" t="s">
        <v>21718</v>
      </c>
    </row>
    <row r="42" spans="1:5" x14ac:dyDescent="0.3">
      <c r="A42" t="s">
        <v>21719</v>
      </c>
      <c r="B42" t="s">
        <v>21720</v>
      </c>
      <c r="C42" t="s">
        <v>21721</v>
      </c>
      <c r="D42" t="s">
        <v>21722</v>
      </c>
      <c r="E42" t="s">
        <v>104</v>
      </c>
    </row>
    <row r="43" spans="1:5" x14ac:dyDescent="0.3">
      <c r="A43" t="s">
        <v>21723</v>
      </c>
      <c r="B43" t="s">
        <v>913</v>
      </c>
      <c r="C43" t="s">
        <v>32</v>
      </c>
      <c r="D43" t="s">
        <v>33</v>
      </c>
      <c r="E43" t="s">
        <v>34</v>
      </c>
    </row>
    <row r="44" spans="1:5" x14ac:dyDescent="0.3">
      <c r="A44" t="s">
        <v>21724</v>
      </c>
      <c r="B44" t="s">
        <v>21725</v>
      </c>
      <c r="C44" t="s">
        <v>3332</v>
      </c>
      <c r="D44" t="s">
        <v>3333</v>
      </c>
      <c r="E44" t="s">
        <v>261</v>
      </c>
    </row>
    <row r="45" spans="1:5" x14ac:dyDescent="0.3">
      <c r="A45" t="s">
        <v>21726</v>
      </c>
      <c r="B45" t="s">
        <v>21727</v>
      </c>
      <c r="C45" t="s">
        <v>21728</v>
      </c>
      <c r="D45" t="s">
        <v>21729</v>
      </c>
      <c r="E45" t="s">
        <v>24</v>
      </c>
    </row>
    <row r="46" spans="1:5" x14ac:dyDescent="0.3">
      <c r="A46" t="s">
        <v>21730</v>
      </c>
      <c r="B46" t="s">
        <v>21731</v>
      </c>
      <c r="C46" t="s">
        <v>21732</v>
      </c>
      <c r="D46" t="s">
        <v>21733</v>
      </c>
      <c r="E46" t="s">
        <v>21734</v>
      </c>
    </row>
    <row r="47" spans="1:5" x14ac:dyDescent="0.3">
      <c r="A47" t="s">
        <v>21735</v>
      </c>
      <c r="B47" t="s">
        <v>21736</v>
      </c>
      <c r="C47" t="s">
        <v>21737</v>
      </c>
      <c r="D47" t="s">
        <v>21738</v>
      </c>
      <c r="E47" t="s">
        <v>21739</v>
      </c>
    </row>
    <row r="48" spans="1:5" x14ac:dyDescent="0.3">
      <c r="A48" t="s">
        <v>21740</v>
      </c>
      <c r="B48" t="s">
        <v>21741</v>
      </c>
      <c r="C48" t="s">
        <v>21742</v>
      </c>
      <c r="D48" t="s">
        <v>21743</v>
      </c>
      <c r="E48" t="s">
        <v>144</v>
      </c>
    </row>
    <row r="49" spans="1:5" x14ac:dyDescent="0.3">
      <c r="A49" t="s">
        <v>21744</v>
      </c>
      <c r="B49" t="s">
        <v>21745</v>
      </c>
      <c r="C49" t="s">
        <v>21746</v>
      </c>
      <c r="D49" t="s">
        <v>21747</v>
      </c>
      <c r="E49" t="s">
        <v>472</v>
      </c>
    </row>
    <row r="50" spans="1:5" x14ac:dyDescent="0.3">
      <c r="A50" t="s">
        <v>21748</v>
      </c>
      <c r="B50" t="s">
        <v>21749</v>
      </c>
    </row>
    <row r="51" spans="1:5" x14ac:dyDescent="0.3">
      <c r="A51" t="s">
        <v>21750</v>
      </c>
      <c r="B51" t="s">
        <v>21751</v>
      </c>
      <c r="C51" t="s">
        <v>21752</v>
      </c>
      <c r="D51" t="s">
        <v>21753</v>
      </c>
      <c r="E51" t="s">
        <v>9597</v>
      </c>
    </row>
    <row r="52" spans="1:5" x14ac:dyDescent="0.3">
      <c r="A52" t="s">
        <v>21754</v>
      </c>
      <c r="B52" t="s">
        <v>21755</v>
      </c>
      <c r="C52" t="s">
        <v>21756</v>
      </c>
      <c r="D52" t="s">
        <v>21757</v>
      </c>
      <c r="E52" t="s">
        <v>4488</v>
      </c>
    </row>
    <row r="53" spans="1:5" x14ac:dyDescent="0.3">
      <c r="A53" t="s">
        <v>21758</v>
      </c>
      <c r="B53" t="s">
        <v>21759</v>
      </c>
      <c r="C53" t="s">
        <v>21760</v>
      </c>
      <c r="D53" t="s">
        <v>21761</v>
      </c>
      <c r="E53" t="s">
        <v>21762</v>
      </c>
    </row>
    <row r="54" spans="1:5" x14ac:dyDescent="0.3">
      <c r="A54" t="s">
        <v>21763</v>
      </c>
      <c r="B54" t="s">
        <v>21764</v>
      </c>
      <c r="C54" t="s">
        <v>21765</v>
      </c>
      <c r="D54" t="s">
        <v>21766</v>
      </c>
      <c r="E54" t="s">
        <v>8964</v>
      </c>
    </row>
    <row r="55" spans="1:5" x14ac:dyDescent="0.3">
      <c r="A55" t="s">
        <v>21767</v>
      </c>
      <c r="B55" t="s">
        <v>21768</v>
      </c>
      <c r="C55" t="s">
        <v>3619</v>
      </c>
      <c r="D55" t="s">
        <v>3620</v>
      </c>
      <c r="E55" t="s">
        <v>14</v>
      </c>
    </row>
    <row r="56" spans="1:5" x14ac:dyDescent="0.3">
      <c r="A56" t="s">
        <v>21769</v>
      </c>
      <c r="B56" t="s">
        <v>21770</v>
      </c>
      <c r="C56" t="s">
        <v>21771</v>
      </c>
      <c r="D56" t="s">
        <v>21772</v>
      </c>
      <c r="E56" t="s">
        <v>21773</v>
      </c>
    </row>
    <row r="57" spans="1:5" x14ac:dyDescent="0.3">
      <c r="A57" t="s">
        <v>21774</v>
      </c>
      <c r="B57" t="s">
        <v>21775</v>
      </c>
      <c r="C57" t="s">
        <v>107</v>
      </c>
      <c r="D57" t="s">
        <v>108</v>
      </c>
      <c r="E57" t="s">
        <v>109</v>
      </c>
    </row>
    <row r="58" spans="1:5" x14ac:dyDescent="0.3">
      <c r="A58" t="s">
        <v>21776</v>
      </c>
      <c r="B58" t="s">
        <v>21777</v>
      </c>
      <c r="C58" t="s">
        <v>21778</v>
      </c>
      <c r="D58" t="s">
        <v>21779</v>
      </c>
      <c r="E58" t="s">
        <v>3365</v>
      </c>
    </row>
    <row r="59" spans="1:5" x14ac:dyDescent="0.3">
      <c r="A59" t="s">
        <v>21780</v>
      </c>
      <c r="B59" t="s">
        <v>21781</v>
      </c>
      <c r="C59" t="s">
        <v>21782</v>
      </c>
      <c r="D59" t="s">
        <v>21783</v>
      </c>
      <c r="E59" t="s">
        <v>9441</v>
      </c>
    </row>
    <row r="60" spans="1:5" x14ac:dyDescent="0.3">
      <c r="A60" t="s">
        <v>21784</v>
      </c>
      <c r="B60" t="s">
        <v>21785</v>
      </c>
      <c r="C60" t="s">
        <v>21786</v>
      </c>
      <c r="D60" t="s">
        <v>21787</v>
      </c>
      <c r="E60" t="s">
        <v>21788</v>
      </c>
    </row>
    <row r="61" spans="1:5" x14ac:dyDescent="0.3">
      <c r="A61" t="s">
        <v>21789</v>
      </c>
      <c r="B61" t="s">
        <v>21790</v>
      </c>
      <c r="C61" t="s">
        <v>21791</v>
      </c>
      <c r="D61" t="s">
        <v>21792</v>
      </c>
      <c r="E61" t="s">
        <v>119</v>
      </c>
    </row>
    <row r="62" spans="1:5" x14ac:dyDescent="0.3">
      <c r="A62" t="s">
        <v>21793</v>
      </c>
      <c r="B62" t="s">
        <v>21794</v>
      </c>
      <c r="C62" t="s">
        <v>21795</v>
      </c>
      <c r="D62" t="s">
        <v>21796</v>
      </c>
      <c r="E62" t="s">
        <v>231</v>
      </c>
    </row>
    <row r="63" spans="1:5" x14ac:dyDescent="0.3">
      <c r="A63" t="s">
        <v>21797</v>
      </c>
      <c r="B63" t="s">
        <v>21770</v>
      </c>
      <c r="C63" t="s">
        <v>21798</v>
      </c>
      <c r="D63" t="s">
        <v>21799</v>
      </c>
      <c r="E63" t="s">
        <v>11141</v>
      </c>
    </row>
    <row r="64" spans="1:5" x14ac:dyDescent="0.3">
      <c r="A64" t="s">
        <v>21800</v>
      </c>
      <c r="B64" t="s">
        <v>21801</v>
      </c>
      <c r="C64" t="s">
        <v>624</v>
      </c>
      <c r="D64" t="s">
        <v>625</v>
      </c>
      <c r="E64" t="s">
        <v>34</v>
      </c>
    </row>
    <row r="65" spans="1:5" x14ac:dyDescent="0.3">
      <c r="A65" t="s">
        <v>21802</v>
      </c>
      <c r="B65" t="s">
        <v>21803</v>
      </c>
      <c r="C65" t="s">
        <v>9457</v>
      </c>
      <c r="D65" t="s">
        <v>9458</v>
      </c>
      <c r="E65" t="s">
        <v>74</v>
      </c>
    </row>
    <row r="66" spans="1:5" x14ac:dyDescent="0.3">
      <c r="A66" t="s">
        <v>21804</v>
      </c>
      <c r="B66" t="s">
        <v>21805</v>
      </c>
      <c r="C66" t="s">
        <v>21806</v>
      </c>
      <c r="D66" t="s">
        <v>21807</v>
      </c>
      <c r="E66" t="s">
        <v>190</v>
      </c>
    </row>
    <row r="67" spans="1:5" x14ac:dyDescent="0.3">
      <c r="A67" t="s">
        <v>21808</v>
      </c>
      <c r="B67" t="s">
        <v>21809</v>
      </c>
      <c r="C67" t="s">
        <v>21810</v>
      </c>
      <c r="D67" t="s">
        <v>21811</v>
      </c>
      <c r="E67" t="s">
        <v>2456</v>
      </c>
    </row>
    <row r="68" spans="1:5" x14ac:dyDescent="0.3">
      <c r="A68" t="s">
        <v>21812</v>
      </c>
      <c r="B68" t="s">
        <v>284</v>
      </c>
      <c r="C68" t="s">
        <v>32</v>
      </c>
      <c r="D68" t="s">
        <v>33</v>
      </c>
      <c r="E68" t="s">
        <v>34</v>
      </c>
    </row>
    <row r="69" spans="1:5" x14ac:dyDescent="0.3">
      <c r="A69" t="s">
        <v>21813</v>
      </c>
      <c r="B69" t="s">
        <v>5535</v>
      </c>
      <c r="C69" t="s">
        <v>5536</v>
      </c>
      <c r="D69" t="s">
        <v>5537</v>
      </c>
      <c r="E69" t="s">
        <v>353</v>
      </c>
    </row>
    <row r="70" spans="1:5" x14ac:dyDescent="0.3">
      <c r="A70" t="s">
        <v>21814</v>
      </c>
      <c r="B70" t="s">
        <v>21815</v>
      </c>
      <c r="C70" t="s">
        <v>1955</v>
      </c>
      <c r="D70" t="s">
        <v>1956</v>
      </c>
      <c r="E70" t="s">
        <v>49</v>
      </c>
    </row>
    <row r="71" spans="1:5" x14ac:dyDescent="0.3">
      <c r="A71" t="s">
        <v>21816</v>
      </c>
      <c r="B71" t="s">
        <v>21817</v>
      </c>
      <c r="C71" t="s">
        <v>5932</v>
      </c>
      <c r="D71" t="s">
        <v>5933</v>
      </c>
      <c r="E71" t="s">
        <v>5934</v>
      </c>
    </row>
    <row r="72" spans="1:5" x14ac:dyDescent="0.3">
      <c r="A72" t="s">
        <v>21818</v>
      </c>
      <c r="B72" t="s">
        <v>21819</v>
      </c>
      <c r="C72" t="s">
        <v>10876</v>
      </c>
      <c r="D72" t="s">
        <v>10877</v>
      </c>
      <c r="E72" t="s">
        <v>3347</v>
      </c>
    </row>
    <row r="73" spans="1:5" x14ac:dyDescent="0.3">
      <c r="A73" t="s">
        <v>21820</v>
      </c>
      <c r="B73" t="s">
        <v>21821</v>
      </c>
      <c r="C73" t="s">
        <v>21822</v>
      </c>
      <c r="D73" t="s">
        <v>21823</v>
      </c>
      <c r="E73" t="s">
        <v>4987</v>
      </c>
    </row>
    <row r="74" spans="1:5" x14ac:dyDescent="0.3">
      <c r="A74" t="s">
        <v>21824</v>
      </c>
      <c r="B74" t="s">
        <v>21825</v>
      </c>
      <c r="C74" t="s">
        <v>21826</v>
      </c>
      <c r="D74" t="s">
        <v>21827</v>
      </c>
      <c r="E74" t="s">
        <v>144</v>
      </c>
    </row>
    <row r="75" spans="1:5" x14ac:dyDescent="0.3">
      <c r="A75" t="s">
        <v>21828</v>
      </c>
      <c r="B75" t="s">
        <v>21829</v>
      </c>
      <c r="C75" t="s">
        <v>21830</v>
      </c>
      <c r="D75" t="s">
        <v>21831</v>
      </c>
      <c r="E75" t="s">
        <v>375</v>
      </c>
    </row>
    <row r="76" spans="1:5" x14ac:dyDescent="0.3">
      <c r="A76" t="s">
        <v>21832</v>
      </c>
      <c r="B76" t="s">
        <v>21833</v>
      </c>
      <c r="C76" t="s">
        <v>21834</v>
      </c>
      <c r="D76" t="s">
        <v>21835</v>
      </c>
      <c r="E76" t="s">
        <v>301</v>
      </c>
    </row>
    <row r="77" spans="1:5" x14ac:dyDescent="0.3">
      <c r="A77" t="s">
        <v>21836</v>
      </c>
      <c r="B77" t="s">
        <v>21837</v>
      </c>
      <c r="C77" t="s">
        <v>21838</v>
      </c>
      <c r="D77" t="s">
        <v>21839</v>
      </c>
      <c r="E77" t="s">
        <v>1424</v>
      </c>
    </row>
    <row r="78" spans="1:5" x14ac:dyDescent="0.3">
      <c r="A78" t="s">
        <v>21840</v>
      </c>
      <c r="B78" t="s">
        <v>21841</v>
      </c>
      <c r="C78" t="s">
        <v>21842</v>
      </c>
      <c r="D78" t="s">
        <v>21843</v>
      </c>
      <c r="E78" t="s">
        <v>21844</v>
      </c>
    </row>
    <row r="79" spans="1:5" x14ac:dyDescent="0.3">
      <c r="A79" t="s">
        <v>21845</v>
      </c>
      <c r="B79" t="s">
        <v>19459</v>
      </c>
      <c r="C79" t="s">
        <v>21846</v>
      </c>
      <c r="D79" t="s">
        <v>21847</v>
      </c>
      <c r="E79" t="s">
        <v>21848</v>
      </c>
    </row>
    <row r="80" spans="1:5" x14ac:dyDescent="0.3">
      <c r="A80" t="s">
        <v>21849</v>
      </c>
      <c r="B80" t="s">
        <v>21850</v>
      </c>
      <c r="C80" t="s">
        <v>21851</v>
      </c>
      <c r="D80" t="s">
        <v>21852</v>
      </c>
      <c r="E80" t="s">
        <v>732</v>
      </c>
    </row>
    <row r="81" spans="1:5" x14ac:dyDescent="0.3">
      <c r="A81" t="s">
        <v>21853</v>
      </c>
      <c r="B81" t="s">
        <v>9529</v>
      </c>
      <c r="C81" t="s">
        <v>210</v>
      </c>
      <c r="D81" t="s">
        <v>211</v>
      </c>
      <c r="E81" t="s">
        <v>212</v>
      </c>
    </row>
    <row r="82" spans="1:5" x14ac:dyDescent="0.3">
      <c r="A82" t="s">
        <v>21854</v>
      </c>
      <c r="B82" t="s">
        <v>21855</v>
      </c>
    </row>
    <row r="83" spans="1:5" x14ac:dyDescent="0.3">
      <c r="A83" t="s">
        <v>21856</v>
      </c>
      <c r="B83" t="s">
        <v>3683</v>
      </c>
      <c r="C83" t="s">
        <v>21857</v>
      </c>
      <c r="D83" t="s">
        <v>21858</v>
      </c>
      <c r="E83" t="s">
        <v>104</v>
      </c>
    </row>
    <row r="84" spans="1:5" x14ac:dyDescent="0.3">
      <c r="A84" t="s">
        <v>21859</v>
      </c>
      <c r="B84" t="s">
        <v>21860</v>
      </c>
      <c r="C84" t="s">
        <v>21861</v>
      </c>
      <c r="D84" t="s">
        <v>21862</v>
      </c>
      <c r="E84" t="s">
        <v>9441</v>
      </c>
    </row>
    <row r="85" spans="1:5" x14ac:dyDescent="0.3">
      <c r="A85" t="s">
        <v>21863</v>
      </c>
      <c r="B85" t="s">
        <v>21864</v>
      </c>
      <c r="C85" t="s">
        <v>954</v>
      </c>
      <c r="D85" t="s">
        <v>955</v>
      </c>
      <c r="E85" t="s">
        <v>956</v>
      </c>
    </row>
    <row r="86" spans="1:5" x14ac:dyDescent="0.3">
      <c r="A86" t="s">
        <v>21865</v>
      </c>
      <c r="B86" t="s">
        <v>21866</v>
      </c>
      <c r="C86" t="s">
        <v>210</v>
      </c>
      <c r="D86" t="s">
        <v>211</v>
      </c>
      <c r="E86" t="s">
        <v>212</v>
      </c>
    </row>
    <row r="87" spans="1:5" x14ac:dyDescent="0.3">
      <c r="A87" t="s">
        <v>21867</v>
      </c>
      <c r="B87" t="s">
        <v>198</v>
      </c>
      <c r="C87" t="s">
        <v>21868</v>
      </c>
      <c r="D87" t="s">
        <v>21869</v>
      </c>
      <c r="E87" t="s">
        <v>418</v>
      </c>
    </row>
    <row r="88" spans="1:5" x14ac:dyDescent="0.3">
      <c r="A88" t="s">
        <v>21870</v>
      </c>
      <c r="B88" t="s">
        <v>11429</v>
      </c>
      <c r="C88" t="s">
        <v>147</v>
      </c>
      <c r="D88" t="s">
        <v>148</v>
      </c>
      <c r="E88" t="s">
        <v>149</v>
      </c>
    </row>
    <row r="89" spans="1:5" x14ac:dyDescent="0.3">
      <c r="A89" t="s">
        <v>21871</v>
      </c>
      <c r="B89" t="s">
        <v>21872</v>
      </c>
      <c r="C89" t="s">
        <v>21873</v>
      </c>
      <c r="D89" t="s">
        <v>21874</v>
      </c>
      <c r="E89" t="s">
        <v>6893</v>
      </c>
    </row>
    <row r="90" spans="1:5" x14ac:dyDescent="0.3">
      <c r="A90" t="s">
        <v>21875</v>
      </c>
      <c r="B90" t="s">
        <v>913</v>
      </c>
      <c r="C90" t="s">
        <v>10418</v>
      </c>
      <c r="D90" t="s">
        <v>10419</v>
      </c>
      <c r="E90" t="s">
        <v>301</v>
      </c>
    </row>
    <row r="91" spans="1:5" x14ac:dyDescent="0.3">
      <c r="A91" t="s">
        <v>21876</v>
      </c>
      <c r="B91" t="s">
        <v>21877</v>
      </c>
      <c r="C91" t="s">
        <v>624</v>
      </c>
      <c r="D91" t="s">
        <v>625</v>
      </c>
      <c r="E91" t="s">
        <v>34</v>
      </c>
    </row>
    <row r="92" spans="1:5" x14ac:dyDescent="0.3">
      <c r="A92" t="s">
        <v>21878</v>
      </c>
      <c r="B92" t="s">
        <v>21879</v>
      </c>
      <c r="C92" t="s">
        <v>21880</v>
      </c>
      <c r="D92" t="s">
        <v>21881</v>
      </c>
      <c r="E92" t="s">
        <v>2456</v>
      </c>
    </row>
    <row r="93" spans="1:5" x14ac:dyDescent="0.3">
      <c r="A93" t="s">
        <v>21882</v>
      </c>
      <c r="B93" t="s">
        <v>21883</v>
      </c>
      <c r="C93" t="s">
        <v>107</v>
      </c>
      <c r="D93" t="s">
        <v>108</v>
      </c>
      <c r="E93" t="s">
        <v>109</v>
      </c>
    </row>
    <row r="94" spans="1:5" x14ac:dyDescent="0.3">
      <c r="A94" t="s">
        <v>21884</v>
      </c>
      <c r="B94" t="s">
        <v>21885</v>
      </c>
    </row>
    <row r="95" spans="1:5" x14ac:dyDescent="0.3">
      <c r="A95" t="s">
        <v>21886</v>
      </c>
      <c r="B95" t="s">
        <v>9479</v>
      </c>
      <c r="C95" t="s">
        <v>9552</v>
      </c>
      <c r="D95" t="s">
        <v>9553</v>
      </c>
      <c r="E95" t="s">
        <v>1568</v>
      </c>
    </row>
    <row r="96" spans="1:5" x14ac:dyDescent="0.3">
      <c r="A96" t="s">
        <v>21887</v>
      </c>
      <c r="B96" t="s">
        <v>21888</v>
      </c>
      <c r="C96" t="s">
        <v>21889</v>
      </c>
      <c r="D96" t="s">
        <v>21890</v>
      </c>
      <c r="E96" t="s">
        <v>1125</v>
      </c>
    </row>
    <row r="97" spans="1:5" x14ac:dyDescent="0.3">
      <c r="A97" t="s">
        <v>21891</v>
      </c>
      <c r="B97" t="s">
        <v>3374</v>
      </c>
      <c r="C97" t="s">
        <v>3292</v>
      </c>
      <c r="D97" t="s">
        <v>3293</v>
      </c>
      <c r="E97" t="s">
        <v>1240</v>
      </c>
    </row>
    <row r="98" spans="1:5" x14ac:dyDescent="0.3">
      <c r="A98" t="s">
        <v>21892</v>
      </c>
      <c r="B98" t="s">
        <v>21893</v>
      </c>
      <c r="C98" t="s">
        <v>5932</v>
      </c>
      <c r="D98" t="s">
        <v>5933</v>
      </c>
      <c r="E98" t="s">
        <v>1849</v>
      </c>
    </row>
    <row r="99" spans="1:5" x14ac:dyDescent="0.3">
      <c r="A99" t="s">
        <v>21894</v>
      </c>
      <c r="B99" t="s">
        <v>3200</v>
      </c>
      <c r="C99" t="s">
        <v>195</v>
      </c>
      <c r="D99" t="s">
        <v>196</v>
      </c>
      <c r="E99" t="s">
        <v>49</v>
      </c>
    </row>
    <row r="100" spans="1:5" x14ac:dyDescent="0.3">
      <c r="A100" t="s">
        <v>21895</v>
      </c>
      <c r="B100" t="s">
        <v>21896</v>
      </c>
      <c r="C100" t="s">
        <v>21897</v>
      </c>
      <c r="D100" t="s">
        <v>21898</v>
      </c>
      <c r="E100" t="s">
        <v>11141</v>
      </c>
    </row>
    <row r="101" spans="1:5" x14ac:dyDescent="0.3">
      <c r="A101" t="s">
        <v>21899</v>
      </c>
      <c r="B101" t="s">
        <v>21817</v>
      </c>
      <c r="C101" t="s">
        <v>5932</v>
      </c>
      <c r="D101" t="s">
        <v>5933</v>
      </c>
      <c r="E101" t="s">
        <v>5934</v>
      </c>
    </row>
    <row r="102" spans="1:5" x14ac:dyDescent="0.3">
      <c r="A102" t="s">
        <v>21900</v>
      </c>
      <c r="B102" t="s">
        <v>21901</v>
      </c>
      <c r="C102" t="s">
        <v>21902</v>
      </c>
      <c r="D102" t="s">
        <v>21903</v>
      </c>
      <c r="E102" t="s">
        <v>3298</v>
      </c>
    </row>
    <row r="103" spans="1:5" x14ac:dyDescent="0.3">
      <c r="A103" t="s">
        <v>21904</v>
      </c>
      <c r="B103" t="s">
        <v>9758</v>
      </c>
      <c r="C103" t="s">
        <v>9793</v>
      </c>
      <c r="D103" t="s">
        <v>9794</v>
      </c>
      <c r="E103" t="s">
        <v>671</v>
      </c>
    </row>
    <row r="104" spans="1:5" x14ac:dyDescent="0.3">
      <c r="A104" t="s">
        <v>21905</v>
      </c>
      <c r="B104" t="s">
        <v>21906</v>
      </c>
      <c r="C104" t="s">
        <v>21907</v>
      </c>
      <c r="D104" t="s">
        <v>21908</v>
      </c>
      <c r="E104" t="s">
        <v>6782</v>
      </c>
    </row>
    <row r="105" spans="1:5" x14ac:dyDescent="0.3">
      <c r="A105" t="s">
        <v>21909</v>
      </c>
      <c r="B105" t="s">
        <v>9258</v>
      </c>
      <c r="C105" t="s">
        <v>21910</v>
      </c>
      <c r="D105" t="s">
        <v>21911</v>
      </c>
      <c r="E105" t="s">
        <v>261</v>
      </c>
    </row>
    <row r="106" spans="1:5" x14ac:dyDescent="0.3">
      <c r="A106" t="s">
        <v>21912</v>
      </c>
      <c r="B106" t="s">
        <v>21913</v>
      </c>
      <c r="C106" t="s">
        <v>21914</v>
      </c>
      <c r="D106" t="s">
        <v>21915</v>
      </c>
      <c r="E106" t="s">
        <v>21916</v>
      </c>
    </row>
    <row r="107" spans="1:5" x14ac:dyDescent="0.3">
      <c r="A107" t="s">
        <v>21917</v>
      </c>
      <c r="B107" t="s">
        <v>21918</v>
      </c>
      <c r="C107" t="s">
        <v>21919</v>
      </c>
      <c r="D107" t="s">
        <v>21920</v>
      </c>
      <c r="E107" t="s">
        <v>21921</v>
      </c>
    </row>
    <row r="108" spans="1:5" x14ac:dyDescent="0.3">
      <c r="A108" t="s">
        <v>21922</v>
      </c>
      <c r="B108" t="s">
        <v>9572</v>
      </c>
      <c r="C108" t="s">
        <v>9573</v>
      </c>
      <c r="D108" t="s">
        <v>9574</v>
      </c>
      <c r="E108" t="s">
        <v>1022</v>
      </c>
    </row>
    <row r="109" spans="1:5" x14ac:dyDescent="0.3">
      <c r="A109" t="s">
        <v>21923</v>
      </c>
      <c r="B109" t="s">
        <v>21924</v>
      </c>
      <c r="C109" t="s">
        <v>32</v>
      </c>
      <c r="D109" t="s">
        <v>33</v>
      </c>
      <c r="E109" t="s">
        <v>34</v>
      </c>
    </row>
    <row r="110" spans="1:5" x14ac:dyDescent="0.3">
      <c r="A110" t="s">
        <v>21925</v>
      </c>
      <c r="B110" t="s">
        <v>1308</v>
      </c>
      <c r="C110" t="s">
        <v>32</v>
      </c>
      <c r="D110" t="s">
        <v>33</v>
      </c>
      <c r="E110" t="s">
        <v>34</v>
      </c>
    </row>
    <row r="111" spans="1:5" x14ac:dyDescent="0.3">
      <c r="A111" t="s">
        <v>21926</v>
      </c>
      <c r="B111" t="s">
        <v>21927</v>
      </c>
      <c r="C111" t="s">
        <v>5908</v>
      </c>
      <c r="D111" t="s">
        <v>5909</v>
      </c>
      <c r="E111" t="s">
        <v>249</v>
      </c>
    </row>
    <row r="112" spans="1:5" x14ac:dyDescent="0.3">
      <c r="A112" t="s">
        <v>21928</v>
      </c>
      <c r="B112" t="s">
        <v>21929</v>
      </c>
      <c r="C112" t="s">
        <v>21930</v>
      </c>
      <c r="D112" t="s">
        <v>21931</v>
      </c>
      <c r="E112" t="s">
        <v>21932</v>
      </c>
    </row>
    <row r="113" spans="1:5" x14ac:dyDescent="0.3">
      <c r="A113" t="s">
        <v>21933</v>
      </c>
      <c r="B113" t="s">
        <v>277</v>
      </c>
      <c r="C113" t="s">
        <v>32</v>
      </c>
      <c r="D113" t="s">
        <v>33</v>
      </c>
      <c r="E113" t="s">
        <v>34</v>
      </c>
    </row>
    <row r="114" spans="1:5" x14ac:dyDescent="0.3">
      <c r="A114" t="s">
        <v>21934</v>
      </c>
      <c r="B114" t="s">
        <v>21935</v>
      </c>
      <c r="C114" t="s">
        <v>9697</v>
      </c>
      <c r="D114" t="s">
        <v>9698</v>
      </c>
      <c r="E114" t="s">
        <v>24</v>
      </c>
    </row>
    <row r="115" spans="1:5" x14ac:dyDescent="0.3">
      <c r="A115" t="s">
        <v>21936</v>
      </c>
      <c r="B115" t="s">
        <v>21937</v>
      </c>
    </row>
    <row r="116" spans="1:5" x14ac:dyDescent="0.3">
      <c r="A116" t="s">
        <v>21938</v>
      </c>
      <c r="B116" t="s">
        <v>21939</v>
      </c>
      <c r="C116" t="s">
        <v>9602</v>
      </c>
      <c r="D116" t="s">
        <v>9603</v>
      </c>
      <c r="E116" t="s">
        <v>480</v>
      </c>
    </row>
    <row r="117" spans="1:5" x14ac:dyDescent="0.3">
      <c r="A117" t="s">
        <v>21940</v>
      </c>
      <c r="B117" t="s">
        <v>21941</v>
      </c>
      <c r="C117" t="s">
        <v>21942</v>
      </c>
      <c r="D117" t="s">
        <v>21943</v>
      </c>
      <c r="E117" t="s">
        <v>144</v>
      </c>
    </row>
    <row r="118" spans="1:5" x14ac:dyDescent="0.3">
      <c r="A118" t="s">
        <v>21944</v>
      </c>
      <c r="B118" t="s">
        <v>21945</v>
      </c>
      <c r="C118" t="s">
        <v>21946</v>
      </c>
      <c r="D118" t="s">
        <v>21947</v>
      </c>
      <c r="E118" t="s">
        <v>7588</v>
      </c>
    </row>
    <row r="119" spans="1:5" x14ac:dyDescent="0.3">
      <c r="A119" t="s">
        <v>21948</v>
      </c>
      <c r="B119" t="s">
        <v>5931</v>
      </c>
      <c r="C119" t="s">
        <v>9776</v>
      </c>
      <c r="D119" t="s">
        <v>9777</v>
      </c>
      <c r="E119" t="s">
        <v>9778</v>
      </c>
    </row>
    <row r="120" spans="1:5" x14ac:dyDescent="0.3">
      <c r="A120" t="s">
        <v>21949</v>
      </c>
      <c r="B120" t="s">
        <v>21950</v>
      </c>
      <c r="C120" t="s">
        <v>32</v>
      </c>
      <c r="D120" t="s">
        <v>33</v>
      </c>
      <c r="E120" t="s">
        <v>34</v>
      </c>
    </row>
    <row r="121" spans="1:5" x14ac:dyDescent="0.3">
      <c r="A121" t="s">
        <v>21951</v>
      </c>
      <c r="B121" t="s">
        <v>21952</v>
      </c>
      <c r="C121" t="s">
        <v>680</v>
      </c>
      <c r="D121" t="s">
        <v>681</v>
      </c>
      <c r="E121" t="s">
        <v>114</v>
      </c>
    </row>
    <row r="122" spans="1:5" x14ac:dyDescent="0.3">
      <c r="A122" t="s">
        <v>21953</v>
      </c>
      <c r="B122" t="s">
        <v>21954</v>
      </c>
      <c r="C122" t="s">
        <v>21955</v>
      </c>
      <c r="D122" t="s">
        <v>21956</v>
      </c>
      <c r="E122" t="s">
        <v>10245</v>
      </c>
    </row>
    <row r="123" spans="1:5" x14ac:dyDescent="0.3">
      <c r="A123" t="s">
        <v>21957</v>
      </c>
      <c r="B123" t="s">
        <v>21958</v>
      </c>
      <c r="C123" t="s">
        <v>9697</v>
      </c>
      <c r="D123" t="s">
        <v>9698</v>
      </c>
      <c r="E123" t="s">
        <v>24</v>
      </c>
    </row>
    <row r="124" spans="1:5" x14ac:dyDescent="0.3">
      <c r="A124" t="s">
        <v>21959</v>
      </c>
      <c r="B124" t="s">
        <v>21960</v>
      </c>
      <c r="C124" t="s">
        <v>21961</v>
      </c>
      <c r="D124" t="s">
        <v>21962</v>
      </c>
      <c r="E124" t="s">
        <v>21963</v>
      </c>
    </row>
    <row r="125" spans="1:5" x14ac:dyDescent="0.3">
      <c r="A125" t="s">
        <v>21964</v>
      </c>
      <c r="B125" t="s">
        <v>21965</v>
      </c>
    </row>
    <row r="126" spans="1:5" x14ac:dyDescent="0.3">
      <c r="A126" t="s">
        <v>21966</v>
      </c>
      <c r="B126" t="s">
        <v>5931</v>
      </c>
      <c r="C126" t="s">
        <v>9776</v>
      </c>
      <c r="D126" t="s">
        <v>9777</v>
      </c>
      <c r="E126" t="s">
        <v>9778</v>
      </c>
    </row>
    <row r="127" spans="1:5" x14ac:dyDescent="0.3">
      <c r="A127" t="s">
        <v>21967</v>
      </c>
      <c r="B127" t="s">
        <v>21968</v>
      </c>
      <c r="C127" t="s">
        <v>21969</v>
      </c>
      <c r="D127" t="s">
        <v>21970</v>
      </c>
      <c r="E127" t="s">
        <v>64</v>
      </c>
    </row>
    <row r="128" spans="1:5" x14ac:dyDescent="0.3">
      <c r="A128" t="s">
        <v>21971</v>
      </c>
      <c r="B128" t="s">
        <v>21972</v>
      </c>
      <c r="C128" t="s">
        <v>889</v>
      </c>
      <c r="D128" t="s">
        <v>890</v>
      </c>
      <c r="E128" t="s">
        <v>34</v>
      </c>
    </row>
    <row r="129" spans="1:5" x14ac:dyDescent="0.3">
      <c r="A129" t="s">
        <v>21973</v>
      </c>
      <c r="B129" t="s">
        <v>21974</v>
      </c>
      <c r="C129" t="s">
        <v>293</v>
      </c>
      <c r="D129" t="s">
        <v>294</v>
      </c>
      <c r="E129" t="s">
        <v>74</v>
      </c>
    </row>
    <row r="130" spans="1:5" x14ac:dyDescent="0.3">
      <c r="A130" t="s">
        <v>21975</v>
      </c>
      <c r="B130" t="s">
        <v>21976</v>
      </c>
      <c r="C130" t="s">
        <v>21977</v>
      </c>
      <c r="D130" t="s">
        <v>21978</v>
      </c>
      <c r="E130" t="s">
        <v>10572</v>
      </c>
    </row>
    <row r="131" spans="1:5" x14ac:dyDescent="0.3">
      <c r="A131" t="s">
        <v>21979</v>
      </c>
      <c r="B131" t="s">
        <v>21980</v>
      </c>
      <c r="C131" t="s">
        <v>21981</v>
      </c>
      <c r="D131" t="s">
        <v>21982</v>
      </c>
      <c r="E131" t="s">
        <v>21983</v>
      </c>
    </row>
    <row r="132" spans="1:5" x14ac:dyDescent="0.3">
      <c r="A132" t="s">
        <v>21984</v>
      </c>
      <c r="B132" t="s">
        <v>21985</v>
      </c>
      <c r="C132" t="s">
        <v>21986</v>
      </c>
      <c r="D132" t="s">
        <v>21987</v>
      </c>
      <c r="E132" t="s">
        <v>144</v>
      </c>
    </row>
    <row r="133" spans="1:5" x14ac:dyDescent="0.3">
      <c r="A133" t="s">
        <v>21988</v>
      </c>
      <c r="B133" t="s">
        <v>19466</v>
      </c>
      <c r="C133" t="s">
        <v>19467</v>
      </c>
      <c r="D133" t="s">
        <v>19468</v>
      </c>
      <c r="E133" t="s">
        <v>900</v>
      </c>
    </row>
    <row r="134" spans="1:5" x14ac:dyDescent="0.3">
      <c r="A134" t="s">
        <v>21989</v>
      </c>
      <c r="B134" t="s">
        <v>10195</v>
      </c>
      <c r="C134" t="s">
        <v>6154</v>
      </c>
      <c r="D134" t="s">
        <v>6155</v>
      </c>
      <c r="E134" t="s">
        <v>301</v>
      </c>
    </row>
    <row r="135" spans="1:5" x14ac:dyDescent="0.3">
      <c r="A135" t="s">
        <v>21990</v>
      </c>
      <c r="B135" t="s">
        <v>21991</v>
      </c>
      <c r="C135" t="s">
        <v>21992</v>
      </c>
      <c r="D135" t="s">
        <v>21993</v>
      </c>
      <c r="E135" t="s">
        <v>14</v>
      </c>
    </row>
    <row r="136" spans="1:5" x14ac:dyDescent="0.3">
      <c r="A136" t="s">
        <v>21994</v>
      </c>
      <c r="B136" t="s">
        <v>21991</v>
      </c>
      <c r="C136" t="s">
        <v>21992</v>
      </c>
      <c r="D136" t="s">
        <v>21993</v>
      </c>
      <c r="E136" t="s">
        <v>14</v>
      </c>
    </row>
    <row r="137" spans="1:5" x14ac:dyDescent="0.3">
      <c r="A137" t="s">
        <v>21995</v>
      </c>
      <c r="B137" t="s">
        <v>21996</v>
      </c>
    </row>
    <row r="138" spans="1:5" x14ac:dyDescent="0.3">
      <c r="A138" t="s">
        <v>21997</v>
      </c>
      <c r="B138" t="s">
        <v>9488</v>
      </c>
      <c r="C138" t="s">
        <v>624</v>
      </c>
      <c r="D138" t="s">
        <v>625</v>
      </c>
      <c r="E138" t="s">
        <v>34</v>
      </c>
    </row>
    <row r="139" spans="1:5" x14ac:dyDescent="0.3">
      <c r="A139" t="s">
        <v>21998</v>
      </c>
      <c r="B139" t="s">
        <v>284</v>
      </c>
      <c r="C139" t="s">
        <v>32</v>
      </c>
      <c r="D139" t="s">
        <v>33</v>
      </c>
      <c r="E139" t="s">
        <v>34</v>
      </c>
    </row>
    <row r="140" spans="1:5" x14ac:dyDescent="0.3">
      <c r="A140" t="s">
        <v>21999</v>
      </c>
      <c r="B140" t="s">
        <v>3637</v>
      </c>
      <c r="C140" t="s">
        <v>22000</v>
      </c>
      <c r="D140" t="s">
        <v>22001</v>
      </c>
      <c r="E140" t="s">
        <v>384</v>
      </c>
    </row>
    <row r="141" spans="1:5" x14ac:dyDescent="0.3">
      <c r="A141" t="s">
        <v>22002</v>
      </c>
      <c r="B141" t="s">
        <v>22003</v>
      </c>
      <c r="C141" t="s">
        <v>22004</v>
      </c>
      <c r="D141" t="s">
        <v>22005</v>
      </c>
      <c r="E141" t="s">
        <v>271</v>
      </c>
    </row>
    <row r="142" spans="1:5" x14ac:dyDescent="0.3">
      <c r="A142" t="s">
        <v>22006</v>
      </c>
      <c r="B142" t="s">
        <v>10614</v>
      </c>
      <c r="C142" t="s">
        <v>22007</v>
      </c>
      <c r="D142" t="s">
        <v>22008</v>
      </c>
      <c r="E142" t="s">
        <v>74</v>
      </c>
    </row>
    <row r="143" spans="1:5" x14ac:dyDescent="0.3">
      <c r="A143" t="s">
        <v>22009</v>
      </c>
      <c r="B143" t="s">
        <v>22010</v>
      </c>
      <c r="C143" t="s">
        <v>15575</v>
      </c>
      <c r="D143" t="s">
        <v>15576</v>
      </c>
      <c r="E143" t="s">
        <v>104</v>
      </c>
    </row>
    <row r="144" spans="1:5" x14ac:dyDescent="0.3">
      <c r="A144" t="s">
        <v>22011</v>
      </c>
      <c r="B144" t="s">
        <v>22012</v>
      </c>
      <c r="C144" t="s">
        <v>22013</v>
      </c>
      <c r="D144" t="s">
        <v>22014</v>
      </c>
      <c r="E144" t="s">
        <v>5924</v>
      </c>
    </row>
    <row r="145" spans="1:5" x14ac:dyDescent="0.3">
      <c r="A145" t="s">
        <v>22015</v>
      </c>
      <c r="B145" t="s">
        <v>3155</v>
      </c>
      <c r="C145" t="s">
        <v>32</v>
      </c>
      <c r="D145" t="s">
        <v>33</v>
      </c>
      <c r="E145" t="s">
        <v>34</v>
      </c>
    </row>
    <row r="146" spans="1:5" x14ac:dyDescent="0.3">
      <c r="A146" t="s">
        <v>22016</v>
      </c>
      <c r="B146" t="s">
        <v>22017</v>
      </c>
      <c r="C146" t="s">
        <v>22018</v>
      </c>
      <c r="D146" t="s">
        <v>22019</v>
      </c>
      <c r="E146" t="s">
        <v>3153</v>
      </c>
    </row>
    <row r="147" spans="1:5" x14ac:dyDescent="0.3">
      <c r="A147" t="s">
        <v>22020</v>
      </c>
      <c r="B147" t="s">
        <v>22021</v>
      </c>
      <c r="C147" t="s">
        <v>3406</v>
      </c>
      <c r="D147" t="s">
        <v>3407</v>
      </c>
      <c r="E147" t="s">
        <v>109</v>
      </c>
    </row>
    <row r="148" spans="1:5" x14ac:dyDescent="0.3">
      <c r="A148" t="s">
        <v>22022</v>
      </c>
      <c r="B148" t="s">
        <v>3155</v>
      </c>
      <c r="C148" t="s">
        <v>32</v>
      </c>
      <c r="D148" t="s">
        <v>33</v>
      </c>
      <c r="E148" t="s">
        <v>34</v>
      </c>
    </row>
    <row r="149" spans="1:5" x14ac:dyDescent="0.3">
      <c r="A149" t="s">
        <v>22023</v>
      </c>
      <c r="B149" t="s">
        <v>22024</v>
      </c>
      <c r="C149" t="s">
        <v>22025</v>
      </c>
      <c r="D149" t="s">
        <v>22026</v>
      </c>
      <c r="E149" t="s">
        <v>605</v>
      </c>
    </row>
    <row r="150" spans="1:5" x14ac:dyDescent="0.3">
      <c r="A150" t="s">
        <v>22027</v>
      </c>
      <c r="B150" t="s">
        <v>4342</v>
      </c>
      <c r="C150" t="s">
        <v>32</v>
      </c>
      <c r="D150" t="s">
        <v>33</v>
      </c>
      <c r="E150" t="s">
        <v>34</v>
      </c>
    </row>
    <row r="151" spans="1:5" x14ac:dyDescent="0.3">
      <c r="A151" t="s">
        <v>22028</v>
      </c>
      <c r="B151" t="s">
        <v>22029</v>
      </c>
      <c r="C151" t="s">
        <v>5932</v>
      </c>
      <c r="D151" t="s">
        <v>5933</v>
      </c>
      <c r="E151" t="s">
        <v>5934</v>
      </c>
    </row>
    <row r="152" spans="1:5" x14ac:dyDescent="0.3">
      <c r="A152" t="s">
        <v>22030</v>
      </c>
      <c r="B152" t="s">
        <v>22031</v>
      </c>
      <c r="C152" t="s">
        <v>22032</v>
      </c>
      <c r="D152" t="s">
        <v>22033</v>
      </c>
      <c r="E152" t="s">
        <v>19944</v>
      </c>
    </row>
    <row r="153" spans="1:5" x14ac:dyDescent="0.3">
      <c r="A153" t="s">
        <v>22034</v>
      </c>
      <c r="B153" t="s">
        <v>22035</v>
      </c>
      <c r="C153" t="s">
        <v>22036</v>
      </c>
      <c r="D153" t="s">
        <v>22037</v>
      </c>
      <c r="E153" t="s">
        <v>2456</v>
      </c>
    </row>
    <row r="154" spans="1:5" x14ac:dyDescent="0.3">
      <c r="A154" t="s">
        <v>22038</v>
      </c>
      <c r="B154" t="s">
        <v>22039</v>
      </c>
      <c r="C154" t="s">
        <v>22040</v>
      </c>
      <c r="D154" t="s">
        <v>22041</v>
      </c>
      <c r="E154" t="s">
        <v>74</v>
      </c>
    </row>
    <row r="155" spans="1:5" x14ac:dyDescent="0.3">
      <c r="A155" t="s">
        <v>22042</v>
      </c>
      <c r="B155" t="s">
        <v>22043</v>
      </c>
      <c r="C155" t="s">
        <v>1228</v>
      </c>
      <c r="D155" t="s">
        <v>1229</v>
      </c>
      <c r="E155" t="s">
        <v>480</v>
      </c>
    </row>
    <row r="156" spans="1:5" x14ac:dyDescent="0.3">
      <c r="A156" t="s">
        <v>22044</v>
      </c>
      <c r="B156" t="s">
        <v>22045</v>
      </c>
      <c r="C156" t="s">
        <v>9401</v>
      </c>
      <c r="D156" t="s">
        <v>9402</v>
      </c>
      <c r="E156" t="s">
        <v>780</v>
      </c>
    </row>
    <row r="157" spans="1:5" x14ac:dyDescent="0.3">
      <c r="A157" t="s">
        <v>22046</v>
      </c>
      <c r="B157" t="s">
        <v>22047</v>
      </c>
      <c r="C157" t="s">
        <v>22048</v>
      </c>
      <c r="D157" t="s">
        <v>22049</v>
      </c>
      <c r="E157" t="s">
        <v>1765</v>
      </c>
    </row>
    <row r="158" spans="1:5" x14ac:dyDescent="0.3">
      <c r="A158" t="s">
        <v>22050</v>
      </c>
      <c r="B158" t="s">
        <v>3321</v>
      </c>
      <c r="C158" t="s">
        <v>22051</v>
      </c>
      <c r="D158" t="s">
        <v>22052</v>
      </c>
      <c r="E158" t="s">
        <v>2281</v>
      </c>
    </row>
    <row r="159" spans="1:5" x14ac:dyDescent="0.3">
      <c r="A159" t="s">
        <v>22053</v>
      </c>
      <c r="B159" t="s">
        <v>22054</v>
      </c>
      <c r="C159" t="s">
        <v>22055</v>
      </c>
      <c r="D159" t="s">
        <v>22056</v>
      </c>
      <c r="E159" t="s">
        <v>22057</v>
      </c>
    </row>
    <row r="160" spans="1:5" x14ac:dyDescent="0.3">
      <c r="A160" t="s">
        <v>22058</v>
      </c>
      <c r="B160" t="s">
        <v>22059</v>
      </c>
      <c r="C160" t="s">
        <v>22060</v>
      </c>
      <c r="D160" t="s">
        <v>22061</v>
      </c>
      <c r="E160" t="s">
        <v>231</v>
      </c>
    </row>
    <row r="161" spans="1:5" x14ac:dyDescent="0.3">
      <c r="A161" t="s">
        <v>22062</v>
      </c>
      <c r="B161" t="s">
        <v>22063</v>
      </c>
    </row>
    <row r="162" spans="1:5" x14ac:dyDescent="0.3">
      <c r="A162" t="s">
        <v>22064</v>
      </c>
      <c r="B162" t="s">
        <v>22065</v>
      </c>
      <c r="C162" t="s">
        <v>22066</v>
      </c>
      <c r="D162" t="s">
        <v>22067</v>
      </c>
      <c r="E162" t="s">
        <v>22068</v>
      </c>
    </row>
    <row r="163" spans="1:5" x14ac:dyDescent="0.3">
      <c r="A163" t="s">
        <v>22069</v>
      </c>
      <c r="B163" t="s">
        <v>22070</v>
      </c>
      <c r="C163" t="s">
        <v>22071</v>
      </c>
      <c r="D163" t="s">
        <v>22072</v>
      </c>
      <c r="E163" t="s">
        <v>22073</v>
      </c>
    </row>
    <row r="164" spans="1:5" x14ac:dyDescent="0.3">
      <c r="A164" t="s">
        <v>22074</v>
      </c>
      <c r="B164" t="s">
        <v>10151</v>
      </c>
      <c r="C164" t="s">
        <v>22075</v>
      </c>
      <c r="D164" t="s">
        <v>22076</v>
      </c>
      <c r="E164" t="s">
        <v>22077</v>
      </c>
    </row>
    <row r="165" spans="1:5" x14ac:dyDescent="0.3">
      <c r="A165" t="s">
        <v>22078</v>
      </c>
      <c r="B165" t="s">
        <v>22079</v>
      </c>
    </row>
    <row r="166" spans="1:5" x14ac:dyDescent="0.3">
      <c r="A166" t="s">
        <v>22080</v>
      </c>
      <c r="B166" t="s">
        <v>7548</v>
      </c>
      <c r="C166" t="s">
        <v>4813</v>
      </c>
      <c r="D166" t="s">
        <v>4814</v>
      </c>
      <c r="E166" t="s">
        <v>217</v>
      </c>
    </row>
    <row r="167" spans="1:5" x14ac:dyDescent="0.3">
      <c r="A167" t="s">
        <v>22081</v>
      </c>
      <c r="B167" t="s">
        <v>3409</v>
      </c>
      <c r="C167" t="s">
        <v>3410</v>
      </c>
      <c r="D167" t="s">
        <v>3411</v>
      </c>
      <c r="E167" t="s">
        <v>3412</v>
      </c>
    </row>
    <row r="168" spans="1:5" x14ac:dyDescent="0.3">
      <c r="A168" t="s">
        <v>22082</v>
      </c>
      <c r="B168" t="s">
        <v>14743</v>
      </c>
      <c r="C168" t="s">
        <v>22083</v>
      </c>
      <c r="D168" t="s">
        <v>22084</v>
      </c>
      <c r="E168" t="s">
        <v>144</v>
      </c>
    </row>
    <row r="169" spans="1:5" x14ac:dyDescent="0.3">
      <c r="A169" t="s">
        <v>22085</v>
      </c>
      <c r="B169" t="s">
        <v>22086</v>
      </c>
      <c r="C169" t="s">
        <v>22087</v>
      </c>
      <c r="D169" t="s">
        <v>22088</v>
      </c>
      <c r="E169" t="s">
        <v>1568</v>
      </c>
    </row>
    <row r="170" spans="1:5" x14ac:dyDescent="0.3">
      <c r="A170" t="s">
        <v>22089</v>
      </c>
      <c r="B170" t="s">
        <v>22090</v>
      </c>
      <c r="C170" t="s">
        <v>2469</v>
      </c>
      <c r="D170" t="s">
        <v>2470</v>
      </c>
      <c r="E170" t="s">
        <v>480</v>
      </c>
    </row>
    <row r="171" spans="1:5" x14ac:dyDescent="0.3">
      <c r="A171" t="s">
        <v>22091</v>
      </c>
      <c r="B171" t="s">
        <v>22092</v>
      </c>
      <c r="C171" t="s">
        <v>22093</v>
      </c>
      <c r="D171" t="s">
        <v>22094</v>
      </c>
      <c r="E171" t="s">
        <v>22095</v>
      </c>
    </row>
    <row r="172" spans="1:5" x14ac:dyDescent="0.3">
      <c r="A172" t="s">
        <v>22096</v>
      </c>
      <c r="B172" t="s">
        <v>22097</v>
      </c>
      <c r="C172" t="s">
        <v>22098</v>
      </c>
      <c r="D172" t="s">
        <v>22099</v>
      </c>
      <c r="E172" t="s">
        <v>261</v>
      </c>
    </row>
    <row r="173" spans="1:5" x14ac:dyDescent="0.3">
      <c r="A173" t="s">
        <v>22100</v>
      </c>
      <c r="B173" t="s">
        <v>22101</v>
      </c>
      <c r="C173" t="s">
        <v>22102</v>
      </c>
      <c r="D173" t="s">
        <v>22103</v>
      </c>
      <c r="E173" t="s">
        <v>261</v>
      </c>
    </row>
    <row r="174" spans="1:5" x14ac:dyDescent="0.3">
      <c r="A174" t="s">
        <v>22104</v>
      </c>
      <c r="B174" t="s">
        <v>22105</v>
      </c>
      <c r="C174" t="s">
        <v>22106</v>
      </c>
      <c r="D174" t="s">
        <v>22107</v>
      </c>
      <c r="E174" t="s">
        <v>231</v>
      </c>
    </row>
    <row r="175" spans="1:5" x14ac:dyDescent="0.3">
      <c r="A175" t="s">
        <v>22108</v>
      </c>
      <c r="B175" t="s">
        <v>22109</v>
      </c>
      <c r="C175" t="s">
        <v>22110</v>
      </c>
      <c r="D175" t="s">
        <v>22111</v>
      </c>
      <c r="E175" t="s">
        <v>900</v>
      </c>
    </row>
    <row r="176" spans="1:5" x14ac:dyDescent="0.3">
      <c r="A176" t="s">
        <v>22112</v>
      </c>
      <c r="B176" t="s">
        <v>433</v>
      </c>
      <c r="C176" t="s">
        <v>22113</v>
      </c>
      <c r="D176" t="s">
        <v>22114</v>
      </c>
      <c r="E176" t="s">
        <v>8916</v>
      </c>
    </row>
    <row r="177" spans="1:5" x14ac:dyDescent="0.3">
      <c r="A177" t="s">
        <v>22115</v>
      </c>
      <c r="B177" t="s">
        <v>22116</v>
      </c>
      <c r="C177" t="s">
        <v>680</v>
      </c>
      <c r="D177" t="s">
        <v>681</v>
      </c>
      <c r="E177" t="s">
        <v>114</v>
      </c>
    </row>
    <row r="178" spans="1:5" x14ac:dyDescent="0.3">
      <c r="A178" t="s">
        <v>22117</v>
      </c>
      <c r="B178" t="s">
        <v>4038</v>
      </c>
      <c r="C178" t="s">
        <v>22118</v>
      </c>
      <c r="D178" t="s">
        <v>22119</v>
      </c>
      <c r="E178" t="s">
        <v>761</v>
      </c>
    </row>
    <row r="179" spans="1:5" x14ac:dyDescent="0.3">
      <c r="A179" t="s">
        <v>22120</v>
      </c>
      <c r="B179" t="s">
        <v>22121</v>
      </c>
      <c r="C179" t="s">
        <v>10506</v>
      </c>
      <c r="D179" t="s">
        <v>10507</v>
      </c>
      <c r="E179" t="s">
        <v>144</v>
      </c>
    </row>
    <row r="180" spans="1:5" x14ac:dyDescent="0.3">
      <c r="A180" t="s">
        <v>22122</v>
      </c>
      <c r="B180" t="s">
        <v>22123</v>
      </c>
      <c r="C180" t="s">
        <v>22124</v>
      </c>
      <c r="D180" t="s">
        <v>22125</v>
      </c>
      <c r="E180" t="s">
        <v>161</v>
      </c>
    </row>
    <row r="181" spans="1:5" x14ac:dyDescent="0.3">
      <c r="A181" t="s">
        <v>22126</v>
      </c>
      <c r="B181" t="s">
        <v>22127</v>
      </c>
      <c r="C181" t="s">
        <v>5922</v>
      </c>
      <c r="D181" t="s">
        <v>5923</v>
      </c>
      <c r="E181" t="s">
        <v>22128</v>
      </c>
    </row>
    <row r="182" spans="1:5" x14ac:dyDescent="0.3">
      <c r="A182" t="s">
        <v>22129</v>
      </c>
      <c r="B182" t="s">
        <v>22130</v>
      </c>
    </row>
    <row r="183" spans="1:5" x14ac:dyDescent="0.3">
      <c r="A183" t="s">
        <v>22131</v>
      </c>
      <c r="B183" t="s">
        <v>22132</v>
      </c>
      <c r="C183" t="s">
        <v>1255</v>
      </c>
      <c r="D183" t="s">
        <v>1256</v>
      </c>
      <c r="E183" t="s">
        <v>34</v>
      </c>
    </row>
    <row r="184" spans="1:5" x14ac:dyDescent="0.3">
      <c r="A184" t="s">
        <v>22133</v>
      </c>
      <c r="B184" t="s">
        <v>22134</v>
      </c>
      <c r="C184" t="s">
        <v>22135</v>
      </c>
      <c r="D184" t="s">
        <v>22136</v>
      </c>
      <c r="E184" t="s">
        <v>144</v>
      </c>
    </row>
    <row r="185" spans="1:5" x14ac:dyDescent="0.3">
      <c r="A185" t="s">
        <v>22137</v>
      </c>
      <c r="B185" t="s">
        <v>22138</v>
      </c>
      <c r="C185" t="s">
        <v>22139</v>
      </c>
      <c r="D185" t="s">
        <v>22140</v>
      </c>
      <c r="E185" t="s">
        <v>375</v>
      </c>
    </row>
    <row r="186" spans="1:5" x14ac:dyDescent="0.3">
      <c r="A186" t="s">
        <v>22141</v>
      </c>
      <c r="B186" t="s">
        <v>10169</v>
      </c>
      <c r="C186" t="s">
        <v>10170</v>
      </c>
      <c r="D186" t="s">
        <v>10171</v>
      </c>
      <c r="E186" t="s">
        <v>5895</v>
      </c>
    </row>
    <row r="187" spans="1:5" x14ac:dyDescent="0.3">
      <c r="A187" t="s">
        <v>22142</v>
      </c>
      <c r="B187" t="s">
        <v>399</v>
      </c>
      <c r="C187" t="s">
        <v>439</v>
      </c>
      <c r="D187" t="s">
        <v>440</v>
      </c>
      <c r="E187" t="s">
        <v>69</v>
      </c>
    </row>
    <row r="188" spans="1:5" x14ac:dyDescent="0.3">
      <c r="A188" t="s">
        <v>22143</v>
      </c>
      <c r="B188" t="s">
        <v>5521</v>
      </c>
      <c r="C188" t="s">
        <v>22144</v>
      </c>
      <c r="D188" t="s">
        <v>22145</v>
      </c>
      <c r="E188" t="s">
        <v>244</v>
      </c>
    </row>
    <row r="189" spans="1:5" x14ac:dyDescent="0.3">
      <c r="A189" t="s">
        <v>22146</v>
      </c>
      <c r="B189" t="s">
        <v>22147</v>
      </c>
      <c r="C189" t="s">
        <v>22148</v>
      </c>
      <c r="D189" t="s">
        <v>22149</v>
      </c>
      <c r="E189" t="s">
        <v>2456</v>
      </c>
    </row>
    <row r="190" spans="1:5" x14ac:dyDescent="0.3">
      <c r="A190" t="s">
        <v>22150</v>
      </c>
      <c r="B190" t="s">
        <v>31</v>
      </c>
      <c r="C190" t="s">
        <v>812</v>
      </c>
      <c r="D190" t="s">
        <v>813</v>
      </c>
      <c r="E190" t="s">
        <v>44</v>
      </c>
    </row>
    <row r="191" spans="1:5" x14ac:dyDescent="0.3">
      <c r="A191" t="s">
        <v>22151</v>
      </c>
      <c r="B191" t="s">
        <v>22152</v>
      </c>
      <c r="C191" t="s">
        <v>22153</v>
      </c>
      <c r="D191" t="s">
        <v>22154</v>
      </c>
      <c r="E191" t="s">
        <v>5047</v>
      </c>
    </row>
    <row r="192" spans="1:5" x14ac:dyDescent="0.3">
      <c r="A192" t="s">
        <v>22155</v>
      </c>
      <c r="B192" t="s">
        <v>22123</v>
      </c>
      <c r="C192" t="s">
        <v>22156</v>
      </c>
      <c r="D192" t="s">
        <v>22157</v>
      </c>
      <c r="E192" t="s">
        <v>727</v>
      </c>
    </row>
    <row r="193" spans="1:5" x14ac:dyDescent="0.3">
      <c r="A193" t="s">
        <v>22158</v>
      </c>
      <c r="B193" t="s">
        <v>31</v>
      </c>
      <c r="C193" t="s">
        <v>32</v>
      </c>
      <c r="D193" t="s">
        <v>33</v>
      </c>
      <c r="E193" t="s">
        <v>34</v>
      </c>
    </row>
    <row r="194" spans="1:5" x14ac:dyDescent="0.3">
      <c r="A194" t="s">
        <v>22159</v>
      </c>
      <c r="B194" t="s">
        <v>22160</v>
      </c>
      <c r="C194" t="s">
        <v>22161</v>
      </c>
      <c r="D194" t="s">
        <v>22162</v>
      </c>
      <c r="E194" t="s">
        <v>4877</v>
      </c>
    </row>
    <row r="195" spans="1:5" x14ac:dyDescent="0.3">
      <c r="A195" t="s">
        <v>22163</v>
      </c>
      <c r="B195" t="s">
        <v>22164</v>
      </c>
      <c r="C195" t="s">
        <v>22165</v>
      </c>
      <c r="D195" t="s">
        <v>22166</v>
      </c>
      <c r="E195" t="s">
        <v>271</v>
      </c>
    </row>
    <row r="196" spans="1:5" x14ac:dyDescent="0.3">
      <c r="A196" t="s">
        <v>22167</v>
      </c>
      <c r="B196" t="s">
        <v>3321</v>
      </c>
      <c r="C196" t="s">
        <v>797</v>
      </c>
      <c r="D196" t="s">
        <v>798</v>
      </c>
      <c r="E196" t="s">
        <v>114</v>
      </c>
    </row>
    <row r="197" spans="1:5" x14ac:dyDescent="0.3">
      <c r="A197" t="s">
        <v>22168</v>
      </c>
      <c r="B197" t="s">
        <v>22169</v>
      </c>
      <c r="C197" t="s">
        <v>22170</v>
      </c>
      <c r="D197" t="s">
        <v>22171</v>
      </c>
      <c r="E197" t="s">
        <v>541</v>
      </c>
    </row>
    <row r="198" spans="1:5" x14ac:dyDescent="0.3">
      <c r="A198" t="s">
        <v>22172</v>
      </c>
      <c r="B198" t="s">
        <v>10308</v>
      </c>
      <c r="C198" t="s">
        <v>4262</v>
      </c>
      <c r="D198" t="s">
        <v>4263</v>
      </c>
      <c r="E198" t="s">
        <v>24</v>
      </c>
    </row>
    <row r="199" spans="1:5" x14ac:dyDescent="0.3">
      <c r="A199" t="s">
        <v>22173</v>
      </c>
      <c r="B199" t="s">
        <v>22174</v>
      </c>
      <c r="C199" t="s">
        <v>382</v>
      </c>
      <c r="D199" t="s">
        <v>383</v>
      </c>
      <c r="E199" t="s">
        <v>384</v>
      </c>
    </row>
    <row r="200" spans="1:5" x14ac:dyDescent="0.3">
      <c r="A200" t="s">
        <v>22175</v>
      </c>
      <c r="B200" t="s">
        <v>461</v>
      </c>
      <c r="C200" t="s">
        <v>22176</v>
      </c>
      <c r="D200" t="s">
        <v>22177</v>
      </c>
      <c r="E200" t="s">
        <v>497</v>
      </c>
    </row>
    <row r="201" spans="1:5" x14ac:dyDescent="0.3">
      <c r="A201" t="s">
        <v>22178</v>
      </c>
      <c r="B201" t="s">
        <v>9400</v>
      </c>
      <c r="C201" t="s">
        <v>9401</v>
      </c>
      <c r="D201" t="s">
        <v>9402</v>
      </c>
      <c r="E201" t="s">
        <v>780</v>
      </c>
    </row>
    <row r="202" spans="1:5" x14ac:dyDescent="0.3">
      <c r="A202" t="s">
        <v>22179</v>
      </c>
      <c r="B202" t="s">
        <v>509</v>
      </c>
      <c r="C202" t="s">
        <v>22180</v>
      </c>
      <c r="D202" t="s">
        <v>22181</v>
      </c>
      <c r="E202" t="s">
        <v>10635</v>
      </c>
    </row>
    <row r="203" spans="1:5" x14ac:dyDescent="0.3">
      <c r="A203" t="s">
        <v>22182</v>
      </c>
      <c r="B203" t="s">
        <v>10103</v>
      </c>
      <c r="C203" t="s">
        <v>10104</v>
      </c>
      <c r="D203" t="s">
        <v>10105</v>
      </c>
      <c r="E203" t="s">
        <v>109</v>
      </c>
    </row>
    <row r="204" spans="1:5" x14ac:dyDescent="0.3">
      <c r="A204" t="s">
        <v>22183</v>
      </c>
      <c r="B204" t="s">
        <v>22184</v>
      </c>
      <c r="C204" t="s">
        <v>22185</v>
      </c>
      <c r="D204" t="s">
        <v>22186</v>
      </c>
      <c r="E204" t="s">
        <v>144</v>
      </c>
    </row>
    <row r="205" spans="1:5" x14ac:dyDescent="0.3">
      <c r="A205" t="s">
        <v>22187</v>
      </c>
      <c r="B205" t="s">
        <v>22188</v>
      </c>
      <c r="C205" t="s">
        <v>22189</v>
      </c>
      <c r="D205" t="s">
        <v>22190</v>
      </c>
      <c r="E205" t="s">
        <v>6832</v>
      </c>
    </row>
    <row r="206" spans="1:5" x14ac:dyDescent="0.3">
      <c r="A206" t="s">
        <v>22191</v>
      </c>
      <c r="B206" t="s">
        <v>22192</v>
      </c>
      <c r="C206" t="s">
        <v>6463</v>
      </c>
      <c r="D206" t="s">
        <v>6464</v>
      </c>
      <c r="E206" t="s">
        <v>1424</v>
      </c>
    </row>
    <row r="207" spans="1:5" x14ac:dyDescent="0.3">
      <c r="A207" t="s">
        <v>22193</v>
      </c>
      <c r="B207" t="s">
        <v>10718</v>
      </c>
      <c r="C207" t="s">
        <v>10719</v>
      </c>
      <c r="D207" t="s">
        <v>10720</v>
      </c>
      <c r="E207" t="s">
        <v>29</v>
      </c>
    </row>
    <row r="208" spans="1:5" x14ac:dyDescent="0.3">
      <c r="A208" t="s">
        <v>22194</v>
      </c>
      <c r="B208" t="s">
        <v>22195</v>
      </c>
      <c r="C208" t="s">
        <v>22196</v>
      </c>
      <c r="D208" t="s">
        <v>22197</v>
      </c>
      <c r="E208" t="s">
        <v>8633</v>
      </c>
    </row>
    <row r="209" spans="1:5" x14ac:dyDescent="0.3">
      <c r="A209" t="s">
        <v>22198</v>
      </c>
      <c r="B209" t="s">
        <v>3328</v>
      </c>
      <c r="C209" t="s">
        <v>624</v>
      </c>
      <c r="D209" t="s">
        <v>625</v>
      </c>
      <c r="E209" t="s">
        <v>34</v>
      </c>
    </row>
    <row r="210" spans="1:5" x14ac:dyDescent="0.3">
      <c r="A210" t="s">
        <v>22199</v>
      </c>
      <c r="B210" t="s">
        <v>22200</v>
      </c>
      <c r="C210" t="s">
        <v>22201</v>
      </c>
      <c r="D210" t="s">
        <v>22202</v>
      </c>
      <c r="E210" t="s">
        <v>1943</v>
      </c>
    </row>
    <row r="211" spans="1:5" x14ac:dyDescent="0.3">
      <c r="A211" t="s">
        <v>22203</v>
      </c>
      <c r="B211" t="s">
        <v>22204</v>
      </c>
    </row>
    <row r="212" spans="1:5" x14ac:dyDescent="0.3">
      <c r="A212" t="s">
        <v>22205</v>
      </c>
      <c r="B212" t="s">
        <v>22065</v>
      </c>
      <c r="C212" t="s">
        <v>22206</v>
      </c>
      <c r="D212" t="s">
        <v>22207</v>
      </c>
      <c r="E212" t="s">
        <v>7630</v>
      </c>
    </row>
    <row r="213" spans="1:5" x14ac:dyDescent="0.3">
      <c r="A213" t="s">
        <v>22208</v>
      </c>
      <c r="B213" t="s">
        <v>22209</v>
      </c>
      <c r="C213" t="s">
        <v>9539</v>
      </c>
      <c r="D213" t="s">
        <v>9540</v>
      </c>
      <c r="E213" t="s">
        <v>9541</v>
      </c>
    </row>
    <row r="214" spans="1:5" x14ac:dyDescent="0.3">
      <c r="A214" t="s">
        <v>22210</v>
      </c>
      <c r="B214" t="s">
        <v>584</v>
      </c>
      <c r="C214" t="s">
        <v>585</v>
      </c>
      <c r="D214" t="s">
        <v>586</v>
      </c>
      <c r="E214" t="s">
        <v>587</v>
      </c>
    </row>
    <row r="215" spans="1:5" x14ac:dyDescent="0.3">
      <c r="A215" t="s">
        <v>22211</v>
      </c>
      <c r="B215" t="s">
        <v>22212</v>
      </c>
      <c r="C215" t="s">
        <v>22213</v>
      </c>
      <c r="D215" t="s">
        <v>22214</v>
      </c>
      <c r="E215" t="s">
        <v>29</v>
      </c>
    </row>
    <row r="216" spans="1:5" x14ac:dyDescent="0.3">
      <c r="A216" t="s">
        <v>22215</v>
      </c>
      <c r="B216" t="s">
        <v>22216</v>
      </c>
      <c r="C216" t="s">
        <v>22217</v>
      </c>
      <c r="D216" t="s">
        <v>22218</v>
      </c>
      <c r="E216" t="s">
        <v>375</v>
      </c>
    </row>
    <row r="217" spans="1:5" x14ac:dyDescent="0.3">
      <c r="A217" t="s">
        <v>22219</v>
      </c>
      <c r="B217" t="s">
        <v>22220</v>
      </c>
      <c r="C217" t="s">
        <v>174</v>
      </c>
      <c r="D217" t="s">
        <v>175</v>
      </c>
      <c r="E217" t="s">
        <v>34</v>
      </c>
    </row>
    <row r="218" spans="1:5" x14ac:dyDescent="0.3">
      <c r="A218" t="s">
        <v>22221</v>
      </c>
      <c r="B218" t="s">
        <v>22222</v>
      </c>
      <c r="C218" t="s">
        <v>22223</v>
      </c>
      <c r="D218" t="s">
        <v>22224</v>
      </c>
      <c r="E218" t="s">
        <v>271</v>
      </c>
    </row>
    <row r="219" spans="1:5" x14ac:dyDescent="0.3">
      <c r="A219" t="s">
        <v>22225</v>
      </c>
      <c r="B219" t="s">
        <v>22226</v>
      </c>
      <c r="C219" t="s">
        <v>395</v>
      </c>
      <c r="D219" t="s">
        <v>396</v>
      </c>
      <c r="E219" t="s">
        <v>397</v>
      </c>
    </row>
    <row r="220" spans="1:5" x14ac:dyDescent="0.3">
      <c r="A220" t="s">
        <v>22227</v>
      </c>
      <c r="B220" t="s">
        <v>6143</v>
      </c>
      <c r="C220" t="s">
        <v>910</v>
      </c>
      <c r="D220" t="s">
        <v>911</v>
      </c>
      <c r="E220" t="s">
        <v>472</v>
      </c>
    </row>
    <row r="221" spans="1:5" x14ac:dyDescent="0.3">
      <c r="A221" t="s">
        <v>22228</v>
      </c>
      <c r="B221" t="s">
        <v>22229</v>
      </c>
      <c r="C221" t="s">
        <v>22230</v>
      </c>
      <c r="D221" t="s">
        <v>22231</v>
      </c>
      <c r="E221" t="s">
        <v>74</v>
      </c>
    </row>
    <row r="222" spans="1:5" x14ac:dyDescent="0.3">
      <c r="A222" t="s">
        <v>22232</v>
      </c>
      <c r="B222" t="s">
        <v>18490</v>
      </c>
      <c r="C222" t="s">
        <v>624</v>
      </c>
      <c r="D222" t="s">
        <v>625</v>
      </c>
      <c r="E222" t="s">
        <v>34</v>
      </c>
    </row>
    <row r="223" spans="1:5" x14ac:dyDescent="0.3">
      <c r="A223" t="s">
        <v>22233</v>
      </c>
      <c r="B223" t="s">
        <v>22234</v>
      </c>
      <c r="C223" t="s">
        <v>22235</v>
      </c>
      <c r="D223" t="s">
        <v>22236</v>
      </c>
      <c r="E223" t="s">
        <v>29</v>
      </c>
    </row>
    <row r="224" spans="1:5" x14ac:dyDescent="0.3">
      <c r="A224" t="s">
        <v>22237</v>
      </c>
      <c r="B224" t="s">
        <v>22238</v>
      </c>
      <c r="C224" t="s">
        <v>22239</v>
      </c>
      <c r="D224" t="s">
        <v>22240</v>
      </c>
      <c r="E224" t="s">
        <v>29</v>
      </c>
    </row>
    <row r="225" spans="1:5" x14ac:dyDescent="0.3">
      <c r="A225" t="s">
        <v>22241</v>
      </c>
      <c r="B225" t="s">
        <v>22242</v>
      </c>
      <c r="C225" t="s">
        <v>22243</v>
      </c>
      <c r="D225" t="s">
        <v>22244</v>
      </c>
      <c r="E225" t="s">
        <v>587</v>
      </c>
    </row>
    <row r="226" spans="1:5" x14ac:dyDescent="0.3">
      <c r="A226" t="s">
        <v>22245</v>
      </c>
      <c r="B226" t="s">
        <v>22130</v>
      </c>
    </row>
    <row r="227" spans="1:5" x14ac:dyDescent="0.3">
      <c r="A227" t="s">
        <v>22246</v>
      </c>
      <c r="B227" t="s">
        <v>22247</v>
      </c>
      <c r="C227" t="s">
        <v>483</v>
      </c>
      <c r="D227" t="s">
        <v>484</v>
      </c>
      <c r="E227" t="s">
        <v>74</v>
      </c>
    </row>
    <row r="228" spans="1:5" x14ac:dyDescent="0.3">
      <c r="A228" t="s">
        <v>22248</v>
      </c>
      <c r="B228" t="s">
        <v>22249</v>
      </c>
      <c r="C228" t="s">
        <v>10506</v>
      </c>
      <c r="D228" t="s">
        <v>10507</v>
      </c>
      <c r="E228" t="s">
        <v>144</v>
      </c>
    </row>
    <row r="229" spans="1:5" x14ac:dyDescent="0.3">
      <c r="A229" t="s">
        <v>22250</v>
      </c>
      <c r="B229" t="s">
        <v>3494</v>
      </c>
      <c r="C229" t="s">
        <v>624</v>
      </c>
      <c r="D229" t="s">
        <v>625</v>
      </c>
      <c r="E229" t="s">
        <v>34</v>
      </c>
    </row>
    <row r="230" spans="1:5" x14ac:dyDescent="0.3">
      <c r="A230" t="s">
        <v>22251</v>
      </c>
      <c r="B230" t="s">
        <v>22252</v>
      </c>
      <c r="C230" t="s">
        <v>22253</v>
      </c>
      <c r="D230" t="s">
        <v>22254</v>
      </c>
      <c r="E230" t="s">
        <v>981</v>
      </c>
    </row>
    <row r="231" spans="1:5" x14ac:dyDescent="0.3">
      <c r="A231" t="s">
        <v>22255</v>
      </c>
      <c r="B231" t="s">
        <v>22256</v>
      </c>
      <c r="C231" t="s">
        <v>22257</v>
      </c>
      <c r="D231" t="s">
        <v>22258</v>
      </c>
      <c r="E231" t="s">
        <v>7405</v>
      </c>
    </row>
    <row r="232" spans="1:5" x14ac:dyDescent="0.3">
      <c r="A232" t="s">
        <v>22259</v>
      </c>
      <c r="B232" t="s">
        <v>22260</v>
      </c>
      <c r="C232" t="s">
        <v>22261</v>
      </c>
      <c r="D232" t="s">
        <v>22262</v>
      </c>
      <c r="E232" t="s">
        <v>22263</v>
      </c>
    </row>
    <row r="233" spans="1:5" x14ac:dyDescent="0.3">
      <c r="A233" t="s">
        <v>22264</v>
      </c>
      <c r="B233" t="s">
        <v>390</v>
      </c>
      <c r="C233" t="s">
        <v>22265</v>
      </c>
      <c r="D233" t="s">
        <v>22266</v>
      </c>
      <c r="E233" t="s">
        <v>301</v>
      </c>
    </row>
    <row r="234" spans="1:5" x14ac:dyDescent="0.3">
      <c r="A234" t="s">
        <v>22267</v>
      </c>
      <c r="B234" t="s">
        <v>22268</v>
      </c>
      <c r="C234" t="s">
        <v>483</v>
      </c>
      <c r="D234" t="s">
        <v>484</v>
      </c>
      <c r="E234" t="s">
        <v>74</v>
      </c>
    </row>
    <row r="235" spans="1:5" x14ac:dyDescent="0.3">
      <c r="A235" t="s">
        <v>22269</v>
      </c>
      <c r="B235" t="s">
        <v>5976</v>
      </c>
      <c r="C235" t="s">
        <v>5977</v>
      </c>
      <c r="D235" t="s">
        <v>5978</v>
      </c>
      <c r="E235" t="s">
        <v>5979</v>
      </c>
    </row>
    <row r="236" spans="1:5" x14ac:dyDescent="0.3">
      <c r="A236" t="s">
        <v>22270</v>
      </c>
      <c r="B236" t="s">
        <v>22271</v>
      </c>
      <c r="C236" t="s">
        <v>22272</v>
      </c>
      <c r="D236" t="s">
        <v>22273</v>
      </c>
      <c r="E236" t="s">
        <v>244</v>
      </c>
    </row>
    <row r="237" spans="1:5" x14ac:dyDescent="0.3">
      <c r="A237" t="s">
        <v>22274</v>
      </c>
      <c r="B237" t="s">
        <v>22275</v>
      </c>
      <c r="C237" t="s">
        <v>6426</v>
      </c>
      <c r="D237" t="s">
        <v>6427</v>
      </c>
      <c r="E237" t="s">
        <v>397</v>
      </c>
    </row>
    <row r="238" spans="1:5" x14ac:dyDescent="0.3">
      <c r="A238" t="s">
        <v>22276</v>
      </c>
      <c r="B238" t="s">
        <v>22277</v>
      </c>
      <c r="C238" t="s">
        <v>14272</v>
      </c>
      <c r="D238" t="s">
        <v>14273</v>
      </c>
      <c r="E238" t="s">
        <v>2281</v>
      </c>
    </row>
    <row r="239" spans="1:5" x14ac:dyDescent="0.3">
      <c r="A239" t="s">
        <v>22278</v>
      </c>
      <c r="B239" t="s">
        <v>3255</v>
      </c>
      <c r="C239" t="s">
        <v>797</v>
      </c>
      <c r="D239" t="s">
        <v>798</v>
      </c>
      <c r="E239" t="s">
        <v>114</v>
      </c>
    </row>
    <row r="240" spans="1:5" x14ac:dyDescent="0.3">
      <c r="A240" t="s">
        <v>22279</v>
      </c>
      <c r="B240" t="s">
        <v>22268</v>
      </c>
      <c r="C240" t="s">
        <v>483</v>
      </c>
      <c r="D240" t="s">
        <v>484</v>
      </c>
      <c r="E240" t="s">
        <v>74</v>
      </c>
    </row>
    <row r="241" spans="1:5" x14ac:dyDescent="0.3">
      <c r="A241" t="s">
        <v>22280</v>
      </c>
      <c r="B241" t="s">
        <v>3557</v>
      </c>
      <c r="C241" t="s">
        <v>22281</v>
      </c>
      <c r="D241" t="s">
        <v>22282</v>
      </c>
      <c r="E241" t="s">
        <v>301</v>
      </c>
    </row>
    <row r="242" spans="1:5" x14ac:dyDescent="0.3">
      <c r="A242" t="s">
        <v>22283</v>
      </c>
      <c r="B242" t="s">
        <v>22284</v>
      </c>
      <c r="C242" t="s">
        <v>22285</v>
      </c>
      <c r="D242" t="s">
        <v>22286</v>
      </c>
      <c r="E242" t="s">
        <v>231</v>
      </c>
    </row>
    <row r="243" spans="1:5" x14ac:dyDescent="0.3">
      <c r="A243" t="s">
        <v>22287</v>
      </c>
      <c r="B243" t="s">
        <v>22288</v>
      </c>
      <c r="C243" t="s">
        <v>22289</v>
      </c>
      <c r="D243" t="s">
        <v>22290</v>
      </c>
      <c r="E243" t="s">
        <v>22291</v>
      </c>
    </row>
    <row r="244" spans="1:5" x14ac:dyDescent="0.3">
      <c r="A244" t="s">
        <v>22292</v>
      </c>
      <c r="B244" t="s">
        <v>22293</v>
      </c>
      <c r="C244" t="s">
        <v>22294</v>
      </c>
      <c r="D244" t="s">
        <v>22295</v>
      </c>
      <c r="E244" t="s">
        <v>130</v>
      </c>
    </row>
    <row r="245" spans="1:5" x14ac:dyDescent="0.3">
      <c r="A245" t="s">
        <v>22296</v>
      </c>
      <c r="B245" t="s">
        <v>22297</v>
      </c>
      <c r="C245" t="s">
        <v>4396</v>
      </c>
      <c r="D245" t="s">
        <v>4397</v>
      </c>
      <c r="E245" t="s">
        <v>74</v>
      </c>
    </row>
    <row r="246" spans="1:5" x14ac:dyDescent="0.3">
      <c r="A246" t="s">
        <v>22298</v>
      </c>
      <c r="B246" t="s">
        <v>22299</v>
      </c>
      <c r="C246" t="s">
        <v>22300</v>
      </c>
      <c r="D246" t="s">
        <v>22301</v>
      </c>
      <c r="E246" t="s">
        <v>109</v>
      </c>
    </row>
    <row r="247" spans="1:5" x14ac:dyDescent="0.3">
      <c r="A247" t="s">
        <v>22302</v>
      </c>
      <c r="B247" t="s">
        <v>22303</v>
      </c>
      <c r="C247" t="s">
        <v>264</v>
      </c>
      <c r="D247" t="s">
        <v>265</v>
      </c>
      <c r="E247" t="s">
        <v>266</v>
      </c>
    </row>
    <row r="248" spans="1:5" x14ac:dyDescent="0.3">
      <c r="A248" t="s">
        <v>22304</v>
      </c>
      <c r="B248" t="s">
        <v>22305</v>
      </c>
    </row>
    <row r="249" spans="1:5" x14ac:dyDescent="0.3">
      <c r="A249" t="s">
        <v>22306</v>
      </c>
      <c r="B249" t="s">
        <v>6947</v>
      </c>
      <c r="C249" t="s">
        <v>489</v>
      </c>
      <c r="D249" t="s">
        <v>490</v>
      </c>
      <c r="E249" t="s">
        <v>217</v>
      </c>
    </row>
    <row r="250" spans="1:5" x14ac:dyDescent="0.3">
      <c r="A250" t="s">
        <v>22307</v>
      </c>
      <c r="B250" t="s">
        <v>3557</v>
      </c>
      <c r="C250" t="s">
        <v>22308</v>
      </c>
      <c r="D250" t="s">
        <v>22309</v>
      </c>
      <c r="E250" t="s">
        <v>104</v>
      </c>
    </row>
    <row r="251" spans="1:5" x14ac:dyDescent="0.3">
      <c r="A251" t="s">
        <v>22310</v>
      </c>
      <c r="B251" t="s">
        <v>442</v>
      </c>
      <c r="C251" t="s">
        <v>443</v>
      </c>
      <c r="D251" t="s">
        <v>444</v>
      </c>
      <c r="E251" t="s">
        <v>74</v>
      </c>
    </row>
    <row r="252" spans="1:5" x14ac:dyDescent="0.3">
      <c r="A252" t="s">
        <v>22311</v>
      </c>
      <c r="B252" t="s">
        <v>22312</v>
      </c>
      <c r="C252" t="s">
        <v>22313</v>
      </c>
      <c r="D252" t="s">
        <v>22314</v>
      </c>
      <c r="E252" t="s">
        <v>109</v>
      </c>
    </row>
    <row r="253" spans="1:5" x14ac:dyDescent="0.3">
      <c r="A253" t="s">
        <v>22315</v>
      </c>
      <c r="B253" t="s">
        <v>22316</v>
      </c>
      <c r="C253" t="s">
        <v>22317</v>
      </c>
      <c r="D253" t="s">
        <v>22318</v>
      </c>
      <c r="E253" t="s">
        <v>24</v>
      </c>
    </row>
    <row r="254" spans="1:5" x14ac:dyDescent="0.3">
      <c r="A254" t="s">
        <v>22319</v>
      </c>
      <c r="B254" t="s">
        <v>5997</v>
      </c>
      <c r="C254" t="s">
        <v>5889</v>
      </c>
      <c r="D254" t="s">
        <v>5890</v>
      </c>
      <c r="E254" t="s">
        <v>144</v>
      </c>
    </row>
    <row r="255" spans="1:5" x14ac:dyDescent="0.3">
      <c r="A255" t="s">
        <v>22320</v>
      </c>
      <c r="B255" t="s">
        <v>22321</v>
      </c>
      <c r="C255" t="s">
        <v>22322</v>
      </c>
      <c r="D255" t="s">
        <v>22323</v>
      </c>
      <c r="E255" t="s">
        <v>11141</v>
      </c>
    </row>
    <row r="256" spans="1:5" x14ac:dyDescent="0.3">
      <c r="A256" t="s">
        <v>22324</v>
      </c>
      <c r="B256" t="s">
        <v>22325</v>
      </c>
      <c r="C256" t="s">
        <v>22326</v>
      </c>
      <c r="D256" t="s">
        <v>22327</v>
      </c>
      <c r="E256" t="s">
        <v>49</v>
      </c>
    </row>
    <row r="257" spans="1:5" x14ac:dyDescent="0.3">
      <c r="A257" t="s">
        <v>22328</v>
      </c>
      <c r="B257" t="s">
        <v>22329</v>
      </c>
      <c r="C257" t="s">
        <v>22330</v>
      </c>
      <c r="D257" t="s">
        <v>22331</v>
      </c>
      <c r="E257" t="s">
        <v>9548</v>
      </c>
    </row>
    <row r="258" spans="1:5" x14ac:dyDescent="0.3">
      <c r="A258" t="s">
        <v>22332</v>
      </c>
      <c r="B258" t="s">
        <v>3922</v>
      </c>
      <c r="C258" t="s">
        <v>184</v>
      </c>
      <c r="D258" t="s">
        <v>185</v>
      </c>
      <c r="E258" t="s">
        <v>44</v>
      </c>
    </row>
    <row r="259" spans="1:5" x14ac:dyDescent="0.3">
      <c r="A259" t="s">
        <v>22333</v>
      </c>
      <c r="B259" t="s">
        <v>9988</v>
      </c>
      <c r="C259" t="s">
        <v>19809</v>
      </c>
      <c r="D259" t="s">
        <v>19810</v>
      </c>
      <c r="E259" t="s">
        <v>1215</v>
      </c>
    </row>
    <row r="260" spans="1:5" x14ac:dyDescent="0.3">
      <c r="A260" t="s">
        <v>22334</v>
      </c>
      <c r="B260" t="s">
        <v>22335</v>
      </c>
      <c r="C260" t="s">
        <v>22336</v>
      </c>
      <c r="D260" t="s">
        <v>22337</v>
      </c>
      <c r="E260" t="s">
        <v>261</v>
      </c>
    </row>
    <row r="261" spans="1:5" x14ac:dyDescent="0.3">
      <c r="A261" t="s">
        <v>22338</v>
      </c>
      <c r="B261" t="s">
        <v>22339</v>
      </c>
      <c r="C261" t="s">
        <v>1955</v>
      </c>
      <c r="D261" t="s">
        <v>1956</v>
      </c>
      <c r="E261" t="s">
        <v>49</v>
      </c>
    </row>
    <row r="262" spans="1:5" x14ac:dyDescent="0.3">
      <c r="A262" t="s">
        <v>22340</v>
      </c>
      <c r="B262" t="s">
        <v>22341</v>
      </c>
      <c r="C262" t="s">
        <v>1507</v>
      </c>
      <c r="D262" t="s">
        <v>1508</v>
      </c>
      <c r="E262" t="s">
        <v>24</v>
      </c>
    </row>
    <row r="263" spans="1:5" x14ac:dyDescent="0.3">
      <c r="A263" t="s">
        <v>22342</v>
      </c>
      <c r="B263" t="s">
        <v>22343</v>
      </c>
      <c r="C263" t="s">
        <v>624</v>
      </c>
      <c r="D263" t="s">
        <v>625</v>
      </c>
      <c r="E263" t="s">
        <v>34</v>
      </c>
    </row>
    <row r="264" spans="1:5" x14ac:dyDescent="0.3">
      <c r="A264" t="s">
        <v>22344</v>
      </c>
      <c r="B264" t="s">
        <v>2149</v>
      </c>
    </row>
    <row r="265" spans="1:5" x14ac:dyDescent="0.3">
      <c r="A265" t="s">
        <v>22345</v>
      </c>
      <c r="B265" t="s">
        <v>11460</v>
      </c>
    </row>
    <row r="266" spans="1:5" x14ac:dyDescent="0.3">
      <c r="A266" t="s">
        <v>22346</v>
      </c>
      <c r="B266" t="s">
        <v>22347</v>
      </c>
      <c r="C266" t="s">
        <v>22348</v>
      </c>
      <c r="D266" t="s">
        <v>22349</v>
      </c>
      <c r="E266" t="s">
        <v>10792</v>
      </c>
    </row>
    <row r="267" spans="1:5" x14ac:dyDescent="0.3">
      <c r="A267" t="s">
        <v>22350</v>
      </c>
      <c r="B267" t="s">
        <v>9340</v>
      </c>
    </row>
    <row r="268" spans="1:5" x14ac:dyDescent="0.3">
      <c r="A268" t="s">
        <v>22351</v>
      </c>
      <c r="B268" t="s">
        <v>22352</v>
      </c>
      <c r="C268" t="s">
        <v>22353</v>
      </c>
      <c r="D268" t="s">
        <v>22354</v>
      </c>
      <c r="E268" t="s">
        <v>104</v>
      </c>
    </row>
    <row r="269" spans="1:5" x14ac:dyDescent="0.3">
      <c r="A269" t="s">
        <v>22355</v>
      </c>
      <c r="B269" t="s">
        <v>22356</v>
      </c>
      <c r="C269" t="s">
        <v>14511</v>
      </c>
      <c r="D269" t="s">
        <v>14512</v>
      </c>
      <c r="E269" t="s">
        <v>9397</v>
      </c>
    </row>
    <row r="270" spans="1:5" x14ac:dyDescent="0.3">
      <c r="A270" t="s">
        <v>22357</v>
      </c>
      <c r="B270" t="s">
        <v>3255</v>
      </c>
      <c r="C270" t="s">
        <v>3341</v>
      </c>
      <c r="D270" t="s">
        <v>3342</v>
      </c>
      <c r="E270" t="s">
        <v>480</v>
      </c>
    </row>
    <row r="271" spans="1:5" x14ac:dyDescent="0.3">
      <c r="A271" t="s">
        <v>22358</v>
      </c>
      <c r="B271" t="s">
        <v>22359</v>
      </c>
      <c r="C271" t="s">
        <v>22360</v>
      </c>
      <c r="D271" t="s">
        <v>22361</v>
      </c>
      <c r="E271" t="s">
        <v>22362</v>
      </c>
    </row>
    <row r="272" spans="1:5" x14ac:dyDescent="0.3">
      <c r="A272" t="s">
        <v>22363</v>
      </c>
      <c r="B272" t="s">
        <v>10722</v>
      </c>
      <c r="C272" t="s">
        <v>6395</v>
      </c>
      <c r="D272" t="s">
        <v>6396</v>
      </c>
      <c r="E272" t="s">
        <v>271</v>
      </c>
    </row>
    <row r="273" spans="1:5" x14ac:dyDescent="0.3">
      <c r="A273" t="s">
        <v>22364</v>
      </c>
      <c r="B273" t="s">
        <v>6049</v>
      </c>
      <c r="C273" t="s">
        <v>22365</v>
      </c>
      <c r="D273" t="s">
        <v>22366</v>
      </c>
      <c r="E273" t="s">
        <v>301</v>
      </c>
    </row>
    <row r="274" spans="1:5" x14ac:dyDescent="0.3">
      <c r="A274" t="s">
        <v>22367</v>
      </c>
      <c r="B274" t="s">
        <v>3200</v>
      </c>
      <c r="C274" t="s">
        <v>32</v>
      </c>
      <c r="D274" t="s">
        <v>33</v>
      </c>
      <c r="E274" t="s">
        <v>34</v>
      </c>
    </row>
    <row r="275" spans="1:5" x14ac:dyDescent="0.3">
      <c r="A275" t="s">
        <v>22368</v>
      </c>
      <c r="B275" t="s">
        <v>22369</v>
      </c>
      <c r="C275" t="s">
        <v>22370</v>
      </c>
      <c r="D275" t="s">
        <v>22371</v>
      </c>
      <c r="E275" t="s">
        <v>301</v>
      </c>
    </row>
    <row r="276" spans="1:5" x14ac:dyDescent="0.3">
      <c r="A276" t="s">
        <v>22372</v>
      </c>
      <c r="B276" t="s">
        <v>22373</v>
      </c>
      <c r="C276" t="s">
        <v>22374</v>
      </c>
      <c r="D276" t="s">
        <v>22375</v>
      </c>
      <c r="E276" t="s">
        <v>3878</v>
      </c>
    </row>
    <row r="277" spans="1:5" x14ac:dyDescent="0.3">
      <c r="A277" t="s">
        <v>22376</v>
      </c>
      <c r="B277" t="s">
        <v>22377</v>
      </c>
      <c r="C277" t="s">
        <v>22378</v>
      </c>
      <c r="D277" t="s">
        <v>22379</v>
      </c>
      <c r="E277" t="s">
        <v>5033</v>
      </c>
    </row>
    <row r="278" spans="1:5" x14ac:dyDescent="0.3">
      <c r="A278" t="s">
        <v>22380</v>
      </c>
      <c r="B278" t="s">
        <v>22381</v>
      </c>
      <c r="C278" t="s">
        <v>22382</v>
      </c>
      <c r="D278" t="s">
        <v>22383</v>
      </c>
      <c r="E278" t="s">
        <v>74</v>
      </c>
    </row>
    <row r="279" spans="1:5" x14ac:dyDescent="0.3">
      <c r="A279" t="s">
        <v>22384</v>
      </c>
      <c r="B279" t="s">
        <v>22385</v>
      </c>
      <c r="C279" t="s">
        <v>680</v>
      </c>
      <c r="D279" t="s">
        <v>681</v>
      </c>
      <c r="E279" t="s">
        <v>114</v>
      </c>
    </row>
    <row r="280" spans="1:5" x14ac:dyDescent="0.3">
      <c r="A280" t="s">
        <v>22386</v>
      </c>
      <c r="B280" t="s">
        <v>22387</v>
      </c>
      <c r="C280" t="s">
        <v>1177</v>
      </c>
      <c r="D280" t="s">
        <v>1178</v>
      </c>
      <c r="E280" t="s">
        <v>1179</v>
      </c>
    </row>
    <row r="281" spans="1:5" x14ac:dyDescent="0.3">
      <c r="A281" t="s">
        <v>22388</v>
      </c>
      <c r="B281" t="s">
        <v>22389</v>
      </c>
      <c r="C281" t="s">
        <v>22390</v>
      </c>
      <c r="D281" t="s">
        <v>22391</v>
      </c>
      <c r="E281" t="s">
        <v>144</v>
      </c>
    </row>
    <row r="282" spans="1:5" x14ac:dyDescent="0.3">
      <c r="A282" t="s">
        <v>22392</v>
      </c>
      <c r="B282" t="s">
        <v>19544</v>
      </c>
      <c r="C282" t="s">
        <v>2469</v>
      </c>
      <c r="D282" t="s">
        <v>2470</v>
      </c>
      <c r="E282" t="s">
        <v>480</v>
      </c>
    </row>
    <row r="283" spans="1:5" x14ac:dyDescent="0.3">
      <c r="A283" t="s">
        <v>22393</v>
      </c>
      <c r="B283" t="s">
        <v>22394</v>
      </c>
    </row>
    <row r="284" spans="1:5" x14ac:dyDescent="0.3">
      <c r="A284" t="s">
        <v>22395</v>
      </c>
      <c r="B284" t="s">
        <v>3551</v>
      </c>
      <c r="C284" t="s">
        <v>3341</v>
      </c>
      <c r="D284" t="s">
        <v>3342</v>
      </c>
      <c r="E284" t="s">
        <v>480</v>
      </c>
    </row>
    <row r="285" spans="1:5" x14ac:dyDescent="0.3">
      <c r="A285" t="s">
        <v>22396</v>
      </c>
      <c r="B285" t="s">
        <v>22397</v>
      </c>
      <c r="C285" t="s">
        <v>22398</v>
      </c>
      <c r="D285" t="s">
        <v>22399</v>
      </c>
      <c r="E285" t="s">
        <v>11325</v>
      </c>
    </row>
    <row r="286" spans="1:5" x14ac:dyDescent="0.3">
      <c r="A286" t="s">
        <v>22400</v>
      </c>
      <c r="B286" t="s">
        <v>22401</v>
      </c>
      <c r="C286" t="s">
        <v>22402</v>
      </c>
      <c r="D286" t="s">
        <v>22403</v>
      </c>
      <c r="E286" t="s">
        <v>3451</v>
      </c>
    </row>
    <row r="287" spans="1:5" x14ac:dyDescent="0.3">
      <c r="A287" t="s">
        <v>22404</v>
      </c>
      <c r="B287" t="s">
        <v>6911</v>
      </c>
      <c r="C287" t="s">
        <v>22405</v>
      </c>
      <c r="D287" t="s">
        <v>22406</v>
      </c>
      <c r="E287" t="s">
        <v>1489</v>
      </c>
    </row>
    <row r="288" spans="1:5" x14ac:dyDescent="0.3">
      <c r="A288" t="s">
        <v>22407</v>
      </c>
      <c r="B288" t="s">
        <v>22408</v>
      </c>
      <c r="C288" t="s">
        <v>22409</v>
      </c>
      <c r="D288" t="s">
        <v>22410</v>
      </c>
      <c r="E288" t="s">
        <v>22411</v>
      </c>
    </row>
    <row r="289" spans="1:5" x14ac:dyDescent="0.3">
      <c r="A289" t="s">
        <v>22412</v>
      </c>
      <c r="B289" t="s">
        <v>22413</v>
      </c>
      <c r="C289" t="s">
        <v>22414</v>
      </c>
      <c r="D289" t="s">
        <v>22415</v>
      </c>
      <c r="E289" t="s">
        <v>1568</v>
      </c>
    </row>
    <row r="290" spans="1:5" x14ac:dyDescent="0.3">
      <c r="A290" t="s">
        <v>22416</v>
      </c>
      <c r="B290" t="s">
        <v>22417</v>
      </c>
      <c r="C290" t="s">
        <v>910</v>
      </c>
      <c r="D290" t="s">
        <v>911</v>
      </c>
      <c r="E290" t="s">
        <v>472</v>
      </c>
    </row>
    <row r="291" spans="1:5" x14ac:dyDescent="0.3">
      <c r="A291" t="s">
        <v>22418</v>
      </c>
      <c r="B291" t="s">
        <v>22419</v>
      </c>
      <c r="C291" t="s">
        <v>22420</v>
      </c>
      <c r="D291" t="s">
        <v>22421</v>
      </c>
      <c r="E291" t="s">
        <v>22422</v>
      </c>
    </row>
    <row r="292" spans="1:5" x14ac:dyDescent="0.3">
      <c r="A292" t="s">
        <v>22423</v>
      </c>
      <c r="B292" t="s">
        <v>22424</v>
      </c>
      <c r="C292" t="s">
        <v>22425</v>
      </c>
      <c r="D292" t="s">
        <v>22426</v>
      </c>
      <c r="E292" t="s">
        <v>7784</v>
      </c>
    </row>
    <row r="293" spans="1:5" x14ac:dyDescent="0.3">
      <c r="A293" t="s">
        <v>22427</v>
      </c>
      <c r="B293" t="s">
        <v>10414</v>
      </c>
      <c r="C293" t="s">
        <v>22428</v>
      </c>
      <c r="D293" t="s">
        <v>22429</v>
      </c>
      <c r="E293" t="s">
        <v>271</v>
      </c>
    </row>
    <row r="294" spans="1:5" x14ac:dyDescent="0.3">
      <c r="A294" t="s">
        <v>22430</v>
      </c>
      <c r="B294" t="s">
        <v>3671</v>
      </c>
      <c r="C294" t="s">
        <v>3341</v>
      </c>
      <c r="D294" t="s">
        <v>3342</v>
      </c>
      <c r="E294" t="s">
        <v>480</v>
      </c>
    </row>
    <row r="295" spans="1:5" x14ac:dyDescent="0.3">
      <c r="A295" t="s">
        <v>22431</v>
      </c>
      <c r="B295" t="s">
        <v>22432</v>
      </c>
      <c r="C295" t="s">
        <v>22433</v>
      </c>
      <c r="D295" t="s">
        <v>22434</v>
      </c>
      <c r="E295" t="s">
        <v>64</v>
      </c>
    </row>
    <row r="296" spans="1:5" x14ac:dyDescent="0.3">
      <c r="A296" t="s">
        <v>22435</v>
      </c>
      <c r="B296" t="s">
        <v>22436</v>
      </c>
    </row>
    <row r="297" spans="1:5" x14ac:dyDescent="0.3">
      <c r="A297" t="s">
        <v>22437</v>
      </c>
      <c r="B297" t="s">
        <v>22438</v>
      </c>
      <c r="C297" t="s">
        <v>22439</v>
      </c>
      <c r="D297" t="s">
        <v>22440</v>
      </c>
      <c r="E297" t="s">
        <v>109</v>
      </c>
    </row>
    <row r="298" spans="1:5" x14ac:dyDescent="0.3">
      <c r="A298" t="s">
        <v>22441</v>
      </c>
      <c r="B298" t="s">
        <v>22442</v>
      </c>
      <c r="C298" t="s">
        <v>22443</v>
      </c>
      <c r="D298" t="s">
        <v>22444</v>
      </c>
      <c r="E298" t="s">
        <v>301</v>
      </c>
    </row>
    <row r="299" spans="1:5" x14ac:dyDescent="0.3">
      <c r="A299" t="s">
        <v>22445</v>
      </c>
      <c r="B299" t="s">
        <v>22446</v>
      </c>
      <c r="C299" t="s">
        <v>22447</v>
      </c>
      <c r="D299" t="s">
        <v>22448</v>
      </c>
      <c r="E299" t="s">
        <v>780</v>
      </c>
    </row>
    <row r="300" spans="1:5" x14ac:dyDescent="0.3">
      <c r="A300" t="s">
        <v>22449</v>
      </c>
      <c r="B300" t="s">
        <v>22450</v>
      </c>
      <c r="C300" t="s">
        <v>22451</v>
      </c>
      <c r="D300" t="s">
        <v>22452</v>
      </c>
      <c r="E300" t="s">
        <v>244</v>
      </c>
    </row>
    <row r="301" spans="1:5" x14ac:dyDescent="0.3">
      <c r="A301" t="s">
        <v>22453</v>
      </c>
      <c r="B301" t="s">
        <v>22454</v>
      </c>
      <c r="C301" t="s">
        <v>22455</v>
      </c>
      <c r="D301" t="s">
        <v>22456</v>
      </c>
      <c r="E301" t="s">
        <v>74</v>
      </c>
    </row>
    <row r="302" spans="1:5" x14ac:dyDescent="0.3">
      <c r="A302" t="s">
        <v>22457</v>
      </c>
      <c r="B302" t="s">
        <v>594</v>
      </c>
      <c r="C302" t="s">
        <v>22458</v>
      </c>
      <c r="D302" t="s">
        <v>22459</v>
      </c>
      <c r="E302" t="s">
        <v>502</v>
      </c>
    </row>
    <row r="303" spans="1:5" x14ac:dyDescent="0.3">
      <c r="A303" t="s">
        <v>22460</v>
      </c>
      <c r="B303" t="s">
        <v>22461</v>
      </c>
      <c r="C303" t="s">
        <v>10506</v>
      </c>
      <c r="D303" t="s">
        <v>10507</v>
      </c>
      <c r="E303" t="s">
        <v>144</v>
      </c>
    </row>
    <row r="304" spans="1:5" x14ac:dyDescent="0.3">
      <c r="A304" t="s">
        <v>22462</v>
      </c>
      <c r="B304" t="s">
        <v>10988</v>
      </c>
      <c r="C304" t="s">
        <v>680</v>
      </c>
      <c r="D304" t="s">
        <v>681</v>
      </c>
      <c r="E304" t="s">
        <v>114</v>
      </c>
    </row>
    <row r="305" spans="1:5" x14ac:dyDescent="0.3">
      <c r="A305" t="s">
        <v>22463</v>
      </c>
      <c r="B305" t="s">
        <v>22464</v>
      </c>
      <c r="C305" t="s">
        <v>22465</v>
      </c>
      <c r="D305" t="s">
        <v>22466</v>
      </c>
      <c r="E305" t="s">
        <v>981</v>
      </c>
    </row>
    <row r="306" spans="1:5" x14ac:dyDescent="0.3">
      <c r="A306" t="s">
        <v>22467</v>
      </c>
      <c r="B306" t="s">
        <v>3723</v>
      </c>
      <c r="C306" t="s">
        <v>3724</v>
      </c>
      <c r="D306" t="s">
        <v>3725</v>
      </c>
      <c r="E306" t="s">
        <v>301</v>
      </c>
    </row>
    <row r="307" spans="1:5" x14ac:dyDescent="0.3">
      <c r="A307" t="s">
        <v>22468</v>
      </c>
      <c r="B307" t="s">
        <v>22469</v>
      </c>
      <c r="C307" t="s">
        <v>1955</v>
      </c>
      <c r="D307" t="s">
        <v>1956</v>
      </c>
      <c r="E307" t="s">
        <v>49</v>
      </c>
    </row>
    <row r="308" spans="1:5" x14ac:dyDescent="0.3">
      <c r="A308" t="s">
        <v>22470</v>
      </c>
      <c r="B308" t="s">
        <v>22471</v>
      </c>
      <c r="C308" t="s">
        <v>22472</v>
      </c>
      <c r="D308" t="s">
        <v>22473</v>
      </c>
      <c r="E308" t="s">
        <v>541</v>
      </c>
    </row>
    <row r="309" spans="1:5" x14ac:dyDescent="0.3">
      <c r="A309" t="s">
        <v>22474</v>
      </c>
      <c r="B309" t="s">
        <v>22475</v>
      </c>
      <c r="C309" t="s">
        <v>1255</v>
      </c>
      <c r="D309" t="s">
        <v>1256</v>
      </c>
      <c r="E309" t="s">
        <v>34</v>
      </c>
    </row>
    <row r="310" spans="1:5" x14ac:dyDescent="0.3">
      <c r="A310" t="s">
        <v>22476</v>
      </c>
      <c r="B310" t="s">
        <v>22477</v>
      </c>
    </row>
    <row r="311" spans="1:5" x14ac:dyDescent="0.3">
      <c r="A311" t="s">
        <v>22478</v>
      </c>
      <c r="B311" t="s">
        <v>22479</v>
      </c>
      <c r="C311" t="s">
        <v>1327</v>
      </c>
      <c r="D311" t="s">
        <v>1328</v>
      </c>
      <c r="E311" t="s">
        <v>114</v>
      </c>
    </row>
    <row r="312" spans="1:5" x14ac:dyDescent="0.3">
      <c r="A312" t="s">
        <v>22480</v>
      </c>
      <c r="B312" t="s">
        <v>22481</v>
      </c>
      <c r="C312" t="s">
        <v>22482</v>
      </c>
      <c r="D312" t="s">
        <v>22483</v>
      </c>
      <c r="E312" t="s">
        <v>512</v>
      </c>
    </row>
    <row r="313" spans="1:5" x14ac:dyDescent="0.3">
      <c r="A313" t="s">
        <v>22484</v>
      </c>
      <c r="B313" t="s">
        <v>22485</v>
      </c>
      <c r="C313" t="s">
        <v>22486</v>
      </c>
      <c r="D313" t="s">
        <v>22487</v>
      </c>
      <c r="E313" t="s">
        <v>271</v>
      </c>
    </row>
    <row r="314" spans="1:5" x14ac:dyDescent="0.3">
      <c r="A314" t="s">
        <v>22488</v>
      </c>
      <c r="B314" t="s">
        <v>96</v>
      </c>
      <c r="C314" t="s">
        <v>22489</v>
      </c>
      <c r="D314" t="s">
        <v>22490</v>
      </c>
      <c r="E314" t="s">
        <v>1568</v>
      </c>
    </row>
    <row r="315" spans="1:5" x14ac:dyDescent="0.3">
      <c r="A315" t="s">
        <v>22491</v>
      </c>
      <c r="B315" t="s">
        <v>505</v>
      </c>
      <c r="C315" t="s">
        <v>22492</v>
      </c>
      <c r="D315" t="s">
        <v>22493</v>
      </c>
      <c r="E315" t="s">
        <v>104</v>
      </c>
    </row>
    <row r="316" spans="1:5" x14ac:dyDescent="0.3">
      <c r="A316" t="s">
        <v>22494</v>
      </c>
      <c r="B316" t="s">
        <v>10796</v>
      </c>
      <c r="C316" t="s">
        <v>22495</v>
      </c>
      <c r="D316" t="s">
        <v>22496</v>
      </c>
      <c r="E316" t="s">
        <v>3153</v>
      </c>
    </row>
    <row r="317" spans="1:5" x14ac:dyDescent="0.3">
      <c r="A317" t="s">
        <v>22497</v>
      </c>
      <c r="B317" t="s">
        <v>653</v>
      </c>
      <c r="C317" t="s">
        <v>654</v>
      </c>
      <c r="D317" t="s">
        <v>655</v>
      </c>
      <c r="E317" t="s">
        <v>375</v>
      </c>
    </row>
    <row r="318" spans="1:5" x14ac:dyDescent="0.3">
      <c r="A318" t="s">
        <v>22498</v>
      </c>
      <c r="B318" t="s">
        <v>11130</v>
      </c>
      <c r="C318" t="s">
        <v>22499</v>
      </c>
      <c r="D318" t="s">
        <v>22500</v>
      </c>
      <c r="E318" t="s">
        <v>1568</v>
      </c>
    </row>
    <row r="319" spans="1:5" x14ac:dyDescent="0.3">
      <c r="A319" t="s">
        <v>22501</v>
      </c>
      <c r="B319" t="s">
        <v>637</v>
      </c>
      <c r="C319" t="s">
        <v>22502</v>
      </c>
      <c r="D319" t="s">
        <v>22503</v>
      </c>
      <c r="E319" t="s">
        <v>7630</v>
      </c>
    </row>
    <row r="320" spans="1:5" x14ac:dyDescent="0.3">
      <c r="A320" t="s">
        <v>22504</v>
      </c>
      <c r="B320" t="s">
        <v>3255</v>
      </c>
      <c r="C320" t="s">
        <v>624</v>
      </c>
      <c r="D320" t="s">
        <v>625</v>
      </c>
      <c r="E320" t="s">
        <v>34</v>
      </c>
    </row>
    <row r="321" spans="1:5" x14ac:dyDescent="0.3">
      <c r="A321" t="s">
        <v>22505</v>
      </c>
      <c r="B321" t="s">
        <v>22506</v>
      </c>
      <c r="C321" t="s">
        <v>22507</v>
      </c>
      <c r="D321" t="s">
        <v>22508</v>
      </c>
      <c r="E321" t="s">
        <v>261</v>
      </c>
    </row>
    <row r="322" spans="1:5" x14ac:dyDescent="0.3">
      <c r="A322" t="s">
        <v>22509</v>
      </c>
      <c r="B322" t="s">
        <v>22510</v>
      </c>
      <c r="C322" t="s">
        <v>22486</v>
      </c>
      <c r="D322" t="s">
        <v>22487</v>
      </c>
      <c r="E322" t="s">
        <v>271</v>
      </c>
    </row>
    <row r="323" spans="1:5" x14ac:dyDescent="0.3">
      <c r="A323" t="s">
        <v>22511</v>
      </c>
      <c r="B323" t="s">
        <v>6078</v>
      </c>
      <c r="C323" t="s">
        <v>22512</v>
      </c>
      <c r="D323" t="s">
        <v>22513</v>
      </c>
      <c r="E323" t="s">
        <v>29</v>
      </c>
    </row>
    <row r="324" spans="1:5" x14ac:dyDescent="0.3">
      <c r="A324" t="s">
        <v>22514</v>
      </c>
      <c r="B324" t="s">
        <v>22515</v>
      </c>
      <c r="C324" t="s">
        <v>624</v>
      </c>
      <c r="D324" t="s">
        <v>625</v>
      </c>
      <c r="E324" t="s">
        <v>34</v>
      </c>
    </row>
    <row r="325" spans="1:5" x14ac:dyDescent="0.3">
      <c r="A325" t="s">
        <v>22516</v>
      </c>
      <c r="B325" t="s">
        <v>22517</v>
      </c>
      <c r="C325" t="s">
        <v>10053</v>
      </c>
      <c r="D325" t="s">
        <v>10054</v>
      </c>
      <c r="E325" t="s">
        <v>10055</v>
      </c>
    </row>
    <row r="326" spans="1:5" x14ac:dyDescent="0.3">
      <c r="A326" t="s">
        <v>22518</v>
      </c>
      <c r="B326" t="s">
        <v>22519</v>
      </c>
      <c r="C326" t="s">
        <v>22520</v>
      </c>
      <c r="D326" t="s">
        <v>22521</v>
      </c>
      <c r="E326" t="s">
        <v>59</v>
      </c>
    </row>
    <row r="327" spans="1:5" x14ac:dyDescent="0.3">
      <c r="A327" t="s">
        <v>22522</v>
      </c>
      <c r="B327" t="s">
        <v>9018</v>
      </c>
      <c r="C327" t="s">
        <v>4813</v>
      </c>
      <c r="D327" t="s">
        <v>4814</v>
      </c>
      <c r="E327" t="s">
        <v>217</v>
      </c>
    </row>
    <row r="328" spans="1:5" x14ac:dyDescent="0.3">
      <c r="A328" t="s">
        <v>22523</v>
      </c>
      <c r="B328" t="s">
        <v>19133</v>
      </c>
      <c r="C328" t="s">
        <v>22524</v>
      </c>
      <c r="D328" t="s">
        <v>22525</v>
      </c>
      <c r="E328" t="s">
        <v>22526</v>
      </c>
    </row>
    <row r="329" spans="1:5" x14ac:dyDescent="0.3">
      <c r="A329" t="s">
        <v>22527</v>
      </c>
      <c r="B329" t="s">
        <v>22528</v>
      </c>
      <c r="C329" t="s">
        <v>22529</v>
      </c>
      <c r="D329" t="s">
        <v>22530</v>
      </c>
      <c r="E329" t="s">
        <v>375</v>
      </c>
    </row>
    <row r="330" spans="1:5" x14ac:dyDescent="0.3">
      <c r="A330" t="s">
        <v>22531</v>
      </c>
      <c r="B330" t="s">
        <v>653</v>
      </c>
      <c r="C330" t="s">
        <v>654</v>
      </c>
      <c r="D330" t="s">
        <v>655</v>
      </c>
      <c r="E330" t="s">
        <v>375</v>
      </c>
    </row>
    <row r="331" spans="1:5" x14ac:dyDescent="0.3">
      <c r="A331" t="s">
        <v>22532</v>
      </c>
      <c r="B331" t="s">
        <v>22533</v>
      </c>
      <c r="C331" t="s">
        <v>11254</v>
      </c>
      <c r="D331" t="s">
        <v>11255</v>
      </c>
      <c r="E331" t="s">
        <v>249</v>
      </c>
    </row>
    <row r="332" spans="1:5" x14ac:dyDescent="0.3">
      <c r="A332" t="s">
        <v>22534</v>
      </c>
      <c r="B332" t="s">
        <v>17787</v>
      </c>
      <c r="C332" t="s">
        <v>3292</v>
      </c>
      <c r="D332" t="s">
        <v>3293</v>
      </c>
      <c r="E332" t="s">
        <v>1240</v>
      </c>
    </row>
    <row r="333" spans="1:5" x14ac:dyDescent="0.3">
      <c r="A333" t="s">
        <v>22535</v>
      </c>
      <c r="B333" t="s">
        <v>22536</v>
      </c>
      <c r="C333" t="s">
        <v>634</v>
      </c>
      <c r="D333" t="s">
        <v>635</v>
      </c>
      <c r="E333" t="s">
        <v>34</v>
      </c>
    </row>
    <row r="334" spans="1:5" x14ac:dyDescent="0.3">
      <c r="A334" t="s">
        <v>22537</v>
      </c>
      <c r="B334" t="s">
        <v>19808</v>
      </c>
      <c r="C334" t="s">
        <v>11531</v>
      </c>
      <c r="D334" t="s">
        <v>11532</v>
      </c>
      <c r="E334" t="s">
        <v>1215</v>
      </c>
    </row>
    <row r="335" spans="1:5" x14ac:dyDescent="0.3">
      <c r="A335" t="s">
        <v>22538</v>
      </c>
      <c r="B335" t="s">
        <v>22539</v>
      </c>
      <c r="C335" t="s">
        <v>22540</v>
      </c>
      <c r="D335" t="s">
        <v>22541</v>
      </c>
      <c r="E335" t="s">
        <v>732</v>
      </c>
    </row>
    <row r="336" spans="1:5" x14ac:dyDescent="0.3">
      <c r="A336" t="s">
        <v>22542</v>
      </c>
      <c r="B336" t="s">
        <v>19808</v>
      </c>
      <c r="C336" t="s">
        <v>19809</v>
      </c>
      <c r="D336" t="s">
        <v>19810</v>
      </c>
      <c r="E336" t="s">
        <v>1215</v>
      </c>
    </row>
    <row r="337" spans="1:5" x14ac:dyDescent="0.3">
      <c r="A337" t="s">
        <v>22543</v>
      </c>
      <c r="B337" t="s">
        <v>22544</v>
      </c>
      <c r="C337" t="s">
        <v>22545</v>
      </c>
      <c r="D337" t="s">
        <v>22546</v>
      </c>
      <c r="E337" t="s">
        <v>261</v>
      </c>
    </row>
    <row r="338" spans="1:5" x14ac:dyDescent="0.3">
      <c r="A338" t="s">
        <v>22547</v>
      </c>
      <c r="B338" t="s">
        <v>22548</v>
      </c>
      <c r="C338" t="s">
        <v>22549</v>
      </c>
      <c r="D338" t="s">
        <v>22550</v>
      </c>
      <c r="E338" t="s">
        <v>3244</v>
      </c>
    </row>
    <row r="339" spans="1:5" x14ac:dyDescent="0.3">
      <c r="A339" t="s">
        <v>22551</v>
      </c>
      <c r="B339" t="s">
        <v>5450</v>
      </c>
    </row>
    <row r="340" spans="1:5" x14ac:dyDescent="0.3">
      <c r="A340" t="s">
        <v>22552</v>
      </c>
      <c r="B340" t="s">
        <v>22553</v>
      </c>
    </row>
    <row r="341" spans="1:5" x14ac:dyDescent="0.3">
      <c r="A341" t="s">
        <v>22554</v>
      </c>
      <c r="B341" t="s">
        <v>22555</v>
      </c>
      <c r="C341" t="s">
        <v>22556</v>
      </c>
      <c r="D341" t="s">
        <v>22557</v>
      </c>
      <c r="E341" t="s">
        <v>144</v>
      </c>
    </row>
    <row r="342" spans="1:5" x14ac:dyDescent="0.3">
      <c r="A342" t="s">
        <v>22558</v>
      </c>
      <c r="B342" t="s">
        <v>22559</v>
      </c>
      <c r="C342" t="s">
        <v>22560</v>
      </c>
      <c r="D342" t="s">
        <v>22561</v>
      </c>
      <c r="E342" t="s">
        <v>301</v>
      </c>
    </row>
    <row r="343" spans="1:5" x14ac:dyDescent="0.3">
      <c r="A343" t="s">
        <v>22562</v>
      </c>
      <c r="B343" t="s">
        <v>22563</v>
      </c>
      <c r="C343" t="s">
        <v>22564</v>
      </c>
      <c r="D343" t="s">
        <v>22565</v>
      </c>
      <c r="E343" t="s">
        <v>74</v>
      </c>
    </row>
    <row r="344" spans="1:5" x14ac:dyDescent="0.3">
      <c r="A344" t="s">
        <v>22566</v>
      </c>
      <c r="B344" t="s">
        <v>22567</v>
      </c>
      <c r="C344" t="s">
        <v>22568</v>
      </c>
      <c r="D344" t="s">
        <v>22569</v>
      </c>
      <c r="E344" t="s">
        <v>261</v>
      </c>
    </row>
    <row r="345" spans="1:5" x14ac:dyDescent="0.3">
      <c r="A345" t="s">
        <v>22570</v>
      </c>
      <c r="B345" t="s">
        <v>22571</v>
      </c>
      <c r="C345" t="s">
        <v>3406</v>
      </c>
      <c r="D345" t="s">
        <v>3407</v>
      </c>
      <c r="E345" t="s">
        <v>109</v>
      </c>
    </row>
    <row r="346" spans="1:5" x14ac:dyDescent="0.3">
      <c r="A346" t="s">
        <v>22572</v>
      </c>
      <c r="B346" t="s">
        <v>22573</v>
      </c>
      <c r="C346" t="s">
        <v>22574</v>
      </c>
      <c r="D346" t="s">
        <v>22575</v>
      </c>
      <c r="E346" t="s">
        <v>10572</v>
      </c>
    </row>
    <row r="347" spans="1:5" x14ac:dyDescent="0.3">
      <c r="A347" t="s">
        <v>22576</v>
      </c>
      <c r="B347" t="s">
        <v>11188</v>
      </c>
      <c r="C347" t="s">
        <v>210</v>
      </c>
      <c r="D347" t="s">
        <v>211</v>
      </c>
      <c r="E347" t="s">
        <v>212</v>
      </c>
    </row>
    <row r="348" spans="1:5" x14ac:dyDescent="0.3">
      <c r="A348" t="s">
        <v>22577</v>
      </c>
      <c r="B348" t="s">
        <v>3981</v>
      </c>
      <c r="C348" t="s">
        <v>696</v>
      </c>
      <c r="D348" t="s">
        <v>697</v>
      </c>
      <c r="E348" t="s">
        <v>244</v>
      </c>
    </row>
    <row r="349" spans="1:5" x14ac:dyDescent="0.3">
      <c r="A349" t="s">
        <v>22578</v>
      </c>
      <c r="B349" t="s">
        <v>22579</v>
      </c>
      <c r="C349" t="s">
        <v>22580</v>
      </c>
      <c r="D349" t="s">
        <v>22581</v>
      </c>
      <c r="E349" t="s">
        <v>39</v>
      </c>
    </row>
    <row r="350" spans="1:5" x14ac:dyDescent="0.3">
      <c r="A350" t="s">
        <v>22582</v>
      </c>
      <c r="B350" t="s">
        <v>22583</v>
      </c>
      <c r="C350" t="s">
        <v>571</v>
      </c>
      <c r="D350" t="s">
        <v>6103</v>
      </c>
      <c r="E350" t="s">
        <v>271</v>
      </c>
    </row>
    <row r="351" spans="1:5" x14ac:dyDescent="0.3">
      <c r="A351" t="s">
        <v>22584</v>
      </c>
      <c r="B351" t="s">
        <v>22585</v>
      </c>
      <c r="C351" t="s">
        <v>6158</v>
      </c>
      <c r="D351" t="s">
        <v>6159</v>
      </c>
      <c r="E351" t="s">
        <v>109</v>
      </c>
    </row>
    <row r="352" spans="1:5" x14ac:dyDescent="0.3">
      <c r="A352" t="s">
        <v>22586</v>
      </c>
      <c r="B352" t="s">
        <v>22587</v>
      </c>
      <c r="C352" t="s">
        <v>22588</v>
      </c>
      <c r="D352" t="s">
        <v>22589</v>
      </c>
      <c r="E352" t="s">
        <v>22590</v>
      </c>
    </row>
    <row r="353" spans="1:5" x14ac:dyDescent="0.3">
      <c r="A353" t="s">
        <v>22591</v>
      </c>
      <c r="B353" t="s">
        <v>12362</v>
      </c>
      <c r="C353" t="s">
        <v>1282</v>
      </c>
      <c r="D353" t="s">
        <v>1283</v>
      </c>
      <c r="E353" t="s">
        <v>244</v>
      </c>
    </row>
    <row r="354" spans="1:5" x14ac:dyDescent="0.3">
      <c r="A354" t="s">
        <v>22592</v>
      </c>
      <c r="B354" t="s">
        <v>22593</v>
      </c>
      <c r="C354" t="s">
        <v>624</v>
      </c>
      <c r="D354" t="s">
        <v>625</v>
      </c>
      <c r="E354" t="s">
        <v>34</v>
      </c>
    </row>
    <row r="355" spans="1:5" x14ac:dyDescent="0.3">
      <c r="A355" t="s">
        <v>22594</v>
      </c>
      <c r="B355" t="s">
        <v>22595</v>
      </c>
      <c r="C355" t="s">
        <v>22596</v>
      </c>
      <c r="D355" t="s">
        <v>22597</v>
      </c>
      <c r="E355" t="s">
        <v>550</v>
      </c>
    </row>
    <row r="356" spans="1:5" x14ac:dyDescent="0.3">
      <c r="A356" t="s">
        <v>22598</v>
      </c>
      <c r="B356" t="s">
        <v>22599</v>
      </c>
      <c r="C356" t="s">
        <v>22600</v>
      </c>
      <c r="D356" t="s">
        <v>22601</v>
      </c>
      <c r="E356" t="s">
        <v>49</v>
      </c>
    </row>
    <row r="357" spans="1:5" x14ac:dyDescent="0.3">
      <c r="A357" t="s">
        <v>22602</v>
      </c>
      <c r="B357" t="s">
        <v>22603</v>
      </c>
      <c r="C357" t="s">
        <v>11714</v>
      </c>
      <c r="D357" t="s">
        <v>11715</v>
      </c>
      <c r="E357" t="s">
        <v>605</v>
      </c>
    </row>
    <row r="358" spans="1:5" x14ac:dyDescent="0.3">
      <c r="A358" t="s">
        <v>22604</v>
      </c>
      <c r="B358" t="s">
        <v>6414</v>
      </c>
      <c r="C358" t="s">
        <v>6415</v>
      </c>
      <c r="D358" t="s">
        <v>6416</v>
      </c>
      <c r="E358" t="s">
        <v>502</v>
      </c>
    </row>
    <row r="359" spans="1:5" x14ac:dyDescent="0.3">
      <c r="A359" t="s">
        <v>22605</v>
      </c>
      <c r="B359" t="s">
        <v>718</v>
      </c>
      <c r="C359" t="s">
        <v>22606</v>
      </c>
      <c r="D359" t="s">
        <v>22607</v>
      </c>
      <c r="E359" t="s">
        <v>353</v>
      </c>
    </row>
    <row r="360" spans="1:5" x14ac:dyDescent="0.3">
      <c r="A360" t="s">
        <v>22608</v>
      </c>
      <c r="B360" t="s">
        <v>3637</v>
      </c>
      <c r="C360" t="s">
        <v>5904</v>
      </c>
      <c r="D360" t="s">
        <v>5905</v>
      </c>
      <c r="E360" t="s">
        <v>384</v>
      </c>
    </row>
    <row r="361" spans="1:5" x14ac:dyDescent="0.3">
      <c r="A361" t="s">
        <v>22609</v>
      </c>
      <c r="B361" t="s">
        <v>1012</v>
      </c>
      <c r="C361" t="s">
        <v>22610</v>
      </c>
      <c r="D361" t="s">
        <v>22611</v>
      </c>
      <c r="E361" t="s">
        <v>4330</v>
      </c>
    </row>
    <row r="362" spans="1:5" x14ac:dyDescent="0.3">
      <c r="A362" t="s">
        <v>22612</v>
      </c>
      <c r="B362" t="s">
        <v>22613</v>
      </c>
      <c r="C362" t="s">
        <v>1327</v>
      </c>
      <c r="D362" t="s">
        <v>1328</v>
      </c>
      <c r="E362" t="s">
        <v>114</v>
      </c>
    </row>
    <row r="363" spans="1:5" x14ac:dyDescent="0.3">
      <c r="A363" t="s">
        <v>22614</v>
      </c>
      <c r="B363" t="s">
        <v>10519</v>
      </c>
      <c r="C363" t="s">
        <v>22615</v>
      </c>
      <c r="D363" t="s">
        <v>22616</v>
      </c>
      <c r="E363" t="s">
        <v>249</v>
      </c>
    </row>
    <row r="364" spans="1:5" x14ac:dyDescent="0.3">
      <c r="A364" t="s">
        <v>22617</v>
      </c>
      <c r="B364" t="s">
        <v>22618</v>
      </c>
    </row>
    <row r="365" spans="1:5" x14ac:dyDescent="0.3">
      <c r="A365" t="s">
        <v>22619</v>
      </c>
      <c r="B365" t="s">
        <v>22620</v>
      </c>
      <c r="C365" t="s">
        <v>624</v>
      </c>
      <c r="D365" t="s">
        <v>625</v>
      </c>
      <c r="E365" t="s">
        <v>34</v>
      </c>
    </row>
    <row r="366" spans="1:5" x14ac:dyDescent="0.3">
      <c r="A366" t="s">
        <v>22621</v>
      </c>
      <c r="B366" t="s">
        <v>22622</v>
      </c>
      <c r="C366" t="s">
        <v>12892</v>
      </c>
      <c r="D366" t="s">
        <v>12893</v>
      </c>
      <c r="E366" t="s">
        <v>4877</v>
      </c>
    </row>
    <row r="367" spans="1:5" x14ac:dyDescent="0.3">
      <c r="A367" t="s">
        <v>22623</v>
      </c>
      <c r="B367" t="s">
        <v>6007</v>
      </c>
      <c r="C367" t="s">
        <v>22624</v>
      </c>
      <c r="D367" t="s">
        <v>22625</v>
      </c>
      <c r="E367" t="s">
        <v>261</v>
      </c>
    </row>
    <row r="368" spans="1:5" x14ac:dyDescent="0.3">
      <c r="A368" t="s">
        <v>22626</v>
      </c>
      <c r="B368" t="s">
        <v>22627</v>
      </c>
      <c r="C368" t="s">
        <v>22486</v>
      </c>
      <c r="D368" t="s">
        <v>22487</v>
      </c>
      <c r="E368" t="s">
        <v>271</v>
      </c>
    </row>
    <row r="369" spans="1:5" x14ac:dyDescent="0.3">
      <c r="A369" t="s">
        <v>22628</v>
      </c>
      <c r="B369" t="s">
        <v>22629</v>
      </c>
      <c r="C369" t="s">
        <v>22630</v>
      </c>
      <c r="D369" t="s">
        <v>22631</v>
      </c>
      <c r="E369" t="s">
        <v>301</v>
      </c>
    </row>
    <row r="370" spans="1:5" x14ac:dyDescent="0.3">
      <c r="A370" t="s">
        <v>22632</v>
      </c>
      <c r="B370" t="s">
        <v>947</v>
      </c>
      <c r="C370" t="s">
        <v>1327</v>
      </c>
      <c r="D370" t="s">
        <v>1328</v>
      </c>
      <c r="E370" t="s">
        <v>114</v>
      </c>
    </row>
    <row r="371" spans="1:5" x14ac:dyDescent="0.3">
      <c r="A371" t="s">
        <v>22633</v>
      </c>
      <c r="B371" t="s">
        <v>22634</v>
      </c>
      <c r="C371" t="s">
        <v>22635</v>
      </c>
      <c r="D371" t="s">
        <v>22636</v>
      </c>
      <c r="E371" t="s">
        <v>20075</v>
      </c>
    </row>
    <row r="372" spans="1:5" x14ac:dyDescent="0.3">
      <c r="A372" t="s">
        <v>22637</v>
      </c>
      <c r="B372" t="s">
        <v>11561</v>
      </c>
      <c r="C372" t="s">
        <v>1399</v>
      </c>
      <c r="D372" t="s">
        <v>1400</v>
      </c>
      <c r="E372" t="s">
        <v>114</v>
      </c>
    </row>
    <row r="373" spans="1:5" x14ac:dyDescent="0.3">
      <c r="A373" t="s">
        <v>22638</v>
      </c>
      <c r="B373" t="s">
        <v>4038</v>
      </c>
      <c r="C373" t="s">
        <v>22639</v>
      </c>
      <c r="D373" t="s">
        <v>22640</v>
      </c>
      <c r="E373" t="s">
        <v>2537</v>
      </c>
    </row>
    <row r="374" spans="1:5" x14ac:dyDescent="0.3">
      <c r="A374" t="s">
        <v>22641</v>
      </c>
      <c r="B374" t="s">
        <v>22642</v>
      </c>
      <c r="C374" t="s">
        <v>22643</v>
      </c>
      <c r="D374" t="s">
        <v>22644</v>
      </c>
      <c r="E374" t="s">
        <v>1022</v>
      </c>
    </row>
    <row r="375" spans="1:5" x14ac:dyDescent="0.3">
      <c r="A375" t="s">
        <v>22645</v>
      </c>
      <c r="B375" t="s">
        <v>22646</v>
      </c>
      <c r="C375" t="s">
        <v>3619</v>
      </c>
      <c r="D375" t="s">
        <v>3620</v>
      </c>
      <c r="E375" t="s">
        <v>14</v>
      </c>
    </row>
    <row r="376" spans="1:5" x14ac:dyDescent="0.3">
      <c r="A376" t="s">
        <v>22647</v>
      </c>
      <c r="B376" t="s">
        <v>22648</v>
      </c>
      <c r="C376" t="s">
        <v>22649</v>
      </c>
      <c r="D376" t="s">
        <v>22650</v>
      </c>
      <c r="E376" t="s">
        <v>1424</v>
      </c>
    </row>
    <row r="377" spans="1:5" x14ac:dyDescent="0.3">
      <c r="A377" t="s">
        <v>22651</v>
      </c>
      <c r="B377" t="s">
        <v>22652</v>
      </c>
      <c r="C377" t="s">
        <v>22653</v>
      </c>
      <c r="D377" t="s">
        <v>22654</v>
      </c>
      <c r="E377" t="s">
        <v>261</v>
      </c>
    </row>
    <row r="378" spans="1:5" x14ac:dyDescent="0.3">
      <c r="A378" t="s">
        <v>22655</v>
      </c>
      <c r="B378" t="s">
        <v>22656</v>
      </c>
      <c r="C378" t="s">
        <v>22657</v>
      </c>
      <c r="D378" t="s">
        <v>22658</v>
      </c>
      <c r="E378" t="s">
        <v>3153</v>
      </c>
    </row>
    <row r="379" spans="1:5" x14ac:dyDescent="0.3">
      <c r="A379" t="s">
        <v>22659</v>
      </c>
      <c r="B379" t="s">
        <v>22660</v>
      </c>
      <c r="C379" t="s">
        <v>889</v>
      </c>
      <c r="D379" t="s">
        <v>890</v>
      </c>
      <c r="E379" t="s">
        <v>34</v>
      </c>
    </row>
    <row r="380" spans="1:5" x14ac:dyDescent="0.3">
      <c r="A380" t="s">
        <v>22661</v>
      </c>
      <c r="B380" t="s">
        <v>19642</v>
      </c>
      <c r="C380" t="s">
        <v>22662</v>
      </c>
      <c r="D380" t="s">
        <v>22663</v>
      </c>
      <c r="E380" t="s">
        <v>301</v>
      </c>
    </row>
    <row r="381" spans="1:5" x14ac:dyDescent="0.3">
      <c r="A381" t="s">
        <v>22664</v>
      </c>
      <c r="B381" t="s">
        <v>22665</v>
      </c>
      <c r="C381" t="s">
        <v>22040</v>
      </c>
      <c r="D381" t="s">
        <v>22041</v>
      </c>
      <c r="E381" t="s">
        <v>74</v>
      </c>
    </row>
    <row r="382" spans="1:5" x14ac:dyDescent="0.3">
      <c r="A382" t="s">
        <v>22666</v>
      </c>
      <c r="B382" t="s">
        <v>22667</v>
      </c>
      <c r="C382" t="s">
        <v>22668</v>
      </c>
      <c r="D382" t="s">
        <v>22669</v>
      </c>
      <c r="E382" t="s">
        <v>301</v>
      </c>
    </row>
    <row r="383" spans="1:5" x14ac:dyDescent="0.3">
      <c r="A383" t="s">
        <v>22670</v>
      </c>
      <c r="B383" t="s">
        <v>22660</v>
      </c>
      <c r="C383" t="s">
        <v>889</v>
      </c>
      <c r="D383" t="s">
        <v>890</v>
      </c>
      <c r="E383" t="s">
        <v>34</v>
      </c>
    </row>
    <row r="384" spans="1:5" x14ac:dyDescent="0.3">
      <c r="A384" t="s">
        <v>22671</v>
      </c>
      <c r="B384" t="s">
        <v>22672</v>
      </c>
      <c r="C384" t="s">
        <v>22673</v>
      </c>
      <c r="D384" t="s">
        <v>22674</v>
      </c>
      <c r="E384" t="s">
        <v>1215</v>
      </c>
    </row>
    <row r="385" spans="1:5" x14ac:dyDescent="0.3">
      <c r="A385" t="s">
        <v>22675</v>
      </c>
      <c r="B385" t="s">
        <v>22676</v>
      </c>
      <c r="C385" t="s">
        <v>1228</v>
      </c>
      <c r="D385" t="s">
        <v>1229</v>
      </c>
      <c r="E385" t="s">
        <v>480</v>
      </c>
    </row>
    <row r="386" spans="1:5" x14ac:dyDescent="0.3">
      <c r="A386" t="s">
        <v>22677</v>
      </c>
      <c r="B386" t="s">
        <v>10977</v>
      </c>
      <c r="C386" t="s">
        <v>10978</v>
      </c>
      <c r="D386" t="s">
        <v>10979</v>
      </c>
      <c r="E386" t="s">
        <v>104</v>
      </c>
    </row>
    <row r="387" spans="1:5" x14ac:dyDescent="0.3">
      <c r="A387" t="s">
        <v>22678</v>
      </c>
      <c r="B387" t="s">
        <v>6137</v>
      </c>
      <c r="C387" t="s">
        <v>696</v>
      </c>
      <c r="D387" t="s">
        <v>697</v>
      </c>
      <c r="E387" t="s">
        <v>244</v>
      </c>
    </row>
    <row r="388" spans="1:5" x14ac:dyDescent="0.3">
      <c r="A388" t="s">
        <v>22679</v>
      </c>
      <c r="B388" t="s">
        <v>22680</v>
      </c>
      <c r="C388" t="s">
        <v>624</v>
      </c>
      <c r="D388" t="s">
        <v>625</v>
      </c>
      <c r="E388" t="s">
        <v>34</v>
      </c>
    </row>
    <row r="389" spans="1:5" x14ac:dyDescent="0.3">
      <c r="A389" t="s">
        <v>22681</v>
      </c>
      <c r="B389" t="s">
        <v>22682</v>
      </c>
      <c r="C389" t="s">
        <v>624</v>
      </c>
      <c r="D389" t="s">
        <v>625</v>
      </c>
      <c r="E389" t="s">
        <v>34</v>
      </c>
    </row>
    <row r="390" spans="1:5" x14ac:dyDescent="0.3">
      <c r="A390" t="s">
        <v>22683</v>
      </c>
      <c r="B390" t="s">
        <v>22684</v>
      </c>
      <c r="C390" t="s">
        <v>22685</v>
      </c>
      <c r="D390" t="s">
        <v>22686</v>
      </c>
      <c r="E390" t="s">
        <v>8853</v>
      </c>
    </row>
    <row r="391" spans="1:5" x14ac:dyDescent="0.3">
      <c r="A391" t="s">
        <v>22687</v>
      </c>
      <c r="B391" t="s">
        <v>22688</v>
      </c>
      <c r="C391" t="s">
        <v>22689</v>
      </c>
      <c r="D391" t="s">
        <v>22690</v>
      </c>
      <c r="E391" t="s">
        <v>11141</v>
      </c>
    </row>
    <row r="392" spans="1:5" x14ac:dyDescent="0.3">
      <c r="A392" t="s">
        <v>22691</v>
      </c>
      <c r="B392" t="s">
        <v>22692</v>
      </c>
      <c r="C392" t="s">
        <v>22693</v>
      </c>
      <c r="D392" t="s">
        <v>22694</v>
      </c>
      <c r="E392" t="s">
        <v>342</v>
      </c>
    </row>
    <row r="393" spans="1:5" x14ac:dyDescent="0.3">
      <c r="A393" t="s">
        <v>22695</v>
      </c>
      <c r="B393" t="s">
        <v>22696</v>
      </c>
      <c r="C393" t="s">
        <v>22697</v>
      </c>
      <c r="D393" t="s">
        <v>22698</v>
      </c>
      <c r="E393" t="s">
        <v>22699</v>
      </c>
    </row>
    <row r="394" spans="1:5" x14ac:dyDescent="0.3">
      <c r="A394" t="s">
        <v>22700</v>
      </c>
      <c r="B394" t="s">
        <v>3981</v>
      </c>
      <c r="C394" t="s">
        <v>22701</v>
      </c>
      <c r="D394" t="s">
        <v>22702</v>
      </c>
      <c r="E394" t="s">
        <v>1150</v>
      </c>
    </row>
    <row r="395" spans="1:5" x14ac:dyDescent="0.3">
      <c r="A395" t="s">
        <v>22703</v>
      </c>
      <c r="B395" t="s">
        <v>22704</v>
      </c>
    </row>
    <row r="396" spans="1:5" x14ac:dyDescent="0.3">
      <c r="A396" t="s">
        <v>22705</v>
      </c>
      <c r="B396" t="s">
        <v>22706</v>
      </c>
      <c r="C396" t="s">
        <v>22707</v>
      </c>
      <c r="D396" t="s">
        <v>22708</v>
      </c>
      <c r="E396" t="s">
        <v>22709</v>
      </c>
    </row>
    <row r="397" spans="1:5" x14ac:dyDescent="0.3">
      <c r="A397" t="s">
        <v>22710</v>
      </c>
      <c r="B397" t="s">
        <v>11366</v>
      </c>
      <c r="C397" t="s">
        <v>3341</v>
      </c>
      <c r="D397" t="s">
        <v>3342</v>
      </c>
      <c r="E397" t="s">
        <v>480</v>
      </c>
    </row>
    <row r="398" spans="1:5" x14ac:dyDescent="0.3">
      <c r="A398" t="s">
        <v>22711</v>
      </c>
      <c r="B398" t="s">
        <v>22712</v>
      </c>
      <c r="C398" t="s">
        <v>395</v>
      </c>
      <c r="D398" t="s">
        <v>396</v>
      </c>
      <c r="E398" t="s">
        <v>397</v>
      </c>
    </row>
    <row r="399" spans="1:5" x14ac:dyDescent="0.3">
      <c r="A399" t="s">
        <v>22713</v>
      </c>
      <c r="B399" t="s">
        <v>22714</v>
      </c>
      <c r="C399" t="s">
        <v>1431</v>
      </c>
      <c r="D399" t="s">
        <v>1432</v>
      </c>
      <c r="E399" t="s">
        <v>217</v>
      </c>
    </row>
    <row r="400" spans="1:5" x14ac:dyDescent="0.3">
      <c r="A400" t="s">
        <v>22715</v>
      </c>
      <c r="B400" t="s">
        <v>11496</v>
      </c>
      <c r="C400" t="s">
        <v>215</v>
      </c>
      <c r="D400" t="s">
        <v>216</v>
      </c>
      <c r="E400" t="s">
        <v>217</v>
      </c>
    </row>
    <row r="401" spans="1:5" x14ac:dyDescent="0.3">
      <c r="A401" t="s">
        <v>22716</v>
      </c>
      <c r="B401" t="s">
        <v>3780</v>
      </c>
    </row>
    <row r="402" spans="1:5" x14ac:dyDescent="0.3">
      <c r="A402" t="s">
        <v>22717</v>
      </c>
      <c r="B402" t="s">
        <v>22718</v>
      </c>
      <c r="C402" t="s">
        <v>22719</v>
      </c>
      <c r="D402" t="s">
        <v>22720</v>
      </c>
      <c r="E402" t="s">
        <v>353</v>
      </c>
    </row>
    <row r="403" spans="1:5" x14ac:dyDescent="0.3">
      <c r="A403" t="s">
        <v>22721</v>
      </c>
      <c r="B403" t="s">
        <v>22722</v>
      </c>
      <c r="C403" t="s">
        <v>22723</v>
      </c>
      <c r="D403" t="s">
        <v>22724</v>
      </c>
      <c r="E403" t="s">
        <v>24</v>
      </c>
    </row>
    <row r="404" spans="1:5" x14ac:dyDescent="0.3">
      <c r="A404" t="s">
        <v>22725</v>
      </c>
      <c r="B404" t="s">
        <v>11491</v>
      </c>
      <c r="C404" t="s">
        <v>11492</v>
      </c>
      <c r="D404" t="s">
        <v>11493</v>
      </c>
      <c r="E404" t="s">
        <v>74</v>
      </c>
    </row>
    <row r="405" spans="1:5" x14ac:dyDescent="0.3">
      <c r="A405" t="s">
        <v>22726</v>
      </c>
      <c r="B405" t="s">
        <v>22727</v>
      </c>
      <c r="C405" t="s">
        <v>22728</v>
      </c>
      <c r="D405" t="s">
        <v>22729</v>
      </c>
      <c r="E405" t="s">
        <v>22730</v>
      </c>
    </row>
    <row r="406" spans="1:5" x14ac:dyDescent="0.3">
      <c r="A406" t="s">
        <v>22731</v>
      </c>
      <c r="B406" t="s">
        <v>3255</v>
      </c>
      <c r="C406" t="s">
        <v>624</v>
      </c>
      <c r="D406" t="s">
        <v>625</v>
      </c>
      <c r="E406" t="s">
        <v>34</v>
      </c>
    </row>
    <row r="407" spans="1:5" x14ac:dyDescent="0.3">
      <c r="A407" t="s">
        <v>22732</v>
      </c>
      <c r="B407" t="s">
        <v>22733</v>
      </c>
      <c r="C407" t="s">
        <v>22734</v>
      </c>
      <c r="D407" t="s">
        <v>22735</v>
      </c>
      <c r="E407" t="s">
        <v>22736</v>
      </c>
    </row>
    <row r="408" spans="1:5" x14ac:dyDescent="0.3">
      <c r="A408" t="s">
        <v>22737</v>
      </c>
      <c r="B408" t="s">
        <v>22738</v>
      </c>
      <c r="C408" t="s">
        <v>22739</v>
      </c>
      <c r="D408" t="s">
        <v>22740</v>
      </c>
      <c r="E408" t="s">
        <v>204</v>
      </c>
    </row>
    <row r="409" spans="1:5" x14ac:dyDescent="0.3">
      <c r="A409" t="s">
        <v>22741</v>
      </c>
      <c r="B409" t="s">
        <v>22742</v>
      </c>
      <c r="C409" t="s">
        <v>3292</v>
      </c>
      <c r="D409" t="s">
        <v>3293</v>
      </c>
      <c r="E409" t="s">
        <v>1240</v>
      </c>
    </row>
    <row r="410" spans="1:5" x14ac:dyDescent="0.3">
      <c r="A410" t="s">
        <v>22743</v>
      </c>
      <c r="B410" t="s">
        <v>6143</v>
      </c>
      <c r="C410" t="s">
        <v>674</v>
      </c>
      <c r="D410" t="s">
        <v>675</v>
      </c>
      <c r="E410" t="s">
        <v>24</v>
      </c>
    </row>
    <row r="411" spans="1:5" x14ac:dyDescent="0.3">
      <c r="A411" t="s">
        <v>22744</v>
      </c>
      <c r="B411" t="s">
        <v>22745</v>
      </c>
      <c r="C411" t="s">
        <v>210</v>
      </c>
      <c r="D411" t="s">
        <v>211</v>
      </c>
      <c r="E411" t="s">
        <v>212</v>
      </c>
    </row>
    <row r="412" spans="1:5" x14ac:dyDescent="0.3">
      <c r="A412" t="s">
        <v>22746</v>
      </c>
      <c r="B412" t="s">
        <v>3358</v>
      </c>
      <c r="C412" t="s">
        <v>22747</v>
      </c>
      <c r="D412" t="s">
        <v>22748</v>
      </c>
      <c r="E412" t="s">
        <v>249</v>
      </c>
    </row>
    <row r="413" spans="1:5" x14ac:dyDescent="0.3">
      <c r="A413" t="s">
        <v>22749</v>
      </c>
      <c r="B413" t="s">
        <v>3972</v>
      </c>
      <c r="C413" t="s">
        <v>797</v>
      </c>
      <c r="D413" t="s">
        <v>798</v>
      </c>
      <c r="E413" t="s">
        <v>114</v>
      </c>
    </row>
    <row r="414" spans="1:5" x14ac:dyDescent="0.3">
      <c r="A414" t="s">
        <v>22750</v>
      </c>
      <c r="B414" t="s">
        <v>11169</v>
      </c>
      <c r="C414" t="s">
        <v>11170</v>
      </c>
      <c r="D414" t="s">
        <v>11171</v>
      </c>
      <c r="E414" t="s">
        <v>526</v>
      </c>
    </row>
    <row r="415" spans="1:5" x14ac:dyDescent="0.3">
      <c r="A415" t="s">
        <v>22751</v>
      </c>
      <c r="B415" t="s">
        <v>22752</v>
      </c>
      <c r="C415" t="s">
        <v>11614</v>
      </c>
      <c r="D415" t="s">
        <v>11615</v>
      </c>
      <c r="E415" t="s">
        <v>104</v>
      </c>
    </row>
    <row r="416" spans="1:5" x14ac:dyDescent="0.3">
      <c r="A416" t="s">
        <v>22753</v>
      </c>
      <c r="B416" t="s">
        <v>22754</v>
      </c>
      <c r="C416" t="s">
        <v>22755</v>
      </c>
      <c r="D416" t="s">
        <v>22756</v>
      </c>
      <c r="E416" t="s">
        <v>74</v>
      </c>
    </row>
    <row r="417" spans="1:5" x14ac:dyDescent="0.3">
      <c r="A417" t="s">
        <v>22757</v>
      </c>
      <c r="B417" t="s">
        <v>22758</v>
      </c>
      <c r="C417" t="s">
        <v>22759</v>
      </c>
      <c r="D417" t="s">
        <v>22760</v>
      </c>
      <c r="E417" t="s">
        <v>109</v>
      </c>
    </row>
    <row r="418" spans="1:5" x14ac:dyDescent="0.3">
      <c r="A418" t="s">
        <v>22761</v>
      </c>
      <c r="B418" t="s">
        <v>22762</v>
      </c>
    </row>
    <row r="419" spans="1:5" x14ac:dyDescent="0.3">
      <c r="A419" t="s">
        <v>22763</v>
      </c>
      <c r="B419" t="s">
        <v>11545</v>
      </c>
    </row>
    <row r="420" spans="1:5" x14ac:dyDescent="0.3">
      <c r="A420" t="s">
        <v>22764</v>
      </c>
      <c r="B420" t="s">
        <v>4313</v>
      </c>
      <c r="C420" t="s">
        <v>797</v>
      </c>
      <c r="D420" t="s">
        <v>798</v>
      </c>
      <c r="E420" t="s">
        <v>114</v>
      </c>
    </row>
    <row r="421" spans="1:5" x14ac:dyDescent="0.3">
      <c r="A421" t="s">
        <v>22765</v>
      </c>
      <c r="B421" t="s">
        <v>3890</v>
      </c>
      <c r="C421" t="s">
        <v>1282</v>
      </c>
      <c r="D421" t="s">
        <v>1283</v>
      </c>
      <c r="E421" t="s">
        <v>244</v>
      </c>
    </row>
    <row r="422" spans="1:5" x14ac:dyDescent="0.3">
      <c r="A422" t="s">
        <v>22766</v>
      </c>
      <c r="B422" t="s">
        <v>22767</v>
      </c>
      <c r="C422" t="s">
        <v>12892</v>
      </c>
      <c r="D422" t="s">
        <v>12893</v>
      </c>
      <c r="E422" t="s">
        <v>4877</v>
      </c>
    </row>
    <row r="423" spans="1:5" x14ac:dyDescent="0.3">
      <c r="A423" t="s">
        <v>22768</v>
      </c>
      <c r="B423" t="s">
        <v>22769</v>
      </c>
      <c r="C423" t="s">
        <v>624</v>
      </c>
      <c r="D423" t="s">
        <v>625</v>
      </c>
      <c r="E423" t="s">
        <v>34</v>
      </c>
    </row>
    <row r="424" spans="1:5" x14ac:dyDescent="0.3">
      <c r="A424" t="s">
        <v>22770</v>
      </c>
      <c r="B424" t="s">
        <v>22771</v>
      </c>
      <c r="C424" t="s">
        <v>22772</v>
      </c>
      <c r="D424" t="s">
        <v>22773</v>
      </c>
      <c r="E424" t="s">
        <v>956</v>
      </c>
    </row>
    <row r="425" spans="1:5" x14ac:dyDescent="0.3">
      <c r="A425" t="s">
        <v>22774</v>
      </c>
      <c r="B425" t="s">
        <v>683</v>
      </c>
      <c r="C425" t="s">
        <v>22775</v>
      </c>
      <c r="D425" t="s">
        <v>22776</v>
      </c>
      <c r="E425" t="s">
        <v>249</v>
      </c>
    </row>
    <row r="426" spans="1:5" x14ac:dyDescent="0.3">
      <c r="A426" t="s">
        <v>22777</v>
      </c>
      <c r="B426" t="s">
        <v>22778</v>
      </c>
      <c r="C426" t="s">
        <v>22779</v>
      </c>
      <c r="D426" t="s">
        <v>22780</v>
      </c>
      <c r="E426" t="s">
        <v>271</v>
      </c>
    </row>
    <row r="427" spans="1:5" x14ac:dyDescent="0.3">
      <c r="A427" t="s">
        <v>22781</v>
      </c>
      <c r="B427" t="s">
        <v>22782</v>
      </c>
      <c r="C427" t="s">
        <v>3120</v>
      </c>
      <c r="D427" t="s">
        <v>3121</v>
      </c>
      <c r="E427" t="s">
        <v>3122</v>
      </c>
    </row>
    <row r="428" spans="1:5" x14ac:dyDescent="0.3">
      <c r="A428" t="s">
        <v>22783</v>
      </c>
      <c r="B428" t="s">
        <v>22784</v>
      </c>
    </row>
    <row r="429" spans="1:5" x14ac:dyDescent="0.3">
      <c r="A429" t="s">
        <v>22785</v>
      </c>
      <c r="B429" t="s">
        <v>22786</v>
      </c>
      <c r="C429" t="s">
        <v>22787</v>
      </c>
      <c r="D429" t="s">
        <v>22788</v>
      </c>
      <c r="E429" t="s">
        <v>4224</v>
      </c>
    </row>
    <row r="430" spans="1:5" x14ac:dyDescent="0.3">
      <c r="A430" t="s">
        <v>22789</v>
      </c>
      <c r="B430" t="s">
        <v>6100</v>
      </c>
      <c r="C430" t="s">
        <v>910</v>
      </c>
      <c r="D430" t="s">
        <v>911</v>
      </c>
      <c r="E430" t="s">
        <v>472</v>
      </c>
    </row>
    <row r="431" spans="1:5" x14ac:dyDescent="0.3">
      <c r="A431" t="s">
        <v>22790</v>
      </c>
      <c r="B431" t="s">
        <v>22791</v>
      </c>
      <c r="C431" t="s">
        <v>22792</v>
      </c>
      <c r="D431" t="s">
        <v>22793</v>
      </c>
      <c r="E431" t="s">
        <v>14310</v>
      </c>
    </row>
    <row r="432" spans="1:5" x14ac:dyDescent="0.3">
      <c r="A432" t="s">
        <v>22794</v>
      </c>
      <c r="B432" t="s">
        <v>683</v>
      </c>
      <c r="C432" t="s">
        <v>1507</v>
      </c>
      <c r="D432" t="s">
        <v>1508</v>
      </c>
      <c r="E432" t="s">
        <v>24</v>
      </c>
    </row>
    <row r="433" spans="1:5" x14ac:dyDescent="0.3">
      <c r="A433" t="s">
        <v>22795</v>
      </c>
      <c r="B433" t="s">
        <v>3255</v>
      </c>
      <c r="C433" t="s">
        <v>22796</v>
      </c>
      <c r="D433" t="s">
        <v>22797</v>
      </c>
      <c r="E433" t="s">
        <v>74</v>
      </c>
    </row>
    <row r="434" spans="1:5" x14ac:dyDescent="0.3">
      <c r="A434" t="s">
        <v>22798</v>
      </c>
      <c r="B434" t="s">
        <v>22799</v>
      </c>
      <c r="C434" t="s">
        <v>11296</v>
      </c>
      <c r="D434" t="s">
        <v>11297</v>
      </c>
      <c r="E434" t="s">
        <v>732</v>
      </c>
    </row>
    <row r="435" spans="1:5" x14ac:dyDescent="0.3">
      <c r="A435" t="s">
        <v>22800</v>
      </c>
      <c r="B435" t="s">
        <v>22613</v>
      </c>
      <c r="C435" t="s">
        <v>1327</v>
      </c>
      <c r="D435" t="s">
        <v>1328</v>
      </c>
      <c r="E435" t="s">
        <v>114</v>
      </c>
    </row>
    <row r="436" spans="1:5" x14ac:dyDescent="0.3">
      <c r="A436" t="s">
        <v>22801</v>
      </c>
      <c r="B436" t="s">
        <v>22802</v>
      </c>
      <c r="C436" t="s">
        <v>22803</v>
      </c>
      <c r="D436" t="s">
        <v>22804</v>
      </c>
      <c r="E436" t="s">
        <v>22805</v>
      </c>
    </row>
    <row r="437" spans="1:5" x14ac:dyDescent="0.3">
      <c r="A437" t="s">
        <v>22806</v>
      </c>
      <c r="B437" t="s">
        <v>796</v>
      </c>
      <c r="C437" t="s">
        <v>797</v>
      </c>
      <c r="D437" t="s">
        <v>798</v>
      </c>
      <c r="E437" t="s">
        <v>114</v>
      </c>
    </row>
    <row r="438" spans="1:5" x14ac:dyDescent="0.3">
      <c r="A438" t="s">
        <v>22807</v>
      </c>
      <c r="B438" t="s">
        <v>22808</v>
      </c>
      <c r="C438" t="s">
        <v>22809</v>
      </c>
      <c r="D438" t="s">
        <v>22810</v>
      </c>
      <c r="E438" t="s">
        <v>149</v>
      </c>
    </row>
    <row r="439" spans="1:5" x14ac:dyDescent="0.3">
      <c r="A439" t="s">
        <v>22811</v>
      </c>
      <c r="B439" t="s">
        <v>22812</v>
      </c>
      <c r="C439" t="s">
        <v>22813</v>
      </c>
      <c r="D439" t="s">
        <v>22814</v>
      </c>
      <c r="E439" t="s">
        <v>8633</v>
      </c>
    </row>
    <row r="440" spans="1:5" x14ac:dyDescent="0.3">
      <c r="A440" t="s">
        <v>22815</v>
      </c>
      <c r="B440" t="s">
        <v>22816</v>
      </c>
      <c r="C440" t="s">
        <v>4041</v>
      </c>
      <c r="D440" t="s">
        <v>4042</v>
      </c>
      <c r="E440" t="s">
        <v>732</v>
      </c>
    </row>
    <row r="441" spans="1:5" x14ac:dyDescent="0.3">
      <c r="A441" t="s">
        <v>22817</v>
      </c>
      <c r="B441" t="s">
        <v>22818</v>
      </c>
      <c r="C441" t="s">
        <v>22600</v>
      </c>
      <c r="D441" t="s">
        <v>22601</v>
      </c>
      <c r="E441" t="s">
        <v>49</v>
      </c>
    </row>
    <row r="442" spans="1:5" x14ac:dyDescent="0.3">
      <c r="A442" t="s">
        <v>22819</v>
      </c>
      <c r="B442" t="s">
        <v>22820</v>
      </c>
      <c r="C442" t="s">
        <v>22821</v>
      </c>
      <c r="D442" t="s">
        <v>22822</v>
      </c>
      <c r="E442" t="s">
        <v>261</v>
      </c>
    </row>
    <row r="443" spans="1:5" x14ac:dyDescent="0.3">
      <c r="A443" t="s">
        <v>22823</v>
      </c>
      <c r="B443" t="s">
        <v>22824</v>
      </c>
      <c r="C443" t="s">
        <v>22825</v>
      </c>
      <c r="D443" t="s">
        <v>22826</v>
      </c>
      <c r="E443" t="s">
        <v>3153</v>
      </c>
    </row>
    <row r="444" spans="1:5" x14ac:dyDescent="0.3">
      <c r="A444" t="s">
        <v>22827</v>
      </c>
      <c r="B444" t="s">
        <v>22828</v>
      </c>
      <c r="C444" t="s">
        <v>22829</v>
      </c>
      <c r="D444" t="s">
        <v>22830</v>
      </c>
      <c r="E444" t="s">
        <v>10792</v>
      </c>
    </row>
    <row r="445" spans="1:5" x14ac:dyDescent="0.3">
      <c r="A445" t="s">
        <v>22831</v>
      </c>
      <c r="B445" t="s">
        <v>22832</v>
      </c>
      <c r="C445" t="s">
        <v>22833</v>
      </c>
      <c r="D445" t="s">
        <v>22834</v>
      </c>
      <c r="E445" t="s">
        <v>16178</v>
      </c>
    </row>
    <row r="446" spans="1:5" x14ac:dyDescent="0.3">
      <c r="A446" t="s">
        <v>22835</v>
      </c>
      <c r="B446" t="s">
        <v>22836</v>
      </c>
    </row>
    <row r="447" spans="1:5" x14ac:dyDescent="0.3">
      <c r="A447" t="s">
        <v>22837</v>
      </c>
      <c r="B447" t="s">
        <v>11866</v>
      </c>
      <c r="C447" t="s">
        <v>22838</v>
      </c>
      <c r="D447" t="s">
        <v>22839</v>
      </c>
      <c r="E447" t="s">
        <v>4479</v>
      </c>
    </row>
    <row r="448" spans="1:5" x14ac:dyDescent="0.3">
      <c r="A448" t="s">
        <v>22840</v>
      </c>
      <c r="B448" t="s">
        <v>22841</v>
      </c>
      <c r="C448" t="s">
        <v>22842</v>
      </c>
      <c r="D448" t="s">
        <v>22843</v>
      </c>
      <c r="E448" t="s">
        <v>11325</v>
      </c>
    </row>
    <row r="449" spans="1:5" x14ac:dyDescent="0.3">
      <c r="A449" t="s">
        <v>22844</v>
      </c>
      <c r="B449" t="s">
        <v>22845</v>
      </c>
      <c r="C449" t="s">
        <v>778</v>
      </c>
      <c r="D449" t="s">
        <v>779</v>
      </c>
      <c r="E449" t="s">
        <v>780</v>
      </c>
    </row>
    <row r="450" spans="1:5" x14ac:dyDescent="0.3">
      <c r="A450" t="s">
        <v>22846</v>
      </c>
      <c r="B450" t="s">
        <v>22847</v>
      </c>
      <c r="C450" t="s">
        <v>22848</v>
      </c>
      <c r="D450" t="s">
        <v>22849</v>
      </c>
      <c r="E450" t="s">
        <v>231</v>
      </c>
    </row>
    <row r="451" spans="1:5" x14ac:dyDescent="0.3">
      <c r="A451" t="s">
        <v>22850</v>
      </c>
      <c r="B451" t="s">
        <v>22851</v>
      </c>
      <c r="C451" t="s">
        <v>1228</v>
      </c>
      <c r="D451" t="s">
        <v>1229</v>
      </c>
      <c r="E451" t="s">
        <v>480</v>
      </c>
    </row>
    <row r="452" spans="1:5" x14ac:dyDescent="0.3">
      <c r="A452" t="s">
        <v>22852</v>
      </c>
      <c r="B452" t="s">
        <v>22853</v>
      </c>
    </row>
    <row r="453" spans="1:5" x14ac:dyDescent="0.3">
      <c r="A453" t="s">
        <v>22854</v>
      </c>
      <c r="B453" t="s">
        <v>19638</v>
      </c>
    </row>
    <row r="454" spans="1:5" x14ac:dyDescent="0.3">
      <c r="A454" t="s">
        <v>22855</v>
      </c>
      <c r="B454" t="s">
        <v>22856</v>
      </c>
      <c r="C454" t="s">
        <v>22857</v>
      </c>
      <c r="D454" t="s">
        <v>22858</v>
      </c>
      <c r="E454" t="s">
        <v>4488</v>
      </c>
    </row>
    <row r="455" spans="1:5" x14ac:dyDescent="0.3">
      <c r="A455" t="s">
        <v>22859</v>
      </c>
      <c r="B455" t="s">
        <v>22860</v>
      </c>
      <c r="C455" t="s">
        <v>22861</v>
      </c>
      <c r="D455" t="s">
        <v>22862</v>
      </c>
      <c r="E455" t="s">
        <v>22863</v>
      </c>
    </row>
    <row r="456" spans="1:5" x14ac:dyDescent="0.3">
      <c r="A456" t="s">
        <v>22864</v>
      </c>
      <c r="B456" t="s">
        <v>22865</v>
      </c>
      <c r="C456" t="s">
        <v>22866</v>
      </c>
      <c r="D456" t="s">
        <v>22867</v>
      </c>
      <c r="E456" t="s">
        <v>22868</v>
      </c>
    </row>
    <row r="457" spans="1:5" x14ac:dyDescent="0.3">
      <c r="A457" t="s">
        <v>22869</v>
      </c>
      <c r="B457" t="s">
        <v>22870</v>
      </c>
      <c r="C457" t="s">
        <v>22871</v>
      </c>
      <c r="D457" t="s">
        <v>22872</v>
      </c>
      <c r="E457" t="s">
        <v>413</v>
      </c>
    </row>
    <row r="458" spans="1:5" x14ac:dyDescent="0.3">
      <c r="A458" t="s">
        <v>22873</v>
      </c>
      <c r="B458" t="s">
        <v>22874</v>
      </c>
      <c r="C458" t="s">
        <v>22875</v>
      </c>
      <c r="D458" t="s">
        <v>22876</v>
      </c>
      <c r="E458" t="s">
        <v>29</v>
      </c>
    </row>
    <row r="459" spans="1:5" x14ac:dyDescent="0.3">
      <c r="A459" t="s">
        <v>22877</v>
      </c>
      <c r="B459" t="s">
        <v>22878</v>
      </c>
    </row>
    <row r="460" spans="1:5" x14ac:dyDescent="0.3">
      <c r="A460" t="s">
        <v>22879</v>
      </c>
      <c r="B460" t="s">
        <v>22880</v>
      </c>
      <c r="C460" t="s">
        <v>3672</v>
      </c>
      <c r="D460" t="s">
        <v>3673</v>
      </c>
      <c r="E460" t="s">
        <v>2281</v>
      </c>
    </row>
    <row r="461" spans="1:5" x14ac:dyDescent="0.3">
      <c r="A461" t="s">
        <v>22881</v>
      </c>
      <c r="B461" t="s">
        <v>22882</v>
      </c>
      <c r="C461" t="s">
        <v>22883</v>
      </c>
      <c r="D461" t="s">
        <v>22884</v>
      </c>
      <c r="E461" t="s">
        <v>587</v>
      </c>
    </row>
    <row r="462" spans="1:5" x14ac:dyDescent="0.3">
      <c r="A462" t="s">
        <v>22885</v>
      </c>
      <c r="B462" t="s">
        <v>9747</v>
      </c>
      <c r="C462" t="s">
        <v>12804</v>
      </c>
      <c r="D462" t="s">
        <v>12805</v>
      </c>
      <c r="E462" t="s">
        <v>353</v>
      </c>
    </row>
    <row r="463" spans="1:5" x14ac:dyDescent="0.3">
      <c r="A463" t="s">
        <v>22886</v>
      </c>
      <c r="B463" t="s">
        <v>22887</v>
      </c>
      <c r="C463" t="s">
        <v>22888</v>
      </c>
      <c r="D463" t="s">
        <v>22889</v>
      </c>
      <c r="E463" t="s">
        <v>244</v>
      </c>
    </row>
    <row r="464" spans="1:5" x14ac:dyDescent="0.3">
      <c r="A464" t="s">
        <v>22890</v>
      </c>
      <c r="B464" t="s">
        <v>820</v>
      </c>
      <c r="C464" t="s">
        <v>3967</v>
      </c>
      <c r="D464" t="s">
        <v>3968</v>
      </c>
      <c r="E464" t="s">
        <v>780</v>
      </c>
    </row>
    <row r="465" spans="1:5" x14ac:dyDescent="0.3">
      <c r="A465" t="s">
        <v>22891</v>
      </c>
      <c r="B465" t="s">
        <v>22892</v>
      </c>
      <c r="C465" t="s">
        <v>22893</v>
      </c>
      <c r="D465" t="s">
        <v>22894</v>
      </c>
      <c r="E465" t="s">
        <v>69</v>
      </c>
    </row>
    <row r="466" spans="1:5" x14ac:dyDescent="0.3">
      <c r="A466" t="s">
        <v>22895</v>
      </c>
      <c r="B466" t="s">
        <v>22896</v>
      </c>
    </row>
    <row r="467" spans="1:5" x14ac:dyDescent="0.3">
      <c r="A467" t="s">
        <v>22897</v>
      </c>
      <c r="B467" t="s">
        <v>22898</v>
      </c>
      <c r="C467" t="s">
        <v>22899</v>
      </c>
      <c r="D467" t="s">
        <v>22900</v>
      </c>
      <c r="E467" t="s">
        <v>4285</v>
      </c>
    </row>
    <row r="468" spans="1:5" x14ac:dyDescent="0.3">
      <c r="A468" t="s">
        <v>22901</v>
      </c>
      <c r="B468" t="s">
        <v>22902</v>
      </c>
      <c r="C468" t="s">
        <v>22903</v>
      </c>
      <c r="D468" t="s">
        <v>22904</v>
      </c>
      <c r="E468" t="s">
        <v>231</v>
      </c>
    </row>
    <row r="469" spans="1:5" x14ac:dyDescent="0.3">
      <c r="A469" t="s">
        <v>22905</v>
      </c>
      <c r="B469" t="s">
        <v>22906</v>
      </c>
      <c r="C469" t="s">
        <v>22907</v>
      </c>
      <c r="D469" t="s">
        <v>22908</v>
      </c>
      <c r="E469" t="s">
        <v>1118</v>
      </c>
    </row>
    <row r="470" spans="1:5" x14ac:dyDescent="0.3">
      <c r="A470" t="s">
        <v>22909</v>
      </c>
      <c r="B470" t="s">
        <v>22910</v>
      </c>
      <c r="C470" t="s">
        <v>22911</v>
      </c>
      <c r="D470" t="s">
        <v>22912</v>
      </c>
      <c r="E470" t="s">
        <v>5033</v>
      </c>
    </row>
    <row r="471" spans="1:5" x14ac:dyDescent="0.3">
      <c r="A471" t="s">
        <v>22913</v>
      </c>
      <c r="B471" t="s">
        <v>11462</v>
      </c>
      <c r="C471" t="s">
        <v>3619</v>
      </c>
      <c r="D471" t="s">
        <v>3620</v>
      </c>
      <c r="E471" t="s">
        <v>14</v>
      </c>
    </row>
    <row r="472" spans="1:5" x14ac:dyDescent="0.3">
      <c r="A472" t="s">
        <v>22914</v>
      </c>
      <c r="B472" t="s">
        <v>5405</v>
      </c>
      <c r="C472" t="s">
        <v>1255</v>
      </c>
      <c r="D472" t="s">
        <v>1256</v>
      </c>
      <c r="E472" t="s">
        <v>34</v>
      </c>
    </row>
    <row r="473" spans="1:5" x14ac:dyDescent="0.3">
      <c r="A473" t="s">
        <v>22915</v>
      </c>
      <c r="B473" t="s">
        <v>22916</v>
      </c>
      <c r="C473" t="s">
        <v>22917</v>
      </c>
      <c r="D473" t="s">
        <v>22918</v>
      </c>
      <c r="E473" t="s">
        <v>1118</v>
      </c>
    </row>
    <row r="474" spans="1:5" x14ac:dyDescent="0.3">
      <c r="A474" t="s">
        <v>22919</v>
      </c>
      <c r="B474" t="s">
        <v>11835</v>
      </c>
      <c r="C474" t="s">
        <v>11836</v>
      </c>
      <c r="D474" t="s">
        <v>11837</v>
      </c>
      <c r="E474" t="s">
        <v>301</v>
      </c>
    </row>
    <row r="475" spans="1:5" x14ac:dyDescent="0.3">
      <c r="A475" t="s">
        <v>22920</v>
      </c>
      <c r="B475" t="s">
        <v>22921</v>
      </c>
      <c r="C475" t="s">
        <v>22922</v>
      </c>
      <c r="D475" t="s">
        <v>22923</v>
      </c>
      <c r="E475" t="s">
        <v>231</v>
      </c>
    </row>
    <row r="476" spans="1:5" x14ac:dyDescent="0.3">
      <c r="A476" t="s">
        <v>22924</v>
      </c>
      <c r="B476" t="s">
        <v>4382</v>
      </c>
      <c r="C476" t="s">
        <v>1228</v>
      </c>
      <c r="D476" t="s">
        <v>1229</v>
      </c>
      <c r="E476" t="s">
        <v>480</v>
      </c>
    </row>
    <row r="477" spans="1:5" x14ac:dyDescent="0.3">
      <c r="A477" t="s">
        <v>22925</v>
      </c>
      <c r="B477" t="s">
        <v>22926</v>
      </c>
      <c r="C477" t="s">
        <v>22927</v>
      </c>
      <c r="D477" t="s">
        <v>22928</v>
      </c>
      <c r="E477" t="s">
        <v>790</v>
      </c>
    </row>
    <row r="478" spans="1:5" x14ac:dyDescent="0.3">
      <c r="A478" t="s">
        <v>22929</v>
      </c>
      <c r="B478" t="s">
        <v>22930</v>
      </c>
      <c r="C478" t="s">
        <v>22931</v>
      </c>
      <c r="D478" t="s">
        <v>22932</v>
      </c>
      <c r="E478" t="s">
        <v>5038</v>
      </c>
    </row>
    <row r="479" spans="1:5" x14ac:dyDescent="0.3">
      <c r="A479" t="s">
        <v>22933</v>
      </c>
      <c r="B479" t="s">
        <v>22934</v>
      </c>
      <c r="C479" t="s">
        <v>22935</v>
      </c>
      <c r="D479" t="s">
        <v>22936</v>
      </c>
      <c r="E479" t="s">
        <v>541</v>
      </c>
    </row>
    <row r="480" spans="1:5" x14ac:dyDescent="0.3">
      <c r="A480" t="s">
        <v>22937</v>
      </c>
      <c r="B480" t="s">
        <v>22938</v>
      </c>
      <c r="C480" t="s">
        <v>19876</v>
      </c>
      <c r="D480" t="s">
        <v>19877</v>
      </c>
      <c r="E480" t="s">
        <v>1125</v>
      </c>
    </row>
    <row r="481" spans="1:5" x14ac:dyDescent="0.3">
      <c r="A481" t="s">
        <v>22939</v>
      </c>
      <c r="B481" t="s">
        <v>22940</v>
      </c>
      <c r="C481" t="s">
        <v>22941</v>
      </c>
      <c r="D481" t="s">
        <v>22942</v>
      </c>
      <c r="E481" t="s">
        <v>144</v>
      </c>
    </row>
    <row r="482" spans="1:5" x14ac:dyDescent="0.3">
      <c r="A482" t="s">
        <v>22943</v>
      </c>
      <c r="B482" t="s">
        <v>3321</v>
      </c>
    </row>
    <row r="483" spans="1:5" x14ac:dyDescent="0.3">
      <c r="A483" t="s">
        <v>22944</v>
      </c>
      <c r="B483" t="s">
        <v>22945</v>
      </c>
      <c r="C483" t="s">
        <v>22946</v>
      </c>
      <c r="D483" t="s">
        <v>22947</v>
      </c>
      <c r="E483" t="s">
        <v>1318</v>
      </c>
    </row>
    <row r="484" spans="1:5" x14ac:dyDescent="0.3">
      <c r="A484" t="s">
        <v>22948</v>
      </c>
      <c r="B484" t="s">
        <v>22949</v>
      </c>
      <c r="C484" t="s">
        <v>624</v>
      </c>
      <c r="D484" t="s">
        <v>625</v>
      </c>
      <c r="E484" t="s">
        <v>34</v>
      </c>
    </row>
    <row r="485" spans="1:5" x14ac:dyDescent="0.3">
      <c r="A485" t="s">
        <v>22950</v>
      </c>
      <c r="B485" t="s">
        <v>22951</v>
      </c>
      <c r="C485" t="s">
        <v>624</v>
      </c>
      <c r="D485" t="s">
        <v>625</v>
      </c>
      <c r="E485" t="s">
        <v>34</v>
      </c>
    </row>
    <row r="486" spans="1:5" x14ac:dyDescent="0.3">
      <c r="A486" t="s">
        <v>22952</v>
      </c>
      <c r="B486" t="s">
        <v>22953</v>
      </c>
      <c r="C486" t="s">
        <v>680</v>
      </c>
      <c r="D486" t="s">
        <v>681</v>
      </c>
      <c r="E486" t="s">
        <v>114</v>
      </c>
    </row>
    <row r="487" spans="1:5" x14ac:dyDescent="0.3">
      <c r="A487" t="s">
        <v>22954</v>
      </c>
      <c r="B487" t="s">
        <v>22955</v>
      </c>
      <c r="C487" t="s">
        <v>22956</v>
      </c>
      <c r="D487" t="s">
        <v>22957</v>
      </c>
      <c r="E487" t="s">
        <v>384</v>
      </c>
    </row>
    <row r="488" spans="1:5" x14ac:dyDescent="0.3">
      <c r="A488" t="s">
        <v>22958</v>
      </c>
      <c r="B488" t="s">
        <v>22959</v>
      </c>
      <c r="C488" t="s">
        <v>215</v>
      </c>
      <c r="D488" t="s">
        <v>216</v>
      </c>
      <c r="E488" t="s">
        <v>217</v>
      </c>
    </row>
    <row r="489" spans="1:5" x14ac:dyDescent="0.3">
      <c r="A489" t="s">
        <v>22960</v>
      </c>
      <c r="B489" t="s">
        <v>22961</v>
      </c>
      <c r="C489" t="s">
        <v>1327</v>
      </c>
      <c r="D489" t="s">
        <v>1328</v>
      </c>
      <c r="E489" t="s">
        <v>114</v>
      </c>
    </row>
    <row r="490" spans="1:5" x14ac:dyDescent="0.3">
      <c r="A490" t="s">
        <v>22962</v>
      </c>
      <c r="B490" t="s">
        <v>22963</v>
      </c>
      <c r="C490" t="s">
        <v>215</v>
      </c>
      <c r="D490" t="s">
        <v>216</v>
      </c>
      <c r="E490" t="s">
        <v>217</v>
      </c>
    </row>
    <row r="491" spans="1:5" x14ac:dyDescent="0.3">
      <c r="A491" t="s">
        <v>22964</v>
      </c>
      <c r="B491" t="s">
        <v>22965</v>
      </c>
      <c r="C491" t="s">
        <v>22606</v>
      </c>
      <c r="D491" t="s">
        <v>22607</v>
      </c>
      <c r="E491" t="s">
        <v>353</v>
      </c>
    </row>
    <row r="492" spans="1:5" x14ac:dyDescent="0.3">
      <c r="A492" t="s">
        <v>22966</v>
      </c>
      <c r="B492" t="s">
        <v>22967</v>
      </c>
      <c r="C492" t="s">
        <v>22968</v>
      </c>
      <c r="D492" t="s">
        <v>22969</v>
      </c>
      <c r="E492" t="s">
        <v>472</v>
      </c>
    </row>
    <row r="493" spans="1:5" x14ac:dyDescent="0.3">
      <c r="A493" t="s">
        <v>22970</v>
      </c>
      <c r="B493" t="s">
        <v>22971</v>
      </c>
      <c r="C493" t="s">
        <v>6718</v>
      </c>
      <c r="D493" t="s">
        <v>6719</v>
      </c>
      <c r="E493" t="s">
        <v>109</v>
      </c>
    </row>
    <row r="494" spans="1:5" x14ac:dyDescent="0.3">
      <c r="A494" t="s">
        <v>22972</v>
      </c>
      <c r="B494" t="s">
        <v>13288</v>
      </c>
      <c r="C494" t="s">
        <v>22973</v>
      </c>
      <c r="D494" t="s">
        <v>22974</v>
      </c>
      <c r="E494" t="s">
        <v>19</v>
      </c>
    </row>
    <row r="495" spans="1:5" x14ac:dyDescent="0.3">
      <c r="A495" t="s">
        <v>22975</v>
      </c>
      <c r="B495" t="s">
        <v>11982</v>
      </c>
      <c r="C495" t="s">
        <v>11983</v>
      </c>
      <c r="D495" t="s">
        <v>11984</v>
      </c>
      <c r="E495" t="s">
        <v>104</v>
      </c>
    </row>
    <row r="496" spans="1:5" x14ac:dyDescent="0.3">
      <c r="A496" t="s">
        <v>22976</v>
      </c>
      <c r="B496" t="s">
        <v>22977</v>
      </c>
      <c r="C496" t="s">
        <v>22978</v>
      </c>
      <c r="D496" t="s">
        <v>22979</v>
      </c>
      <c r="E496" t="s">
        <v>9482</v>
      </c>
    </row>
    <row r="497" spans="1:5" x14ac:dyDescent="0.3">
      <c r="A497" t="s">
        <v>22980</v>
      </c>
      <c r="B497" t="s">
        <v>987</v>
      </c>
      <c r="C497" t="s">
        <v>988</v>
      </c>
      <c r="D497" t="s">
        <v>989</v>
      </c>
      <c r="E497" t="s">
        <v>306</v>
      </c>
    </row>
    <row r="498" spans="1:5" x14ac:dyDescent="0.3">
      <c r="A498" t="s">
        <v>22981</v>
      </c>
      <c r="B498" t="s">
        <v>22982</v>
      </c>
      <c r="C498" t="s">
        <v>22983</v>
      </c>
      <c r="D498" t="s">
        <v>22984</v>
      </c>
      <c r="E498" t="s">
        <v>4330</v>
      </c>
    </row>
    <row r="499" spans="1:5" x14ac:dyDescent="0.3">
      <c r="A499" t="s">
        <v>22985</v>
      </c>
      <c r="B499" t="s">
        <v>22226</v>
      </c>
      <c r="C499" t="s">
        <v>14958</v>
      </c>
      <c r="D499" t="s">
        <v>14959</v>
      </c>
      <c r="E499" t="s">
        <v>144</v>
      </c>
    </row>
    <row r="500" spans="1:5" x14ac:dyDescent="0.3">
      <c r="A500" t="s">
        <v>22986</v>
      </c>
      <c r="B500" t="s">
        <v>4030</v>
      </c>
      <c r="C500" t="s">
        <v>1955</v>
      </c>
      <c r="D500" t="s">
        <v>1956</v>
      </c>
      <c r="E500" t="s">
        <v>49</v>
      </c>
    </row>
    <row r="501" spans="1:5" x14ac:dyDescent="0.3">
      <c r="A501" t="s">
        <v>22987</v>
      </c>
      <c r="B501" t="s">
        <v>872</v>
      </c>
      <c r="C501" t="s">
        <v>4051</v>
      </c>
      <c r="D501" t="s">
        <v>4052</v>
      </c>
      <c r="E501" t="s">
        <v>74</v>
      </c>
    </row>
    <row r="502" spans="1:5" x14ac:dyDescent="0.3">
      <c r="A502" t="s">
        <v>22988</v>
      </c>
      <c r="B502" t="s">
        <v>22989</v>
      </c>
      <c r="C502" t="s">
        <v>624</v>
      </c>
      <c r="D502" t="s">
        <v>625</v>
      </c>
      <c r="E502" t="s">
        <v>34</v>
      </c>
    </row>
    <row r="503" spans="1:5" x14ac:dyDescent="0.3">
      <c r="A503" t="s">
        <v>22990</v>
      </c>
      <c r="B503" t="s">
        <v>22991</v>
      </c>
      <c r="C503" t="s">
        <v>22992</v>
      </c>
      <c r="D503" t="s">
        <v>22993</v>
      </c>
      <c r="E503" t="s">
        <v>587</v>
      </c>
    </row>
    <row r="504" spans="1:5" x14ac:dyDescent="0.3">
      <c r="A504" t="s">
        <v>22994</v>
      </c>
      <c r="B504" t="s">
        <v>22995</v>
      </c>
      <c r="C504" t="s">
        <v>22996</v>
      </c>
      <c r="D504" t="s">
        <v>22997</v>
      </c>
      <c r="E504" t="s">
        <v>3878</v>
      </c>
    </row>
    <row r="505" spans="1:5" x14ac:dyDescent="0.3">
      <c r="A505" t="s">
        <v>22998</v>
      </c>
      <c r="B505" t="s">
        <v>22963</v>
      </c>
      <c r="C505" t="s">
        <v>22999</v>
      </c>
      <c r="D505" t="s">
        <v>23000</v>
      </c>
      <c r="E505" t="s">
        <v>3153</v>
      </c>
    </row>
    <row r="506" spans="1:5" x14ac:dyDescent="0.3">
      <c r="A506" t="s">
        <v>23001</v>
      </c>
      <c r="B506" t="s">
        <v>23002</v>
      </c>
      <c r="C506" t="s">
        <v>23003</v>
      </c>
      <c r="D506" t="s">
        <v>23004</v>
      </c>
      <c r="E506" t="s">
        <v>375</v>
      </c>
    </row>
    <row r="507" spans="1:5" x14ac:dyDescent="0.3">
      <c r="A507" t="s">
        <v>23005</v>
      </c>
      <c r="B507" t="s">
        <v>20761</v>
      </c>
      <c r="C507" t="s">
        <v>23006</v>
      </c>
      <c r="D507" t="s">
        <v>23007</v>
      </c>
      <c r="E507" t="s">
        <v>18091</v>
      </c>
    </row>
    <row r="508" spans="1:5" x14ac:dyDescent="0.3">
      <c r="A508" t="s">
        <v>23008</v>
      </c>
      <c r="B508" t="s">
        <v>22959</v>
      </c>
      <c r="C508" t="s">
        <v>215</v>
      </c>
      <c r="D508" t="s">
        <v>216</v>
      </c>
      <c r="E508" t="s">
        <v>217</v>
      </c>
    </row>
    <row r="509" spans="1:5" x14ac:dyDescent="0.3">
      <c r="A509" t="s">
        <v>23009</v>
      </c>
      <c r="B509" t="s">
        <v>23010</v>
      </c>
      <c r="C509" t="s">
        <v>23011</v>
      </c>
      <c r="D509" t="s">
        <v>23012</v>
      </c>
      <c r="E509" t="s">
        <v>74</v>
      </c>
    </row>
    <row r="510" spans="1:5" x14ac:dyDescent="0.3">
      <c r="A510" t="s">
        <v>23013</v>
      </c>
      <c r="B510" t="s">
        <v>23014</v>
      </c>
      <c r="C510" t="s">
        <v>23015</v>
      </c>
      <c r="D510" t="s">
        <v>23016</v>
      </c>
      <c r="E510" t="s">
        <v>161</v>
      </c>
    </row>
    <row r="511" spans="1:5" x14ac:dyDescent="0.3">
      <c r="A511" t="s">
        <v>23017</v>
      </c>
      <c r="B511" t="s">
        <v>11026</v>
      </c>
      <c r="C511" t="s">
        <v>7990</v>
      </c>
      <c r="D511" t="s">
        <v>7991</v>
      </c>
      <c r="E511" t="s">
        <v>24</v>
      </c>
    </row>
    <row r="512" spans="1:5" x14ac:dyDescent="0.3">
      <c r="A512" t="s">
        <v>23018</v>
      </c>
      <c r="B512" t="s">
        <v>23019</v>
      </c>
      <c r="C512" t="s">
        <v>23020</v>
      </c>
      <c r="D512" t="s">
        <v>23021</v>
      </c>
      <c r="E512" t="s">
        <v>23022</v>
      </c>
    </row>
    <row r="513" spans="1:5" x14ac:dyDescent="0.3">
      <c r="A513" t="s">
        <v>23023</v>
      </c>
      <c r="B513" t="s">
        <v>23024</v>
      </c>
      <c r="C513" t="s">
        <v>23025</v>
      </c>
      <c r="D513" t="s">
        <v>23026</v>
      </c>
      <c r="E513" t="s">
        <v>727</v>
      </c>
    </row>
    <row r="514" spans="1:5" x14ac:dyDescent="0.3">
      <c r="A514" t="s">
        <v>23027</v>
      </c>
      <c r="B514" t="s">
        <v>505</v>
      </c>
      <c r="C514" t="s">
        <v>506</v>
      </c>
      <c r="D514" t="s">
        <v>507</v>
      </c>
      <c r="E514" t="s">
        <v>144</v>
      </c>
    </row>
    <row r="515" spans="1:5" x14ac:dyDescent="0.3">
      <c r="A515" t="s">
        <v>23028</v>
      </c>
      <c r="B515" t="s">
        <v>1222</v>
      </c>
      <c r="C515" t="s">
        <v>680</v>
      </c>
      <c r="D515" t="s">
        <v>681</v>
      </c>
      <c r="E515" t="s">
        <v>114</v>
      </c>
    </row>
    <row r="516" spans="1:5" x14ac:dyDescent="0.3">
      <c r="A516" t="s">
        <v>23029</v>
      </c>
      <c r="B516" t="s">
        <v>461</v>
      </c>
      <c r="C516" t="s">
        <v>3292</v>
      </c>
      <c r="D516" t="s">
        <v>3293</v>
      </c>
      <c r="E516" t="s">
        <v>1240</v>
      </c>
    </row>
    <row r="517" spans="1:5" x14ac:dyDescent="0.3">
      <c r="A517" t="s">
        <v>23030</v>
      </c>
      <c r="B517" t="s">
        <v>23031</v>
      </c>
    </row>
    <row r="518" spans="1:5" x14ac:dyDescent="0.3">
      <c r="A518" t="s">
        <v>23032</v>
      </c>
      <c r="B518" t="s">
        <v>23033</v>
      </c>
      <c r="C518" t="s">
        <v>1228</v>
      </c>
      <c r="D518" t="s">
        <v>1229</v>
      </c>
      <c r="E518" t="s">
        <v>480</v>
      </c>
    </row>
    <row r="519" spans="1:5" x14ac:dyDescent="0.3">
      <c r="A519" t="s">
        <v>23034</v>
      </c>
      <c r="B519" t="s">
        <v>23035</v>
      </c>
      <c r="C519" t="s">
        <v>23036</v>
      </c>
      <c r="D519" t="s">
        <v>23037</v>
      </c>
      <c r="E519" t="s">
        <v>526</v>
      </c>
    </row>
    <row r="520" spans="1:5" x14ac:dyDescent="0.3">
      <c r="A520" t="s">
        <v>23038</v>
      </c>
      <c r="B520" t="s">
        <v>23039</v>
      </c>
      <c r="C520" t="s">
        <v>23040</v>
      </c>
      <c r="D520" t="s">
        <v>23041</v>
      </c>
      <c r="E520" t="s">
        <v>74</v>
      </c>
    </row>
    <row r="521" spans="1:5" x14ac:dyDescent="0.3">
      <c r="A521" t="s">
        <v>23042</v>
      </c>
      <c r="B521" t="s">
        <v>23043</v>
      </c>
      <c r="C521" t="s">
        <v>6201</v>
      </c>
      <c r="D521" t="s">
        <v>6202</v>
      </c>
      <c r="E521" t="s">
        <v>24</v>
      </c>
    </row>
    <row r="522" spans="1:5" x14ac:dyDescent="0.3">
      <c r="A522" t="s">
        <v>23044</v>
      </c>
      <c r="B522" t="s">
        <v>23045</v>
      </c>
      <c r="C522" t="s">
        <v>6260</v>
      </c>
      <c r="D522" t="s">
        <v>6261</v>
      </c>
      <c r="E522" t="s">
        <v>144</v>
      </c>
    </row>
    <row r="523" spans="1:5" x14ac:dyDescent="0.3">
      <c r="A523" t="s">
        <v>23046</v>
      </c>
      <c r="B523" t="s">
        <v>7055</v>
      </c>
      <c r="C523" t="s">
        <v>23047</v>
      </c>
      <c r="D523" t="s">
        <v>23048</v>
      </c>
      <c r="E523" t="s">
        <v>384</v>
      </c>
    </row>
    <row r="524" spans="1:5" x14ac:dyDescent="0.3">
      <c r="A524" t="s">
        <v>23049</v>
      </c>
      <c r="B524" t="s">
        <v>23050</v>
      </c>
      <c r="C524" t="s">
        <v>21114</v>
      </c>
      <c r="D524" t="s">
        <v>21115</v>
      </c>
      <c r="E524" t="s">
        <v>124</v>
      </c>
    </row>
    <row r="525" spans="1:5" x14ac:dyDescent="0.3">
      <c r="A525" t="s">
        <v>23051</v>
      </c>
      <c r="B525" t="s">
        <v>23052</v>
      </c>
      <c r="C525" t="s">
        <v>23053</v>
      </c>
      <c r="D525" t="s">
        <v>23054</v>
      </c>
      <c r="E525" t="s">
        <v>8853</v>
      </c>
    </row>
    <row r="526" spans="1:5" x14ac:dyDescent="0.3">
      <c r="A526" t="s">
        <v>23055</v>
      </c>
      <c r="B526" t="s">
        <v>23056</v>
      </c>
      <c r="C526" t="s">
        <v>23057</v>
      </c>
      <c r="D526" t="s">
        <v>23058</v>
      </c>
      <c r="E526" t="s">
        <v>5970</v>
      </c>
    </row>
    <row r="527" spans="1:5" x14ac:dyDescent="0.3">
      <c r="A527" t="s">
        <v>23059</v>
      </c>
      <c r="B527" t="s">
        <v>23060</v>
      </c>
    </row>
    <row r="528" spans="1:5" x14ac:dyDescent="0.3">
      <c r="A528" t="s">
        <v>23061</v>
      </c>
      <c r="B528" t="s">
        <v>23062</v>
      </c>
      <c r="C528" t="s">
        <v>23063</v>
      </c>
      <c r="D528" t="s">
        <v>23064</v>
      </c>
      <c r="E528" t="s">
        <v>353</v>
      </c>
    </row>
    <row r="529" spans="1:5" x14ac:dyDescent="0.3">
      <c r="A529" t="s">
        <v>23065</v>
      </c>
      <c r="B529" t="s">
        <v>23066</v>
      </c>
      <c r="C529" t="s">
        <v>23067</v>
      </c>
      <c r="D529" t="s">
        <v>23068</v>
      </c>
      <c r="E529" t="s">
        <v>1022</v>
      </c>
    </row>
    <row r="530" spans="1:5" x14ac:dyDescent="0.3">
      <c r="A530" t="s">
        <v>23069</v>
      </c>
      <c r="B530" t="s">
        <v>23070</v>
      </c>
    </row>
    <row r="531" spans="1:5" x14ac:dyDescent="0.3">
      <c r="A531" t="s">
        <v>23071</v>
      </c>
      <c r="B531" t="s">
        <v>10614</v>
      </c>
      <c r="C531" t="s">
        <v>630</v>
      </c>
      <c r="D531" t="s">
        <v>631</v>
      </c>
      <c r="E531" t="s">
        <v>34</v>
      </c>
    </row>
    <row r="532" spans="1:5" x14ac:dyDescent="0.3">
      <c r="A532" t="s">
        <v>23072</v>
      </c>
      <c r="B532" t="s">
        <v>23073</v>
      </c>
      <c r="C532" t="s">
        <v>23074</v>
      </c>
      <c r="D532" t="s">
        <v>23075</v>
      </c>
      <c r="E532" t="s">
        <v>231</v>
      </c>
    </row>
    <row r="533" spans="1:5" x14ac:dyDescent="0.3">
      <c r="A533" t="s">
        <v>23076</v>
      </c>
      <c r="B533" t="s">
        <v>748</v>
      </c>
      <c r="C533" t="s">
        <v>749</v>
      </c>
      <c r="D533" t="s">
        <v>750</v>
      </c>
      <c r="E533" t="s">
        <v>480</v>
      </c>
    </row>
    <row r="534" spans="1:5" x14ac:dyDescent="0.3">
      <c r="A534" t="s">
        <v>23077</v>
      </c>
      <c r="B534" t="s">
        <v>23078</v>
      </c>
    </row>
    <row r="535" spans="1:5" x14ac:dyDescent="0.3">
      <c r="A535" t="s">
        <v>23079</v>
      </c>
      <c r="B535" t="s">
        <v>6388</v>
      </c>
      <c r="C535" t="s">
        <v>23080</v>
      </c>
      <c r="D535" t="s">
        <v>23081</v>
      </c>
      <c r="E535" t="s">
        <v>79</v>
      </c>
    </row>
    <row r="536" spans="1:5" x14ac:dyDescent="0.3">
      <c r="A536" t="s">
        <v>23082</v>
      </c>
      <c r="B536" t="s">
        <v>1434</v>
      </c>
      <c r="C536" t="s">
        <v>4775</v>
      </c>
      <c r="D536" t="s">
        <v>4776</v>
      </c>
      <c r="E536" t="s">
        <v>4777</v>
      </c>
    </row>
    <row r="537" spans="1:5" x14ac:dyDescent="0.3">
      <c r="A537" t="s">
        <v>23083</v>
      </c>
      <c r="B537" t="s">
        <v>23084</v>
      </c>
      <c r="C537" t="s">
        <v>23085</v>
      </c>
      <c r="D537" t="s">
        <v>23086</v>
      </c>
      <c r="E537" t="s">
        <v>231</v>
      </c>
    </row>
    <row r="538" spans="1:5" x14ac:dyDescent="0.3">
      <c r="A538" t="s">
        <v>23087</v>
      </c>
      <c r="B538" t="s">
        <v>23088</v>
      </c>
      <c r="C538" t="s">
        <v>23089</v>
      </c>
      <c r="D538" t="s">
        <v>23090</v>
      </c>
      <c r="E538" t="s">
        <v>149</v>
      </c>
    </row>
    <row r="539" spans="1:5" x14ac:dyDescent="0.3">
      <c r="A539" t="s">
        <v>23091</v>
      </c>
      <c r="B539" t="s">
        <v>23084</v>
      </c>
      <c r="C539" t="s">
        <v>23085</v>
      </c>
      <c r="D539" t="s">
        <v>23086</v>
      </c>
      <c r="E539" t="s">
        <v>231</v>
      </c>
    </row>
    <row r="540" spans="1:5" x14ac:dyDescent="0.3">
      <c r="A540" t="s">
        <v>23092</v>
      </c>
      <c r="B540" t="s">
        <v>7266</v>
      </c>
      <c r="C540" t="s">
        <v>1327</v>
      </c>
      <c r="D540" t="s">
        <v>1328</v>
      </c>
      <c r="E540" t="s">
        <v>114</v>
      </c>
    </row>
    <row r="541" spans="1:5" x14ac:dyDescent="0.3">
      <c r="A541" t="s">
        <v>23093</v>
      </c>
      <c r="B541" t="s">
        <v>23094</v>
      </c>
      <c r="C541" t="s">
        <v>9785</v>
      </c>
      <c r="D541" t="s">
        <v>9786</v>
      </c>
      <c r="E541" t="s">
        <v>109</v>
      </c>
    </row>
    <row r="542" spans="1:5" x14ac:dyDescent="0.3">
      <c r="A542" t="s">
        <v>23095</v>
      </c>
      <c r="B542" t="s">
        <v>23096</v>
      </c>
      <c r="C542" t="s">
        <v>23097</v>
      </c>
      <c r="D542" t="s">
        <v>23098</v>
      </c>
      <c r="E542" t="s">
        <v>149</v>
      </c>
    </row>
    <row r="543" spans="1:5" x14ac:dyDescent="0.3">
      <c r="A543" t="s">
        <v>23099</v>
      </c>
      <c r="B543" t="s">
        <v>23100</v>
      </c>
      <c r="C543" t="s">
        <v>730</v>
      </c>
      <c r="D543" t="s">
        <v>731</v>
      </c>
      <c r="E543" t="s">
        <v>732</v>
      </c>
    </row>
    <row r="544" spans="1:5" x14ac:dyDescent="0.3">
      <c r="A544" t="s">
        <v>23101</v>
      </c>
      <c r="B544" t="s">
        <v>23102</v>
      </c>
      <c r="C544" t="s">
        <v>19755</v>
      </c>
      <c r="D544" t="s">
        <v>19756</v>
      </c>
      <c r="E544" t="s">
        <v>109</v>
      </c>
    </row>
    <row r="545" spans="1:5" x14ac:dyDescent="0.3">
      <c r="A545" t="s">
        <v>23103</v>
      </c>
      <c r="B545" t="s">
        <v>11429</v>
      </c>
      <c r="C545" t="s">
        <v>3273</v>
      </c>
      <c r="D545" t="s">
        <v>3274</v>
      </c>
      <c r="E545" t="s">
        <v>261</v>
      </c>
    </row>
    <row r="546" spans="1:5" x14ac:dyDescent="0.3">
      <c r="A546" t="s">
        <v>23104</v>
      </c>
      <c r="B546" t="s">
        <v>23105</v>
      </c>
      <c r="C546" t="s">
        <v>12019</v>
      </c>
      <c r="D546" t="s">
        <v>12020</v>
      </c>
      <c r="E546" t="s">
        <v>5047</v>
      </c>
    </row>
    <row r="547" spans="1:5" x14ac:dyDescent="0.3">
      <c r="A547" t="s">
        <v>23106</v>
      </c>
      <c r="B547" t="s">
        <v>23107</v>
      </c>
      <c r="C547" t="s">
        <v>23108</v>
      </c>
      <c r="D547" t="s">
        <v>23109</v>
      </c>
      <c r="E547" t="s">
        <v>384</v>
      </c>
    </row>
    <row r="548" spans="1:5" x14ac:dyDescent="0.3">
      <c r="A548" t="s">
        <v>23110</v>
      </c>
      <c r="B548" t="s">
        <v>23111</v>
      </c>
      <c r="C548" t="s">
        <v>23108</v>
      </c>
      <c r="D548" t="s">
        <v>23109</v>
      </c>
      <c r="E548" t="s">
        <v>384</v>
      </c>
    </row>
    <row r="549" spans="1:5" x14ac:dyDescent="0.3">
      <c r="A549" t="s">
        <v>23112</v>
      </c>
      <c r="B549" t="s">
        <v>13817</v>
      </c>
      <c r="C549" t="s">
        <v>13818</v>
      </c>
      <c r="D549" t="s">
        <v>13819</v>
      </c>
      <c r="E549" t="s">
        <v>1118</v>
      </c>
    </row>
    <row r="550" spans="1:5" x14ac:dyDescent="0.3">
      <c r="A550" t="s">
        <v>23113</v>
      </c>
      <c r="B550" t="s">
        <v>23114</v>
      </c>
      <c r="C550" t="s">
        <v>4289</v>
      </c>
      <c r="D550" t="s">
        <v>4290</v>
      </c>
      <c r="E550" t="s">
        <v>3451</v>
      </c>
    </row>
    <row r="551" spans="1:5" x14ac:dyDescent="0.3">
      <c r="A551" t="s">
        <v>23115</v>
      </c>
      <c r="B551" t="s">
        <v>863</v>
      </c>
      <c r="C551" t="s">
        <v>864</v>
      </c>
      <c r="D551" t="s">
        <v>865</v>
      </c>
      <c r="E551" t="s">
        <v>24</v>
      </c>
    </row>
    <row r="552" spans="1:5" x14ac:dyDescent="0.3">
      <c r="A552" t="s">
        <v>23116</v>
      </c>
      <c r="B552" t="s">
        <v>863</v>
      </c>
      <c r="C552" t="s">
        <v>23117</v>
      </c>
      <c r="D552" t="s">
        <v>23118</v>
      </c>
      <c r="E552" t="s">
        <v>49</v>
      </c>
    </row>
    <row r="553" spans="1:5" x14ac:dyDescent="0.3">
      <c r="A553" t="s">
        <v>23119</v>
      </c>
      <c r="B553" t="s">
        <v>23120</v>
      </c>
      <c r="C553" t="s">
        <v>23121</v>
      </c>
      <c r="D553" t="s">
        <v>23122</v>
      </c>
      <c r="E553" t="s">
        <v>384</v>
      </c>
    </row>
    <row r="554" spans="1:5" x14ac:dyDescent="0.3">
      <c r="A554" t="s">
        <v>23123</v>
      </c>
      <c r="B554" t="s">
        <v>22818</v>
      </c>
      <c r="C554" t="s">
        <v>6998</v>
      </c>
      <c r="D554" t="s">
        <v>6999</v>
      </c>
      <c r="E554" t="s">
        <v>24</v>
      </c>
    </row>
    <row r="555" spans="1:5" x14ac:dyDescent="0.3">
      <c r="A555" t="s">
        <v>23124</v>
      </c>
      <c r="B555" t="s">
        <v>23125</v>
      </c>
      <c r="C555" t="s">
        <v>23126</v>
      </c>
      <c r="D555" t="s">
        <v>23127</v>
      </c>
      <c r="E555" t="s">
        <v>900</v>
      </c>
    </row>
    <row r="556" spans="1:5" x14ac:dyDescent="0.3">
      <c r="A556" t="s">
        <v>23128</v>
      </c>
      <c r="B556" t="s">
        <v>23129</v>
      </c>
      <c r="C556" t="s">
        <v>23130</v>
      </c>
      <c r="D556" t="s">
        <v>23131</v>
      </c>
      <c r="E556" t="s">
        <v>23132</v>
      </c>
    </row>
    <row r="557" spans="1:5" x14ac:dyDescent="0.3">
      <c r="A557" t="s">
        <v>23133</v>
      </c>
      <c r="B557" t="s">
        <v>23129</v>
      </c>
      <c r="C557" t="s">
        <v>23130</v>
      </c>
      <c r="D557" t="s">
        <v>23131</v>
      </c>
      <c r="E557" t="s">
        <v>23132</v>
      </c>
    </row>
    <row r="558" spans="1:5" x14ac:dyDescent="0.3">
      <c r="A558" t="s">
        <v>23134</v>
      </c>
      <c r="B558" t="s">
        <v>6279</v>
      </c>
      <c r="C558" t="s">
        <v>23135</v>
      </c>
      <c r="D558" t="s">
        <v>23136</v>
      </c>
      <c r="E558" t="s">
        <v>49</v>
      </c>
    </row>
    <row r="559" spans="1:5" x14ac:dyDescent="0.3">
      <c r="A559" t="s">
        <v>23137</v>
      </c>
      <c r="B559" t="s">
        <v>23138</v>
      </c>
      <c r="C559" t="s">
        <v>23139</v>
      </c>
      <c r="D559" t="s">
        <v>23140</v>
      </c>
      <c r="E559" t="s">
        <v>1150</v>
      </c>
    </row>
    <row r="560" spans="1:5" x14ac:dyDescent="0.3">
      <c r="A560" t="s">
        <v>23141</v>
      </c>
      <c r="B560" t="s">
        <v>23142</v>
      </c>
      <c r="C560" t="s">
        <v>23143</v>
      </c>
      <c r="D560" t="s">
        <v>23144</v>
      </c>
      <c r="E560" t="s">
        <v>69</v>
      </c>
    </row>
    <row r="561" spans="1:5" x14ac:dyDescent="0.3">
      <c r="A561" t="s">
        <v>23145</v>
      </c>
      <c r="B561" t="s">
        <v>872</v>
      </c>
      <c r="C561" t="s">
        <v>4051</v>
      </c>
      <c r="D561" t="s">
        <v>4052</v>
      </c>
      <c r="E561" t="s">
        <v>74</v>
      </c>
    </row>
    <row r="562" spans="1:5" x14ac:dyDescent="0.3">
      <c r="A562" t="s">
        <v>23146</v>
      </c>
      <c r="B562" t="s">
        <v>23147</v>
      </c>
      <c r="C562" t="s">
        <v>797</v>
      </c>
      <c r="D562" t="s">
        <v>798</v>
      </c>
      <c r="E562" t="s">
        <v>114</v>
      </c>
    </row>
    <row r="563" spans="1:5" x14ac:dyDescent="0.3">
      <c r="A563" t="s">
        <v>23148</v>
      </c>
      <c r="B563" t="s">
        <v>4766</v>
      </c>
      <c r="C563" t="s">
        <v>1955</v>
      </c>
      <c r="D563" t="s">
        <v>1956</v>
      </c>
      <c r="E563" t="s">
        <v>49</v>
      </c>
    </row>
    <row r="564" spans="1:5" x14ac:dyDescent="0.3">
      <c r="A564" t="s">
        <v>23149</v>
      </c>
      <c r="B564" t="s">
        <v>12416</v>
      </c>
      <c r="C564" t="s">
        <v>395</v>
      </c>
      <c r="D564" t="s">
        <v>396</v>
      </c>
      <c r="E564" t="s">
        <v>397</v>
      </c>
    </row>
    <row r="565" spans="1:5" x14ac:dyDescent="0.3">
      <c r="A565" t="s">
        <v>23150</v>
      </c>
      <c r="B565" t="s">
        <v>23151</v>
      </c>
      <c r="C565" t="s">
        <v>23152</v>
      </c>
      <c r="D565" t="s">
        <v>23153</v>
      </c>
      <c r="E565" t="s">
        <v>23154</v>
      </c>
    </row>
    <row r="566" spans="1:5" x14ac:dyDescent="0.3">
      <c r="A566" t="s">
        <v>23155</v>
      </c>
      <c r="B566" t="s">
        <v>22152</v>
      </c>
      <c r="C566" t="s">
        <v>23156</v>
      </c>
      <c r="D566" t="s">
        <v>23157</v>
      </c>
      <c r="E566" t="s">
        <v>261</v>
      </c>
    </row>
    <row r="567" spans="1:5" x14ac:dyDescent="0.3">
      <c r="A567" t="s">
        <v>23158</v>
      </c>
      <c r="B567" t="s">
        <v>23070</v>
      </c>
      <c r="C567" t="s">
        <v>2336</v>
      </c>
      <c r="D567" t="s">
        <v>2337</v>
      </c>
      <c r="E567" t="s">
        <v>114</v>
      </c>
    </row>
    <row r="568" spans="1:5" x14ac:dyDescent="0.3">
      <c r="A568" t="s">
        <v>23159</v>
      </c>
      <c r="B568" t="s">
        <v>23100</v>
      </c>
      <c r="C568" t="s">
        <v>730</v>
      </c>
      <c r="D568" t="s">
        <v>731</v>
      </c>
      <c r="E568" t="s">
        <v>732</v>
      </c>
    </row>
    <row r="569" spans="1:5" x14ac:dyDescent="0.3">
      <c r="A569" t="s">
        <v>23160</v>
      </c>
      <c r="B569" t="s">
        <v>23161</v>
      </c>
      <c r="C569" t="s">
        <v>23162</v>
      </c>
      <c r="D569" t="s">
        <v>23163</v>
      </c>
      <c r="E569" t="s">
        <v>8916</v>
      </c>
    </row>
    <row r="570" spans="1:5" x14ac:dyDescent="0.3">
      <c r="A570" t="s">
        <v>23164</v>
      </c>
      <c r="B570" t="s">
        <v>23165</v>
      </c>
      <c r="C570" t="s">
        <v>23166</v>
      </c>
      <c r="D570" t="s">
        <v>23167</v>
      </c>
      <c r="E570" t="s">
        <v>23168</v>
      </c>
    </row>
    <row r="571" spans="1:5" x14ac:dyDescent="0.3">
      <c r="A571" t="s">
        <v>23169</v>
      </c>
      <c r="B571" t="s">
        <v>23170</v>
      </c>
      <c r="C571" t="s">
        <v>23171</v>
      </c>
      <c r="D571" t="s">
        <v>23172</v>
      </c>
      <c r="E571" t="s">
        <v>144</v>
      </c>
    </row>
    <row r="572" spans="1:5" x14ac:dyDescent="0.3">
      <c r="A572" t="s">
        <v>23173</v>
      </c>
      <c r="B572" t="s">
        <v>23174</v>
      </c>
      <c r="C572" t="s">
        <v>23175</v>
      </c>
      <c r="D572" t="s">
        <v>23176</v>
      </c>
      <c r="E572" t="s">
        <v>74</v>
      </c>
    </row>
    <row r="573" spans="1:5" x14ac:dyDescent="0.3">
      <c r="A573" t="s">
        <v>23177</v>
      </c>
      <c r="B573" t="s">
        <v>23178</v>
      </c>
      <c r="C573" t="s">
        <v>1228</v>
      </c>
      <c r="D573" t="s">
        <v>1229</v>
      </c>
      <c r="E573" t="s">
        <v>480</v>
      </c>
    </row>
    <row r="574" spans="1:5" x14ac:dyDescent="0.3">
      <c r="A574" t="s">
        <v>23179</v>
      </c>
      <c r="B574" t="s">
        <v>23180</v>
      </c>
      <c r="C574" t="s">
        <v>23181</v>
      </c>
      <c r="D574" t="s">
        <v>23182</v>
      </c>
      <c r="E574" t="s">
        <v>975</v>
      </c>
    </row>
    <row r="575" spans="1:5" x14ac:dyDescent="0.3">
      <c r="A575" t="s">
        <v>23183</v>
      </c>
      <c r="B575" t="s">
        <v>5967</v>
      </c>
      <c r="C575" t="s">
        <v>23184</v>
      </c>
      <c r="D575" t="s">
        <v>23185</v>
      </c>
      <c r="E575" t="s">
        <v>22805</v>
      </c>
    </row>
    <row r="576" spans="1:5" x14ac:dyDescent="0.3">
      <c r="A576" t="s">
        <v>23186</v>
      </c>
      <c r="B576" t="s">
        <v>21123</v>
      </c>
      <c r="C576" t="s">
        <v>23187</v>
      </c>
      <c r="D576" t="s">
        <v>23188</v>
      </c>
      <c r="E576" t="s">
        <v>353</v>
      </c>
    </row>
    <row r="577" spans="1:5" x14ac:dyDescent="0.3">
      <c r="A577" t="s">
        <v>23189</v>
      </c>
      <c r="B577" t="s">
        <v>23190</v>
      </c>
      <c r="C577" t="s">
        <v>23191</v>
      </c>
      <c r="D577" t="s">
        <v>23192</v>
      </c>
      <c r="E577" t="s">
        <v>109</v>
      </c>
    </row>
    <row r="578" spans="1:5" x14ac:dyDescent="0.3">
      <c r="A578" t="s">
        <v>23193</v>
      </c>
      <c r="B578" t="s">
        <v>23194</v>
      </c>
      <c r="C578" t="s">
        <v>289</v>
      </c>
      <c r="D578" t="s">
        <v>290</v>
      </c>
      <c r="E578" t="s">
        <v>24</v>
      </c>
    </row>
    <row r="579" spans="1:5" x14ac:dyDescent="0.3">
      <c r="A579" t="s">
        <v>23195</v>
      </c>
      <c r="B579" t="s">
        <v>3255</v>
      </c>
      <c r="C579" t="s">
        <v>23196</v>
      </c>
      <c r="D579" t="s">
        <v>23197</v>
      </c>
      <c r="E579" t="s">
        <v>104</v>
      </c>
    </row>
    <row r="580" spans="1:5" x14ac:dyDescent="0.3">
      <c r="A580" t="s">
        <v>23198</v>
      </c>
      <c r="B580" t="s">
        <v>23199</v>
      </c>
      <c r="C580" t="s">
        <v>12348</v>
      </c>
      <c r="D580" t="s">
        <v>12349</v>
      </c>
      <c r="E580" t="s">
        <v>301</v>
      </c>
    </row>
    <row r="581" spans="1:5" x14ac:dyDescent="0.3">
      <c r="A581" t="s">
        <v>23200</v>
      </c>
      <c r="B581" t="s">
        <v>11747</v>
      </c>
    </row>
    <row r="582" spans="1:5" x14ac:dyDescent="0.3">
      <c r="A582" t="s">
        <v>23201</v>
      </c>
      <c r="B582" t="s">
        <v>12566</v>
      </c>
      <c r="C582" t="s">
        <v>23202</v>
      </c>
      <c r="D582" t="s">
        <v>23203</v>
      </c>
      <c r="E582" t="s">
        <v>3686</v>
      </c>
    </row>
    <row r="583" spans="1:5" x14ac:dyDescent="0.3">
      <c r="A583" t="s">
        <v>23204</v>
      </c>
      <c r="B583" t="s">
        <v>23190</v>
      </c>
      <c r="C583" t="s">
        <v>23191</v>
      </c>
      <c r="D583" t="s">
        <v>23192</v>
      </c>
      <c r="E583" t="s">
        <v>109</v>
      </c>
    </row>
    <row r="584" spans="1:5" x14ac:dyDescent="0.3">
      <c r="A584" t="s">
        <v>23205</v>
      </c>
      <c r="B584" t="s">
        <v>863</v>
      </c>
      <c r="C584" t="s">
        <v>12401</v>
      </c>
      <c r="D584" t="s">
        <v>12402</v>
      </c>
      <c r="E584" t="s">
        <v>5895</v>
      </c>
    </row>
    <row r="585" spans="1:5" x14ac:dyDescent="0.3">
      <c r="A585" t="s">
        <v>23206</v>
      </c>
      <c r="B585" t="s">
        <v>23207</v>
      </c>
      <c r="C585" t="s">
        <v>1224</v>
      </c>
      <c r="D585" t="s">
        <v>1225</v>
      </c>
      <c r="E585" t="s">
        <v>301</v>
      </c>
    </row>
    <row r="586" spans="1:5" x14ac:dyDescent="0.3">
      <c r="A586" t="s">
        <v>23208</v>
      </c>
      <c r="B586" t="s">
        <v>23209</v>
      </c>
      <c r="C586" t="s">
        <v>3341</v>
      </c>
      <c r="D586" t="s">
        <v>3342</v>
      </c>
      <c r="E586" t="s">
        <v>480</v>
      </c>
    </row>
    <row r="587" spans="1:5" x14ac:dyDescent="0.3">
      <c r="A587" t="s">
        <v>23210</v>
      </c>
      <c r="B587" t="s">
        <v>12619</v>
      </c>
      <c r="C587" t="s">
        <v>6813</v>
      </c>
      <c r="D587" t="s">
        <v>6814</v>
      </c>
      <c r="E587" t="s">
        <v>64</v>
      </c>
    </row>
    <row r="588" spans="1:5" x14ac:dyDescent="0.3">
      <c r="A588" t="s">
        <v>23211</v>
      </c>
      <c r="B588" t="s">
        <v>3895</v>
      </c>
      <c r="C588" t="s">
        <v>624</v>
      </c>
      <c r="D588" t="s">
        <v>625</v>
      </c>
      <c r="E588" t="s">
        <v>34</v>
      </c>
    </row>
    <row r="589" spans="1:5" x14ac:dyDescent="0.3">
      <c r="A589" t="s">
        <v>23212</v>
      </c>
      <c r="B589" t="s">
        <v>23213</v>
      </c>
      <c r="C589" t="s">
        <v>4222</v>
      </c>
      <c r="D589" t="s">
        <v>4223</v>
      </c>
      <c r="E589" t="s">
        <v>4224</v>
      </c>
    </row>
    <row r="590" spans="1:5" x14ac:dyDescent="0.3">
      <c r="A590" t="s">
        <v>23214</v>
      </c>
      <c r="B590" t="s">
        <v>1891</v>
      </c>
      <c r="C590" t="s">
        <v>624</v>
      </c>
      <c r="D590" t="s">
        <v>625</v>
      </c>
      <c r="E590" t="s">
        <v>34</v>
      </c>
    </row>
    <row r="591" spans="1:5" x14ac:dyDescent="0.3">
      <c r="A591" t="s">
        <v>23215</v>
      </c>
      <c r="B591" t="s">
        <v>23216</v>
      </c>
      <c r="C591" t="s">
        <v>23217</v>
      </c>
      <c r="D591" t="s">
        <v>23218</v>
      </c>
      <c r="E591" t="s">
        <v>109</v>
      </c>
    </row>
    <row r="592" spans="1:5" x14ac:dyDescent="0.3">
      <c r="A592" t="s">
        <v>23219</v>
      </c>
      <c r="B592" t="s">
        <v>23220</v>
      </c>
      <c r="C592" t="s">
        <v>23221</v>
      </c>
      <c r="D592" t="s">
        <v>23222</v>
      </c>
      <c r="E592" t="s">
        <v>59</v>
      </c>
    </row>
    <row r="593" spans="1:5" x14ac:dyDescent="0.3">
      <c r="A593" t="s">
        <v>23223</v>
      </c>
      <c r="B593" t="s">
        <v>23224</v>
      </c>
      <c r="C593" t="s">
        <v>23225</v>
      </c>
      <c r="D593" t="s">
        <v>23226</v>
      </c>
      <c r="E593" t="s">
        <v>1466</v>
      </c>
    </row>
    <row r="594" spans="1:5" x14ac:dyDescent="0.3">
      <c r="A594" t="s">
        <v>23227</v>
      </c>
      <c r="B594" t="s">
        <v>23228</v>
      </c>
      <c r="C594" t="s">
        <v>23229</v>
      </c>
      <c r="D594" t="s">
        <v>23230</v>
      </c>
      <c r="E594" t="s">
        <v>1118</v>
      </c>
    </row>
    <row r="595" spans="1:5" x14ac:dyDescent="0.3">
      <c r="A595" t="s">
        <v>23231</v>
      </c>
      <c r="B595" t="s">
        <v>23232</v>
      </c>
      <c r="C595" t="s">
        <v>1393</v>
      </c>
      <c r="D595" t="s">
        <v>1394</v>
      </c>
      <c r="E595" t="s">
        <v>74</v>
      </c>
    </row>
    <row r="596" spans="1:5" x14ac:dyDescent="0.3">
      <c r="A596" t="s">
        <v>23233</v>
      </c>
      <c r="B596" t="s">
        <v>23234</v>
      </c>
    </row>
    <row r="597" spans="1:5" x14ac:dyDescent="0.3">
      <c r="A597" t="s">
        <v>23235</v>
      </c>
      <c r="B597" t="s">
        <v>23236</v>
      </c>
      <c r="C597" t="s">
        <v>23237</v>
      </c>
      <c r="D597" t="s">
        <v>23238</v>
      </c>
      <c r="E597" t="s">
        <v>727</v>
      </c>
    </row>
    <row r="598" spans="1:5" x14ac:dyDescent="0.3">
      <c r="A598" t="s">
        <v>23239</v>
      </c>
      <c r="B598" t="s">
        <v>23240</v>
      </c>
      <c r="C598" t="s">
        <v>23241</v>
      </c>
      <c r="D598" t="s">
        <v>23242</v>
      </c>
      <c r="E598" t="s">
        <v>3451</v>
      </c>
    </row>
    <row r="599" spans="1:5" x14ac:dyDescent="0.3">
      <c r="A599" t="s">
        <v>23243</v>
      </c>
      <c r="B599" t="s">
        <v>12404</v>
      </c>
      <c r="C599" t="s">
        <v>12405</v>
      </c>
      <c r="D599" t="s">
        <v>12406</v>
      </c>
      <c r="E599" t="s">
        <v>9180</v>
      </c>
    </row>
    <row r="600" spans="1:5" x14ac:dyDescent="0.3">
      <c r="A600" t="s">
        <v>23244</v>
      </c>
      <c r="B600" t="s">
        <v>23245</v>
      </c>
      <c r="C600" t="s">
        <v>19974</v>
      </c>
      <c r="D600" t="s">
        <v>19975</v>
      </c>
      <c r="E600" t="s">
        <v>1424</v>
      </c>
    </row>
    <row r="601" spans="1:5" x14ac:dyDescent="0.3">
      <c r="A601" t="s">
        <v>23246</v>
      </c>
      <c r="B601" t="s">
        <v>23247</v>
      </c>
      <c r="C601" t="s">
        <v>23248</v>
      </c>
      <c r="D601" t="s">
        <v>23249</v>
      </c>
      <c r="E601" t="s">
        <v>1118</v>
      </c>
    </row>
    <row r="602" spans="1:5" x14ac:dyDescent="0.3">
      <c r="A602" t="s">
        <v>23250</v>
      </c>
      <c r="B602" t="s">
        <v>4187</v>
      </c>
      <c r="C602" t="s">
        <v>4188</v>
      </c>
      <c r="D602" t="s">
        <v>4189</v>
      </c>
      <c r="E602" t="s">
        <v>19</v>
      </c>
    </row>
    <row r="603" spans="1:5" x14ac:dyDescent="0.3">
      <c r="A603" t="s">
        <v>23251</v>
      </c>
      <c r="B603" t="s">
        <v>23178</v>
      </c>
      <c r="C603" t="s">
        <v>1228</v>
      </c>
      <c r="D603" t="s">
        <v>1229</v>
      </c>
      <c r="E603" t="s">
        <v>480</v>
      </c>
    </row>
    <row r="604" spans="1:5" x14ac:dyDescent="0.3">
      <c r="A604" t="s">
        <v>23252</v>
      </c>
      <c r="B604" t="s">
        <v>23253</v>
      </c>
      <c r="C604" t="s">
        <v>23254</v>
      </c>
      <c r="D604" t="s">
        <v>23255</v>
      </c>
      <c r="E604" t="s">
        <v>1027</v>
      </c>
    </row>
    <row r="605" spans="1:5" x14ac:dyDescent="0.3">
      <c r="A605" t="s">
        <v>23256</v>
      </c>
      <c r="B605" t="s">
        <v>23257</v>
      </c>
      <c r="C605" t="s">
        <v>23258</v>
      </c>
      <c r="D605" t="s">
        <v>23259</v>
      </c>
      <c r="E605" t="s">
        <v>6893</v>
      </c>
    </row>
    <row r="606" spans="1:5" x14ac:dyDescent="0.3">
      <c r="A606" t="s">
        <v>23260</v>
      </c>
      <c r="B606" t="s">
        <v>1102</v>
      </c>
      <c r="C606" t="s">
        <v>23261</v>
      </c>
      <c r="D606" t="s">
        <v>23262</v>
      </c>
      <c r="E606" t="s">
        <v>4877</v>
      </c>
    </row>
    <row r="607" spans="1:5" x14ac:dyDescent="0.3">
      <c r="A607" t="s">
        <v>23263</v>
      </c>
      <c r="B607" t="s">
        <v>3942</v>
      </c>
      <c r="C607" t="s">
        <v>3943</v>
      </c>
      <c r="D607" t="s">
        <v>3944</v>
      </c>
      <c r="E607" t="s">
        <v>74</v>
      </c>
    </row>
    <row r="608" spans="1:5" x14ac:dyDescent="0.3">
      <c r="A608" t="s">
        <v>23264</v>
      </c>
      <c r="B608" t="s">
        <v>23265</v>
      </c>
      <c r="C608" t="s">
        <v>1816</v>
      </c>
      <c r="D608" t="s">
        <v>1817</v>
      </c>
      <c r="E608" t="s">
        <v>244</v>
      </c>
    </row>
    <row r="609" spans="1:5" x14ac:dyDescent="0.3">
      <c r="A609" t="s">
        <v>23266</v>
      </c>
      <c r="B609" t="s">
        <v>23267</v>
      </c>
      <c r="C609" t="s">
        <v>23268</v>
      </c>
      <c r="D609" t="s">
        <v>23269</v>
      </c>
      <c r="E609" t="s">
        <v>231</v>
      </c>
    </row>
    <row r="610" spans="1:5" x14ac:dyDescent="0.3">
      <c r="A610" t="s">
        <v>23270</v>
      </c>
      <c r="B610" t="s">
        <v>23271</v>
      </c>
      <c r="C610" t="s">
        <v>23272</v>
      </c>
      <c r="D610" t="s">
        <v>23273</v>
      </c>
      <c r="E610" t="s">
        <v>418</v>
      </c>
    </row>
    <row r="611" spans="1:5" x14ac:dyDescent="0.3">
      <c r="A611" t="s">
        <v>23274</v>
      </c>
      <c r="B611" t="s">
        <v>11102</v>
      </c>
      <c r="C611" t="s">
        <v>23275</v>
      </c>
      <c r="D611" t="s">
        <v>23276</v>
      </c>
      <c r="E611" t="s">
        <v>1109</v>
      </c>
    </row>
    <row r="612" spans="1:5" x14ac:dyDescent="0.3">
      <c r="A612" t="s">
        <v>23277</v>
      </c>
      <c r="B612" t="s">
        <v>10661</v>
      </c>
      <c r="C612" t="s">
        <v>23278</v>
      </c>
      <c r="D612" t="s">
        <v>23279</v>
      </c>
      <c r="E612" t="s">
        <v>397</v>
      </c>
    </row>
    <row r="613" spans="1:5" x14ac:dyDescent="0.3">
      <c r="A613" t="s">
        <v>23280</v>
      </c>
      <c r="B613" t="s">
        <v>884</v>
      </c>
      <c r="C613" t="s">
        <v>624</v>
      </c>
      <c r="D613" t="s">
        <v>625</v>
      </c>
      <c r="E613" t="s">
        <v>34</v>
      </c>
    </row>
    <row r="614" spans="1:5" x14ac:dyDescent="0.3">
      <c r="A614" t="s">
        <v>23281</v>
      </c>
      <c r="B614" t="s">
        <v>23282</v>
      </c>
      <c r="C614" t="s">
        <v>4396</v>
      </c>
      <c r="D614" t="s">
        <v>4397</v>
      </c>
      <c r="E614" t="s">
        <v>74</v>
      </c>
    </row>
    <row r="615" spans="1:5" x14ac:dyDescent="0.3">
      <c r="A615" t="s">
        <v>23283</v>
      </c>
      <c r="B615" t="s">
        <v>679</v>
      </c>
    </row>
    <row r="616" spans="1:5" x14ac:dyDescent="0.3">
      <c r="A616" t="s">
        <v>23284</v>
      </c>
      <c r="B616" t="s">
        <v>23285</v>
      </c>
    </row>
    <row r="617" spans="1:5" x14ac:dyDescent="0.3">
      <c r="A617" t="s">
        <v>23286</v>
      </c>
      <c r="B617" t="s">
        <v>23287</v>
      </c>
      <c r="C617" t="s">
        <v>3341</v>
      </c>
      <c r="D617" t="s">
        <v>3342</v>
      </c>
      <c r="E617" t="s">
        <v>480</v>
      </c>
    </row>
    <row r="618" spans="1:5" x14ac:dyDescent="0.3">
      <c r="A618" t="s">
        <v>23288</v>
      </c>
      <c r="B618" t="s">
        <v>4622</v>
      </c>
      <c r="C618" t="s">
        <v>624</v>
      </c>
      <c r="D618" t="s">
        <v>625</v>
      </c>
      <c r="E618" t="s">
        <v>34</v>
      </c>
    </row>
    <row r="619" spans="1:5" x14ac:dyDescent="0.3">
      <c r="A619" t="s">
        <v>23289</v>
      </c>
      <c r="B619" t="s">
        <v>23290</v>
      </c>
      <c r="C619" t="s">
        <v>23291</v>
      </c>
      <c r="D619" t="s">
        <v>23292</v>
      </c>
      <c r="E619" t="s">
        <v>190</v>
      </c>
    </row>
    <row r="620" spans="1:5" x14ac:dyDescent="0.3">
      <c r="A620" t="s">
        <v>23293</v>
      </c>
      <c r="B620" t="s">
        <v>12619</v>
      </c>
      <c r="C620" t="s">
        <v>6813</v>
      </c>
      <c r="D620" t="s">
        <v>6814</v>
      </c>
      <c r="E620" t="s">
        <v>64</v>
      </c>
    </row>
    <row r="621" spans="1:5" x14ac:dyDescent="0.3">
      <c r="A621" t="s">
        <v>23294</v>
      </c>
      <c r="B621" t="s">
        <v>23295</v>
      </c>
      <c r="C621" t="s">
        <v>23296</v>
      </c>
      <c r="D621" t="s">
        <v>23297</v>
      </c>
      <c r="E621" t="s">
        <v>64</v>
      </c>
    </row>
    <row r="622" spans="1:5" x14ac:dyDescent="0.3">
      <c r="A622" t="s">
        <v>23298</v>
      </c>
      <c r="B622" t="s">
        <v>23299</v>
      </c>
      <c r="C622" t="s">
        <v>12095</v>
      </c>
      <c r="D622" t="s">
        <v>12096</v>
      </c>
      <c r="E622" t="s">
        <v>24</v>
      </c>
    </row>
    <row r="623" spans="1:5" x14ac:dyDescent="0.3">
      <c r="A623" t="s">
        <v>23300</v>
      </c>
      <c r="B623" t="s">
        <v>23301</v>
      </c>
      <c r="C623" t="s">
        <v>395</v>
      </c>
      <c r="D623" t="s">
        <v>396</v>
      </c>
      <c r="E623" t="s">
        <v>397</v>
      </c>
    </row>
    <row r="624" spans="1:5" x14ac:dyDescent="0.3">
      <c r="A624" t="s">
        <v>23302</v>
      </c>
      <c r="B624" t="s">
        <v>23114</v>
      </c>
      <c r="C624" t="s">
        <v>4289</v>
      </c>
      <c r="D624" t="s">
        <v>4290</v>
      </c>
      <c r="E624" t="s">
        <v>3451</v>
      </c>
    </row>
    <row r="625" spans="1:5" x14ac:dyDescent="0.3">
      <c r="A625" t="s">
        <v>23303</v>
      </c>
      <c r="B625" t="s">
        <v>23304</v>
      </c>
      <c r="C625" t="s">
        <v>23305</v>
      </c>
      <c r="D625" t="s">
        <v>23306</v>
      </c>
      <c r="E625" t="s">
        <v>6474</v>
      </c>
    </row>
    <row r="626" spans="1:5" x14ac:dyDescent="0.3">
      <c r="A626" t="s">
        <v>23307</v>
      </c>
      <c r="B626" t="s">
        <v>3255</v>
      </c>
      <c r="C626" t="s">
        <v>3341</v>
      </c>
      <c r="D626" t="s">
        <v>3342</v>
      </c>
      <c r="E626" t="s">
        <v>480</v>
      </c>
    </row>
    <row r="627" spans="1:5" x14ac:dyDescent="0.3">
      <c r="A627" t="s">
        <v>23308</v>
      </c>
      <c r="B627" t="s">
        <v>12386</v>
      </c>
      <c r="C627" t="s">
        <v>12387</v>
      </c>
      <c r="D627" t="s">
        <v>12388</v>
      </c>
      <c r="E627" t="s">
        <v>231</v>
      </c>
    </row>
    <row r="628" spans="1:5" x14ac:dyDescent="0.3">
      <c r="A628" t="s">
        <v>23309</v>
      </c>
      <c r="B628" t="s">
        <v>14639</v>
      </c>
      <c r="C628" t="s">
        <v>1955</v>
      </c>
      <c r="D628" t="s">
        <v>1956</v>
      </c>
      <c r="E628" t="s">
        <v>49</v>
      </c>
    </row>
    <row r="629" spans="1:5" x14ac:dyDescent="0.3">
      <c r="A629" t="s">
        <v>23310</v>
      </c>
      <c r="B629" t="s">
        <v>23311</v>
      </c>
    </row>
    <row r="630" spans="1:5" x14ac:dyDescent="0.3">
      <c r="A630" t="s">
        <v>23312</v>
      </c>
      <c r="B630" t="s">
        <v>23313</v>
      </c>
      <c r="C630" t="s">
        <v>23314</v>
      </c>
      <c r="D630" t="s">
        <v>23315</v>
      </c>
      <c r="E630" t="s">
        <v>413</v>
      </c>
    </row>
    <row r="631" spans="1:5" x14ac:dyDescent="0.3">
      <c r="A631" t="s">
        <v>23316</v>
      </c>
      <c r="B631" t="s">
        <v>23317</v>
      </c>
      <c r="C631" t="s">
        <v>11558</v>
      </c>
      <c r="D631" t="s">
        <v>11559</v>
      </c>
      <c r="E631" t="s">
        <v>480</v>
      </c>
    </row>
    <row r="632" spans="1:5" x14ac:dyDescent="0.3">
      <c r="A632" t="s">
        <v>23318</v>
      </c>
      <c r="B632" t="s">
        <v>23319</v>
      </c>
      <c r="C632" t="s">
        <v>23320</v>
      </c>
      <c r="D632" t="s">
        <v>23321</v>
      </c>
      <c r="E632" t="s">
        <v>104</v>
      </c>
    </row>
    <row r="633" spans="1:5" x14ac:dyDescent="0.3">
      <c r="A633" t="s">
        <v>23322</v>
      </c>
      <c r="B633" t="s">
        <v>6388</v>
      </c>
      <c r="C633" t="s">
        <v>13101</v>
      </c>
      <c r="D633" t="s">
        <v>13102</v>
      </c>
      <c r="E633" t="s">
        <v>74</v>
      </c>
    </row>
    <row r="634" spans="1:5" x14ac:dyDescent="0.3">
      <c r="A634" t="s">
        <v>23323</v>
      </c>
      <c r="B634" t="s">
        <v>23324</v>
      </c>
      <c r="C634" t="s">
        <v>23325</v>
      </c>
      <c r="D634" t="s">
        <v>23326</v>
      </c>
      <c r="E634" t="s">
        <v>3878</v>
      </c>
    </row>
    <row r="635" spans="1:5" x14ac:dyDescent="0.3">
      <c r="A635" t="s">
        <v>23327</v>
      </c>
      <c r="B635" t="s">
        <v>23328</v>
      </c>
      <c r="C635" t="s">
        <v>23329</v>
      </c>
      <c r="D635" t="s">
        <v>23330</v>
      </c>
      <c r="E635" t="s">
        <v>1245</v>
      </c>
    </row>
    <row r="636" spans="1:5" x14ac:dyDescent="0.3">
      <c r="A636" t="s">
        <v>23331</v>
      </c>
      <c r="B636" t="s">
        <v>4228</v>
      </c>
      <c r="C636" t="s">
        <v>4229</v>
      </c>
      <c r="D636" t="s">
        <v>4230</v>
      </c>
      <c r="E636" t="s">
        <v>74</v>
      </c>
    </row>
    <row r="637" spans="1:5" x14ac:dyDescent="0.3">
      <c r="A637" t="s">
        <v>23332</v>
      </c>
      <c r="B637" t="s">
        <v>6255</v>
      </c>
      <c r="C637" t="s">
        <v>6718</v>
      </c>
      <c r="D637" t="s">
        <v>6719</v>
      </c>
      <c r="E637" t="s">
        <v>109</v>
      </c>
    </row>
    <row r="638" spans="1:5" x14ac:dyDescent="0.3">
      <c r="A638" t="s">
        <v>23333</v>
      </c>
      <c r="B638" t="s">
        <v>12532</v>
      </c>
      <c r="C638" t="s">
        <v>12533</v>
      </c>
      <c r="D638" t="s">
        <v>12534</v>
      </c>
      <c r="E638" t="s">
        <v>74</v>
      </c>
    </row>
    <row r="639" spans="1:5" x14ac:dyDescent="0.3">
      <c r="A639" t="s">
        <v>23334</v>
      </c>
      <c r="B639" t="s">
        <v>23335</v>
      </c>
      <c r="C639" t="s">
        <v>23171</v>
      </c>
      <c r="D639" t="s">
        <v>23172</v>
      </c>
      <c r="E639" t="s">
        <v>144</v>
      </c>
    </row>
    <row r="640" spans="1:5" x14ac:dyDescent="0.3">
      <c r="A640" t="s">
        <v>23336</v>
      </c>
      <c r="B640" t="s">
        <v>18945</v>
      </c>
      <c r="C640" t="s">
        <v>1955</v>
      </c>
      <c r="D640" t="s">
        <v>1956</v>
      </c>
      <c r="E640" t="s">
        <v>49</v>
      </c>
    </row>
    <row r="641" spans="1:5" x14ac:dyDescent="0.3">
      <c r="A641" t="s">
        <v>23337</v>
      </c>
      <c r="B641" t="s">
        <v>23338</v>
      </c>
      <c r="C641" t="s">
        <v>23339</v>
      </c>
      <c r="D641" t="s">
        <v>23340</v>
      </c>
      <c r="E641" t="s">
        <v>1125</v>
      </c>
    </row>
    <row r="642" spans="1:5" x14ac:dyDescent="0.3">
      <c r="A642" t="s">
        <v>23341</v>
      </c>
      <c r="B642" t="s">
        <v>12532</v>
      </c>
      <c r="C642" t="s">
        <v>12533</v>
      </c>
      <c r="D642" t="s">
        <v>12534</v>
      </c>
      <c r="E642" t="s">
        <v>74</v>
      </c>
    </row>
    <row r="643" spans="1:5" x14ac:dyDescent="0.3">
      <c r="A643" t="s">
        <v>23342</v>
      </c>
      <c r="B643" t="s">
        <v>23343</v>
      </c>
      <c r="C643" t="s">
        <v>1955</v>
      </c>
      <c r="D643" t="s">
        <v>1956</v>
      </c>
      <c r="E643" t="s">
        <v>49</v>
      </c>
    </row>
    <row r="644" spans="1:5" x14ac:dyDescent="0.3">
      <c r="A644" t="s">
        <v>23344</v>
      </c>
      <c r="B644" t="s">
        <v>23345</v>
      </c>
      <c r="C644" t="s">
        <v>23346</v>
      </c>
      <c r="D644" t="s">
        <v>23347</v>
      </c>
      <c r="E644" t="s">
        <v>2837</v>
      </c>
    </row>
    <row r="645" spans="1:5" x14ac:dyDescent="0.3">
      <c r="A645" t="s">
        <v>23348</v>
      </c>
      <c r="B645" t="s">
        <v>23349</v>
      </c>
      <c r="C645" t="s">
        <v>654</v>
      </c>
      <c r="D645" t="s">
        <v>655</v>
      </c>
      <c r="E645" t="s">
        <v>375</v>
      </c>
    </row>
    <row r="646" spans="1:5" x14ac:dyDescent="0.3">
      <c r="A646" t="s">
        <v>23350</v>
      </c>
      <c r="B646" t="s">
        <v>23351</v>
      </c>
      <c r="C646" t="s">
        <v>23352</v>
      </c>
      <c r="D646" t="s">
        <v>23353</v>
      </c>
      <c r="E646" t="s">
        <v>271</v>
      </c>
    </row>
    <row r="647" spans="1:5" x14ac:dyDescent="0.3">
      <c r="A647" t="s">
        <v>23354</v>
      </c>
      <c r="B647" t="s">
        <v>23355</v>
      </c>
      <c r="C647" t="s">
        <v>624</v>
      </c>
      <c r="D647" t="s">
        <v>625</v>
      </c>
      <c r="E647" t="s">
        <v>34</v>
      </c>
    </row>
    <row r="648" spans="1:5" x14ac:dyDescent="0.3">
      <c r="A648" t="s">
        <v>23356</v>
      </c>
      <c r="B648" t="s">
        <v>23357</v>
      </c>
      <c r="C648" t="s">
        <v>23358</v>
      </c>
      <c r="D648" t="s">
        <v>23359</v>
      </c>
      <c r="E648" t="s">
        <v>59</v>
      </c>
    </row>
    <row r="649" spans="1:5" x14ac:dyDescent="0.3">
      <c r="A649" t="s">
        <v>23360</v>
      </c>
      <c r="B649" t="s">
        <v>23361</v>
      </c>
      <c r="C649" t="s">
        <v>1173</v>
      </c>
      <c r="D649" t="s">
        <v>1174</v>
      </c>
      <c r="E649" t="s">
        <v>144</v>
      </c>
    </row>
    <row r="650" spans="1:5" x14ac:dyDescent="0.3">
      <c r="A650" t="s">
        <v>23362</v>
      </c>
      <c r="B650" t="s">
        <v>23363</v>
      </c>
      <c r="C650" t="s">
        <v>23364</v>
      </c>
      <c r="D650" t="s">
        <v>23365</v>
      </c>
      <c r="E650" t="s">
        <v>418</v>
      </c>
    </row>
    <row r="651" spans="1:5" x14ac:dyDescent="0.3">
      <c r="A651" t="s">
        <v>23366</v>
      </c>
      <c r="B651" t="s">
        <v>11208</v>
      </c>
      <c r="C651" t="s">
        <v>1665</v>
      </c>
      <c r="D651" t="s">
        <v>1666</v>
      </c>
      <c r="E651" t="s">
        <v>1424</v>
      </c>
    </row>
    <row r="652" spans="1:5" x14ac:dyDescent="0.3">
      <c r="A652" t="s">
        <v>23367</v>
      </c>
      <c r="B652" t="s">
        <v>23368</v>
      </c>
      <c r="C652" t="s">
        <v>23369</v>
      </c>
      <c r="D652" t="s">
        <v>23370</v>
      </c>
      <c r="E652" t="s">
        <v>9</v>
      </c>
    </row>
    <row r="653" spans="1:5" x14ac:dyDescent="0.3">
      <c r="A653" t="s">
        <v>23371</v>
      </c>
      <c r="B653" t="s">
        <v>23372</v>
      </c>
      <c r="C653" t="s">
        <v>12754</v>
      </c>
      <c r="D653" t="s">
        <v>12755</v>
      </c>
      <c r="E653" t="s">
        <v>109</v>
      </c>
    </row>
    <row r="654" spans="1:5" x14ac:dyDescent="0.3">
      <c r="A654" t="s">
        <v>23373</v>
      </c>
      <c r="B654" t="s">
        <v>23374</v>
      </c>
      <c r="C654" t="s">
        <v>23229</v>
      </c>
      <c r="D654" t="s">
        <v>23230</v>
      </c>
      <c r="E654" t="s">
        <v>1118</v>
      </c>
    </row>
    <row r="655" spans="1:5" x14ac:dyDescent="0.3">
      <c r="A655" t="s">
        <v>23375</v>
      </c>
      <c r="B655" t="s">
        <v>14070</v>
      </c>
      <c r="C655" t="s">
        <v>14071</v>
      </c>
      <c r="D655" t="s">
        <v>14072</v>
      </c>
      <c r="E655" t="s">
        <v>59</v>
      </c>
    </row>
    <row r="656" spans="1:5" x14ac:dyDescent="0.3">
      <c r="A656" t="s">
        <v>23376</v>
      </c>
      <c r="B656" t="s">
        <v>23377</v>
      </c>
      <c r="C656" t="s">
        <v>23378</v>
      </c>
      <c r="D656" t="s">
        <v>23379</v>
      </c>
      <c r="E656" t="s">
        <v>109</v>
      </c>
    </row>
    <row r="657" spans="1:5" x14ac:dyDescent="0.3">
      <c r="A657" t="s">
        <v>23380</v>
      </c>
      <c r="B657" t="s">
        <v>23381</v>
      </c>
      <c r="C657" t="s">
        <v>23382</v>
      </c>
      <c r="D657" t="s">
        <v>23383</v>
      </c>
      <c r="E657" t="s">
        <v>550</v>
      </c>
    </row>
    <row r="658" spans="1:5" x14ac:dyDescent="0.3">
      <c r="A658" t="s">
        <v>23384</v>
      </c>
      <c r="B658" t="s">
        <v>3321</v>
      </c>
      <c r="C658" t="s">
        <v>624</v>
      </c>
      <c r="D658" t="s">
        <v>625</v>
      </c>
      <c r="E658" t="s">
        <v>34</v>
      </c>
    </row>
    <row r="659" spans="1:5" x14ac:dyDescent="0.3">
      <c r="A659" t="s">
        <v>23385</v>
      </c>
      <c r="B659" t="s">
        <v>23386</v>
      </c>
      <c r="C659" t="s">
        <v>23387</v>
      </c>
      <c r="D659" t="s">
        <v>23388</v>
      </c>
      <c r="E659" t="s">
        <v>130</v>
      </c>
    </row>
    <row r="660" spans="1:5" x14ac:dyDescent="0.3">
      <c r="A660" t="s">
        <v>23389</v>
      </c>
      <c r="B660" t="s">
        <v>23390</v>
      </c>
      <c r="C660" t="s">
        <v>23391</v>
      </c>
      <c r="D660" t="s">
        <v>23392</v>
      </c>
      <c r="E660" t="s">
        <v>261</v>
      </c>
    </row>
    <row r="661" spans="1:5" x14ac:dyDescent="0.3">
      <c r="A661" t="s">
        <v>23393</v>
      </c>
      <c r="B661" t="s">
        <v>23394</v>
      </c>
    </row>
    <row r="662" spans="1:5" x14ac:dyDescent="0.3">
      <c r="A662" t="s">
        <v>23395</v>
      </c>
      <c r="B662" t="s">
        <v>23396</v>
      </c>
      <c r="C662" t="s">
        <v>23397</v>
      </c>
      <c r="D662" t="s">
        <v>23398</v>
      </c>
      <c r="E662" t="s">
        <v>3298</v>
      </c>
    </row>
    <row r="663" spans="1:5" x14ac:dyDescent="0.3">
      <c r="A663" t="s">
        <v>23399</v>
      </c>
      <c r="B663" t="s">
        <v>23400</v>
      </c>
      <c r="C663" t="s">
        <v>624</v>
      </c>
      <c r="D663" t="s">
        <v>625</v>
      </c>
      <c r="E663" t="s">
        <v>34</v>
      </c>
    </row>
    <row r="664" spans="1:5" x14ac:dyDescent="0.3">
      <c r="A664" t="s">
        <v>23401</v>
      </c>
      <c r="B664" t="s">
        <v>23402</v>
      </c>
      <c r="C664" t="s">
        <v>6310</v>
      </c>
      <c r="D664" t="s">
        <v>6311</v>
      </c>
      <c r="E664" t="s">
        <v>74</v>
      </c>
    </row>
    <row r="665" spans="1:5" x14ac:dyDescent="0.3">
      <c r="A665" t="s">
        <v>23403</v>
      </c>
      <c r="B665" t="s">
        <v>23404</v>
      </c>
      <c r="C665" t="s">
        <v>23405</v>
      </c>
      <c r="D665" t="s">
        <v>23406</v>
      </c>
      <c r="E665" t="s">
        <v>9441</v>
      </c>
    </row>
    <row r="666" spans="1:5" x14ac:dyDescent="0.3">
      <c r="A666" t="s">
        <v>23407</v>
      </c>
      <c r="B666" t="s">
        <v>23408</v>
      </c>
      <c r="C666" t="s">
        <v>23409</v>
      </c>
      <c r="D666" t="s">
        <v>23410</v>
      </c>
      <c r="E666" t="s">
        <v>9961</v>
      </c>
    </row>
    <row r="667" spans="1:5" x14ac:dyDescent="0.3">
      <c r="A667" t="s">
        <v>23411</v>
      </c>
      <c r="B667" t="s">
        <v>23412</v>
      </c>
      <c r="C667" t="s">
        <v>23413</v>
      </c>
      <c r="D667" t="s">
        <v>23414</v>
      </c>
      <c r="E667" t="s">
        <v>24</v>
      </c>
    </row>
    <row r="668" spans="1:5" x14ac:dyDescent="0.3">
      <c r="A668" t="s">
        <v>23415</v>
      </c>
      <c r="B668" t="s">
        <v>12727</v>
      </c>
      <c r="C668" t="s">
        <v>23416</v>
      </c>
      <c r="D668" t="s">
        <v>23417</v>
      </c>
      <c r="E668" t="s">
        <v>249</v>
      </c>
    </row>
    <row r="669" spans="1:5" x14ac:dyDescent="0.3">
      <c r="A669" t="s">
        <v>23418</v>
      </c>
      <c r="B669" t="s">
        <v>3155</v>
      </c>
      <c r="C669" t="s">
        <v>478</v>
      </c>
      <c r="D669" t="s">
        <v>479</v>
      </c>
      <c r="E669" t="s">
        <v>480</v>
      </c>
    </row>
    <row r="670" spans="1:5" x14ac:dyDescent="0.3">
      <c r="A670" t="s">
        <v>23419</v>
      </c>
      <c r="B670" t="s">
        <v>23420</v>
      </c>
      <c r="C670" t="s">
        <v>23421</v>
      </c>
      <c r="D670" t="s">
        <v>23422</v>
      </c>
      <c r="E670" t="s">
        <v>114</v>
      </c>
    </row>
    <row r="671" spans="1:5" x14ac:dyDescent="0.3">
      <c r="A671" t="s">
        <v>23423</v>
      </c>
      <c r="B671" t="s">
        <v>6137</v>
      </c>
      <c r="C671" t="s">
        <v>696</v>
      </c>
      <c r="D671" t="s">
        <v>697</v>
      </c>
      <c r="E671" t="s">
        <v>244</v>
      </c>
    </row>
    <row r="672" spans="1:5" x14ac:dyDescent="0.3">
      <c r="A672" t="s">
        <v>23424</v>
      </c>
      <c r="B672" t="s">
        <v>23425</v>
      </c>
      <c r="C672" t="s">
        <v>680</v>
      </c>
      <c r="D672" t="s">
        <v>681</v>
      </c>
      <c r="E672" t="s">
        <v>114</v>
      </c>
    </row>
    <row r="673" spans="1:5" x14ac:dyDescent="0.3">
      <c r="A673" t="s">
        <v>23426</v>
      </c>
      <c r="B673" t="s">
        <v>23427</v>
      </c>
      <c r="C673" t="s">
        <v>4784</v>
      </c>
      <c r="D673" t="s">
        <v>4785</v>
      </c>
      <c r="E673" t="s">
        <v>144</v>
      </c>
    </row>
    <row r="674" spans="1:5" x14ac:dyDescent="0.3">
      <c r="A674" t="s">
        <v>23428</v>
      </c>
      <c r="B674" t="s">
        <v>10661</v>
      </c>
      <c r="C674" t="s">
        <v>5932</v>
      </c>
      <c r="D674" t="s">
        <v>5933</v>
      </c>
      <c r="E674" t="s">
        <v>5934</v>
      </c>
    </row>
    <row r="675" spans="1:5" x14ac:dyDescent="0.3">
      <c r="A675" t="s">
        <v>23429</v>
      </c>
      <c r="B675" t="s">
        <v>23430</v>
      </c>
      <c r="C675" t="s">
        <v>23431</v>
      </c>
      <c r="D675" t="s">
        <v>23432</v>
      </c>
      <c r="E675" t="s">
        <v>301</v>
      </c>
    </row>
    <row r="676" spans="1:5" x14ac:dyDescent="0.3">
      <c r="A676" t="s">
        <v>23433</v>
      </c>
      <c r="B676" t="s">
        <v>23434</v>
      </c>
      <c r="C676" t="s">
        <v>23435</v>
      </c>
      <c r="D676" t="s">
        <v>23436</v>
      </c>
      <c r="E676" t="s">
        <v>10635</v>
      </c>
    </row>
    <row r="677" spans="1:5" x14ac:dyDescent="0.3">
      <c r="A677" t="s">
        <v>23437</v>
      </c>
      <c r="B677" t="s">
        <v>23438</v>
      </c>
      <c r="C677" t="s">
        <v>680</v>
      </c>
      <c r="D677" t="s">
        <v>681</v>
      </c>
      <c r="E677" t="s">
        <v>114</v>
      </c>
    </row>
    <row r="678" spans="1:5" x14ac:dyDescent="0.3">
      <c r="A678" t="s">
        <v>23439</v>
      </c>
      <c r="B678" t="s">
        <v>23440</v>
      </c>
    </row>
    <row r="679" spans="1:5" x14ac:dyDescent="0.3">
      <c r="A679" t="s">
        <v>23441</v>
      </c>
      <c r="B679" t="s">
        <v>23442</v>
      </c>
      <c r="C679" t="s">
        <v>23443</v>
      </c>
      <c r="D679" t="s">
        <v>23444</v>
      </c>
      <c r="E679" t="s">
        <v>375</v>
      </c>
    </row>
    <row r="680" spans="1:5" x14ac:dyDescent="0.3">
      <c r="A680" t="s">
        <v>23445</v>
      </c>
      <c r="B680" t="s">
        <v>4425</v>
      </c>
      <c r="C680" t="s">
        <v>845</v>
      </c>
      <c r="D680" t="s">
        <v>846</v>
      </c>
      <c r="E680" t="s">
        <v>144</v>
      </c>
    </row>
    <row r="681" spans="1:5" x14ac:dyDescent="0.3">
      <c r="A681" t="s">
        <v>23446</v>
      </c>
      <c r="B681" t="s">
        <v>6425</v>
      </c>
      <c r="C681" t="s">
        <v>23447</v>
      </c>
      <c r="D681" t="s">
        <v>23448</v>
      </c>
      <c r="E681" t="s">
        <v>23449</v>
      </c>
    </row>
    <row r="682" spans="1:5" x14ac:dyDescent="0.3">
      <c r="A682" t="s">
        <v>23450</v>
      </c>
      <c r="B682" t="s">
        <v>3255</v>
      </c>
      <c r="C682" t="s">
        <v>3486</v>
      </c>
      <c r="D682" t="s">
        <v>3487</v>
      </c>
      <c r="E682" t="s">
        <v>1424</v>
      </c>
    </row>
    <row r="683" spans="1:5" x14ac:dyDescent="0.3">
      <c r="A683" t="s">
        <v>23451</v>
      </c>
      <c r="B683" t="s">
        <v>23452</v>
      </c>
      <c r="C683" t="s">
        <v>23453</v>
      </c>
      <c r="D683" t="s">
        <v>23454</v>
      </c>
      <c r="E683" t="s">
        <v>23455</v>
      </c>
    </row>
    <row r="684" spans="1:5" x14ac:dyDescent="0.3">
      <c r="A684" t="s">
        <v>23456</v>
      </c>
      <c r="B684" t="s">
        <v>23457</v>
      </c>
      <c r="C684" t="s">
        <v>1107</v>
      </c>
      <c r="D684" t="s">
        <v>1108</v>
      </c>
      <c r="E684" t="s">
        <v>1109</v>
      </c>
    </row>
    <row r="685" spans="1:5" x14ac:dyDescent="0.3">
      <c r="A685" t="s">
        <v>23458</v>
      </c>
      <c r="B685" t="s">
        <v>12107</v>
      </c>
      <c r="C685" t="s">
        <v>20098</v>
      </c>
      <c r="D685" t="s">
        <v>20099</v>
      </c>
      <c r="E685" t="s">
        <v>20100</v>
      </c>
    </row>
    <row r="686" spans="1:5" x14ac:dyDescent="0.3">
      <c r="A686" t="s">
        <v>23459</v>
      </c>
      <c r="B686" t="s">
        <v>15471</v>
      </c>
      <c r="C686" t="s">
        <v>23460</v>
      </c>
      <c r="D686" t="s">
        <v>23461</v>
      </c>
      <c r="E686" t="s">
        <v>231</v>
      </c>
    </row>
    <row r="687" spans="1:5" x14ac:dyDescent="0.3">
      <c r="A687" t="s">
        <v>23462</v>
      </c>
      <c r="B687" t="s">
        <v>23463</v>
      </c>
      <c r="C687" t="s">
        <v>2336</v>
      </c>
      <c r="D687" t="s">
        <v>2337</v>
      </c>
      <c r="E687" t="s">
        <v>114</v>
      </c>
    </row>
    <row r="688" spans="1:5" x14ac:dyDescent="0.3">
      <c r="A688" t="s">
        <v>23464</v>
      </c>
      <c r="B688" t="s">
        <v>23465</v>
      </c>
      <c r="C688" t="s">
        <v>23466</v>
      </c>
      <c r="D688" t="s">
        <v>23467</v>
      </c>
      <c r="E688" t="s">
        <v>619</v>
      </c>
    </row>
    <row r="689" spans="1:5" x14ac:dyDescent="0.3">
      <c r="A689" t="s">
        <v>23468</v>
      </c>
      <c r="B689" t="s">
        <v>23469</v>
      </c>
      <c r="C689" t="s">
        <v>23470</v>
      </c>
      <c r="D689" t="s">
        <v>23471</v>
      </c>
      <c r="E689" t="s">
        <v>732</v>
      </c>
    </row>
    <row r="690" spans="1:5" x14ac:dyDescent="0.3">
      <c r="A690" t="s">
        <v>23472</v>
      </c>
      <c r="B690" t="s">
        <v>23473</v>
      </c>
      <c r="C690" t="s">
        <v>6399</v>
      </c>
      <c r="D690" t="s">
        <v>6400</v>
      </c>
      <c r="E690" t="s">
        <v>231</v>
      </c>
    </row>
    <row r="691" spans="1:5" x14ac:dyDescent="0.3">
      <c r="A691" t="s">
        <v>23474</v>
      </c>
      <c r="B691" t="s">
        <v>23475</v>
      </c>
      <c r="C691" t="s">
        <v>23476</v>
      </c>
      <c r="D691" t="s">
        <v>23477</v>
      </c>
      <c r="E691" t="s">
        <v>900</v>
      </c>
    </row>
    <row r="692" spans="1:5" x14ac:dyDescent="0.3">
      <c r="A692" t="s">
        <v>23478</v>
      </c>
      <c r="B692" t="s">
        <v>23479</v>
      </c>
    </row>
    <row r="693" spans="1:5" x14ac:dyDescent="0.3">
      <c r="A693" t="s">
        <v>23480</v>
      </c>
      <c r="B693" t="s">
        <v>23481</v>
      </c>
      <c r="C693" t="s">
        <v>23482</v>
      </c>
      <c r="D693" t="s">
        <v>23483</v>
      </c>
      <c r="E693" t="s">
        <v>74</v>
      </c>
    </row>
    <row r="694" spans="1:5" x14ac:dyDescent="0.3">
      <c r="A694" t="s">
        <v>23484</v>
      </c>
      <c r="B694" t="s">
        <v>23485</v>
      </c>
      <c r="C694" t="s">
        <v>23486</v>
      </c>
      <c r="D694" t="s">
        <v>23487</v>
      </c>
      <c r="E694" t="s">
        <v>74</v>
      </c>
    </row>
    <row r="695" spans="1:5" x14ac:dyDescent="0.3">
      <c r="A695" t="s">
        <v>23488</v>
      </c>
      <c r="B695" t="s">
        <v>23489</v>
      </c>
      <c r="C695" t="s">
        <v>23490</v>
      </c>
      <c r="D695" t="s">
        <v>23491</v>
      </c>
      <c r="E695" t="s">
        <v>22411</v>
      </c>
    </row>
    <row r="696" spans="1:5" x14ac:dyDescent="0.3">
      <c r="A696" t="s">
        <v>23492</v>
      </c>
      <c r="B696" t="s">
        <v>23493</v>
      </c>
      <c r="C696" t="s">
        <v>959</v>
      </c>
      <c r="D696" t="s">
        <v>960</v>
      </c>
      <c r="E696" t="s">
        <v>109</v>
      </c>
    </row>
    <row r="697" spans="1:5" x14ac:dyDescent="0.3">
      <c r="A697" t="s">
        <v>23494</v>
      </c>
      <c r="B697" t="s">
        <v>23489</v>
      </c>
      <c r="C697" t="s">
        <v>23490</v>
      </c>
      <c r="D697" t="s">
        <v>23491</v>
      </c>
      <c r="E697" t="s">
        <v>22411</v>
      </c>
    </row>
    <row r="698" spans="1:5" x14ac:dyDescent="0.3">
      <c r="A698" t="s">
        <v>23495</v>
      </c>
      <c r="B698" t="s">
        <v>23496</v>
      </c>
      <c r="C698" t="s">
        <v>11859</v>
      </c>
      <c r="D698" t="s">
        <v>11860</v>
      </c>
      <c r="E698" t="s">
        <v>74</v>
      </c>
    </row>
    <row r="699" spans="1:5" x14ac:dyDescent="0.3">
      <c r="A699" t="s">
        <v>23497</v>
      </c>
      <c r="B699" t="s">
        <v>6623</v>
      </c>
      <c r="C699" t="s">
        <v>1276</v>
      </c>
      <c r="D699" t="s">
        <v>1277</v>
      </c>
      <c r="E699" t="s">
        <v>24</v>
      </c>
    </row>
    <row r="700" spans="1:5" x14ac:dyDescent="0.3">
      <c r="A700" t="s">
        <v>23498</v>
      </c>
      <c r="B700" t="s">
        <v>11846</v>
      </c>
      <c r="C700" t="s">
        <v>13981</v>
      </c>
      <c r="D700" t="s">
        <v>13982</v>
      </c>
      <c r="E700" t="s">
        <v>114</v>
      </c>
    </row>
    <row r="701" spans="1:5" x14ac:dyDescent="0.3">
      <c r="A701" t="s">
        <v>23499</v>
      </c>
      <c r="B701" t="s">
        <v>23500</v>
      </c>
      <c r="C701" t="s">
        <v>23501</v>
      </c>
      <c r="D701" t="s">
        <v>23502</v>
      </c>
      <c r="E701" t="s">
        <v>1125</v>
      </c>
    </row>
    <row r="702" spans="1:5" x14ac:dyDescent="0.3">
      <c r="A702" t="s">
        <v>23503</v>
      </c>
      <c r="B702" t="s">
        <v>23504</v>
      </c>
      <c r="C702" t="s">
        <v>23505</v>
      </c>
      <c r="D702" t="s">
        <v>23506</v>
      </c>
      <c r="E702" t="s">
        <v>9950</v>
      </c>
    </row>
    <row r="703" spans="1:5" x14ac:dyDescent="0.3">
      <c r="A703" t="s">
        <v>23507</v>
      </c>
      <c r="B703" t="s">
        <v>23508</v>
      </c>
      <c r="C703" t="s">
        <v>680</v>
      </c>
      <c r="D703" t="s">
        <v>681</v>
      </c>
      <c r="E703" t="s">
        <v>114</v>
      </c>
    </row>
    <row r="704" spans="1:5" x14ac:dyDescent="0.3">
      <c r="A704" t="s">
        <v>23509</v>
      </c>
      <c r="B704" t="s">
        <v>23510</v>
      </c>
      <c r="C704" t="s">
        <v>23511</v>
      </c>
      <c r="D704" t="s">
        <v>23512</v>
      </c>
      <c r="E704" t="s">
        <v>9548</v>
      </c>
    </row>
    <row r="705" spans="1:5" x14ac:dyDescent="0.3">
      <c r="A705" t="s">
        <v>23513</v>
      </c>
      <c r="B705" t="s">
        <v>23514</v>
      </c>
      <c r="C705" t="s">
        <v>23515</v>
      </c>
      <c r="D705" t="s">
        <v>23516</v>
      </c>
      <c r="E705" t="s">
        <v>249</v>
      </c>
    </row>
    <row r="706" spans="1:5" x14ac:dyDescent="0.3">
      <c r="A706" t="s">
        <v>23517</v>
      </c>
      <c r="B706" t="s">
        <v>23518</v>
      </c>
      <c r="C706" t="s">
        <v>23519</v>
      </c>
      <c r="D706" t="s">
        <v>23520</v>
      </c>
      <c r="E706" t="s">
        <v>144</v>
      </c>
    </row>
    <row r="707" spans="1:5" x14ac:dyDescent="0.3">
      <c r="A707" t="s">
        <v>23521</v>
      </c>
      <c r="B707" t="s">
        <v>23522</v>
      </c>
    </row>
    <row r="708" spans="1:5" x14ac:dyDescent="0.3">
      <c r="A708" t="s">
        <v>23523</v>
      </c>
      <c r="B708" t="s">
        <v>12597</v>
      </c>
      <c r="C708" t="s">
        <v>680</v>
      </c>
      <c r="D708" t="s">
        <v>681</v>
      </c>
      <c r="E708" t="s">
        <v>114</v>
      </c>
    </row>
    <row r="709" spans="1:5" x14ac:dyDescent="0.3">
      <c r="A709" t="s">
        <v>23524</v>
      </c>
      <c r="B709" t="s">
        <v>1137</v>
      </c>
      <c r="C709" t="s">
        <v>6395</v>
      </c>
      <c r="D709" t="s">
        <v>6396</v>
      </c>
      <c r="E709" t="s">
        <v>271</v>
      </c>
    </row>
    <row r="710" spans="1:5" x14ac:dyDescent="0.3">
      <c r="A710" t="s">
        <v>23525</v>
      </c>
      <c r="B710" t="s">
        <v>23526</v>
      </c>
      <c r="C710" t="s">
        <v>6353</v>
      </c>
      <c r="D710" t="s">
        <v>6354</v>
      </c>
      <c r="E710" t="s">
        <v>301</v>
      </c>
    </row>
    <row r="711" spans="1:5" x14ac:dyDescent="0.3">
      <c r="A711" t="s">
        <v>23527</v>
      </c>
      <c r="B711" t="s">
        <v>23528</v>
      </c>
      <c r="C711" t="s">
        <v>23529</v>
      </c>
      <c r="D711" t="s">
        <v>23530</v>
      </c>
      <c r="E711" t="s">
        <v>11141</v>
      </c>
    </row>
    <row r="712" spans="1:5" x14ac:dyDescent="0.3">
      <c r="A712" t="s">
        <v>23531</v>
      </c>
      <c r="B712" t="s">
        <v>23514</v>
      </c>
      <c r="C712" t="s">
        <v>23515</v>
      </c>
      <c r="D712" t="s">
        <v>23516</v>
      </c>
      <c r="E712" t="s">
        <v>249</v>
      </c>
    </row>
    <row r="713" spans="1:5" x14ac:dyDescent="0.3">
      <c r="A713" t="s">
        <v>23532</v>
      </c>
      <c r="B713" t="s">
        <v>23533</v>
      </c>
      <c r="C713" t="s">
        <v>23534</v>
      </c>
      <c r="D713" t="s">
        <v>23535</v>
      </c>
      <c r="E713" t="s">
        <v>21406</v>
      </c>
    </row>
    <row r="714" spans="1:5" x14ac:dyDescent="0.3">
      <c r="A714" t="s">
        <v>23536</v>
      </c>
      <c r="B714" t="s">
        <v>23170</v>
      </c>
      <c r="C714" t="s">
        <v>23171</v>
      </c>
      <c r="D714" t="s">
        <v>23172</v>
      </c>
      <c r="E714" t="s">
        <v>144</v>
      </c>
    </row>
    <row r="715" spans="1:5" x14ac:dyDescent="0.3">
      <c r="A715" t="s">
        <v>23537</v>
      </c>
      <c r="B715" t="s">
        <v>23538</v>
      </c>
      <c r="C715" t="s">
        <v>23539</v>
      </c>
      <c r="D715" t="s">
        <v>23540</v>
      </c>
      <c r="E715" t="s">
        <v>271</v>
      </c>
    </row>
    <row r="716" spans="1:5" x14ac:dyDescent="0.3">
      <c r="A716" t="s">
        <v>23541</v>
      </c>
      <c r="B716" t="s">
        <v>6693</v>
      </c>
      <c r="C716" t="s">
        <v>1282</v>
      </c>
      <c r="D716" t="s">
        <v>1283</v>
      </c>
      <c r="E716" t="s">
        <v>244</v>
      </c>
    </row>
    <row r="717" spans="1:5" x14ac:dyDescent="0.3">
      <c r="A717" t="s">
        <v>23542</v>
      </c>
      <c r="B717" t="s">
        <v>23543</v>
      </c>
      <c r="C717" t="s">
        <v>23544</v>
      </c>
      <c r="D717" t="s">
        <v>23545</v>
      </c>
      <c r="E717" t="s">
        <v>502</v>
      </c>
    </row>
    <row r="718" spans="1:5" x14ac:dyDescent="0.3">
      <c r="A718" t="s">
        <v>23546</v>
      </c>
      <c r="B718" t="s">
        <v>4382</v>
      </c>
      <c r="C718" t="s">
        <v>624</v>
      </c>
      <c r="D718" t="s">
        <v>625</v>
      </c>
      <c r="E718" t="s">
        <v>34</v>
      </c>
    </row>
    <row r="719" spans="1:5" x14ac:dyDescent="0.3">
      <c r="A719" t="s">
        <v>23547</v>
      </c>
      <c r="B719" t="s">
        <v>13035</v>
      </c>
      <c r="C719" t="s">
        <v>6310</v>
      </c>
      <c r="D719" t="s">
        <v>6311</v>
      </c>
      <c r="E719" t="s">
        <v>74</v>
      </c>
    </row>
    <row r="720" spans="1:5" x14ac:dyDescent="0.3">
      <c r="A720" t="s">
        <v>23548</v>
      </c>
      <c r="B720" t="s">
        <v>23549</v>
      </c>
    </row>
    <row r="721" spans="1:5" x14ac:dyDescent="0.3">
      <c r="A721" t="s">
        <v>23550</v>
      </c>
      <c r="B721" t="s">
        <v>11184</v>
      </c>
      <c r="C721" t="s">
        <v>1327</v>
      </c>
      <c r="D721" t="s">
        <v>1328</v>
      </c>
      <c r="E721" t="s">
        <v>114</v>
      </c>
    </row>
    <row r="722" spans="1:5" x14ac:dyDescent="0.3">
      <c r="A722" t="s">
        <v>23551</v>
      </c>
      <c r="B722" t="s">
        <v>23552</v>
      </c>
      <c r="C722" t="s">
        <v>1228</v>
      </c>
      <c r="D722" t="s">
        <v>1229</v>
      </c>
      <c r="E722" t="s">
        <v>480</v>
      </c>
    </row>
    <row r="723" spans="1:5" x14ac:dyDescent="0.3">
      <c r="A723" t="s">
        <v>23553</v>
      </c>
      <c r="B723" t="s">
        <v>3863</v>
      </c>
      <c r="C723" t="s">
        <v>23554</v>
      </c>
      <c r="D723" t="s">
        <v>23555</v>
      </c>
      <c r="E723" t="s">
        <v>271</v>
      </c>
    </row>
    <row r="724" spans="1:5" x14ac:dyDescent="0.3">
      <c r="A724" t="s">
        <v>23556</v>
      </c>
      <c r="B724" t="s">
        <v>23557</v>
      </c>
      <c r="C724" t="s">
        <v>5072</v>
      </c>
      <c r="D724" t="s">
        <v>5073</v>
      </c>
      <c r="E724" t="s">
        <v>74</v>
      </c>
    </row>
    <row r="725" spans="1:5" x14ac:dyDescent="0.3">
      <c r="A725" t="s">
        <v>23558</v>
      </c>
      <c r="B725" t="s">
        <v>1162</v>
      </c>
      <c r="C725" t="s">
        <v>954</v>
      </c>
      <c r="D725" t="s">
        <v>955</v>
      </c>
      <c r="E725" t="s">
        <v>956</v>
      </c>
    </row>
    <row r="726" spans="1:5" x14ac:dyDescent="0.3">
      <c r="A726" t="s">
        <v>23559</v>
      </c>
      <c r="B726" t="s">
        <v>23560</v>
      </c>
      <c r="C726" t="s">
        <v>23561</v>
      </c>
      <c r="D726" t="s">
        <v>23562</v>
      </c>
      <c r="E726" t="s">
        <v>49</v>
      </c>
    </row>
    <row r="727" spans="1:5" x14ac:dyDescent="0.3">
      <c r="A727" t="s">
        <v>23563</v>
      </c>
      <c r="B727" t="s">
        <v>13003</v>
      </c>
      <c r="C727" t="s">
        <v>3313</v>
      </c>
      <c r="D727" t="s">
        <v>3314</v>
      </c>
      <c r="E727" t="s">
        <v>1240</v>
      </c>
    </row>
    <row r="728" spans="1:5" x14ac:dyDescent="0.3">
      <c r="A728" t="s">
        <v>23564</v>
      </c>
      <c r="B728" t="s">
        <v>23565</v>
      </c>
      <c r="C728" t="s">
        <v>18230</v>
      </c>
      <c r="D728" t="s">
        <v>18231</v>
      </c>
      <c r="E728" t="s">
        <v>271</v>
      </c>
    </row>
    <row r="729" spans="1:5" x14ac:dyDescent="0.3">
      <c r="A729" t="s">
        <v>23566</v>
      </c>
      <c r="B729" t="s">
        <v>6604</v>
      </c>
    </row>
    <row r="730" spans="1:5" x14ac:dyDescent="0.3">
      <c r="A730" t="s">
        <v>23567</v>
      </c>
      <c r="B730" t="s">
        <v>23568</v>
      </c>
      <c r="C730" t="s">
        <v>23569</v>
      </c>
      <c r="D730" t="s">
        <v>23570</v>
      </c>
      <c r="E730" t="s">
        <v>375</v>
      </c>
    </row>
    <row r="731" spans="1:5" x14ac:dyDescent="0.3">
      <c r="A731" t="s">
        <v>23571</v>
      </c>
      <c r="B731" t="s">
        <v>11978</v>
      </c>
      <c r="C731" t="s">
        <v>23572</v>
      </c>
      <c r="D731" t="s">
        <v>23573</v>
      </c>
      <c r="E731" t="s">
        <v>109</v>
      </c>
    </row>
    <row r="732" spans="1:5" x14ac:dyDescent="0.3">
      <c r="A732" t="s">
        <v>23574</v>
      </c>
      <c r="B732" t="s">
        <v>23575</v>
      </c>
    </row>
    <row r="733" spans="1:5" x14ac:dyDescent="0.3">
      <c r="A733" t="s">
        <v>23576</v>
      </c>
      <c r="B733" t="s">
        <v>23577</v>
      </c>
      <c r="C733" t="s">
        <v>6075</v>
      </c>
      <c r="D733" t="s">
        <v>6076</v>
      </c>
      <c r="E733" t="s">
        <v>605</v>
      </c>
    </row>
    <row r="734" spans="1:5" x14ac:dyDescent="0.3">
      <c r="A734" t="s">
        <v>23578</v>
      </c>
      <c r="B734" t="s">
        <v>23579</v>
      </c>
      <c r="C734" t="s">
        <v>23580</v>
      </c>
      <c r="D734" t="s">
        <v>23581</v>
      </c>
      <c r="E734" t="s">
        <v>49</v>
      </c>
    </row>
    <row r="735" spans="1:5" x14ac:dyDescent="0.3">
      <c r="A735" t="s">
        <v>23582</v>
      </c>
      <c r="B735" t="s">
        <v>23583</v>
      </c>
      <c r="C735" t="s">
        <v>23584</v>
      </c>
      <c r="D735" t="s">
        <v>23585</v>
      </c>
      <c r="E735" t="s">
        <v>3625</v>
      </c>
    </row>
    <row r="736" spans="1:5" x14ac:dyDescent="0.3">
      <c r="A736" t="s">
        <v>23586</v>
      </c>
      <c r="B736" t="s">
        <v>23587</v>
      </c>
      <c r="C736" t="s">
        <v>23588</v>
      </c>
      <c r="D736" t="s">
        <v>23589</v>
      </c>
      <c r="E736" t="s">
        <v>7724</v>
      </c>
    </row>
    <row r="737" spans="1:5" x14ac:dyDescent="0.3">
      <c r="A737" t="s">
        <v>23590</v>
      </c>
      <c r="B737" t="s">
        <v>23591</v>
      </c>
      <c r="C737" t="s">
        <v>23592</v>
      </c>
      <c r="D737" t="s">
        <v>23593</v>
      </c>
      <c r="E737" t="s">
        <v>24</v>
      </c>
    </row>
    <row r="738" spans="1:5" x14ac:dyDescent="0.3">
      <c r="A738" t="s">
        <v>23594</v>
      </c>
      <c r="B738" t="s">
        <v>23595</v>
      </c>
      <c r="C738" t="s">
        <v>23596</v>
      </c>
      <c r="D738" t="s">
        <v>23597</v>
      </c>
      <c r="E738" t="s">
        <v>244</v>
      </c>
    </row>
    <row r="739" spans="1:5" x14ac:dyDescent="0.3">
      <c r="A739" t="s">
        <v>23598</v>
      </c>
      <c r="B739" t="s">
        <v>6615</v>
      </c>
      <c r="C739" t="s">
        <v>1051</v>
      </c>
      <c r="D739" t="s">
        <v>1052</v>
      </c>
      <c r="E739" t="s">
        <v>74</v>
      </c>
    </row>
    <row r="740" spans="1:5" x14ac:dyDescent="0.3">
      <c r="A740" t="s">
        <v>23599</v>
      </c>
      <c r="B740" t="s">
        <v>2647</v>
      </c>
      <c r="C740" t="s">
        <v>2639</v>
      </c>
      <c r="D740" t="s">
        <v>2640</v>
      </c>
      <c r="E740" t="s">
        <v>2142</v>
      </c>
    </row>
    <row r="741" spans="1:5" x14ac:dyDescent="0.3">
      <c r="A741" t="s">
        <v>23600</v>
      </c>
      <c r="B741" t="s">
        <v>796</v>
      </c>
      <c r="C741" t="s">
        <v>680</v>
      </c>
      <c r="D741" t="s">
        <v>681</v>
      </c>
      <c r="E741" t="s">
        <v>114</v>
      </c>
    </row>
    <row r="742" spans="1:5" x14ac:dyDescent="0.3">
      <c r="A742" t="s">
        <v>23601</v>
      </c>
      <c r="B742" t="s">
        <v>14945</v>
      </c>
      <c r="C742" t="s">
        <v>1393</v>
      </c>
      <c r="D742" t="s">
        <v>1394</v>
      </c>
      <c r="E742" t="s">
        <v>74</v>
      </c>
    </row>
    <row r="743" spans="1:5" x14ac:dyDescent="0.3">
      <c r="A743" t="s">
        <v>23602</v>
      </c>
      <c r="B743" t="s">
        <v>23603</v>
      </c>
      <c r="C743" t="s">
        <v>23604</v>
      </c>
      <c r="D743" t="s">
        <v>23605</v>
      </c>
      <c r="E743" t="s">
        <v>99</v>
      </c>
    </row>
    <row r="744" spans="1:5" x14ac:dyDescent="0.3">
      <c r="A744" t="s">
        <v>23606</v>
      </c>
      <c r="B744" t="s">
        <v>1242</v>
      </c>
      <c r="C744" t="s">
        <v>1243</v>
      </c>
      <c r="D744" t="s">
        <v>1244</v>
      </c>
      <c r="E744" t="s">
        <v>1245</v>
      </c>
    </row>
    <row r="745" spans="1:5" x14ac:dyDescent="0.3">
      <c r="A745" t="s">
        <v>23607</v>
      </c>
      <c r="B745" t="s">
        <v>23608</v>
      </c>
      <c r="C745" t="s">
        <v>23609</v>
      </c>
      <c r="D745" t="s">
        <v>23610</v>
      </c>
      <c r="E745" t="s">
        <v>11325</v>
      </c>
    </row>
    <row r="746" spans="1:5" x14ac:dyDescent="0.3">
      <c r="A746" t="s">
        <v>23611</v>
      </c>
      <c r="B746" t="s">
        <v>23612</v>
      </c>
      <c r="C746" t="s">
        <v>23613</v>
      </c>
      <c r="D746" t="s">
        <v>23614</v>
      </c>
      <c r="E746" t="s">
        <v>161</v>
      </c>
    </row>
    <row r="747" spans="1:5" x14ac:dyDescent="0.3">
      <c r="A747" t="s">
        <v>23615</v>
      </c>
      <c r="B747" t="s">
        <v>23616</v>
      </c>
      <c r="C747" t="s">
        <v>23617</v>
      </c>
      <c r="D747" t="s">
        <v>23618</v>
      </c>
      <c r="E747" t="s">
        <v>109</v>
      </c>
    </row>
    <row r="748" spans="1:5" x14ac:dyDescent="0.3">
      <c r="A748" t="s">
        <v>23619</v>
      </c>
      <c r="B748" t="s">
        <v>23620</v>
      </c>
      <c r="C748" t="s">
        <v>23621</v>
      </c>
      <c r="D748" t="s">
        <v>23622</v>
      </c>
      <c r="E748" t="s">
        <v>109</v>
      </c>
    </row>
    <row r="749" spans="1:5" x14ac:dyDescent="0.3">
      <c r="A749" t="s">
        <v>23623</v>
      </c>
      <c r="B749" t="s">
        <v>23624</v>
      </c>
      <c r="C749" t="s">
        <v>1167</v>
      </c>
      <c r="D749" t="s">
        <v>1168</v>
      </c>
      <c r="E749" t="s">
        <v>24</v>
      </c>
    </row>
    <row r="750" spans="1:5" x14ac:dyDescent="0.3">
      <c r="A750" t="s">
        <v>23625</v>
      </c>
      <c r="B750" t="s">
        <v>23626</v>
      </c>
      <c r="C750" t="s">
        <v>23627</v>
      </c>
      <c r="D750" t="s">
        <v>23628</v>
      </c>
      <c r="E750" t="s">
        <v>104</v>
      </c>
    </row>
    <row r="751" spans="1:5" x14ac:dyDescent="0.3">
      <c r="A751" t="s">
        <v>23629</v>
      </c>
      <c r="B751" t="s">
        <v>23630</v>
      </c>
      <c r="C751" t="s">
        <v>23631</v>
      </c>
      <c r="D751" t="s">
        <v>23632</v>
      </c>
      <c r="E751" t="s">
        <v>74</v>
      </c>
    </row>
    <row r="752" spans="1:5" x14ac:dyDescent="0.3">
      <c r="A752" t="s">
        <v>23633</v>
      </c>
      <c r="B752" t="s">
        <v>3780</v>
      </c>
    </row>
    <row r="753" spans="1:5" x14ac:dyDescent="0.3">
      <c r="A753" t="s">
        <v>23634</v>
      </c>
      <c r="B753" t="s">
        <v>23635</v>
      </c>
      <c r="C753" t="s">
        <v>23636</v>
      </c>
      <c r="D753" t="s">
        <v>23637</v>
      </c>
      <c r="E753" t="s">
        <v>231</v>
      </c>
    </row>
    <row r="754" spans="1:5" x14ac:dyDescent="0.3">
      <c r="A754" t="s">
        <v>23638</v>
      </c>
      <c r="B754" t="s">
        <v>23639</v>
      </c>
      <c r="C754" t="s">
        <v>23640</v>
      </c>
      <c r="D754" t="s">
        <v>23641</v>
      </c>
      <c r="E754" t="s">
        <v>261</v>
      </c>
    </row>
    <row r="755" spans="1:5" x14ac:dyDescent="0.3">
      <c r="A755" t="s">
        <v>23642</v>
      </c>
      <c r="B755" t="s">
        <v>23620</v>
      </c>
      <c r="C755" t="s">
        <v>23621</v>
      </c>
      <c r="D755" t="s">
        <v>23622</v>
      </c>
      <c r="E755" t="s">
        <v>109</v>
      </c>
    </row>
    <row r="756" spans="1:5" x14ac:dyDescent="0.3">
      <c r="A756" t="s">
        <v>23643</v>
      </c>
      <c r="B756" t="s">
        <v>23644</v>
      </c>
      <c r="C756" t="s">
        <v>23645</v>
      </c>
      <c r="D756" t="s">
        <v>23646</v>
      </c>
      <c r="E756" t="s">
        <v>74</v>
      </c>
    </row>
    <row r="757" spans="1:5" x14ac:dyDescent="0.3">
      <c r="A757" t="s">
        <v>23647</v>
      </c>
      <c r="B757" t="s">
        <v>12819</v>
      </c>
      <c r="C757" t="s">
        <v>12816</v>
      </c>
      <c r="D757" t="s">
        <v>12817</v>
      </c>
      <c r="E757" t="s">
        <v>109</v>
      </c>
    </row>
    <row r="758" spans="1:5" x14ac:dyDescent="0.3">
      <c r="A758" t="s">
        <v>23648</v>
      </c>
      <c r="B758" t="s">
        <v>6448</v>
      </c>
      <c r="C758" t="s">
        <v>23649</v>
      </c>
      <c r="D758" t="s">
        <v>23650</v>
      </c>
      <c r="E758" t="s">
        <v>23651</v>
      </c>
    </row>
    <row r="759" spans="1:5" x14ac:dyDescent="0.3">
      <c r="A759" t="s">
        <v>23652</v>
      </c>
      <c r="B759" t="s">
        <v>23653</v>
      </c>
      <c r="C759" t="s">
        <v>23654</v>
      </c>
      <c r="D759" t="s">
        <v>23655</v>
      </c>
      <c r="E759" t="s">
        <v>1179</v>
      </c>
    </row>
    <row r="760" spans="1:5" x14ac:dyDescent="0.3">
      <c r="A760" t="s">
        <v>23656</v>
      </c>
      <c r="B760" t="s">
        <v>4470</v>
      </c>
      <c r="C760" t="s">
        <v>23657</v>
      </c>
      <c r="D760" t="s">
        <v>23658</v>
      </c>
      <c r="E760" t="s">
        <v>74</v>
      </c>
    </row>
    <row r="761" spans="1:5" x14ac:dyDescent="0.3">
      <c r="A761" t="s">
        <v>23659</v>
      </c>
      <c r="B761" t="s">
        <v>23660</v>
      </c>
      <c r="C761" t="s">
        <v>4182</v>
      </c>
      <c r="D761" t="s">
        <v>4183</v>
      </c>
      <c r="E761" t="s">
        <v>975</v>
      </c>
    </row>
    <row r="762" spans="1:5" x14ac:dyDescent="0.3">
      <c r="A762" t="s">
        <v>23661</v>
      </c>
      <c r="B762" t="s">
        <v>23662</v>
      </c>
      <c r="C762" t="s">
        <v>23663</v>
      </c>
      <c r="D762" t="s">
        <v>23664</v>
      </c>
      <c r="E762" t="s">
        <v>104</v>
      </c>
    </row>
    <row r="763" spans="1:5" x14ac:dyDescent="0.3">
      <c r="A763" t="s">
        <v>23665</v>
      </c>
      <c r="B763" t="s">
        <v>23666</v>
      </c>
      <c r="C763" t="s">
        <v>23667</v>
      </c>
      <c r="D763" t="s">
        <v>23668</v>
      </c>
      <c r="E763" t="s">
        <v>1529</v>
      </c>
    </row>
    <row r="764" spans="1:5" x14ac:dyDescent="0.3">
      <c r="A764" t="s">
        <v>23669</v>
      </c>
      <c r="B764" t="s">
        <v>23670</v>
      </c>
      <c r="C764" t="s">
        <v>23671</v>
      </c>
      <c r="D764" t="s">
        <v>23672</v>
      </c>
      <c r="E764" t="s">
        <v>23673</v>
      </c>
    </row>
    <row r="765" spans="1:5" x14ac:dyDescent="0.3">
      <c r="A765" t="s">
        <v>23674</v>
      </c>
      <c r="B765" t="s">
        <v>23675</v>
      </c>
      <c r="C765" t="s">
        <v>1327</v>
      </c>
      <c r="D765" t="s">
        <v>1328</v>
      </c>
      <c r="E765" t="s">
        <v>114</v>
      </c>
    </row>
    <row r="766" spans="1:5" x14ac:dyDescent="0.3">
      <c r="A766" t="s">
        <v>23676</v>
      </c>
      <c r="B766" t="s">
        <v>6618</v>
      </c>
      <c r="C766" t="s">
        <v>1167</v>
      </c>
      <c r="D766" t="s">
        <v>1168</v>
      </c>
      <c r="E766" t="s">
        <v>24</v>
      </c>
    </row>
    <row r="767" spans="1:5" x14ac:dyDescent="0.3">
      <c r="A767" t="s">
        <v>23677</v>
      </c>
      <c r="B767" t="s">
        <v>23678</v>
      </c>
      <c r="C767" t="s">
        <v>1407</v>
      </c>
      <c r="D767" t="s">
        <v>1408</v>
      </c>
      <c r="E767" t="s">
        <v>301</v>
      </c>
    </row>
    <row r="768" spans="1:5" x14ac:dyDescent="0.3">
      <c r="A768" t="s">
        <v>23679</v>
      </c>
      <c r="B768" t="s">
        <v>23680</v>
      </c>
      <c r="C768" t="s">
        <v>23681</v>
      </c>
      <c r="D768" t="s">
        <v>23682</v>
      </c>
      <c r="E768" t="s">
        <v>1022</v>
      </c>
    </row>
    <row r="769" spans="1:5" x14ac:dyDescent="0.3">
      <c r="A769" t="s">
        <v>23683</v>
      </c>
      <c r="B769" t="s">
        <v>4860</v>
      </c>
      <c r="C769" t="s">
        <v>845</v>
      </c>
      <c r="D769" t="s">
        <v>846</v>
      </c>
      <c r="E769" t="s">
        <v>144</v>
      </c>
    </row>
    <row r="770" spans="1:5" x14ac:dyDescent="0.3">
      <c r="A770" t="s">
        <v>23684</v>
      </c>
      <c r="B770" t="s">
        <v>23685</v>
      </c>
      <c r="C770" t="s">
        <v>2630</v>
      </c>
      <c r="D770" t="s">
        <v>2631</v>
      </c>
      <c r="E770" t="s">
        <v>64</v>
      </c>
    </row>
    <row r="771" spans="1:5" x14ac:dyDescent="0.3">
      <c r="A771" t="s">
        <v>23686</v>
      </c>
      <c r="B771" t="s">
        <v>23687</v>
      </c>
      <c r="C771" t="s">
        <v>23688</v>
      </c>
      <c r="D771" t="s">
        <v>23689</v>
      </c>
      <c r="E771" t="s">
        <v>2281</v>
      </c>
    </row>
    <row r="772" spans="1:5" x14ac:dyDescent="0.3">
      <c r="A772" t="s">
        <v>23690</v>
      </c>
      <c r="B772" t="s">
        <v>23680</v>
      </c>
      <c r="C772" t="s">
        <v>23681</v>
      </c>
      <c r="D772" t="s">
        <v>23682</v>
      </c>
      <c r="E772" t="s">
        <v>1022</v>
      </c>
    </row>
    <row r="773" spans="1:5" x14ac:dyDescent="0.3">
      <c r="A773" t="s">
        <v>23691</v>
      </c>
      <c r="B773" t="s">
        <v>23692</v>
      </c>
      <c r="C773" t="s">
        <v>23693</v>
      </c>
      <c r="D773" t="s">
        <v>23694</v>
      </c>
      <c r="E773" t="s">
        <v>1150</v>
      </c>
    </row>
    <row r="774" spans="1:5" x14ac:dyDescent="0.3">
      <c r="A774" t="s">
        <v>23695</v>
      </c>
      <c r="B774" t="s">
        <v>23696</v>
      </c>
      <c r="C774" t="s">
        <v>23697</v>
      </c>
      <c r="D774" t="s">
        <v>23698</v>
      </c>
      <c r="E774" t="s">
        <v>4308</v>
      </c>
    </row>
    <row r="775" spans="1:5" x14ac:dyDescent="0.3">
      <c r="A775" t="s">
        <v>23699</v>
      </c>
      <c r="B775" t="s">
        <v>23700</v>
      </c>
      <c r="C775" t="s">
        <v>23701</v>
      </c>
      <c r="D775" t="s">
        <v>23702</v>
      </c>
      <c r="E775" t="s">
        <v>21662</v>
      </c>
    </row>
    <row r="776" spans="1:5" x14ac:dyDescent="0.3">
      <c r="A776" t="s">
        <v>23703</v>
      </c>
      <c r="B776" t="s">
        <v>23704</v>
      </c>
      <c r="C776" t="s">
        <v>23705</v>
      </c>
      <c r="D776" t="s">
        <v>23706</v>
      </c>
      <c r="E776" t="s">
        <v>149</v>
      </c>
    </row>
    <row r="777" spans="1:5" x14ac:dyDescent="0.3">
      <c r="A777" t="s">
        <v>23707</v>
      </c>
      <c r="B777" t="s">
        <v>23708</v>
      </c>
      <c r="C777" t="s">
        <v>23709</v>
      </c>
      <c r="D777" t="s">
        <v>23710</v>
      </c>
      <c r="E777" t="s">
        <v>231</v>
      </c>
    </row>
    <row r="778" spans="1:5" x14ac:dyDescent="0.3">
      <c r="A778" t="s">
        <v>23711</v>
      </c>
      <c r="B778" t="s">
        <v>6564</v>
      </c>
      <c r="C778" t="s">
        <v>23712</v>
      </c>
      <c r="D778" t="s">
        <v>23713</v>
      </c>
      <c r="E778" t="s">
        <v>1118</v>
      </c>
    </row>
    <row r="779" spans="1:5" x14ac:dyDescent="0.3">
      <c r="A779" t="s">
        <v>23714</v>
      </c>
      <c r="B779" t="s">
        <v>6634</v>
      </c>
      <c r="C779" t="s">
        <v>6635</v>
      </c>
      <c r="D779" t="s">
        <v>6636</v>
      </c>
      <c r="E779" t="s">
        <v>24</v>
      </c>
    </row>
    <row r="780" spans="1:5" x14ac:dyDescent="0.3">
      <c r="A780" t="s">
        <v>23715</v>
      </c>
      <c r="B780" t="s">
        <v>23313</v>
      </c>
      <c r="C780" t="s">
        <v>23716</v>
      </c>
      <c r="D780" t="s">
        <v>23717</v>
      </c>
      <c r="E780" t="s">
        <v>59</v>
      </c>
    </row>
    <row r="781" spans="1:5" x14ac:dyDescent="0.3">
      <c r="A781" t="s">
        <v>23718</v>
      </c>
      <c r="B781" t="s">
        <v>23719</v>
      </c>
      <c r="C781" t="s">
        <v>23720</v>
      </c>
      <c r="D781" t="s">
        <v>23721</v>
      </c>
      <c r="E781" t="s">
        <v>2281</v>
      </c>
    </row>
    <row r="782" spans="1:5" x14ac:dyDescent="0.3">
      <c r="A782" t="s">
        <v>23722</v>
      </c>
      <c r="B782" t="s">
        <v>23723</v>
      </c>
      <c r="C782" t="s">
        <v>23724</v>
      </c>
      <c r="D782" t="s">
        <v>23725</v>
      </c>
      <c r="E782" t="s">
        <v>761</v>
      </c>
    </row>
    <row r="783" spans="1:5" x14ac:dyDescent="0.3">
      <c r="A783" t="s">
        <v>23726</v>
      </c>
      <c r="B783" t="s">
        <v>23727</v>
      </c>
      <c r="C783" t="s">
        <v>23728</v>
      </c>
      <c r="D783" t="s">
        <v>23729</v>
      </c>
      <c r="E783" t="s">
        <v>732</v>
      </c>
    </row>
    <row r="784" spans="1:5" x14ac:dyDescent="0.3">
      <c r="A784" t="s">
        <v>23730</v>
      </c>
      <c r="B784" t="s">
        <v>23731</v>
      </c>
      <c r="C784" t="s">
        <v>23732</v>
      </c>
      <c r="D784" t="s">
        <v>23733</v>
      </c>
      <c r="E784" t="s">
        <v>69</v>
      </c>
    </row>
    <row r="785" spans="1:5" x14ac:dyDescent="0.3">
      <c r="A785" t="s">
        <v>23734</v>
      </c>
      <c r="B785" t="s">
        <v>11299</v>
      </c>
      <c r="C785" t="s">
        <v>23735</v>
      </c>
      <c r="D785" t="s">
        <v>23736</v>
      </c>
      <c r="E785" t="s">
        <v>366</v>
      </c>
    </row>
    <row r="786" spans="1:5" x14ac:dyDescent="0.3">
      <c r="A786" t="s">
        <v>23737</v>
      </c>
      <c r="B786" t="s">
        <v>23738</v>
      </c>
      <c r="C786" t="s">
        <v>23739</v>
      </c>
      <c r="D786" t="s">
        <v>23740</v>
      </c>
      <c r="E786" t="s">
        <v>1849</v>
      </c>
    </row>
    <row r="787" spans="1:5" x14ac:dyDescent="0.3">
      <c r="A787" t="s">
        <v>23741</v>
      </c>
      <c r="B787" t="s">
        <v>23742</v>
      </c>
      <c r="C787" t="s">
        <v>9278</v>
      </c>
      <c r="D787" t="s">
        <v>9279</v>
      </c>
      <c r="E787" t="s">
        <v>24</v>
      </c>
    </row>
    <row r="788" spans="1:5" x14ac:dyDescent="0.3">
      <c r="A788" t="s">
        <v>23743</v>
      </c>
      <c r="B788" t="s">
        <v>23744</v>
      </c>
      <c r="C788" t="s">
        <v>2010</v>
      </c>
      <c r="D788" t="s">
        <v>2011</v>
      </c>
      <c r="E788" t="s">
        <v>895</v>
      </c>
    </row>
    <row r="789" spans="1:5" x14ac:dyDescent="0.3">
      <c r="A789" t="s">
        <v>23745</v>
      </c>
      <c r="B789" t="s">
        <v>6607</v>
      </c>
      <c r="C789" t="s">
        <v>6608</v>
      </c>
      <c r="D789" t="s">
        <v>6609</v>
      </c>
      <c r="E789" t="s">
        <v>24</v>
      </c>
    </row>
    <row r="790" spans="1:5" x14ac:dyDescent="0.3">
      <c r="A790" t="s">
        <v>23746</v>
      </c>
      <c r="B790" t="s">
        <v>14690</v>
      </c>
      <c r="C790" t="s">
        <v>9927</v>
      </c>
      <c r="D790" t="s">
        <v>9928</v>
      </c>
      <c r="E790" t="s">
        <v>24</v>
      </c>
    </row>
    <row r="791" spans="1:5" x14ac:dyDescent="0.3">
      <c r="A791" t="s">
        <v>23747</v>
      </c>
      <c r="B791" t="s">
        <v>23748</v>
      </c>
      <c r="C791" t="s">
        <v>13394</v>
      </c>
      <c r="D791" t="s">
        <v>13395</v>
      </c>
      <c r="E791" t="s">
        <v>900</v>
      </c>
    </row>
    <row r="792" spans="1:5" x14ac:dyDescent="0.3">
      <c r="A792" t="s">
        <v>23749</v>
      </c>
      <c r="B792" t="s">
        <v>6629</v>
      </c>
      <c r="C792" t="s">
        <v>1167</v>
      </c>
      <c r="D792" t="s">
        <v>1168</v>
      </c>
      <c r="E792" t="s">
        <v>24</v>
      </c>
    </row>
    <row r="793" spans="1:5" x14ac:dyDescent="0.3">
      <c r="A793" t="s">
        <v>23750</v>
      </c>
      <c r="B793" t="s">
        <v>23751</v>
      </c>
    </row>
    <row r="794" spans="1:5" x14ac:dyDescent="0.3">
      <c r="A794" t="s">
        <v>23752</v>
      </c>
      <c r="B794" t="s">
        <v>23753</v>
      </c>
      <c r="C794" t="s">
        <v>215</v>
      </c>
      <c r="D794" t="s">
        <v>216</v>
      </c>
      <c r="E794" t="s">
        <v>217</v>
      </c>
    </row>
    <row r="795" spans="1:5" x14ac:dyDescent="0.3">
      <c r="A795" t="s">
        <v>23754</v>
      </c>
      <c r="B795" t="s">
        <v>23755</v>
      </c>
      <c r="C795" t="s">
        <v>23756</v>
      </c>
      <c r="D795" t="s">
        <v>23757</v>
      </c>
      <c r="E795" t="s">
        <v>1179</v>
      </c>
    </row>
    <row r="796" spans="1:5" x14ac:dyDescent="0.3">
      <c r="A796" t="s">
        <v>23758</v>
      </c>
      <c r="B796" t="s">
        <v>23759</v>
      </c>
      <c r="C796" t="s">
        <v>1276</v>
      </c>
      <c r="D796" t="s">
        <v>1277</v>
      </c>
      <c r="E796" t="s">
        <v>24</v>
      </c>
    </row>
    <row r="797" spans="1:5" x14ac:dyDescent="0.3">
      <c r="A797" t="s">
        <v>23760</v>
      </c>
      <c r="B797" t="s">
        <v>23761</v>
      </c>
    </row>
    <row r="798" spans="1:5" x14ac:dyDescent="0.3">
      <c r="A798" t="s">
        <v>23762</v>
      </c>
      <c r="B798" t="s">
        <v>23763</v>
      </c>
      <c r="C798" t="s">
        <v>23764</v>
      </c>
      <c r="D798" t="s">
        <v>23765</v>
      </c>
      <c r="E798" t="s">
        <v>271</v>
      </c>
    </row>
    <row r="799" spans="1:5" x14ac:dyDescent="0.3">
      <c r="A799" t="s">
        <v>23766</v>
      </c>
      <c r="B799" t="s">
        <v>23767</v>
      </c>
      <c r="C799" t="s">
        <v>23768</v>
      </c>
      <c r="D799" t="s">
        <v>23769</v>
      </c>
      <c r="E799" t="s">
        <v>104</v>
      </c>
    </row>
    <row r="800" spans="1:5" x14ac:dyDescent="0.3">
      <c r="A800" t="s">
        <v>23770</v>
      </c>
      <c r="B800" t="s">
        <v>6607</v>
      </c>
      <c r="C800" t="s">
        <v>6608</v>
      </c>
      <c r="D800" t="s">
        <v>6609</v>
      </c>
      <c r="E800" t="s">
        <v>24</v>
      </c>
    </row>
    <row r="801" spans="1:5" x14ac:dyDescent="0.3">
      <c r="A801" t="s">
        <v>23771</v>
      </c>
      <c r="B801" t="s">
        <v>23772</v>
      </c>
      <c r="C801" t="s">
        <v>23773</v>
      </c>
      <c r="D801" t="s">
        <v>23774</v>
      </c>
      <c r="E801" t="s">
        <v>24</v>
      </c>
    </row>
    <row r="802" spans="1:5" x14ac:dyDescent="0.3">
      <c r="A802" t="s">
        <v>23775</v>
      </c>
      <c r="B802" t="s">
        <v>23776</v>
      </c>
      <c r="C802" t="s">
        <v>624</v>
      </c>
      <c r="D802" t="s">
        <v>625</v>
      </c>
      <c r="E802" t="s">
        <v>34</v>
      </c>
    </row>
    <row r="803" spans="1:5" x14ac:dyDescent="0.3">
      <c r="A803" t="s">
        <v>23777</v>
      </c>
      <c r="B803" t="s">
        <v>23778</v>
      </c>
      <c r="C803" t="s">
        <v>1255</v>
      </c>
      <c r="D803" t="s">
        <v>1256</v>
      </c>
      <c r="E803" t="s">
        <v>34</v>
      </c>
    </row>
    <row r="804" spans="1:5" x14ac:dyDescent="0.3">
      <c r="A804" t="s">
        <v>23779</v>
      </c>
      <c r="B804" t="s">
        <v>23780</v>
      </c>
      <c r="C804" t="s">
        <v>215</v>
      </c>
      <c r="D804" t="s">
        <v>216</v>
      </c>
      <c r="E804" t="s">
        <v>217</v>
      </c>
    </row>
    <row r="805" spans="1:5" x14ac:dyDescent="0.3">
      <c r="A805" t="s">
        <v>23781</v>
      </c>
      <c r="B805" t="s">
        <v>23767</v>
      </c>
      <c r="C805" t="s">
        <v>23782</v>
      </c>
      <c r="D805" t="s">
        <v>23783</v>
      </c>
      <c r="E805" t="s">
        <v>149</v>
      </c>
    </row>
    <row r="806" spans="1:5" x14ac:dyDescent="0.3">
      <c r="A806" t="s">
        <v>23784</v>
      </c>
      <c r="B806" t="s">
        <v>23785</v>
      </c>
      <c r="C806" t="s">
        <v>23786</v>
      </c>
      <c r="D806" t="s">
        <v>23787</v>
      </c>
      <c r="E806" t="s">
        <v>732</v>
      </c>
    </row>
    <row r="807" spans="1:5" x14ac:dyDescent="0.3">
      <c r="A807" t="s">
        <v>23788</v>
      </c>
      <c r="B807" t="s">
        <v>23789</v>
      </c>
    </row>
    <row r="808" spans="1:5" x14ac:dyDescent="0.3">
      <c r="A808" t="s">
        <v>23790</v>
      </c>
      <c r="B808" t="s">
        <v>23791</v>
      </c>
      <c r="C808" t="s">
        <v>23792</v>
      </c>
      <c r="D808" t="s">
        <v>23793</v>
      </c>
      <c r="E808" t="s">
        <v>74</v>
      </c>
    </row>
    <row r="809" spans="1:5" x14ac:dyDescent="0.3">
      <c r="A809" t="s">
        <v>23794</v>
      </c>
      <c r="B809" t="s">
        <v>3321</v>
      </c>
      <c r="C809" t="s">
        <v>3341</v>
      </c>
      <c r="D809" t="s">
        <v>3342</v>
      </c>
      <c r="E809" t="s">
        <v>480</v>
      </c>
    </row>
    <row r="810" spans="1:5" x14ac:dyDescent="0.3">
      <c r="A810" t="s">
        <v>23795</v>
      </c>
      <c r="B810" t="s">
        <v>4380</v>
      </c>
      <c r="C810" t="s">
        <v>3341</v>
      </c>
      <c r="D810" t="s">
        <v>3342</v>
      </c>
      <c r="E810" t="s">
        <v>480</v>
      </c>
    </row>
    <row r="811" spans="1:5" x14ac:dyDescent="0.3">
      <c r="A811" t="s">
        <v>23796</v>
      </c>
      <c r="B811" t="s">
        <v>6607</v>
      </c>
      <c r="C811" t="s">
        <v>6608</v>
      </c>
      <c r="D811" t="s">
        <v>6609</v>
      </c>
      <c r="E811" t="s">
        <v>24</v>
      </c>
    </row>
    <row r="812" spans="1:5" x14ac:dyDescent="0.3">
      <c r="A812" t="s">
        <v>23797</v>
      </c>
      <c r="B812" t="s">
        <v>23798</v>
      </c>
      <c r="C812" t="s">
        <v>23799</v>
      </c>
      <c r="D812" t="s">
        <v>23800</v>
      </c>
      <c r="E812" t="s">
        <v>3451</v>
      </c>
    </row>
    <row r="813" spans="1:5" x14ac:dyDescent="0.3">
      <c r="A813" t="s">
        <v>23801</v>
      </c>
      <c r="B813" t="s">
        <v>23802</v>
      </c>
      <c r="C813" t="s">
        <v>23803</v>
      </c>
      <c r="D813" t="s">
        <v>23804</v>
      </c>
      <c r="E813" t="s">
        <v>3686</v>
      </c>
    </row>
    <row r="814" spans="1:5" x14ac:dyDescent="0.3">
      <c r="A814" t="s">
        <v>23805</v>
      </c>
      <c r="B814" t="s">
        <v>1553</v>
      </c>
      <c r="C814" t="s">
        <v>797</v>
      </c>
      <c r="D814" t="s">
        <v>798</v>
      </c>
      <c r="E814" t="s">
        <v>114</v>
      </c>
    </row>
    <row r="815" spans="1:5" x14ac:dyDescent="0.3">
      <c r="A815" t="s">
        <v>23806</v>
      </c>
      <c r="B815" t="s">
        <v>23807</v>
      </c>
      <c r="C815" t="s">
        <v>23808</v>
      </c>
      <c r="D815" t="s">
        <v>23809</v>
      </c>
      <c r="E815" t="s">
        <v>11325</v>
      </c>
    </row>
    <row r="816" spans="1:5" x14ac:dyDescent="0.3">
      <c r="A816" t="s">
        <v>23810</v>
      </c>
      <c r="B816" t="s">
        <v>23811</v>
      </c>
      <c r="C816" t="s">
        <v>23812</v>
      </c>
      <c r="D816" t="s">
        <v>23813</v>
      </c>
      <c r="E816" t="s">
        <v>5038</v>
      </c>
    </row>
    <row r="817" spans="1:5" x14ac:dyDescent="0.3">
      <c r="A817" t="s">
        <v>23814</v>
      </c>
      <c r="B817" t="s">
        <v>23815</v>
      </c>
      <c r="C817" t="s">
        <v>23816</v>
      </c>
      <c r="D817" t="s">
        <v>23817</v>
      </c>
      <c r="E817" t="s">
        <v>271</v>
      </c>
    </row>
    <row r="818" spans="1:5" x14ac:dyDescent="0.3">
      <c r="A818" t="s">
        <v>23818</v>
      </c>
      <c r="B818" t="s">
        <v>23819</v>
      </c>
      <c r="C818" t="s">
        <v>23820</v>
      </c>
      <c r="D818" t="s">
        <v>23821</v>
      </c>
      <c r="E818" t="s">
        <v>231</v>
      </c>
    </row>
    <row r="819" spans="1:5" x14ac:dyDescent="0.3">
      <c r="A819" t="s">
        <v>23822</v>
      </c>
      <c r="B819" t="s">
        <v>13401</v>
      </c>
      <c r="C819" t="s">
        <v>13402</v>
      </c>
      <c r="D819" t="s">
        <v>2360</v>
      </c>
      <c r="E819" t="s">
        <v>204</v>
      </c>
    </row>
    <row r="820" spans="1:5" x14ac:dyDescent="0.3">
      <c r="A820" t="s">
        <v>23823</v>
      </c>
      <c r="B820" t="s">
        <v>23824</v>
      </c>
      <c r="C820" t="s">
        <v>13105</v>
      </c>
      <c r="D820" t="s">
        <v>13106</v>
      </c>
      <c r="E820" t="s">
        <v>353</v>
      </c>
    </row>
    <row r="821" spans="1:5" x14ac:dyDescent="0.3">
      <c r="A821" t="s">
        <v>23825</v>
      </c>
      <c r="B821" t="s">
        <v>23826</v>
      </c>
      <c r="C821" t="s">
        <v>6745</v>
      </c>
      <c r="D821" t="s">
        <v>6746</v>
      </c>
      <c r="E821" t="s">
        <v>24</v>
      </c>
    </row>
    <row r="822" spans="1:5" x14ac:dyDescent="0.3">
      <c r="A822" t="s">
        <v>23827</v>
      </c>
      <c r="B822" t="s">
        <v>23828</v>
      </c>
      <c r="C822" t="s">
        <v>1276</v>
      </c>
      <c r="D822" t="s">
        <v>1277</v>
      </c>
      <c r="E822" t="s">
        <v>24</v>
      </c>
    </row>
    <row r="823" spans="1:5" x14ac:dyDescent="0.3">
      <c r="A823" t="s">
        <v>23829</v>
      </c>
      <c r="B823" t="s">
        <v>23798</v>
      </c>
      <c r="C823" t="s">
        <v>23799</v>
      </c>
      <c r="D823" t="s">
        <v>23800</v>
      </c>
      <c r="E823" t="s">
        <v>3451</v>
      </c>
    </row>
    <row r="824" spans="1:5" x14ac:dyDescent="0.3">
      <c r="A824" t="s">
        <v>23830</v>
      </c>
      <c r="B824" t="s">
        <v>15723</v>
      </c>
      <c r="C824" t="s">
        <v>23831</v>
      </c>
      <c r="D824" t="s">
        <v>23832</v>
      </c>
      <c r="E824" t="s">
        <v>74</v>
      </c>
    </row>
    <row r="825" spans="1:5" x14ac:dyDescent="0.3">
      <c r="A825" t="s">
        <v>23833</v>
      </c>
      <c r="B825" t="s">
        <v>23834</v>
      </c>
      <c r="C825" t="s">
        <v>3341</v>
      </c>
      <c r="D825" t="s">
        <v>3342</v>
      </c>
      <c r="E825" t="s">
        <v>480</v>
      </c>
    </row>
    <row r="826" spans="1:5" x14ac:dyDescent="0.3">
      <c r="A826" t="s">
        <v>23835</v>
      </c>
      <c r="B826" t="s">
        <v>23836</v>
      </c>
    </row>
    <row r="827" spans="1:5" x14ac:dyDescent="0.3">
      <c r="A827" t="s">
        <v>23837</v>
      </c>
      <c r="B827" t="s">
        <v>23791</v>
      </c>
      <c r="C827" t="s">
        <v>23838</v>
      </c>
      <c r="D827" t="s">
        <v>23839</v>
      </c>
      <c r="E827" t="s">
        <v>6782</v>
      </c>
    </row>
    <row r="828" spans="1:5" x14ac:dyDescent="0.3">
      <c r="A828" t="s">
        <v>23840</v>
      </c>
      <c r="B828" t="s">
        <v>23841</v>
      </c>
      <c r="C828" t="s">
        <v>23842</v>
      </c>
      <c r="D828" t="s">
        <v>23843</v>
      </c>
      <c r="E828" t="s">
        <v>587</v>
      </c>
    </row>
    <row r="829" spans="1:5" x14ac:dyDescent="0.3">
      <c r="A829" t="s">
        <v>23844</v>
      </c>
      <c r="B829" t="s">
        <v>23845</v>
      </c>
      <c r="C829" t="s">
        <v>23846</v>
      </c>
      <c r="D829" t="s">
        <v>23847</v>
      </c>
      <c r="E829" t="s">
        <v>13987</v>
      </c>
    </row>
    <row r="830" spans="1:5" x14ac:dyDescent="0.3">
      <c r="A830" t="s">
        <v>23848</v>
      </c>
      <c r="B830" t="s">
        <v>14433</v>
      </c>
    </row>
    <row r="831" spans="1:5" x14ac:dyDescent="0.3">
      <c r="A831" t="s">
        <v>23849</v>
      </c>
      <c r="B831" t="s">
        <v>23850</v>
      </c>
      <c r="C831" t="s">
        <v>23851</v>
      </c>
      <c r="D831" t="s">
        <v>23852</v>
      </c>
      <c r="E831" t="s">
        <v>14</v>
      </c>
    </row>
    <row r="832" spans="1:5" x14ac:dyDescent="0.3">
      <c r="A832" t="s">
        <v>23853</v>
      </c>
      <c r="B832" t="s">
        <v>23854</v>
      </c>
      <c r="C832" t="s">
        <v>624</v>
      </c>
      <c r="D832" t="s">
        <v>625</v>
      </c>
      <c r="E832" t="s">
        <v>34</v>
      </c>
    </row>
    <row r="833" spans="1:5" x14ac:dyDescent="0.3">
      <c r="A833" t="s">
        <v>23855</v>
      </c>
      <c r="B833" t="s">
        <v>23856</v>
      </c>
      <c r="C833" t="s">
        <v>23857</v>
      </c>
      <c r="D833" t="s">
        <v>23858</v>
      </c>
      <c r="E833" t="s">
        <v>1927</v>
      </c>
    </row>
    <row r="834" spans="1:5" x14ac:dyDescent="0.3">
      <c r="A834" t="s">
        <v>23859</v>
      </c>
      <c r="B834" t="s">
        <v>6623</v>
      </c>
      <c r="C834" t="s">
        <v>6079</v>
      </c>
      <c r="D834" t="s">
        <v>6080</v>
      </c>
      <c r="E834" t="s">
        <v>74</v>
      </c>
    </row>
    <row r="835" spans="1:5" x14ac:dyDescent="0.3">
      <c r="A835" t="s">
        <v>23860</v>
      </c>
      <c r="B835" t="s">
        <v>23861</v>
      </c>
      <c r="C835" t="s">
        <v>23862</v>
      </c>
      <c r="D835" t="s">
        <v>23863</v>
      </c>
      <c r="E835" t="s">
        <v>231</v>
      </c>
    </row>
    <row r="836" spans="1:5" x14ac:dyDescent="0.3">
      <c r="A836" t="s">
        <v>23864</v>
      </c>
      <c r="B836" t="s">
        <v>6564</v>
      </c>
      <c r="C836" t="s">
        <v>23865</v>
      </c>
      <c r="D836" t="s">
        <v>23866</v>
      </c>
      <c r="E836" t="s">
        <v>1125</v>
      </c>
    </row>
    <row r="837" spans="1:5" x14ac:dyDescent="0.3">
      <c r="A837" t="s">
        <v>23867</v>
      </c>
      <c r="B837" t="s">
        <v>23868</v>
      </c>
      <c r="C837" t="s">
        <v>23869</v>
      </c>
      <c r="D837" t="s">
        <v>23870</v>
      </c>
      <c r="E837" t="s">
        <v>16178</v>
      </c>
    </row>
    <row r="838" spans="1:5" x14ac:dyDescent="0.3">
      <c r="A838" t="s">
        <v>23871</v>
      </c>
      <c r="B838" t="s">
        <v>15017</v>
      </c>
      <c r="C838" t="s">
        <v>15018</v>
      </c>
      <c r="D838" t="s">
        <v>15019</v>
      </c>
      <c r="E838" t="s">
        <v>204</v>
      </c>
    </row>
    <row r="839" spans="1:5" x14ac:dyDescent="0.3">
      <c r="A839" t="s">
        <v>23872</v>
      </c>
      <c r="B839" t="s">
        <v>23873</v>
      </c>
      <c r="C839" t="s">
        <v>23874</v>
      </c>
      <c r="D839" t="s">
        <v>23875</v>
      </c>
      <c r="E839" t="s">
        <v>244</v>
      </c>
    </row>
    <row r="840" spans="1:5" x14ac:dyDescent="0.3">
      <c r="A840" t="s">
        <v>23876</v>
      </c>
      <c r="B840" t="s">
        <v>23877</v>
      </c>
      <c r="C840" t="s">
        <v>6749</v>
      </c>
      <c r="D840" t="s">
        <v>6750</v>
      </c>
      <c r="E840" t="s">
        <v>301</v>
      </c>
    </row>
    <row r="841" spans="1:5" x14ac:dyDescent="0.3">
      <c r="A841" t="s">
        <v>23878</v>
      </c>
      <c r="B841" t="s">
        <v>13431</v>
      </c>
      <c r="C841" t="s">
        <v>13432</v>
      </c>
      <c r="D841" t="s">
        <v>13433</v>
      </c>
      <c r="E841" t="s">
        <v>6243</v>
      </c>
    </row>
    <row r="842" spans="1:5" x14ac:dyDescent="0.3">
      <c r="A842" t="s">
        <v>23879</v>
      </c>
      <c r="B842" t="s">
        <v>23880</v>
      </c>
      <c r="C842" t="s">
        <v>23881</v>
      </c>
      <c r="D842" t="s">
        <v>23882</v>
      </c>
      <c r="E842" t="s">
        <v>375</v>
      </c>
    </row>
    <row r="843" spans="1:5" x14ac:dyDescent="0.3">
      <c r="A843" t="s">
        <v>23883</v>
      </c>
      <c r="B843" t="s">
        <v>23884</v>
      </c>
    </row>
    <row r="844" spans="1:5" x14ac:dyDescent="0.3">
      <c r="A844" t="s">
        <v>23885</v>
      </c>
      <c r="B844" t="s">
        <v>23886</v>
      </c>
      <c r="C844" t="s">
        <v>23887</v>
      </c>
      <c r="D844" t="s">
        <v>23888</v>
      </c>
      <c r="E844" t="s">
        <v>3686</v>
      </c>
    </row>
    <row r="845" spans="1:5" x14ac:dyDescent="0.3">
      <c r="A845" t="s">
        <v>23889</v>
      </c>
      <c r="B845" t="s">
        <v>23890</v>
      </c>
      <c r="C845" t="s">
        <v>23891</v>
      </c>
      <c r="D845" t="s">
        <v>23892</v>
      </c>
      <c r="E845" t="s">
        <v>231</v>
      </c>
    </row>
    <row r="846" spans="1:5" x14ac:dyDescent="0.3">
      <c r="A846" t="s">
        <v>23893</v>
      </c>
      <c r="B846" t="s">
        <v>23861</v>
      </c>
      <c r="C846" t="s">
        <v>23862</v>
      </c>
      <c r="D846" t="s">
        <v>23863</v>
      </c>
      <c r="E846" t="s">
        <v>231</v>
      </c>
    </row>
    <row r="847" spans="1:5" x14ac:dyDescent="0.3">
      <c r="A847" t="s">
        <v>23894</v>
      </c>
      <c r="B847" t="s">
        <v>23895</v>
      </c>
    </row>
    <row r="848" spans="1:5" x14ac:dyDescent="0.3">
      <c r="A848" t="s">
        <v>23896</v>
      </c>
      <c r="B848" t="s">
        <v>23897</v>
      </c>
      <c r="C848" t="s">
        <v>23898</v>
      </c>
      <c r="D848" t="s">
        <v>23899</v>
      </c>
      <c r="E848" t="s">
        <v>23900</v>
      </c>
    </row>
    <row r="849" spans="1:5" x14ac:dyDescent="0.3">
      <c r="A849" t="s">
        <v>23901</v>
      </c>
      <c r="B849" t="s">
        <v>7681</v>
      </c>
      <c r="C849" t="s">
        <v>680</v>
      </c>
      <c r="D849" t="s">
        <v>681</v>
      </c>
      <c r="E849" t="s">
        <v>114</v>
      </c>
    </row>
    <row r="850" spans="1:5" x14ac:dyDescent="0.3">
      <c r="A850" t="s">
        <v>23902</v>
      </c>
      <c r="B850" t="s">
        <v>1428</v>
      </c>
      <c r="C850" t="s">
        <v>23903</v>
      </c>
      <c r="D850" t="s">
        <v>23904</v>
      </c>
      <c r="E850" t="s">
        <v>109</v>
      </c>
    </row>
    <row r="851" spans="1:5" x14ac:dyDescent="0.3">
      <c r="A851" t="s">
        <v>23905</v>
      </c>
      <c r="B851" t="s">
        <v>23906</v>
      </c>
    </row>
    <row r="852" spans="1:5" x14ac:dyDescent="0.3">
      <c r="A852" t="s">
        <v>23907</v>
      </c>
      <c r="B852" t="s">
        <v>23908</v>
      </c>
      <c r="C852" t="s">
        <v>16121</v>
      </c>
      <c r="D852" t="s">
        <v>16122</v>
      </c>
      <c r="E852" t="s">
        <v>1424</v>
      </c>
    </row>
    <row r="853" spans="1:5" x14ac:dyDescent="0.3">
      <c r="A853" t="s">
        <v>23909</v>
      </c>
      <c r="B853" t="s">
        <v>23910</v>
      </c>
      <c r="C853" t="s">
        <v>23911</v>
      </c>
      <c r="D853" t="s">
        <v>23912</v>
      </c>
      <c r="E853" t="s">
        <v>342</v>
      </c>
    </row>
    <row r="854" spans="1:5" x14ac:dyDescent="0.3">
      <c r="A854" t="s">
        <v>23913</v>
      </c>
      <c r="B854" t="s">
        <v>13959</v>
      </c>
    </row>
    <row r="855" spans="1:5" x14ac:dyDescent="0.3">
      <c r="A855" t="s">
        <v>23914</v>
      </c>
      <c r="B855" t="s">
        <v>23915</v>
      </c>
      <c r="C855" t="s">
        <v>680</v>
      </c>
      <c r="D855" t="s">
        <v>681</v>
      </c>
      <c r="E855" t="s">
        <v>114</v>
      </c>
    </row>
    <row r="856" spans="1:5" x14ac:dyDescent="0.3">
      <c r="A856" t="s">
        <v>23916</v>
      </c>
      <c r="B856" t="s">
        <v>23917</v>
      </c>
      <c r="C856" t="s">
        <v>23918</v>
      </c>
      <c r="D856" t="s">
        <v>23919</v>
      </c>
      <c r="E856" t="s">
        <v>342</v>
      </c>
    </row>
    <row r="857" spans="1:5" x14ac:dyDescent="0.3">
      <c r="A857" t="s">
        <v>23920</v>
      </c>
      <c r="B857" t="s">
        <v>23921</v>
      </c>
      <c r="C857" t="s">
        <v>4539</v>
      </c>
      <c r="D857" t="s">
        <v>4540</v>
      </c>
      <c r="E857" t="s">
        <v>780</v>
      </c>
    </row>
    <row r="858" spans="1:5" x14ac:dyDescent="0.3">
      <c r="A858" t="s">
        <v>23922</v>
      </c>
      <c r="B858" t="s">
        <v>23923</v>
      </c>
      <c r="C858" t="s">
        <v>812</v>
      </c>
      <c r="D858" t="s">
        <v>813</v>
      </c>
      <c r="E858" t="s">
        <v>44</v>
      </c>
    </row>
    <row r="859" spans="1:5" x14ac:dyDescent="0.3">
      <c r="A859" t="s">
        <v>23924</v>
      </c>
      <c r="B859" t="s">
        <v>23925</v>
      </c>
      <c r="C859" t="s">
        <v>13590</v>
      </c>
      <c r="D859" t="s">
        <v>13591</v>
      </c>
      <c r="E859" t="s">
        <v>342</v>
      </c>
    </row>
    <row r="860" spans="1:5" x14ac:dyDescent="0.3">
      <c r="A860" t="s">
        <v>23926</v>
      </c>
      <c r="B860" t="s">
        <v>23927</v>
      </c>
      <c r="C860" t="s">
        <v>23928</v>
      </c>
      <c r="D860" t="s">
        <v>23929</v>
      </c>
      <c r="E860" t="s">
        <v>23930</v>
      </c>
    </row>
    <row r="861" spans="1:5" x14ac:dyDescent="0.3">
      <c r="A861" t="s">
        <v>23931</v>
      </c>
      <c r="B861" t="s">
        <v>23932</v>
      </c>
      <c r="C861" t="s">
        <v>23933</v>
      </c>
      <c r="D861" t="s">
        <v>23934</v>
      </c>
      <c r="E861" t="s">
        <v>217</v>
      </c>
    </row>
    <row r="862" spans="1:5" x14ac:dyDescent="0.3">
      <c r="A862" t="s">
        <v>23935</v>
      </c>
      <c r="B862" t="s">
        <v>23936</v>
      </c>
      <c r="C862" t="s">
        <v>6635</v>
      </c>
      <c r="D862" t="s">
        <v>6636</v>
      </c>
      <c r="E862" t="s">
        <v>24</v>
      </c>
    </row>
    <row r="863" spans="1:5" x14ac:dyDescent="0.3">
      <c r="A863" t="s">
        <v>23937</v>
      </c>
      <c r="B863" t="s">
        <v>9529</v>
      </c>
      <c r="C863" t="s">
        <v>1399</v>
      </c>
      <c r="D863" t="s">
        <v>1400</v>
      </c>
      <c r="E863" t="s">
        <v>114</v>
      </c>
    </row>
    <row r="864" spans="1:5" x14ac:dyDescent="0.3">
      <c r="A864" t="s">
        <v>23938</v>
      </c>
      <c r="B864" t="s">
        <v>23939</v>
      </c>
      <c r="C864" t="s">
        <v>23940</v>
      </c>
      <c r="D864" t="s">
        <v>23941</v>
      </c>
      <c r="E864" t="s">
        <v>11411</v>
      </c>
    </row>
    <row r="865" spans="1:5" x14ac:dyDescent="0.3">
      <c r="A865" t="s">
        <v>23942</v>
      </c>
      <c r="B865" t="s">
        <v>23943</v>
      </c>
      <c r="C865" t="s">
        <v>23944</v>
      </c>
      <c r="D865" t="s">
        <v>23945</v>
      </c>
      <c r="E865" t="s">
        <v>7630</v>
      </c>
    </row>
    <row r="866" spans="1:5" x14ac:dyDescent="0.3">
      <c r="A866" t="s">
        <v>23946</v>
      </c>
      <c r="B866" t="s">
        <v>23947</v>
      </c>
      <c r="C866" t="s">
        <v>23948</v>
      </c>
      <c r="D866" t="s">
        <v>23949</v>
      </c>
      <c r="E866" t="s">
        <v>23673</v>
      </c>
    </row>
    <row r="867" spans="1:5" x14ac:dyDescent="0.3">
      <c r="A867" t="s">
        <v>23950</v>
      </c>
      <c r="B867" t="s">
        <v>6564</v>
      </c>
      <c r="C867" t="s">
        <v>23951</v>
      </c>
      <c r="D867" t="s">
        <v>23952</v>
      </c>
      <c r="E867" t="s">
        <v>6782</v>
      </c>
    </row>
    <row r="868" spans="1:5" x14ac:dyDescent="0.3">
      <c r="A868" t="s">
        <v>23953</v>
      </c>
      <c r="B868" t="s">
        <v>23954</v>
      </c>
      <c r="C868" t="s">
        <v>23955</v>
      </c>
      <c r="D868" t="s">
        <v>23956</v>
      </c>
      <c r="E868" t="s">
        <v>144</v>
      </c>
    </row>
    <row r="869" spans="1:5" x14ac:dyDescent="0.3">
      <c r="A869" t="s">
        <v>23957</v>
      </c>
      <c r="B869" t="s">
        <v>4557</v>
      </c>
      <c r="C869" t="s">
        <v>624</v>
      </c>
      <c r="D869" t="s">
        <v>625</v>
      </c>
      <c r="E869" t="s">
        <v>34</v>
      </c>
    </row>
    <row r="870" spans="1:5" x14ac:dyDescent="0.3">
      <c r="A870" t="s">
        <v>23958</v>
      </c>
      <c r="B870" t="s">
        <v>23959</v>
      </c>
      <c r="C870" t="s">
        <v>23960</v>
      </c>
      <c r="D870" t="s">
        <v>23961</v>
      </c>
      <c r="E870" t="s">
        <v>23962</v>
      </c>
    </row>
    <row r="871" spans="1:5" x14ac:dyDescent="0.3">
      <c r="A871" t="s">
        <v>23963</v>
      </c>
      <c r="B871" t="s">
        <v>23964</v>
      </c>
      <c r="C871" t="s">
        <v>23965</v>
      </c>
      <c r="D871" t="s">
        <v>23966</v>
      </c>
      <c r="E871" t="s">
        <v>619</v>
      </c>
    </row>
    <row r="872" spans="1:5" x14ac:dyDescent="0.3">
      <c r="A872" t="s">
        <v>23967</v>
      </c>
      <c r="B872" t="s">
        <v>23968</v>
      </c>
      <c r="C872" t="s">
        <v>23969</v>
      </c>
      <c r="D872" t="s">
        <v>23970</v>
      </c>
      <c r="E872" t="s">
        <v>732</v>
      </c>
    </row>
    <row r="873" spans="1:5" x14ac:dyDescent="0.3">
      <c r="A873" t="s">
        <v>23971</v>
      </c>
      <c r="B873" t="s">
        <v>23972</v>
      </c>
      <c r="C873" t="s">
        <v>4539</v>
      </c>
      <c r="D873" t="s">
        <v>4540</v>
      </c>
      <c r="E873" t="s">
        <v>780</v>
      </c>
    </row>
    <row r="874" spans="1:5" x14ac:dyDescent="0.3">
      <c r="A874" t="s">
        <v>23973</v>
      </c>
      <c r="B874" t="s">
        <v>23974</v>
      </c>
      <c r="C874" t="s">
        <v>6731</v>
      </c>
      <c r="D874" t="s">
        <v>6732</v>
      </c>
      <c r="E874" t="s">
        <v>1022</v>
      </c>
    </row>
    <row r="875" spans="1:5" x14ac:dyDescent="0.3">
      <c r="A875" t="s">
        <v>23975</v>
      </c>
      <c r="B875" t="s">
        <v>3531</v>
      </c>
      <c r="C875" t="s">
        <v>5495</v>
      </c>
      <c r="D875" t="s">
        <v>5496</v>
      </c>
      <c r="E875" t="s">
        <v>217</v>
      </c>
    </row>
    <row r="876" spans="1:5" x14ac:dyDescent="0.3">
      <c r="A876" t="s">
        <v>23976</v>
      </c>
      <c r="B876" t="s">
        <v>23977</v>
      </c>
      <c r="C876" t="s">
        <v>23978</v>
      </c>
      <c r="D876" t="s">
        <v>23979</v>
      </c>
      <c r="E876" t="s">
        <v>114</v>
      </c>
    </row>
    <row r="877" spans="1:5" x14ac:dyDescent="0.3">
      <c r="A877" t="s">
        <v>23980</v>
      </c>
      <c r="B877" t="s">
        <v>23981</v>
      </c>
      <c r="C877" t="s">
        <v>4539</v>
      </c>
      <c r="D877" t="s">
        <v>4540</v>
      </c>
      <c r="E877" t="s">
        <v>780</v>
      </c>
    </row>
    <row r="878" spans="1:5" x14ac:dyDescent="0.3">
      <c r="A878" t="s">
        <v>23982</v>
      </c>
      <c r="B878" t="s">
        <v>23983</v>
      </c>
      <c r="C878" t="s">
        <v>624</v>
      </c>
      <c r="D878" t="s">
        <v>625</v>
      </c>
      <c r="E878" t="s">
        <v>34</v>
      </c>
    </row>
    <row r="879" spans="1:5" x14ac:dyDescent="0.3">
      <c r="A879" t="s">
        <v>23984</v>
      </c>
      <c r="B879" t="s">
        <v>6564</v>
      </c>
      <c r="C879" t="s">
        <v>23712</v>
      </c>
      <c r="D879" t="s">
        <v>23713</v>
      </c>
      <c r="E879" t="s">
        <v>1118</v>
      </c>
    </row>
    <row r="880" spans="1:5" x14ac:dyDescent="0.3">
      <c r="A880" t="s">
        <v>23985</v>
      </c>
      <c r="B880" t="s">
        <v>23986</v>
      </c>
      <c r="C880" t="s">
        <v>23987</v>
      </c>
      <c r="D880" t="s">
        <v>23988</v>
      </c>
      <c r="E880" t="s">
        <v>231</v>
      </c>
    </row>
    <row r="881" spans="1:5" x14ac:dyDescent="0.3">
      <c r="A881" t="s">
        <v>23989</v>
      </c>
      <c r="B881" t="s">
        <v>1115</v>
      </c>
      <c r="C881" t="s">
        <v>23990</v>
      </c>
      <c r="D881" t="s">
        <v>23991</v>
      </c>
      <c r="E881" t="s">
        <v>271</v>
      </c>
    </row>
    <row r="882" spans="1:5" x14ac:dyDescent="0.3">
      <c r="A882" t="s">
        <v>23992</v>
      </c>
      <c r="B882" t="s">
        <v>23993</v>
      </c>
      <c r="C882" t="s">
        <v>23994</v>
      </c>
      <c r="D882" t="s">
        <v>23995</v>
      </c>
      <c r="E882" t="s">
        <v>74</v>
      </c>
    </row>
    <row r="883" spans="1:5" x14ac:dyDescent="0.3">
      <c r="A883" t="s">
        <v>23996</v>
      </c>
      <c r="B883" t="s">
        <v>23997</v>
      </c>
      <c r="C883" t="s">
        <v>23998</v>
      </c>
      <c r="D883" t="s">
        <v>23999</v>
      </c>
      <c r="E883" t="s">
        <v>587</v>
      </c>
    </row>
    <row r="884" spans="1:5" x14ac:dyDescent="0.3">
      <c r="A884" t="s">
        <v>24000</v>
      </c>
      <c r="B884" t="s">
        <v>24001</v>
      </c>
      <c r="C884" t="s">
        <v>24002</v>
      </c>
      <c r="D884" t="s">
        <v>24003</v>
      </c>
      <c r="E884" t="s">
        <v>761</v>
      </c>
    </row>
    <row r="885" spans="1:5" x14ac:dyDescent="0.3">
      <c r="A885" t="s">
        <v>24004</v>
      </c>
      <c r="B885" t="s">
        <v>23959</v>
      </c>
      <c r="C885" t="s">
        <v>24005</v>
      </c>
      <c r="D885" t="s">
        <v>24006</v>
      </c>
      <c r="E885" t="s">
        <v>24007</v>
      </c>
    </row>
    <row r="886" spans="1:5" x14ac:dyDescent="0.3">
      <c r="A886" t="s">
        <v>24008</v>
      </c>
      <c r="B886" t="s">
        <v>24009</v>
      </c>
      <c r="C886" t="s">
        <v>24010</v>
      </c>
      <c r="D886" t="s">
        <v>24011</v>
      </c>
      <c r="E886" t="s">
        <v>3153</v>
      </c>
    </row>
    <row r="887" spans="1:5" x14ac:dyDescent="0.3">
      <c r="A887" t="s">
        <v>24012</v>
      </c>
      <c r="B887" t="s">
        <v>1609</v>
      </c>
    </row>
    <row r="888" spans="1:5" x14ac:dyDescent="0.3">
      <c r="A888" t="s">
        <v>24013</v>
      </c>
      <c r="B888" t="s">
        <v>24014</v>
      </c>
      <c r="C888" t="s">
        <v>1282</v>
      </c>
      <c r="D888" t="s">
        <v>1283</v>
      </c>
      <c r="E888" t="s">
        <v>244</v>
      </c>
    </row>
    <row r="889" spans="1:5" x14ac:dyDescent="0.3">
      <c r="A889" t="s">
        <v>24015</v>
      </c>
      <c r="B889" t="s">
        <v>24016</v>
      </c>
      <c r="C889" t="s">
        <v>24017</v>
      </c>
      <c r="D889" t="s">
        <v>24018</v>
      </c>
      <c r="E889" t="s">
        <v>2302</v>
      </c>
    </row>
    <row r="890" spans="1:5" x14ac:dyDescent="0.3">
      <c r="A890" t="s">
        <v>24019</v>
      </c>
      <c r="B890" t="s">
        <v>24020</v>
      </c>
      <c r="C890" t="s">
        <v>5144</v>
      </c>
      <c r="D890" t="s">
        <v>5145</v>
      </c>
      <c r="E890" t="s">
        <v>24</v>
      </c>
    </row>
    <row r="891" spans="1:5" x14ac:dyDescent="0.3">
      <c r="A891" t="s">
        <v>24021</v>
      </c>
      <c r="B891" t="s">
        <v>24022</v>
      </c>
      <c r="C891" t="s">
        <v>23561</v>
      </c>
      <c r="D891" t="s">
        <v>23562</v>
      </c>
      <c r="E891" t="s">
        <v>49</v>
      </c>
    </row>
    <row r="892" spans="1:5" x14ac:dyDescent="0.3">
      <c r="A892" t="s">
        <v>24023</v>
      </c>
      <c r="B892" t="s">
        <v>13365</v>
      </c>
    </row>
    <row r="893" spans="1:5" x14ac:dyDescent="0.3">
      <c r="A893" t="s">
        <v>24024</v>
      </c>
      <c r="B893" t="s">
        <v>24025</v>
      </c>
      <c r="C893" t="s">
        <v>24026</v>
      </c>
      <c r="D893" t="s">
        <v>24027</v>
      </c>
      <c r="E893" t="s">
        <v>375</v>
      </c>
    </row>
    <row r="894" spans="1:5" x14ac:dyDescent="0.3">
      <c r="A894" t="s">
        <v>24028</v>
      </c>
      <c r="B894" t="s">
        <v>1010</v>
      </c>
      <c r="C894" t="s">
        <v>624</v>
      </c>
      <c r="D894" t="s">
        <v>625</v>
      </c>
      <c r="E894" t="s">
        <v>34</v>
      </c>
    </row>
    <row r="895" spans="1:5" x14ac:dyDescent="0.3">
      <c r="A895" t="s">
        <v>24029</v>
      </c>
      <c r="B895" t="s">
        <v>24030</v>
      </c>
      <c r="C895" t="s">
        <v>19651</v>
      </c>
      <c r="D895" t="s">
        <v>19652</v>
      </c>
      <c r="E895" t="s">
        <v>74</v>
      </c>
    </row>
    <row r="896" spans="1:5" x14ac:dyDescent="0.3">
      <c r="A896" t="s">
        <v>24031</v>
      </c>
      <c r="B896" t="s">
        <v>24032</v>
      </c>
      <c r="C896" t="s">
        <v>1407</v>
      </c>
      <c r="D896" t="s">
        <v>1408</v>
      </c>
      <c r="E896" t="s">
        <v>301</v>
      </c>
    </row>
    <row r="897" spans="1:5" x14ac:dyDescent="0.3">
      <c r="A897" t="s">
        <v>24033</v>
      </c>
      <c r="B897" t="s">
        <v>4382</v>
      </c>
      <c r="C897" t="s">
        <v>5666</v>
      </c>
      <c r="D897" t="s">
        <v>5667</v>
      </c>
      <c r="E897" t="s">
        <v>34</v>
      </c>
    </row>
    <row r="898" spans="1:5" x14ac:dyDescent="0.3">
      <c r="A898" t="s">
        <v>24034</v>
      </c>
      <c r="B898" t="s">
        <v>13682</v>
      </c>
    </row>
    <row r="899" spans="1:5" x14ac:dyDescent="0.3">
      <c r="A899" t="s">
        <v>24035</v>
      </c>
      <c r="B899" t="s">
        <v>7162</v>
      </c>
      <c r="C899" t="s">
        <v>7163</v>
      </c>
      <c r="D899" t="s">
        <v>7164</v>
      </c>
      <c r="E899" t="s">
        <v>7165</v>
      </c>
    </row>
    <row r="900" spans="1:5" x14ac:dyDescent="0.3">
      <c r="A900" t="s">
        <v>24036</v>
      </c>
      <c r="B900" t="s">
        <v>24037</v>
      </c>
      <c r="C900" t="s">
        <v>24038</v>
      </c>
      <c r="D900" t="s">
        <v>24039</v>
      </c>
      <c r="E900" t="s">
        <v>3625</v>
      </c>
    </row>
    <row r="901" spans="1:5" x14ac:dyDescent="0.3">
      <c r="A901" t="s">
        <v>24040</v>
      </c>
      <c r="B901" t="s">
        <v>24041</v>
      </c>
      <c r="C901" t="s">
        <v>24042</v>
      </c>
      <c r="D901" t="s">
        <v>24043</v>
      </c>
      <c r="E901" t="s">
        <v>1245</v>
      </c>
    </row>
    <row r="902" spans="1:5" x14ac:dyDescent="0.3">
      <c r="A902" t="s">
        <v>24044</v>
      </c>
      <c r="B902" t="s">
        <v>24045</v>
      </c>
      <c r="C902" t="s">
        <v>14814</v>
      </c>
      <c r="D902" t="s">
        <v>14815</v>
      </c>
      <c r="E902" t="s">
        <v>610</v>
      </c>
    </row>
    <row r="903" spans="1:5" x14ac:dyDescent="0.3">
      <c r="A903" t="s">
        <v>24046</v>
      </c>
      <c r="B903" t="s">
        <v>7060</v>
      </c>
      <c r="C903" t="s">
        <v>2522</v>
      </c>
      <c r="D903" t="s">
        <v>2523</v>
      </c>
      <c r="E903" t="s">
        <v>217</v>
      </c>
    </row>
    <row r="904" spans="1:5" x14ac:dyDescent="0.3">
      <c r="A904" t="s">
        <v>24047</v>
      </c>
      <c r="B904" t="s">
        <v>24048</v>
      </c>
      <c r="C904" t="s">
        <v>19833</v>
      </c>
      <c r="D904" t="s">
        <v>19834</v>
      </c>
      <c r="E904" t="s">
        <v>271</v>
      </c>
    </row>
    <row r="905" spans="1:5" x14ac:dyDescent="0.3">
      <c r="A905" t="s">
        <v>24049</v>
      </c>
      <c r="B905" t="s">
        <v>24050</v>
      </c>
      <c r="C905" t="s">
        <v>24051</v>
      </c>
      <c r="D905" t="s">
        <v>24052</v>
      </c>
      <c r="E905" t="s">
        <v>24</v>
      </c>
    </row>
    <row r="906" spans="1:5" x14ac:dyDescent="0.3">
      <c r="A906" t="s">
        <v>24053</v>
      </c>
      <c r="B906" t="s">
        <v>870</v>
      </c>
      <c r="C906" t="s">
        <v>797</v>
      </c>
      <c r="D906" t="s">
        <v>798</v>
      </c>
      <c r="E906" t="s">
        <v>114</v>
      </c>
    </row>
    <row r="907" spans="1:5" x14ac:dyDescent="0.3">
      <c r="A907" t="s">
        <v>24054</v>
      </c>
      <c r="B907" t="s">
        <v>24055</v>
      </c>
      <c r="C907" t="s">
        <v>24056</v>
      </c>
      <c r="D907" t="s">
        <v>24057</v>
      </c>
      <c r="E907" t="s">
        <v>732</v>
      </c>
    </row>
    <row r="908" spans="1:5" x14ac:dyDescent="0.3">
      <c r="A908" t="s">
        <v>24058</v>
      </c>
      <c r="B908" t="s">
        <v>24059</v>
      </c>
      <c r="C908" t="s">
        <v>24060</v>
      </c>
      <c r="D908" t="s">
        <v>24061</v>
      </c>
      <c r="E908" t="s">
        <v>249</v>
      </c>
    </row>
    <row r="909" spans="1:5" x14ac:dyDescent="0.3">
      <c r="A909" t="s">
        <v>24062</v>
      </c>
      <c r="B909" t="s">
        <v>24063</v>
      </c>
      <c r="C909" t="s">
        <v>24064</v>
      </c>
      <c r="D909" t="s">
        <v>24065</v>
      </c>
      <c r="E909" t="s">
        <v>212</v>
      </c>
    </row>
    <row r="910" spans="1:5" x14ac:dyDescent="0.3">
      <c r="A910" t="s">
        <v>24066</v>
      </c>
      <c r="B910" t="s">
        <v>24067</v>
      </c>
      <c r="C910" t="s">
        <v>24068</v>
      </c>
      <c r="D910" t="s">
        <v>24069</v>
      </c>
      <c r="E910" t="s">
        <v>1022</v>
      </c>
    </row>
    <row r="911" spans="1:5" x14ac:dyDescent="0.3">
      <c r="A911" t="s">
        <v>24070</v>
      </c>
      <c r="B911" t="s">
        <v>24071</v>
      </c>
      <c r="C911" t="s">
        <v>6780</v>
      </c>
      <c r="D911" t="s">
        <v>6781</v>
      </c>
      <c r="E911" t="s">
        <v>6782</v>
      </c>
    </row>
    <row r="912" spans="1:5" x14ac:dyDescent="0.3">
      <c r="A912" t="s">
        <v>24072</v>
      </c>
      <c r="B912" t="s">
        <v>24073</v>
      </c>
      <c r="C912" t="s">
        <v>24074</v>
      </c>
      <c r="D912" t="s">
        <v>24075</v>
      </c>
      <c r="E912" t="s">
        <v>3625</v>
      </c>
    </row>
    <row r="913" spans="1:5" x14ac:dyDescent="0.3">
      <c r="A913" t="s">
        <v>24076</v>
      </c>
      <c r="B913" t="s">
        <v>24077</v>
      </c>
      <c r="C913" t="s">
        <v>1507</v>
      </c>
      <c r="D913" t="s">
        <v>1508</v>
      </c>
      <c r="E913" t="s">
        <v>24</v>
      </c>
    </row>
    <row r="914" spans="1:5" x14ac:dyDescent="0.3">
      <c r="A914" t="s">
        <v>24078</v>
      </c>
      <c r="B914" t="s">
        <v>24079</v>
      </c>
      <c r="C914" t="s">
        <v>24080</v>
      </c>
      <c r="D914" t="s">
        <v>24081</v>
      </c>
      <c r="E914" t="s">
        <v>550</v>
      </c>
    </row>
    <row r="915" spans="1:5" x14ac:dyDescent="0.3">
      <c r="A915" t="s">
        <v>24082</v>
      </c>
      <c r="B915" t="s">
        <v>24083</v>
      </c>
      <c r="C915" t="s">
        <v>2612</v>
      </c>
      <c r="D915" t="s">
        <v>2613</v>
      </c>
      <c r="E915" t="s">
        <v>204</v>
      </c>
    </row>
    <row r="916" spans="1:5" x14ac:dyDescent="0.3">
      <c r="A916" t="s">
        <v>24084</v>
      </c>
      <c r="B916" t="s">
        <v>24085</v>
      </c>
      <c r="C916" t="s">
        <v>2336</v>
      </c>
      <c r="D916" t="s">
        <v>2337</v>
      </c>
      <c r="E916" t="s">
        <v>114</v>
      </c>
    </row>
    <row r="917" spans="1:5" x14ac:dyDescent="0.3">
      <c r="A917" t="s">
        <v>24086</v>
      </c>
      <c r="B917" t="s">
        <v>4628</v>
      </c>
      <c r="C917" t="s">
        <v>4629</v>
      </c>
      <c r="D917" t="s">
        <v>894</v>
      </c>
      <c r="E917" t="s">
        <v>104</v>
      </c>
    </row>
    <row r="918" spans="1:5" x14ac:dyDescent="0.3">
      <c r="A918" t="s">
        <v>24087</v>
      </c>
      <c r="B918" t="s">
        <v>24088</v>
      </c>
      <c r="C918" t="s">
        <v>13309</v>
      </c>
      <c r="D918" t="s">
        <v>13310</v>
      </c>
      <c r="E918" t="s">
        <v>375</v>
      </c>
    </row>
    <row r="919" spans="1:5" x14ac:dyDescent="0.3">
      <c r="A919" t="s">
        <v>24089</v>
      </c>
      <c r="B919" t="s">
        <v>24090</v>
      </c>
    </row>
    <row r="920" spans="1:5" x14ac:dyDescent="0.3">
      <c r="A920" t="s">
        <v>24091</v>
      </c>
      <c r="B920" t="s">
        <v>24092</v>
      </c>
      <c r="C920" t="s">
        <v>24093</v>
      </c>
      <c r="D920" t="s">
        <v>24094</v>
      </c>
      <c r="E920" t="s">
        <v>761</v>
      </c>
    </row>
    <row r="921" spans="1:5" x14ac:dyDescent="0.3">
      <c r="A921" t="s">
        <v>24095</v>
      </c>
      <c r="B921" t="s">
        <v>24096</v>
      </c>
      <c r="C921" t="s">
        <v>14796</v>
      </c>
      <c r="D921" t="s">
        <v>14797</v>
      </c>
      <c r="E921" t="s">
        <v>3516</v>
      </c>
    </row>
    <row r="922" spans="1:5" x14ac:dyDescent="0.3">
      <c r="A922" t="s">
        <v>24097</v>
      </c>
      <c r="B922" t="s">
        <v>4631</v>
      </c>
      <c r="C922" t="s">
        <v>6353</v>
      </c>
      <c r="D922" t="s">
        <v>6354</v>
      </c>
      <c r="E922" t="s">
        <v>301</v>
      </c>
    </row>
    <row r="923" spans="1:5" x14ac:dyDescent="0.3">
      <c r="A923" t="s">
        <v>24098</v>
      </c>
      <c r="B923" t="s">
        <v>1010</v>
      </c>
      <c r="C923" t="s">
        <v>24099</v>
      </c>
      <c r="D923" t="s">
        <v>24100</v>
      </c>
      <c r="E923" t="s">
        <v>59</v>
      </c>
    </row>
    <row r="924" spans="1:5" x14ac:dyDescent="0.3">
      <c r="A924" t="s">
        <v>24101</v>
      </c>
      <c r="B924" t="s">
        <v>24102</v>
      </c>
      <c r="C924" t="s">
        <v>16804</v>
      </c>
      <c r="D924" t="s">
        <v>16805</v>
      </c>
      <c r="E924" t="s">
        <v>69</v>
      </c>
    </row>
    <row r="925" spans="1:5" x14ac:dyDescent="0.3">
      <c r="A925" t="s">
        <v>24103</v>
      </c>
      <c r="B925" t="s">
        <v>24104</v>
      </c>
    </row>
    <row r="926" spans="1:5" x14ac:dyDescent="0.3">
      <c r="A926" t="s">
        <v>24105</v>
      </c>
      <c r="B926" t="s">
        <v>24106</v>
      </c>
      <c r="C926" t="s">
        <v>1399</v>
      </c>
      <c r="D926" t="s">
        <v>1400</v>
      </c>
      <c r="E926" t="s">
        <v>114</v>
      </c>
    </row>
    <row r="927" spans="1:5" x14ac:dyDescent="0.3">
      <c r="A927" t="s">
        <v>24107</v>
      </c>
      <c r="B927" t="s">
        <v>24108</v>
      </c>
      <c r="C927" t="s">
        <v>24109</v>
      </c>
      <c r="D927" t="s">
        <v>24110</v>
      </c>
      <c r="E927" t="s">
        <v>3347</v>
      </c>
    </row>
    <row r="928" spans="1:5" x14ac:dyDescent="0.3">
      <c r="A928" t="s">
        <v>24111</v>
      </c>
      <c r="B928" t="s">
        <v>21230</v>
      </c>
      <c r="C928" t="s">
        <v>24112</v>
      </c>
      <c r="D928" t="s">
        <v>24113</v>
      </c>
      <c r="E928" t="s">
        <v>74</v>
      </c>
    </row>
    <row r="929" spans="1:5" x14ac:dyDescent="0.3">
      <c r="A929" t="s">
        <v>24114</v>
      </c>
      <c r="B929" t="s">
        <v>24115</v>
      </c>
    </row>
    <row r="930" spans="1:5" x14ac:dyDescent="0.3">
      <c r="A930" t="s">
        <v>24116</v>
      </c>
      <c r="B930" t="s">
        <v>24117</v>
      </c>
      <c r="C930" t="s">
        <v>293</v>
      </c>
      <c r="D930" t="s">
        <v>294</v>
      </c>
      <c r="E930" t="s">
        <v>74</v>
      </c>
    </row>
    <row r="931" spans="1:5" x14ac:dyDescent="0.3">
      <c r="A931" t="s">
        <v>24118</v>
      </c>
      <c r="B931" t="s">
        <v>24119</v>
      </c>
      <c r="C931" t="s">
        <v>680</v>
      </c>
      <c r="D931" t="s">
        <v>681</v>
      </c>
      <c r="E931" t="s">
        <v>114</v>
      </c>
    </row>
    <row r="932" spans="1:5" x14ac:dyDescent="0.3">
      <c r="A932" t="s">
        <v>24120</v>
      </c>
      <c r="B932" t="s">
        <v>24121</v>
      </c>
      <c r="C932" t="s">
        <v>24122</v>
      </c>
      <c r="D932" t="s">
        <v>24123</v>
      </c>
      <c r="E932" t="s">
        <v>342</v>
      </c>
    </row>
    <row r="933" spans="1:5" x14ac:dyDescent="0.3">
      <c r="A933" t="s">
        <v>24124</v>
      </c>
      <c r="B933" t="s">
        <v>6137</v>
      </c>
      <c r="C933" t="s">
        <v>696</v>
      </c>
      <c r="D933" t="s">
        <v>697</v>
      </c>
      <c r="E933" t="s">
        <v>244</v>
      </c>
    </row>
    <row r="934" spans="1:5" x14ac:dyDescent="0.3">
      <c r="A934" t="s">
        <v>24125</v>
      </c>
      <c r="B934" t="s">
        <v>24126</v>
      </c>
      <c r="C934" t="s">
        <v>13647</v>
      </c>
      <c r="D934" t="s">
        <v>13648</v>
      </c>
      <c r="E934" t="s">
        <v>144</v>
      </c>
    </row>
    <row r="935" spans="1:5" x14ac:dyDescent="0.3">
      <c r="A935" t="s">
        <v>24127</v>
      </c>
      <c r="B935" t="s">
        <v>13870</v>
      </c>
      <c r="C935" t="s">
        <v>13871</v>
      </c>
      <c r="D935" t="s">
        <v>13872</v>
      </c>
      <c r="E935" t="s">
        <v>231</v>
      </c>
    </row>
    <row r="936" spans="1:5" x14ac:dyDescent="0.3">
      <c r="A936" t="s">
        <v>24128</v>
      </c>
      <c r="B936" t="s">
        <v>24129</v>
      </c>
      <c r="C936" t="s">
        <v>797</v>
      </c>
      <c r="D936" t="s">
        <v>798</v>
      </c>
      <c r="E936" t="s">
        <v>114</v>
      </c>
    </row>
    <row r="937" spans="1:5" x14ac:dyDescent="0.3">
      <c r="A937" t="s">
        <v>24130</v>
      </c>
      <c r="B937" t="s">
        <v>11879</v>
      </c>
      <c r="C937" t="s">
        <v>11880</v>
      </c>
      <c r="D937" t="s">
        <v>11881</v>
      </c>
      <c r="E937" t="s">
        <v>5895</v>
      </c>
    </row>
    <row r="938" spans="1:5" x14ac:dyDescent="0.3">
      <c r="A938" t="s">
        <v>24131</v>
      </c>
      <c r="B938" t="s">
        <v>1426</v>
      </c>
    </row>
    <row r="939" spans="1:5" x14ac:dyDescent="0.3">
      <c r="A939" t="s">
        <v>24132</v>
      </c>
      <c r="B939" t="s">
        <v>24133</v>
      </c>
      <c r="C939" t="s">
        <v>24134</v>
      </c>
      <c r="D939" t="s">
        <v>24135</v>
      </c>
      <c r="E939" t="s">
        <v>6119</v>
      </c>
    </row>
    <row r="940" spans="1:5" x14ac:dyDescent="0.3">
      <c r="A940" t="s">
        <v>24136</v>
      </c>
      <c r="B940" t="s">
        <v>24137</v>
      </c>
      <c r="C940" t="s">
        <v>24138</v>
      </c>
      <c r="D940" t="s">
        <v>24139</v>
      </c>
      <c r="E940" t="s">
        <v>2456</v>
      </c>
    </row>
    <row r="941" spans="1:5" x14ac:dyDescent="0.3">
      <c r="A941" t="s">
        <v>24140</v>
      </c>
      <c r="B941" t="s">
        <v>24141</v>
      </c>
      <c r="C941" t="s">
        <v>24142</v>
      </c>
      <c r="D941" t="s">
        <v>24143</v>
      </c>
      <c r="E941" t="s">
        <v>5959</v>
      </c>
    </row>
    <row r="942" spans="1:5" x14ac:dyDescent="0.3">
      <c r="A942" t="s">
        <v>24144</v>
      </c>
      <c r="B942" t="s">
        <v>24145</v>
      </c>
      <c r="C942" t="s">
        <v>24146</v>
      </c>
      <c r="D942" t="s">
        <v>24147</v>
      </c>
      <c r="E942" t="s">
        <v>69</v>
      </c>
    </row>
    <row r="943" spans="1:5" x14ac:dyDescent="0.3">
      <c r="A943" t="s">
        <v>24148</v>
      </c>
      <c r="B943" t="s">
        <v>24041</v>
      </c>
      <c r="C943" t="s">
        <v>24042</v>
      </c>
      <c r="D943" t="s">
        <v>24043</v>
      </c>
      <c r="E943" t="s">
        <v>1245</v>
      </c>
    </row>
    <row r="944" spans="1:5" x14ac:dyDescent="0.3">
      <c r="A944" t="s">
        <v>24149</v>
      </c>
      <c r="B944" t="s">
        <v>3321</v>
      </c>
      <c r="C944" t="s">
        <v>797</v>
      </c>
      <c r="D944" t="s">
        <v>798</v>
      </c>
      <c r="E944" t="s">
        <v>114</v>
      </c>
    </row>
    <row r="945" spans="1:5" x14ac:dyDescent="0.3">
      <c r="A945" t="s">
        <v>24150</v>
      </c>
      <c r="B945" t="s">
        <v>24151</v>
      </c>
      <c r="C945" t="s">
        <v>24152</v>
      </c>
      <c r="D945" t="s">
        <v>24153</v>
      </c>
      <c r="E945" t="s">
        <v>24154</v>
      </c>
    </row>
    <row r="946" spans="1:5" x14ac:dyDescent="0.3">
      <c r="A946" t="s">
        <v>24155</v>
      </c>
      <c r="B946" t="s">
        <v>24156</v>
      </c>
      <c r="C946" t="s">
        <v>1955</v>
      </c>
      <c r="D946" t="s">
        <v>1956</v>
      </c>
      <c r="E946" t="s">
        <v>49</v>
      </c>
    </row>
    <row r="947" spans="1:5" x14ac:dyDescent="0.3">
      <c r="A947" t="s">
        <v>24157</v>
      </c>
      <c r="B947" t="s">
        <v>24158</v>
      </c>
      <c r="C947" t="s">
        <v>6079</v>
      </c>
      <c r="D947" t="s">
        <v>6080</v>
      </c>
      <c r="E947" t="s">
        <v>74</v>
      </c>
    </row>
    <row r="948" spans="1:5" x14ac:dyDescent="0.3">
      <c r="A948" t="s">
        <v>24159</v>
      </c>
      <c r="B948" t="s">
        <v>3255</v>
      </c>
      <c r="C948" t="s">
        <v>4813</v>
      </c>
      <c r="D948" t="s">
        <v>4814</v>
      </c>
      <c r="E948" t="s">
        <v>217</v>
      </c>
    </row>
    <row r="949" spans="1:5" x14ac:dyDescent="0.3">
      <c r="A949" t="s">
        <v>24160</v>
      </c>
      <c r="B949" t="s">
        <v>24161</v>
      </c>
      <c r="C949" t="s">
        <v>24162</v>
      </c>
      <c r="D949" t="s">
        <v>24163</v>
      </c>
      <c r="E949" t="s">
        <v>4126</v>
      </c>
    </row>
    <row r="950" spans="1:5" x14ac:dyDescent="0.3">
      <c r="A950" t="s">
        <v>24164</v>
      </c>
      <c r="B950" t="s">
        <v>24165</v>
      </c>
    </row>
    <row r="951" spans="1:5" x14ac:dyDescent="0.3">
      <c r="A951" t="s">
        <v>24166</v>
      </c>
      <c r="B951" t="s">
        <v>24167</v>
      </c>
      <c r="C951" t="s">
        <v>19917</v>
      </c>
      <c r="D951" t="s">
        <v>19918</v>
      </c>
      <c r="E951" t="s">
        <v>161</v>
      </c>
    </row>
    <row r="952" spans="1:5" x14ac:dyDescent="0.3">
      <c r="A952" t="s">
        <v>24168</v>
      </c>
      <c r="B952" t="s">
        <v>24169</v>
      </c>
      <c r="C952" t="s">
        <v>15834</v>
      </c>
      <c r="D952" t="s">
        <v>15835</v>
      </c>
      <c r="E952" t="s">
        <v>217</v>
      </c>
    </row>
    <row r="953" spans="1:5" x14ac:dyDescent="0.3">
      <c r="A953" t="s">
        <v>24170</v>
      </c>
      <c r="B953" t="s">
        <v>24171</v>
      </c>
      <c r="C953" t="s">
        <v>24172</v>
      </c>
      <c r="D953" t="s">
        <v>24173</v>
      </c>
      <c r="E953" t="s">
        <v>761</v>
      </c>
    </row>
    <row r="954" spans="1:5" x14ac:dyDescent="0.3">
      <c r="A954" t="s">
        <v>24174</v>
      </c>
      <c r="B954" t="s">
        <v>24175</v>
      </c>
      <c r="C954" t="s">
        <v>220</v>
      </c>
      <c r="D954" t="s">
        <v>221</v>
      </c>
      <c r="E954" t="s">
        <v>44</v>
      </c>
    </row>
    <row r="955" spans="1:5" x14ac:dyDescent="0.3">
      <c r="A955" t="s">
        <v>24176</v>
      </c>
      <c r="B955" t="s">
        <v>24177</v>
      </c>
      <c r="C955" t="s">
        <v>24178</v>
      </c>
      <c r="D955" t="s">
        <v>24179</v>
      </c>
      <c r="E955" t="s">
        <v>900</v>
      </c>
    </row>
    <row r="956" spans="1:5" x14ac:dyDescent="0.3">
      <c r="A956" t="s">
        <v>24180</v>
      </c>
      <c r="B956" t="s">
        <v>24181</v>
      </c>
    </row>
    <row r="957" spans="1:5" x14ac:dyDescent="0.3">
      <c r="A957" t="s">
        <v>24182</v>
      </c>
      <c r="B957" t="s">
        <v>24183</v>
      </c>
      <c r="C957" t="s">
        <v>24184</v>
      </c>
      <c r="D957" t="s">
        <v>24185</v>
      </c>
      <c r="E957" t="s">
        <v>1245</v>
      </c>
    </row>
    <row r="958" spans="1:5" x14ac:dyDescent="0.3">
      <c r="A958" t="s">
        <v>24186</v>
      </c>
      <c r="B958" t="s">
        <v>24187</v>
      </c>
      <c r="C958" t="s">
        <v>24188</v>
      </c>
      <c r="D958" t="s">
        <v>24189</v>
      </c>
      <c r="E958" t="s">
        <v>69</v>
      </c>
    </row>
    <row r="959" spans="1:5" x14ac:dyDescent="0.3">
      <c r="A959" t="s">
        <v>24190</v>
      </c>
      <c r="B959" t="s">
        <v>24191</v>
      </c>
    </row>
    <row r="960" spans="1:5" x14ac:dyDescent="0.3">
      <c r="A960" t="s">
        <v>24192</v>
      </c>
      <c r="B960" t="s">
        <v>21310</v>
      </c>
      <c r="C960" t="s">
        <v>7109</v>
      </c>
      <c r="D960" t="s">
        <v>7110</v>
      </c>
      <c r="E960" t="s">
        <v>541</v>
      </c>
    </row>
    <row r="961" spans="1:5" x14ac:dyDescent="0.3">
      <c r="A961" t="s">
        <v>24193</v>
      </c>
      <c r="B961" t="s">
        <v>24194</v>
      </c>
      <c r="C961" t="s">
        <v>24195</v>
      </c>
      <c r="D961" t="s">
        <v>24196</v>
      </c>
      <c r="E961" t="s">
        <v>244</v>
      </c>
    </row>
    <row r="962" spans="1:5" x14ac:dyDescent="0.3">
      <c r="A962" t="s">
        <v>24197</v>
      </c>
      <c r="B962" t="s">
        <v>24198</v>
      </c>
      <c r="C962" t="s">
        <v>10973</v>
      </c>
      <c r="D962" t="s">
        <v>10974</v>
      </c>
      <c r="E962" t="s">
        <v>10975</v>
      </c>
    </row>
    <row r="963" spans="1:5" x14ac:dyDescent="0.3">
      <c r="A963" t="s">
        <v>24199</v>
      </c>
      <c r="B963" t="s">
        <v>24200</v>
      </c>
      <c r="C963" t="s">
        <v>24201</v>
      </c>
      <c r="D963" t="s">
        <v>24202</v>
      </c>
      <c r="E963" t="s">
        <v>24203</v>
      </c>
    </row>
    <row r="964" spans="1:5" x14ac:dyDescent="0.3">
      <c r="A964" t="s">
        <v>24204</v>
      </c>
      <c r="B964" t="s">
        <v>7096</v>
      </c>
      <c r="C964" t="s">
        <v>1327</v>
      </c>
      <c r="D964" t="s">
        <v>1328</v>
      </c>
      <c r="E964" t="s">
        <v>114</v>
      </c>
    </row>
    <row r="965" spans="1:5" x14ac:dyDescent="0.3">
      <c r="A965" t="s">
        <v>24205</v>
      </c>
      <c r="B965" t="s">
        <v>24041</v>
      </c>
      <c r="C965" t="s">
        <v>24042</v>
      </c>
      <c r="D965" t="s">
        <v>24043</v>
      </c>
      <c r="E965" t="s">
        <v>1245</v>
      </c>
    </row>
    <row r="966" spans="1:5" x14ac:dyDescent="0.3">
      <c r="A966" t="s">
        <v>24206</v>
      </c>
      <c r="B966" t="s">
        <v>24207</v>
      </c>
      <c r="C966" t="s">
        <v>24208</v>
      </c>
      <c r="D966" t="s">
        <v>24209</v>
      </c>
      <c r="E966" t="s">
        <v>1118</v>
      </c>
    </row>
    <row r="967" spans="1:5" x14ac:dyDescent="0.3">
      <c r="A967" t="s">
        <v>24210</v>
      </c>
      <c r="B967" t="s">
        <v>24211</v>
      </c>
      <c r="C967" t="s">
        <v>680</v>
      </c>
      <c r="D967" t="s">
        <v>681</v>
      </c>
      <c r="E967" t="s">
        <v>114</v>
      </c>
    </row>
    <row r="968" spans="1:5" x14ac:dyDescent="0.3">
      <c r="A968" t="s">
        <v>24212</v>
      </c>
      <c r="B968" t="s">
        <v>24213</v>
      </c>
      <c r="C968" t="s">
        <v>24214</v>
      </c>
      <c r="D968" t="s">
        <v>24215</v>
      </c>
      <c r="E968" t="s">
        <v>517</v>
      </c>
    </row>
    <row r="969" spans="1:5" x14ac:dyDescent="0.3">
      <c r="A969" t="s">
        <v>24216</v>
      </c>
      <c r="B969" t="s">
        <v>24217</v>
      </c>
      <c r="C969" t="s">
        <v>5144</v>
      </c>
      <c r="D969" t="s">
        <v>5145</v>
      </c>
      <c r="E969" t="s">
        <v>24</v>
      </c>
    </row>
    <row r="970" spans="1:5" x14ac:dyDescent="0.3">
      <c r="A970" t="s">
        <v>24218</v>
      </c>
      <c r="B970" t="s">
        <v>6857</v>
      </c>
    </row>
    <row r="971" spans="1:5" x14ac:dyDescent="0.3">
      <c r="A971" t="s">
        <v>24219</v>
      </c>
      <c r="B971" t="s">
        <v>4799</v>
      </c>
      <c r="C971" t="s">
        <v>4800</v>
      </c>
      <c r="D971" t="s">
        <v>4801</v>
      </c>
      <c r="E971" t="s">
        <v>109</v>
      </c>
    </row>
    <row r="972" spans="1:5" x14ac:dyDescent="0.3">
      <c r="A972" t="s">
        <v>24220</v>
      </c>
      <c r="B972" t="s">
        <v>24221</v>
      </c>
      <c r="C972" t="s">
        <v>24222</v>
      </c>
      <c r="D972" t="s">
        <v>24223</v>
      </c>
      <c r="E972" t="s">
        <v>231</v>
      </c>
    </row>
    <row r="973" spans="1:5" x14ac:dyDescent="0.3">
      <c r="A973" t="s">
        <v>24224</v>
      </c>
      <c r="B973" t="s">
        <v>24225</v>
      </c>
    </row>
    <row r="974" spans="1:5" x14ac:dyDescent="0.3">
      <c r="A974" t="s">
        <v>24226</v>
      </c>
      <c r="B974" t="s">
        <v>24227</v>
      </c>
      <c r="C974" t="s">
        <v>8810</v>
      </c>
      <c r="D974" t="s">
        <v>8811</v>
      </c>
      <c r="E974" t="s">
        <v>397</v>
      </c>
    </row>
    <row r="975" spans="1:5" x14ac:dyDescent="0.3">
      <c r="A975" t="s">
        <v>24228</v>
      </c>
      <c r="B975" t="s">
        <v>24229</v>
      </c>
      <c r="C975" t="s">
        <v>24230</v>
      </c>
      <c r="D975" t="s">
        <v>24231</v>
      </c>
      <c r="E975" t="s">
        <v>161</v>
      </c>
    </row>
    <row r="976" spans="1:5" x14ac:dyDescent="0.3">
      <c r="A976" t="s">
        <v>24232</v>
      </c>
      <c r="B976" t="s">
        <v>13657</v>
      </c>
      <c r="C976" t="s">
        <v>1583</v>
      </c>
      <c r="D976" t="s">
        <v>1584</v>
      </c>
      <c r="E976" t="s">
        <v>74</v>
      </c>
    </row>
    <row r="977" spans="1:5" x14ac:dyDescent="0.3">
      <c r="A977" t="s">
        <v>24233</v>
      </c>
      <c r="B977" t="s">
        <v>12903</v>
      </c>
      <c r="C977" t="s">
        <v>24234</v>
      </c>
      <c r="D977" t="s">
        <v>24235</v>
      </c>
      <c r="E977" t="s">
        <v>418</v>
      </c>
    </row>
    <row r="978" spans="1:5" x14ac:dyDescent="0.3">
      <c r="A978" t="s">
        <v>24236</v>
      </c>
      <c r="B978" t="s">
        <v>24237</v>
      </c>
      <c r="C978" t="s">
        <v>24238</v>
      </c>
      <c r="D978" t="s">
        <v>24239</v>
      </c>
      <c r="E978" t="s">
        <v>190</v>
      </c>
    </row>
    <row r="979" spans="1:5" x14ac:dyDescent="0.3">
      <c r="A979" t="s">
        <v>24240</v>
      </c>
      <c r="B979" t="s">
        <v>24241</v>
      </c>
      <c r="C979" t="s">
        <v>6854</v>
      </c>
      <c r="D979" t="s">
        <v>6855</v>
      </c>
      <c r="E979" t="s">
        <v>1245</v>
      </c>
    </row>
    <row r="980" spans="1:5" x14ac:dyDescent="0.3">
      <c r="A980" t="s">
        <v>24242</v>
      </c>
      <c r="B980" t="s">
        <v>24243</v>
      </c>
      <c r="C980" t="s">
        <v>680</v>
      </c>
      <c r="D980" t="s">
        <v>681</v>
      </c>
      <c r="E980" t="s">
        <v>114</v>
      </c>
    </row>
    <row r="981" spans="1:5" x14ac:dyDescent="0.3">
      <c r="A981" t="s">
        <v>24244</v>
      </c>
      <c r="B981" t="s">
        <v>24245</v>
      </c>
      <c r="C981" t="s">
        <v>4902</v>
      </c>
      <c r="D981" t="s">
        <v>4903</v>
      </c>
      <c r="E981" t="s">
        <v>217</v>
      </c>
    </row>
    <row r="982" spans="1:5" x14ac:dyDescent="0.3">
      <c r="A982" t="s">
        <v>24246</v>
      </c>
      <c r="B982" t="s">
        <v>24247</v>
      </c>
      <c r="C982" t="s">
        <v>24248</v>
      </c>
      <c r="D982" t="s">
        <v>24249</v>
      </c>
      <c r="E982" t="s">
        <v>10236</v>
      </c>
    </row>
    <row r="983" spans="1:5" x14ac:dyDescent="0.3">
      <c r="A983" t="s">
        <v>24250</v>
      </c>
      <c r="B983" t="s">
        <v>24251</v>
      </c>
      <c r="C983" t="s">
        <v>24252</v>
      </c>
      <c r="D983" t="s">
        <v>24253</v>
      </c>
      <c r="E983" t="s">
        <v>1424</v>
      </c>
    </row>
    <row r="984" spans="1:5" x14ac:dyDescent="0.3">
      <c r="A984" t="s">
        <v>24254</v>
      </c>
      <c r="B984" t="s">
        <v>1010</v>
      </c>
      <c r="C984" t="s">
        <v>624</v>
      </c>
      <c r="D984" t="s">
        <v>625</v>
      </c>
      <c r="E984" t="s">
        <v>34</v>
      </c>
    </row>
    <row r="985" spans="1:5" x14ac:dyDescent="0.3">
      <c r="A985" t="s">
        <v>24255</v>
      </c>
      <c r="B985" t="s">
        <v>23755</v>
      </c>
      <c r="C985" t="s">
        <v>23756</v>
      </c>
      <c r="D985" t="s">
        <v>23757</v>
      </c>
      <c r="E985" t="s">
        <v>1179</v>
      </c>
    </row>
    <row r="986" spans="1:5" x14ac:dyDescent="0.3">
      <c r="A986" t="s">
        <v>24256</v>
      </c>
      <c r="B986" t="s">
        <v>24257</v>
      </c>
      <c r="C986" t="s">
        <v>24258</v>
      </c>
      <c r="D986" t="s">
        <v>24259</v>
      </c>
      <c r="E986" t="s">
        <v>271</v>
      </c>
    </row>
    <row r="987" spans="1:5" x14ac:dyDescent="0.3">
      <c r="A987" t="s">
        <v>24260</v>
      </c>
      <c r="B987" t="s">
        <v>24261</v>
      </c>
      <c r="C987" t="s">
        <v>797</v>
      </c>
      <c r="D987" t="s">
        <v>798</v>
      </c>
      <c r="E987" t="s">
        <v>114</v>
      </c>
    </row>
    <row r="988" spans="1:5" x14ac:dyDescent="0.3">
      <c r="A988" t="s">
        <v>24262</v>
      </c>
      <c r="B988" t="s">
        <v>24263</v>
      </c>
      <c r="C988" t="s">
        <v>387</v>
      </c>
      <c r="D988" t="s">
        <v>388</v>
      </c>
      <c r="E988" t="s">
        <v>34</v>
      </c>
    </row>
    <row r="989" spans="1:5" x14ac:dyDescent="0.3">
      <c r="A989" t="s">
        <v>24264</v>
      </c>
      <c r="B989" t="s">
        <v>14255</v>
      </c>
      <c r="C989" t="s">
        <v>14256</v>
      </c>
      <c r="D989" t="s">
        <v>14257</v>
      </c>
      <c r="E989" t="s">
        <v>1245</v>
      </c>
    </row>
    <row r="990" spans="1:5" x14ac:dyDescent="0.3">
      <c r="A990" t="s">
        <v>24265</v>
      </c>
      <c r="B990" t="s">
        <v>24266</v>
      </c>
      <c r="C990" t="s">
        <v>2169</v>
      </c>
      <c r="D990" t="s">
        <v>2170</v>
      </c>
      <c r="E990" t="s">
        <v>74</v>
      </c>
    </row>
    <row r="991" spans="1:5" x14ac:dyDescent="0.3">
      <c r="A991" t="s">
        <v>24267</v>
      </c>
      <c r="B991" t="s">
        <v>24268</v>
      </c>
      <c r="C991" t="s">
        <v>24269</v>
      </c>
      <c r="D991" t="s">
        <v>24270</v>
      </c>
      <c r="E991" t="s">
        <v>5047</v>
      </c>
    </row>
    <row r="992" spans="1:5" x14ac:dyDescent="0.3">
      <c r="A992" t="s">
        <v>24271</v>
      </c>
      <c r="B992" t="s">
        <v>1520</v>
      </c>
      <c r="C992" t="s">
        <v>624</v>
      </c>
      <c r="D992" t="s">
        <v>625</v>
      </c>
      <c r="E992" t="s">
        <v>34</v>
      </c>
    </row>
    <row r="993" spans="1:5" x14ac:dyDescent="0.3">
      <c r="A993" t="s">
        <v>24272</v>
      </c>
      <c r="B993" t="s">
        <v>1660</v>
      </c>
      <c r="C993" t="s">
        <v>24273</v>
      </c>
      <c r="D993" t="s">
        <v>24274</v>
      </c>
      <c r="E993" t="s">
        <v>1614</v>
      </c>
    </row>
    <row r="994" spans="1:5" x14ac:dyDescent="0.3">
      <c r="A994" t="s">
        <v>24275</v>
      </c>
      <c r="B994" t="s">
        <v>4636</v>
      </c>
      <c r="C994" t="s">
        <v>3341</v>
      </c>
      <c r="D994" t="s">
        <v>3342</v>
      </c>
      <c r="E994" t="s">
        <v>480</v>
      </c>
    </row>
    <row r="995" spans="1:5" x14ac:dyDescent="0.3">
      <c r="A995" t="s">
        <v>24276</v>
      </c>
      <c r="B995" t="s">
        <v>24277</v>
      </c>
      <c r="C995" t="s">
        <v>24278</v>
      </c>
      <c r="D995" t="s">
        <v>24279</v>
      </c>
      <c r="E995" t="s">
        <v>761</v>
      </c>
    </row>
    <row r="996" spans="1:5" x14ac:dyDescent="0.3">
      <c r="A996" t="s">
        <v>24280</v>
      </c>
      <c r="B996" t="s">
        <v>953</v>
      </c>
      <c r="C996" t="s">
        <v>6718</v>
      </c>
      <c r="D996" t="s">
        <v>6719</v>
      </c>
      <c r="E996" t="s">
        <v>109</v>
      </c>
    </row>
    <row r="997" spans="1:5" x14ac:dyDescent="0.3">
      <c r="A997" t="s">
        <v>24281</v>
      </c>
      <c r="B997" t="s">
        <v>24282</v>
      </c>
    </row>
    <row r="998" spans="1:5" x14ac:dyDescent="0.3">
      <c r="A998" t="s">
        <v>24283</v>
      </c>
      <c r="B998" t="s">
        <v>1355</v>
      </c>
      <c r="C998" t="s">
        <v>1511</v>
      </c>
      <c r="D998" t="s">
        <v>1512</v>
      </c>
      <c r="E998" t="s">
        <v>144</v>
      </c>
    </row>
    <row r="999" spans="1:5" x14ac:dyDescent="0.3">
      <c r="A999" t="s">
        <v>24284</v>
      </c>
      <c r="B999" t="s">
        <v>24285</v>
      </c>
      <c r="C999" t="s">
        <v>12691</v>
      </c>
      <c r="D999" t="s">
        <v>12692</v>
      </c>
      <c r="E999" t="s">
        <v>480</v>
      </c>
    </row>
    <row r="1000" spans="1:5" x14ac:dyDescent="0.3">
      <c r="A1000" t="s">
        <v>24286</v>
      </c>
      <c r="B1000" t="s">
        <v>24287</v>
      </c>
    </row>
    <row r="1001" spans="1:5" x14ac:dyDescent="0.3">
      <c r="A1001" t="s">
        <v>24288</v>
      </c>
      <c r="B1001" t="s">
        <v>24289</v>
      </c>
      <c r="C1001" t="s">
        <v>24290</v>
      </c>
      <c r="D1001" t="s">
        <v>24291</v>
      </c>
      <c r="E1001" t="s">
        <v>1318</v>
      </c>
    </row>
    <row r="1002" spans="1:5" x14ac:dyDescent="0.3">
      <c r="A1002" t="s">
        <v>24292</v>
      </c>
      <c r="B1002" t="s">
        <v>14045</v>
      </c>
      <c r="C1002" t="s">
        <v>24293</v>
      </c>
      <c r="D1002" t="s">
        <v>24294</v>
      </c>
      <c r="E1002" t="s">
        <v>271</v>
      </c>
    </row>
    <row r="1003" spans="1:5" x14ac:dyDescent="0.3">
      <c r="A1003" t="s">
        <v>24295</v>
      </c>
      <c r="B1003" t="s">
        <v>24296</v>
      </c>
      <c r="C1003" t="s">
        <v>24297</v>
      </c>
      <c r="D1003" t="s">
        <v>24298</v>
      </c>
      <c r="E1003" t="s">
        <v>24299</v>
      </c>
    </row>
    <row r="1004" spans="1:5" x14ac:dyDescent="0.3">
      <c r="A1004" t="s">
        <v>24300</v>
      </c>
      <c r="B1004" t="s">
        <v>24301</v>
      </c>
      <c r="C1004" t="s">
        <v>24302</v>
      </c>
      <c r="D1004" t="s">
        <v>24303</v>
      </c>
      <c r="E1004" t="s">
        <v>24304</v>
      </c>
    </row>
    <row r="1005" spans="1:5" x14ac:dyDescent="0.3">
      <c r="A1005" t="s">
        <v>24305</v>
      </c>
      <c r="B1005" t="s">
        <v>24306</v>
      </c>
      <c r="C1005" t="s">
        <v>24307</v>
      </c>
      <c r="D1005" t="s">
        <v>24308</v>
      </c>
      <c r="E1005" t="s">
        <v>144</v>
      </c>
    </row>
    <row r="1006" spans="1:5" x14ac:dyDescent="0.3">
      <c r="A1006" t="s">
        <v>24309</v>
      </c>
      <c r="B1006" t="s">
        <v>24310</v>
      </c>
      <c r="C1006" t="s">
        <v>14740</v>
      </c>
      <c r="D1006" t="s">
        <v>14741</v>
      </c>
      <c r="E1006" t="s">
        <v>231</v>
      </c>
    </row>
    <row r="1007" spans="1:5" x14ac:dyDescent="0.3">
      <c r="A1007" t="s">
        <v>24311</v>
      </c>
      <c r="B1007" t="s">
        <v>24312</v>
      </c>
    </row>
    <row r="1008" spans="1:5" x14ac:dyDescent="0.3">
      <c r="A1008" t="s">
        <v>24313</v>
      </c>
      <c r="B1008" t="s">
        <v>24314</v>
      </c>
      <c r="C1008" t="s">
        <v>17387</v>
      </c>
      <c r="D1008" t="s">
        <v>17388</v>
      </c>
      <c r="E1008" t="s">
        <v>271</v>
      </c>
    </row>
    <row r="1009" spans="1:5" x14ac:dyDescent="0.3">
      <c r="A1009" t="s">
        <v>24315</v>
      </c>
      <c r="B1009" t="s">
        <v>24316</v>
      </c>
      <c r="C1009" t="s">
        <v>24317</v>
      </c>
      <c r="D1009" t="s">
        <v>24318</v>
      </c>
      <c r="E1009" t="s">
        <v>24319</v>
      </c>
    </row>
    <row r="1010" spans="1:5" x14ac:dyDescent="0.3">
      <c r="A1010" t="s">
        <v>24320</v>
      </c>
      <c r="B1010" t="s">
        <v>24321</v>
      </c>
      <c r="C1010" t="s">
        <v>24322</v>
      </c>
      <c r="D1010" t="s">
        <v>24323</v>
      </c>
      <c r="E1010" t="s">
        <v>3451</v>
      </c>
    </row>
    <row r="1011" spans="1:5" x14ac:dyDescent="0.3">
      <c r="A1011" t="s">
        <v>24324</v>
      </c>
      <c r="B1011" t="s">
        <v>24325</v>
      </c>
      <c r="C1011" t="s">
        <v>24326</v>
      </c>
      <c r="D1011" t="s">
        <v>24327</v>
      </c>
      <c r="E1011" t="s">
        <v>161</v>
      </c>
    </row>
    <row r="1012" spans="1:5" x14ac:dyDescent="0.3">
      <c r="A1012" t="s">
        <v>24328</v>
      </c>
      <c r="B1012" t="s">
        <v>24329</v>
      </c>
      <c r="C1012" t="s">
        <v>24330</v>
      </c>
      <c r="D1012" t="s">
        <v>24331</v>
      </c>
      <c r="E1012" t="s">
        <v>6759</v>
      </c>
    </row>
    <row r="1013" spans="1:5" x14ac:dyDescent="0.3">
      <c r="A1013" t="s">
        <v>24332</v>
      </c>
      <c r="B1013" t="s">
        <v>24333</v>
      </c>
      <c r="C1013" t="s">
        <v>1960</v>
      </c>
      <c r="D1013" t="s">
        <v>1961</v>
      </c>
      <c r="E1013" t="s">
        <v>44</v>
      </c>
    </row>
    <row r="1014" spans="1:5" x14ac:dyDescent="0.3">
      <c r="A1014" t="s">
        <v>24334</v>
      </c>
      <c r="B1014" t="s">
        <v>24335</v>
      </c>
      <c r="C1014" t="s">
        <v>24336</v>
      </c>
      <c r="D1014" t="s">
        <v>24337</v>
      </c>
      <c r="E1014" t="s">
        <v>217</v>
      </c>
    </row>
    <row r="1015" spans="1:5" x14ac:dyDescent="0.3">
      <c r="A1015" t="s">
        <v>24338</v>
      </c>
      <c r="B1015" t="s">
        <v>1539</v>
      </c>
    </row>
    <row r="1016" spans="1:5" x14ac:dyDescent="0.3">
      <c r="A1016" t="s">
        <v>24339</v>
      </c>
      <c r="B1016" t="s">
        <v>13371</v>
      </c>
      <c r="C1016" t="s">
        <v>13779</v>
      </c>
      <c r="D1016" t="s">
        <v>13780</v>
      </c>
      <c r="E1016" t="s">
        <v>149</v>
      </c>
    </row>
    <row r="1017" spans="1:5" x14ac:dyDescent="0.3">
      <c r="A1017" t="s">
        <v>24340</v>
      </c>
      <c r="B1017" t="s">
        <v>24341</v>
      </c>
      <c r="C1017" t="s">
        <v>24342</v>
      </c>
      <c r="D1017" t="s">
        <v>24343</v>
      </c>
      <c r="E1017" t="s">
        <v>104</v>
      </c>
    </row>
    <row r="1018" spans="1:5" x14ac:dyDescent="0.3">
      <c r="A1018" t="s">
        <v>24344</v>
      </c>
      <c r="B1018" t="s">
        <v>7187</v>
      </c>
      <c r="C1018" t="s">
        <v>7188</v>
      </c>
      <c r="D1018" t="s">
        <v>7189</v>
      </c>
      <c r="E1018" t="s">
        <v>109</v>
      </c>
    </row>
    <row r="1019" spans="1:5" x14ac:dyDescent="0.3">
      <c r="A1019" t="s">
        <v>24345</v>
      </c>
      <c r="B1019" t="s">
        <v>3321</v>
      </c>
      <c r="C1019" t="s">
        <v>624</v>
      </c>
      <c r="D1019" t="s">
        <v>625</v>
      </c>
      <c r="E1019" t="s">
        <v>34</v>
      </c>
    </row>
    <row r="1020" spans="1:5" x14ac:dyDescent="0.3">
      <c r="A1020" t="s">
        <v>24346</v>
      </c>
      <c r="B1020" t="s">
        <v>24347</v>
      </c>
      <c r="C1020" t="s">
        <v>21293</v>
      </c>
      <c r="D1020" t="s">
        <v>21294</v>
      </c>
      <c r="E1020" t="s">
        <v>74</v>
      </c>
    </row>
    <row r="1021" spans="1:5" x14ac:dyDescent="0.3">
      <c r="A1021" t="s">
        <v>24348</v>
      </c>
      <c r="B1021" t="s">
        <v>24349</v>
      </c>
      <c r="C1021" t="s">
        <v>24350</v>
      </c>
      <c r="D1021" t="s">
        <v>24351</v>
      </c>
      <c r="E1021" t="s">
        <v>10754</v>
      </c>
    </row>
    <row r="1022" spans="1:5" x14ac:dyDescent="0.3">
      <c r="A1022" t="s">
        <v>24352</v>
      </c>
      <c r="B1022" t="s">
        <v>24353</v>
      </c>
    </row>
    <row r="1023" spans="1:5" x14ac:dyDescent="0.3">
      <c r="A1023" t="s">
        <v>24354</v>
      </c>
      <c r="B1023" t="s">
        <v>13878</v>
      </c>
      <c r="C1023" t="s">
        <v>24355</v>
      </c>
      <c r="D1023" t="s">
        <v>24356</v>
      </c>
      <c r="E1023" t="s">
        <v>587</v>
      </c>
    </row>
    <row r="1024" spans="1:5" x14ac:dyDescent="0.3">
      <c r="A1024" t="s">
        <v>24357</v>
      </c>
      <c r="B1024" t="s">
        <v>9328</v>
      </c>
      <c r="C1024" t="s">
        <v>3269</v>
      </c>
      <c r="D1024" t="s">
        <v>3270</v>
      </c>
      <c r="E1024" t="s">
        <v>480</v>
      </c>
    </row>
    <row r="1025" spans="1:5" x14ac:dyDescent="0.3">
      <c r="A1025" t="s">
        <v>24358</v>
      </c>
      <c r="B1025" t="s">
        <v>24359</v>
      </c>
      <c r="C1025" t="s">
        <v>24360</v>
      </c>
      <c r="D1025" t="s">
        <v>24361</v>
      </c>
      <c r="E1025" t="s">
        <v>130</v>
      </c>
    </row>
    <row r="1026" spans="1:5" x14ac:dyDescent="0.3">
      <c r="A1026" t="s">
        <v>24362</v>
      </c>
      <c r="B1026" t="s">
        <v>1510</v>
      </c>
    </row>
    <row r="1027" spans="1:5" x14ac:dyDescent="0.3">
      <c r="A1027" t="s">
        <v>24363</v>
      </c>
      <c r="B1027" t="s">
        <v>24364</v>
      </c>
      <c r="C1027" t="s">
        <v>24365</v>
      </c>
      <c r="D1027" t="s">
        <v>24366</v>
      </c>
      <c r="E1027" t="s">
        <v>69</v>
      </c>
    </row>
    <row r="1028" spans="1:5" x14ac:dyDescent="0.3">
      <c r="A1028" t="s">
        <v>24367</v>
      </c>
      <c r="B1028" t="s">
        <v>4726</v>
      </c>
      <c r="C1028" t="s">
        <v>4727</v>
      </c>
      <c r="D1028" t="s">
        <v>4728</v>
      </c>
      <c r="E1028" t="s">
        <v>418</v>
      </c>
    </row>
    <row r="1029" spans="1:5" x14ac:dyDescent="0.3">
      <c r="A1029" t="s">
        <v>24368</v>
      </c>
      <c r="B1029" t="s">
        <v>7689</v>
      </c>
      <c r="C1029" t="s">
        <v>24369</v>
      </c>
      <c r="D1029" t="s">
        <v>24370</v>
      </c>
      <c r="E1029" t="s">
        <v>301</v>
      </c>
    </row>
    <row r="1030" spans="1:5" x14ac:dyDescent="0.3">
      <c r="A1030" t="s">
        <v>24371</v>
      </c>
      <c r="B1030" t="s">
        <v>863</v>
      </c>
      <c r="C1030" t="s">
        <v>864</v>
      </c>
      <c r="D1030" t="s">
        <v>865</v>
      </c>
      <c r="E1030" t="s">
        <v>24</v>
      </c>
    </row>
    <row r="1031" spans="1:5" x14ac:dyDescent="0.3">
      <c r="A1031" t="s">
        <v>24372</v>
      </c>
      <c r="B1031" t="s">
        <v>24373</v>
      </c>
      <c r="C1031" t="s">
        <v>24374</v>
      </c>
      <c r="D1031" t="s">
        <v>24375</v>
      </c>
      <c r="E1031" t="s">
        <v>10572</v>
      </c>
    </row>
    <row r="1032" spans="1:5" x14ac:dyDescent="0.3">
      <c r="A1032" t="s">
        <v>24376</v>
      </c>
      <c r="B1032" t="s">
        <v>24377</v>
      </c>
    </row>
    <row r="1033" spans="1:5" x14ac:dyDescent="0.3">
      <c r="A1033" t="s">
        <v>24378</v>
      </c>
      <c r="B1033" t="s">
        <v>24379</v>
      </c>
      <c r="C1033" t="s">
        <v>1282</v>
      </c>
      <c r="D1033" t="s">
        <v>1283</v>
      </c>
      <c r="E1033" t="s">
        <v>244</v>
      </c>
    </row>
    <row r="1034" spans="1:5" x14ac:dyDescent="0.3">
      <c r="A1034" t="s">
        <v>24380</v>
      </c>
      <c r="B1034" t="s">
        <v>24381</v>
      </c>
      <c r="C1034" t="s">
        <v>24382</v>
      </c>
      <c r="D1034" t="s">
        <v>24383</v>
      </c>
      <c r="E1034" t="s">
        <v>271</v>
      </c>
    </row>
    <row r="1035" spans="1:5" x14ac:dyDescent="0.3">
      <c r="A1035" t="s">
        <v>24384</v>
      </c>
      <c r="B1035" t="s">
        <v>24385</v>
      </c>
      <c r="C1035" t="s">
        <v>24386</v>
      </c>
      <c r="D1035" t="s">
        <v>24387</v>
      </c>
      <c r="E1035" t="s">
        <v>11325</v>
      </c>
    </row>
    <row r="1036" spans="1:5" x14ac:dyDescent="0.3">
      <c r="A1036" t="s">
        <v>24388</v>
      </c>
      <c r="B1036" t="s">
        <v>24389</v>
      </c>
      <c r="C1036" t="s">
        <v>184</v>
      </c>
      <c r="D1036" t="s">
        <v>185</v>
      </c>
      <c r="E1036" t="s">
        <v>44</v>
      </c>
    </row>
    <row r="1037" spans="1:5" x14ac:dyDescent="0.3">
      <c r="A1037" t="s">
        <v>24390</v>
      </c>
      <c r="B1037" t="s">
        <v>24391</v>
      </c>
      <c r="C1037" t="s">
        <v>3269</v>
      </c>
      <c r="D1037" t="s">
        <v>3270</v>
      </c>
      <c r="E1037" t="s">
        <v>480</v>
      </c>
    </row>
    <row r="1038" spans="1:5" x14ac:dyDescent="0.3">
      <c r="A1038" t="s">
        <v>24392</v>
      </c>
      <c r="B1038" t="s">
        <v>24393</v>
      </c>
      <c r="C1038" t="s">
        <v>24394</v>
      </c>
      <c r="D1038" t="s">
        <v>24395</v>
      </c>
      <c r="E1038" t="s">
        <v>256</v>
      </c>
    </row>
    <row r="1039" spans="1:5" x14ac:dyDescent="0.3">
      <c r="A1039" t="s">
        <v>24396</v>
      </c>
      <c r="B1039" t="s">
        <v>24397</v>
      </c>
    </row>
    <row r="1040" spans="1:5" x14ac:dyDescent="0.3">
      <c r="A1040" t="s">
        <v>24398</v>
      </c>
      <c r="B1040" t="s">
        <v>15044</v>
      </c>
      <c r="C1040" t="s">
        <v>24399</v>
      </c>
      <c r="D1040" t="s">
        <v>24400</v>
      </c>
      <c r="E1040" t="s">
        <v>1318</v>
      </c>
    </row>
    <row r="1041" spans="1:5" x14ac:dyDescent="0.3">
      <c r="A1041" t="s">
        <v>24401</v>
      </c>
      <c r="B1041" t="s">
        <v>24402</v>
      </c>
      <c r="C1041" t="s">
        <v>24403</v>
      </c>
      <c r="D1041" t="s">
        <v>24404</v>
      </c>
      <c r="E1041" t="s">
        <v>271</v>
      </c>
    </row>
    <row r="1042" spans="1:5" x14ac:dyDescent="0.3">
      <c r="A1042" t="s">
        <v>24405</v>
      </c>
      <c r="B1042" t="s">
        <v>24406</v>
      </c>
      <c r="C1042" t="s">
        <v>24407</v>
      </c>
      <c r="D1042" t="s">
        <v>24408</v>
      </c>
      <c r="E1042" t="s">
        <v>74</v>
      </c>
    </row>
    <row r="1043" spans="1:5" x14ac:dyDescent="0.3">
      <c r="A1043" t="s">
        <v>24409</v>
      </c>
      <c r="B1043" t="s">
        <v>24410</v>
      </c>
      <c r="C1043" t="s">
        <v>24411</v>
      </c>
      <c r="D1043" t="s">
        <v>24412</v>
      </c>
      <c r="E1043" t="s">
        <v>838</v>
      </c>
    </row>
    <row r="1044" spans="1:5" x14ac:dyDescent="0.3">
      <c r="A1044" t="s">
        <v>24413</v>
      </c>
      <c r="B1044" t="s">
        <v>24414</v>
      </c>
    </row>
    <row r="1045" spans="1:5" x14ac:dyDescent="0.3">
      <c r="A1045" t="s">
        <v>24415</v>
      </c>
      <c r="B1045" t="s">
        <v>24416</v>
      </c>
      <c r="C1045" t="s">
        <v>13555</v>
      </c>
      <c r="D1045" t="s">
        <v>13556</v>
      </c>
      <c r="E1045" t="s">
        <v>375</v>
      </c>
    </row>
    <row r="1046" spans="1:5" x14ac:dyDescent="0.3">
      <c r="A1046" t="s">
        <v>24417</v>
      </c>
      <c r="B1046" t="s">
        <v>24418</v>
      </c>
      <c r="C1046" t="s">
        <v>24419</v>
      </c>
      <c r="D1046" t="s">
        <v>24420</v>
      </c>
      <c r="E1046" t="s">
        <v>451</v>
      </c>
    </row>
    <row r="1047" spans="1:5" x14ac:dyDescent="0.3">
      <c r="A1047" t="s">
        <v>24421</v>
      </c>
      <c r="B1047" t="s">
        <v>24422</v>
      </c>
      <c r="C1047" t="s">
        <v>24423</v>
      </c>
      <c r="D1047" t="s">
        <v>24424</v>
      </c>
      <c r="E1047" t="s">
        <v>1022</v>
      </c>
    </row>
    <row r="1048" spans="1:5" x14ac:dyDescent="0.3">
      <c r="A1048" t="s">
        <v>24425</v>
      </c>
      <c r="B1048" t="s">
        <v>20037</v>
      </c>
      <c r="C1048" t="s">
        <v>20038</v>
      </c>
      <c r="D1048" t="s">
        <v>20039</v>
      </c>
      <c r="E1048" t="s">
        <v>13579</v>
      </c>
    </row>
    <row r="1049" spans="1:5" x14ac:dyDescent="0.3">
      <c r="A1049" t="s">
        <v>24426</v>
      </c>
      <c r="B1049" t="s">
        <v>24427</v>
      </c>
      <c r="C1049" t="s">
        <v>24428</v>
      </c>
      <c r="D1049" t="s">
        <v>24429</v>
      </c>
      <c r="E1049" t="s">
        <v>14996</v>
      </c>
    </row>
    <row r="1050" spans="1:5" x14ac:dyDescent="0.3">
      <c r="A1050" t="s">
        <v>24430</v>
      </c>
      <c r="B1050" t="s">
        <v>24431</v>
      </c>
      <c r="C1050" t="s">
        <v>24432</v>
      </c>
      <c r="D1050" t="s">
        <v>24433</v>
      </c>
      <c r="E1050" t="s">
        <v>1245</v>
      </c>
    </row>
    <row r="1051" spans="1:5" x14ac:dyDescent="0.3">
      <c r="A1051" t="s">
        <v>24434</v>
      </c>
      <c r="B1051" t="s">
        <v>13809</v>
      </c>
      <c r="C1051" t="s">
        <v>2336</v>
      </c>
      <c r="D1051" t="s">
        <v>2337</v>
      </c>
      <c r="E1051" t="s">
        <v>114</v>
      </c>
    </row>
    <row r="1052" spans="1:5" x14ac:dyDescent="0.3">
      <c r="A1052" t="s">
        <v>24435</v>
      </c>
      <c r="B1052" t="s">
        <v>22450</v>
      </c>
      <c r="C1052" t="s">
        <v>22451</v>
      </c>
      <c r="D1052" t="s">
        <v>22452</v>
      </c>
      <c r="E1052" t="s">
        <v>244</v>
      </c>
    </row>
    <row r="1053" spans="1:5" x14ac:dyDescent="0.3">
      <c r="A1053" t="s">
        <v>24436</v>
      </c>
      <c r="B1053" t="s">
        <v>24437</v>
      </c>
      <c r="C1053" t="s">
        <v>24438</v>
      </c>
      <c r="D1053" t="s">
        <v>24439</v>
      </c>
      <c r="E1053" t="s">
        <v>271</v>
      </c>
    </row>
    <row r="1054" spans="1:5" x14ac:dyDescent="0.3">
      <c r="A1054" t="s">
        <v>24440</v>
      </c>
      <c r="B1054" t="s">
        <v>24441</v>
      </c>
      <c r="C1054" t="s">
        <v>1282</v>
      </c>
      <c r="D1054" t="s">
        <v>1283</v>
      </c>
      <c r="E1054" t="s">
        <v>244</v>
      </c>
    </row>
    <row r="1055" spans="1:5" x14ac:dyDescent="0.3">
      <c r="A1055" t="s">
        <v>24442</v>
      </c>
      <c r="B1055" t="s">
        <v>24443</v>
      </c>
      <c r="C1055" t="s">
        <v>22968</v>
      </c>
      <c r="D1055" t="s">
        <v>22969</v>
      </c>
      <c r="E1055" t="s">
        <v>472</v>
      </c>
    </row>
    <row r="1056" spans="1:5" x14ac:dyDescent="0.3">
      <c r="A1056" t="s">
        <v>24444</v>
      </c>
      <c r="B1056" t="s">
        <v>24445</v>
      </c>
      <c r="C1056" t="s">
        <v>1955</v>
      </c>
      <c r="D1056" t="s">
        <v>1956</v>
      </c>
      <c r="E1056" t="s">
        <v>49</v>
      </c>
    </row>
    <row r="1057" spans="1:5" x14ac:dyDescent="0.3">
      <c r="A1057" t="s">
        <v>24446</v>
      </c>
      <c r="B1057" t="s">
        <v>24447</v>
      </c>
      <c r="C1057" t="s">
        <v>24448</v>
      </c>
      <c r="D1057" t="s">
        <v>24449</v>
      </c>
      <c r="E1057" t="s">
        <v>418</v>
      </c>
    </row>
    <row r="1058" spans="1:5" x14ac:dyDescent="0.3">
      <c r="A1058" t="s">
        <v>24450</v>
      </c>
      <c r="B1058" t="s">
        <v>24451</v>
      </c>
      <c r="C1058" t="s">
        <v>24452</v>
      </c>
      <c r="D1058" t="s">
        <v>24453</v>
      </c>
      <c r="E1058" t="s">
        <v>1179</v>
      </c>
    </row>
    <row r="1059" spans="1:5" x14ac:dyDescent="0.3">
      <c r="A1059" t="s">
        <v>24454</v>
      </c>
      <c r="B1059" t="s">
        <v>24455</v>
      </c>
      <c r="C1059" t="s">
        <v>1837</v>
      </c>
      <c r="D1059" t="s">
        <v>1838</v>
      </c>
      <c r="E1059" t="s">
        <v>24</v>
      </c>
    </row>
    <row r="1060" spans="1:5" x14ac:dyDescent="0.3">
      <c r="A1060" t="s">
        <v>24456</v>
      </c>
      <c r="B1060" t="s">
        <v>24457</v>
      </c>
      <c r="C1060" t="s">
        <v>13928</v>
      </c>
      <c r="D1060" t="s">
        <v>13929</v>
      </c>
      <c r="E1060" t="s">
        <v>74</v>
      </c>
    </row>
    <row r="1061" spans="1:5" x14ac:dyDescent="0.3">
      <c r="A1061" t="s">
        <v>24458</v>
      </c>
      <c r="B1061" t="s">
        <v>2289</v>
      </c>
      <c r="C1061" t="s">
        <v>24459</v>
      </c>
      <c r="D1061" t="s">
        <v>24460</v>
      </c>
      <c r="E1061" t="s">
        <v>1032</v>
      </c>
    </row>
    <row r="1062" spans="1:5" x14ac:dyDescent="0.3">
      <c r="A1062" t="s">
        <v>24461</v>
      </c>
      <c r="B1062" t="s">
        <v>24462</v>
      </c>
      <c r="C1062" t="s">
        <v>24463</v>
      </c>
      <c r="D1062" t="s">
        <v>24464</v>
      </c>
      <c r="E1062" t="s">
        <v>9441</v>
      </c>
    </row>
    <row r="1063" spans="1:5" x14ac:dyDescent="0.3">
      <c r="A1063" t="s">
        <v>24465</v>
      </c>
      <c r="B1063" t="s">
        <v>4096</v>
      </c>
      <c r="C1063" t="s">
        <v>2169</v>
      </c>
      <c r="D1063" t="s">
        <v>2170</v>
      </c>
      <c r="E1063" t="s">
        <v>74</v>
      </c>
    </row>
    <row r="1064" spans="1:5" x14ac:dyDescent="0.3">
      <c r="A1064" t="s">
        <v>24466</v>
      </c>
      <c r="B1064" t="s">
        <v>4096</v>
      </c>
      <c r="C1064" t="s">
        <v>2169</v>
      </c>
      <c r="D1064" t="s">
        <v>2170</v>
      </c>
      <c r="E1064" t="s">
        <v>74</v>
      </c>
    </row>
    <row r="1065" spans="1:5" x14ac:dyDescent="0.3">
      <c r="A1065" t="s">
        <v>24467</v>
      </c>
      <c r="B1065" t="s">
        <v>19977</v>
      </c>
      <c r="C1065" t="s">
        <v>19978</v>
      </c>
      <c r="D1065" t="s">
        <v>19979</v>
      </c>
      <c r="E1065" t="s">
        <v>4126</v>
      </c>
    </row>
    <row r="1066" spans="1:5" x14ac:dyDescent="0.3">
      <c r="A1066" t="s">
        <v>24468</v>
      </c>
      <c r="B1066" t="s">
        <v>14515</v>
      </c>
      <c r="C1066" t="s">
        <v>14516</v>
      </c>
      <c r="D1066" t="s">
        <v>14517</v>
      </c>
      <c r="E1066" t="s">
        <v>231</v>
      </c>
    </row>
    <row r="1067" spans="1:5" x14ac:dyDescent="0.3">
      <c r="A1067" t="s">
        <v>24469</v>
      </c>
      <c r="B1067" t="s">
        <v>24470</v>
      </c>
      <c r="C1067" t="s">
        <v>14904</v>
      </c>
      <c r="D1067" t="s">
        <v>14905</v>
      </c>
      <c r="E1067" t="s">
        <v>74</v>
      </c>
    </row>
    <row r="1068" spans="1:5" x14ac:dyDescent="0.3">
      <c r="A1068" t="s">
        <v>24471</v>
      </c>
      <c r="B1068" t="s">
        <v>4989</v>
      </c>
      <c r="C1068" t="s">
        <v>184</v>
      </c>
      <c r="D1068" t="s">
        <v>185</v>
      </c>
      <c r="E1068" t="s">
        <v>44</v>
      </c>
    </row>
    <row r="1069" spans="1:5" x14ac:dyDescent="0.3">
      <c r="A1069" t="s">
        <v>24472</v>
      </c>
      <c r="B1069" t="s">
        <v>2149</v>
      </c>
      <c r="C1069" t="s">
        <v>24473</v>
      </c>
      <c r="D1069" t="s">
        <v>24474</v>
      </c>
      <c r="E1069" t="s">
        <v>1466</v>
      </c>
    </row>
    <row r="1070" spans="1:5" x14ac:dyDescent="0.3">
      <c r="A1070" t="s">
        <v>24475</v>
      </c>
      <c r="B1070" t="s">
        <v>24476</v>
      </c>
      <c r="C1070" t="s">
        <v>1255</v>
      </c>
      <c r="D1070" t="s">
        <v>1256</v>
      </c>
      <c r="E1070" t="s">
        <v>34</v>
      </c>
    </row>
    <row r="1071" spans="1:5" x14ac:dyDescent="0.3">
      <c r="A1071" t="s">
        <v>24477</v>
      </c>
      <c r="B1071" t="s">
        <v>24478</v>
      </c>
      <c r="C1071" t="s">
        <v>2073</v>
      </c>
      <c r="D1071" t="s">
        <v>2074</v>
      </c>
      <c r="E1071" t="s">
        <v>24</v>
      </c>
    </row>
    <row r="1072" spans="1:5" x14ac:dyDescent="0.3">
      <c r="A1072" t="s">
        <v>24479</v>
      </c>
      <c r="B1072" t="s">
        <v>24480</v>
      </c>
      <c r="C1072" t="s">
        <v>13928</v>
      </c>
      <c r="D1072" t="s">
        <v>13929</v>
      </c>
      <c r="E1072" t="s">
        <v>74</v>
      </c>
    </row>
    <row r="1073" spans="1:5" x14ac:dyDescent="0.3">
      <c r="A1073" t="s">
        <v>24481</v>
      </c>
      <c r="B1073" t="s">
        <v>24482</v>
      </c>
      <c r="C1073" t="s">
        <v>24483</v>
      </c>
      <c r="D1073" t="s">
        <v>24484</v>
      </c>
      <c r="E1073" t="s">
        <v>1022</v>
      </c>
    </row>
    <row r="1074" spans="1:5" x14ac:dyDescent="0.3">
      <c r="A1074" t="s">
        <v>24485</v>
      </c>
      <c r="B1074" t="s">
        <v>24486</v>
      </c>
      <c r="C1074" t="s">
        <v>24487</v>
      </c>
      <c r="D1074" t="s">
        <v>24488</v>
      </c>
      <c r="E1074" t="s">
        <v>375</v>
      </c>
    </row>
    <row r="1075" spans="1:5" x14ac:dyDescent="0.3">
      <c r="A1075" t="s">
        <v>24489</v>
      </c>
      <c r="B1075" t="s">
        <v>6985</v>
      </c>
      <c r="C1075" t="s">
        <v>24490</v>
      </c>
      <c r="D1075" t="s">
        <v>24491</v>
      </c>
      <c r="E1075" t="s">
        <v>975</v>
      </c>
    </row>
    <row r="1076" spans="1:5" x14ac:dyDescent="0.3">
      <c r="A1076" t="s">
        <v>24492</v>
      </c>
      <c r="B1076" t="s">
        <v>24493</v>
      </c>
      <c r="C1076" t="s">
        <v>4927</v>
      </c>
      <c r="D1076" t="s">
        <v>4928</v>
      </c>
      <c r="E1076" t="s">
        <v>342</v>
      </c>
    </row>
    <row r="1077" spans="1:5" x14ac:dyDescent="0.3">
      <c r="A1077" t="s">
        <v>24494</v>
      </c>
      <c r="B1077" t="s">
        <v>24495</v>
      </c>
      <c r="C1077" t="s">
        <v>24496</v>
      </c>
      <c r="D1077" t="s">
        <v>24497</v>
      </c>
      <c r="E1077" t="s">
        <v>397</v>
      </c>
    </row>
    <row r="1078" spans="1:5" x14ac:dyDescent="0.3">
      <c r="A1078" t="s">
        <v>24498</v>
      </c>
      <c r="B1078" t="s">
        <v>12201</v>
      </c>
      <c r="C1078" t="s">
        <v>12202</v>
      </c>
      <c r="D1078" t="s">
        <v>12203</v>
      </c>
      <c r="E1078" t="s">
        <v>12204</v>
      </c>
    </row>
    <row r="1079" spans="1:5" x14ac:dyDescent="0.3">
      <c r="A1079" t="s">
        <v>24499</v>
      </c>
      <c r="B1079" t="s">
        <v>24500</v>
      </c>
      <c r="C1079" t="s">
        <v>3860</v>
      </c>
      <c r="D1079" t="s">
        <v>3861</v>
      </c>
      <c r="E1079" t="s">
        <v>109</v>
      </c>
    </row>
    <row r="1080" spans="1:5" x14ac:dyDescent="0.3">
      <c r="A1080" t="s">
        <v>24501</v>
      </c>
      <c r="B1080" t="s">
        <v>24502</v>
      </c>
    </row>
    <row r="1081" spans="1:5" x14ac:dyDescent="0.3">
      <c r="A1081" t="s">
        <v>24503</v>
      </c>
      <c r="B1081" t="s">
        <v>24504</v>
      </c>
      <c r="C1081" t="s">
        <v>2050</v>
      </c>
      <c r="D1081" t="s">
        <v>2051</v>
      </c>
      <c r="E1081" t="s">
        <v>74</v>
      </c>
    </row>
    <row r="1082" spans="1:5" x14ac:dyDescent="0.3">
      <c r="A1082" t="s">
        <v>24505</v>
      </c>
      <c r="B1082" t="s">
        <v>24506</v>
      </c>
      <c r="C1082" t="s">
        <v>24507</v>
      </c>
      <c r="D1082" t="s">
        <v>24508</v>
      </c>
      <c r="E1082" t="s">
        <v>4285</v>
      </c>
    </row>
    <row r="1083" spans="1:5" x14ac:dyDescent="0.3">
      <c r="A1083" t="s">
        <v>24509</v>
      </c>
      <c r="B1083" t="s">
        <v>24251</v>
      </c>
      <c r="C1083" t="s">
        <v>2469</v>
      </c>
      <c r="D1083" t="s">
        <v>2470</v>
      </c>
      <c r="E1083" t="s">
        <v>480</v>
      </c>
    </row>
    <row r="1084" spans="1:5" x14ac:dyDescent="0.3">
      <c r="A1084" t="s">
        <v>24510</v>
      </c>
      <c r="B1084" t="s">
        <v>24511</v>
      </c>
      <c r="C1084" t="s">
        <v>24512</v>
      </c>
      <c r="D1084" t="s">
        <v>24513</v>
      </c>
      <c r="E1084" t="s">
        <v>7630</v>
      </c>
    </row>
    <row r="1085" spans="1:5" x14ac:dyDescent="0.3">
      <c r="A1085" t="s">
        <v>24514</v>
      </c>
      <c r="B1085" t="s">
        <v>24515</v>
      </c>
      <c r="C1085" t="s">
        <v>24516</v>
      </c>
      <c r="D1085" t="s">
        <v>24517</v>
      </c>
      <c r="E1085" t="s">
        <v>301</v>
      </c>
    </row>
    <row r="1086" spans="1:5" x14ac:dyDescent="0.3">
      <c r="A1086" t="s">
        <v>24518</v>
      </c>
      <c r="B1086" t="s">
        <v>24519</v>
      </c>
      <c r="C1086" t="s">
        <v>24520</v>
      </c>
      <c r="D1086" t="s">
        <v>24521</v>
      </c>
      <c r="E1086" t="s">
        <v>74</v>
      </c>
    </row>
    <row r="1087" spans="1:5" x14ac:dyDescent="0.3">
      <c r="A1087" t="s">
        <v>24522</v>
      </c>
      <c r="B1087" t="s">
        <v>24523</v>
      </c>
      <c r="C1087" t="s">
        <v>24524</v>
      </c>
      <c r="D1087" t="s">
        <v>24525</v>
      </c>
      <c r="E1087" t="s">
        <v>24526</v>
      </c>
    </row>
    <row r="1088" spans="1:5" x14ac:dyDescent="0.3">
      <c r="A1088" t="s">
        <v>24527</v>
      </c>
      <c r="B1088" t="s">
        <v>4096</v>
      </c>
      <c r="C1088" t="s">
        <v>2169</v>
      </c>
      <c r="D1088" t="s">
        <v>2170</v>
      </c>
      <c r="E1088" t="s">
        <v>74</v>
      </c>
    </row>
    <row r="1089" spans="1:5" x14ac:dyDescent="0.3">
      <c r="A1089" t="s">
        <v>24528</v>
      </c>
      <c r="B1089" t="s">
        <v>24529</v>
      </c>
      <c r="C1089" t="s">
        <v>624</v>
      </c>
      <c r="D1089" t="s">
        <v>625</v>
      </c>
      <c r="E1089" t="s">
        <v>34</v>
      </c>
    </row>
    <row r="1090" spans="1:5" x14ac:dyDescent="0.3">
      <c r="A1090" t="s">
        <v>24530</v>
      </c>
      <c r="B1090" t="s">
        <v>4788</v>
      </c>
      <c r="C1090" t="s">
        <v>624</v>
      </c>
      <c r="D1090" t="s">
        <v>625</v>
      </c>
      <c r="E1090" t="s">
        <v>34</v>
      </c>
    </row>
    <row r="1091" spans="1:5" x14ac:dyDescent="0.3">
      <c r="A1091" t="s">
        <v>24531</v>
      </c>
      <c r="B1091" t="s">
        <v>24532</v>
      </c>
      <c r="C1091" t="s">
        <v>24533</v>
      </c>
      <c r="D1091" t="s">
        <v>24534</v>
      </c>
      <c r="E1091" t="s">
        <v>217</v>
      </c>
    </row>
    <row r="1092" spans="1:5" x14ac:dyDescent="0.3">
      <c r="A1092" t="s">
        <v>24535</v>
      </c>
      <c r="B1092" t="s">
        <v>24536</v>
      </c>
    </row>
    <row r="1093" spans="1:5" x14ac:dyDescent="0.3">
      <c r="A1093" t="s">
        <v>24537</v>
      </c>
      <c r="B1093" t="s">
        <v>24538</v>
      </c>
      <c r="C1093" t="s">
        <v>13928</v>
      </c>
      <c r="D1093" t="s">
        <v>13929</v>
      </c>
      <c r="E1093" t="s">
        <v>74</v>
      </c>
    </row>
    <row r="1094" spans="1:5" x14ac:dyDescent="0.3">
      <c r="A1094" t="s">
        <v>24539</v>
      </c>
      <c r="B1094" t="s">
        <v>24540</v>
      </c>
      <c r="C1094" t="s">
        <v>24541</v>
      </c>
      <c r="D1094" t="s">
        <v>24542</v>
      </c>
      <c r="E1094" t="s">
        <v>1179</v>
      </c>
    </row>
    <row r="1095" spans="1:5" x14ac:dyDescent="0.3">
      <c r="A1095" t="s">
        <v>24543</v>
      </c>
      <c r="B1095" t="s">
        <v>24544</v>
      </c>
      <c r="C1095" t="s">
        <v>1630</v>
      </c>
      <c r="D1095" t="s">
        <v>1631</v>
      </c>
      <c r="E1095" t="s">
        <v>217</v>
      </c>
    </row>
    <row r="1096" spans="1:5" x14ac:dyDescent="0.3">
      <c r="A1096" t="s">
        <v>24545</v>
      </c>
      <c r="B1096" t="s">
        <v>24546</v>
      </c>
      <c r="C1096" t="s">
        <v>24547</v>
      </c>
      <c r="D1096" t="s">
        <v>24548</v>
      </c>
      <c r="E1096" t="s">
        <v>3686</v>
      </c>
    </row>
    <row r="1097" spans="1:5" x14ac:dyDescent="0.3">
      <c r="A1097" t="s">
        <v>24549</v>
      </c>
      <c r="B1097" t="s">
        <v>24550</v>
      </c>
      <c r="C1097" t="s">
        <v>1327</v>
      </c>
      <c r="D1097" t="s">
        <v>1328</v>
      </c>
      <c r="E1097" t="s">
        <v>114</v>
      </c>
    </row>
    <row r="1098" spans="1:5" x14ac:dyDescent="0.3">
      <c r="A1098" t="s">
        <v>24551</v>
      </c>
      <c r="B1098" t="s">
        <v>24552</v>
      </c>
      <c r="C1098" t="s">
        <v>680</v>
      </c>
      <c r="D1098" t="s">
        <v>681</v>
      </c>
      <c r="E1098" t="s">
        <v>114</v>
      </c>
    </row>
    <row r="1099" spans="1:5" x14ac:dyDescent="0.3">
      <c r="A1099" t="s">
        <v>24553</v>
      </c>
      <c r="B1099" t="s">
        <v>12704</v>
      </c>
      <c r="C1099" t="s">
        <v>797</v>
      </c>
      <c r="D1099" t="s">
        <v>798</v>
      </c>
      <c r="E1099" t="s">
        <v>114</v>
      </c>
    </row>
    <row r="1100" spans="1:5" x14ac:dyDescent="0.3">
      <c r="A1100" t="s">
        <v>24554</v>
      </c>
      <c r="B1100" t="s">
        <v>24555</v>
      </c>
      <c r="C1100" t="s">
        <v>24556</v>
      </c>
      <c r="D1100" t="s">
        <v>24557</v>
      </c>
      <c r="E1100" t="s">
        <v>24558</v>
      </c>
    </row>
    <row r="1101" spans="1:5" x14ac:dyDescent="0.3">
      <c r="A1101" t="s">
        <v>24559</v>
      </c>
      <c r="B1101" t="s">
        <v>24560</v>
      </c>
      <c r="C1101" t="s">
        <v>24561</v>
      </c>
      <c r="D1101" t="s">
        <v>24562</v>
      </c>
      <c r="E1101" t="s">
        <v>24563</v>
      </c>
    </row>
    <row r="1102" spans="1:5" x14ac:dyDescent="0.3">
      <c r="A1102" t="s">
        <v>24564</v>
      </c>
      <c r="B1102" t="s">
        <v>24565</v>
      </c>
      <c r="C1102" t="s">
        <v>24566</v>
      </c>
      <c r="D1102" t="s">
        <v>24567</v>
      </c>
      <c r="E1102" t="s">
        <v>2142</v>
      </c>
    </row>
    <row r="1103" spans="1:5" x14ac:dyDescent="0.3">
      <c r="A1103" t="s">
        <v>24568</v>
      </c>
      <c r="B1103" t="s">
        <v>24569</v>
      </c>
    </row>
    <row r="1104" spans="1:5" x14ac:dyDescent="0.3">
      <c r="A1104" t="s">
        <v>24570</v>
      </c>
      <c r="B1104" t="s">
        <v>24571</v>
      </c>
      <c r="C1104" t="s">
        <v>24572</v>
      </c>
      <c r="D1104" t="s">
        <v>24573</v>
      </c>
      <c r="E1104" t="s">
        <v>49</v>
      </c>
    </row>
    <row r="1105" spans="1:5" x14ac:dyDescent="0.3">
      <c r="A1105" t="s">
        <v>24574</v>
      </c>
      <c r="B1105" t="s">
        <v>24575</v>
      </c>
      <c r="C1105" t="s">
        <v>14391</v>
      </c>
      <c r="D1105" t="s">
        <v>14392</v>
      </c>
      <c r="E1105" t="s">
        <v>587</v>
      </c>
    </row>
    <row r="1106" spans="1:5" x14ac:dyDescent="0.3">
      <c r="A1106" t="s">
        <v>24576</v>
      </c>
      <c r="B1106" t="s">
        <v>19636</v>
      </c>
      <c r="C1106" t="s">
        <v>13101</v>
      </c>
      <c r="D1106" t="s">
        <v>13102</v>
      </c>
      <c r="E1106" t="s">
        <v>74</v>
      </c>
    </row>
    <row r="1107" spans="1:5" x14ac:dyDescent="0.3">
      <c r="A1107" t="s">
        <v>24577</v>
      </c>
      <c r="B1107" t="s">
        <v>24578</v>
      </c>
      <c r="C1107" t="s">
        <v>24579</v>
      </c>
      <c r="D1107" t="s">
        <v>24580</v>
      </c>
      <c r="E1107" t="s">
        <v>780</v>
      </c>
    </row>
    <row r="1108" spans="1:5" x14ac:dyDescent="0.3">
      <c r="A1108" t="s">
        <v>24581</v>
      </c>
      <c r="B1108" t="s">
        <v>24582</v>
      </c>
      <c r="C1108" t="s">
        <v>24583</v>
      </c>
      <c r="D1108" t="s">
        <v>24584</v>
      </c>
      <c r="E1108" t="s">
        <v>1245</v>
      </c>
    </row>
    <row r="1109" spans="1:5" x14ac:dyDescent="0.3">
      <c r="A1109" t="s">
        <v>24585</v>
      </c>
      <c r="B1109" t="s">
        <v>24586</v>
      </c>
      <c r="C1109" t="s">
        <v>7197</v>
      </c>
      <c r="D1109" t="s">
        <v>7198</v>
      </c>
      <c r="E1109" t="s">
        <v>780</v>
      </c>
    </row>
    <row r="1110" spans="1:5" x14ac:dyDescent="0.3">
      <c r="A1110" t="s">
        <v>24587</v>
      </c>
      <c r="B1110" t="s">
        <v>24588</v>
      </c>
      <c r="C1110" t="s">
        <v>24589</v>
      </c>
      <c r="D1110" t="s">
        <v>24590</v>
      </c>
      <c r="E1110" t="s">
        <v>24591</v>
      </c>
    </row>
    <row r="1111" spans="1:5" x14ac:dyDescent="0.3">
      <c r="A1111" t="s">
        <v>24592</v>
      </c>
      <c r="B1111" t="s">
        <v>24593</v>
      </c>
      <c r="C1111" t="s">
        <v>24594</v>
      </c>
      <c r="D1111" t="s">
        <v>24595</v>
      </c>
      <c r="E1111" t="s">
        <v>301</v>
      </c>
    </row>
    <row r="1112" spans="1:5" x14ac:dyDescent="0.3">
      <c r="A1112" t="s">
        <v>24596</v>
      </c>
      <c r="B1112" t="s">
        <v>1783</v>
      </c>
      <c r="C1112" t="s">
        <v>938</v>
      </c>
      <c r="D1112" t="s">
        <v>939</v>
      </c>
      <c r="E1112" t="s">
        <v>301</v>
      </c>
    </row>
    <row r="1113" spans="1:5" x14ac:dyDescent="0.3">
      <c r="A1113" t="s">
        <v>24597</v>
      </c>
      <c r="B1113" t="s">
        <v>24598</v>
      </c>
      <c r="C1113" t="s">
        <v>24599</v>
      </c>
      <c r="D1113" t="s">
        <v>24600</v>
      </c>
      <c r="E1113" t="s">
        <v>69</v>
      </c>
    </row>
    <row r="1114" spans="1:5" x14ac:dyDescent="0.3">
      <c r="A1114" t="s">
        <v>24601</v>
      </c>
      <c r="B1114" t="s">
        <v>24602</v>
      </c>
      <c r="C1114" t="s">
        <v>24603</v>
      </c>
      <c r="D1114" t="s">
        <v>24604</v>
      </c>
      <c r="E1114" t="s">
        <v>5038</v>
      </c>
    </row>
    <row r="1115" spans="1:5" x14ac:dyDescent="0.3">
      <c r="A1115" t="s">
        <v>24605</v>
      </c>
      <c r="B1115" t="s">
        <v>6084</v>
      </c>
      <c r="C1115" t="s">
        <v>1228</v>
      </c>
      <c r="D1115" t="s">
        <v>1229</v>
      </c>
      <c r="E1115" t="s">
        <v>480</v>
      </c>
    </row>
    <row r="1116" spans="1:5" x14ac:dyDescent="0.3">
      <c r="A1116" t="s">
        <v>24606</v>
      </c>
      <c r="B1116" t="s">
        <v>7565</v>
      </c>
      <c r="C1116" t="s">
        <v>1399</v>
      </c>
      <c r="D1116" t="s">
        <v>1400</v>
      </c>
      <c r="E1116" t="s">
        <v>114</v>
      </c>
    </row>
    <row r="1117" spans="1:5" x14ac:dyDescent="0.3">
      <c r="A1117" t="s">
        <v>24607</v>
      </c>
      <c r="B1117" t="s">
        <v>14019</v>
      </c>
      <c r="C1117" t="s">
        <v>14814</v>
      </c>
      <c r="D1117" t="s">
        <v>14815</v>
      </c>
      <c r="E1117" t="s">
        <v>610</v>
      </c>
    </row>
    <row r="1118" spans="1:5" x14ac:dyDescent="0.3">
      <c r="A1118" t="s">
        <v>24608</v>
      </c>
      <c r="B1118" t="s">
        <v>7033</v>
      </c>
      <c r="C1118" t="s">
        <v>1692</v>
      </c>
      <c r="D1118" t="s">
        <v>1693</v>
      </c>
      <c r="E1118" t="s">
        <v>231</v>
      </c>
    </row>
    <row r="1119" spans="1:5" x14ac:dyDescent="0.3">
      <c r="A1119" t="s">
        <v>24609</v>
      </c>
      <c r="B1119" t="s">
        <v>4989</v>
      </c>
      <c r="C1119" t="s">
        <v>184</v>
      </c>
      <c r="D1119" t="s">
        <v>185</v>
      </c>
      <c r="E1119" t="s">
        <v>44</v>
      </c>
    </row>
    <row r="1120" spans="1:5" x14ac:dyDescent="0.3">
      <c r="A1120" t="s">
        <v>24610</v>
      </c>
      <c r="B1120" t="s">
        <v>14723</v>
      </c>
      <c r="C1120" t="s">
        <v>14724</v>
      </c>
      <c r="D1120" t="s">
        <v>14725</v>
      </c>
      <c r="E1120" t="s">
        <v>14726</v>
      </c>
    </row>
    <row r="1121" spans="1:5" x14ac:dyDescent="0.3">
      <c r="A1121" t="s">
        <v>24611</v>
      </c>
      <c r="B1121" t="s">
        <v>4755</v>
      </c>
      <c r="C1121" t="s">
        <v>2050</v>
      </c>
      <c r="D1121" t="s">
        <v>2051</v>
      </c>
      <c r="E1121" t="s">
        <v>74</v>
      </c>
    </row>
    <row r="1122" spans="1:5" x14ac:dyDescent="0.3">
      <c r="A1122" t="s">
        <v>24612</v>
      </c>
      <c r="B1122" t="s">
        <v>24613</v>
      </c>
      <c r="C1122" t="s">
        <v>24614</v>
      </c>
      <c r="D1122" t="s">
        <v>24615</v>
      </c>
      <c r="E1122" t="s">
        <v>761</v>
      </c>
    </row>
    <row r="1123" spans="1:5" x14ac:dyDescent="0.3">
      <c r="A1123" t="s">
        <v>24616</v>
      </c>
      <c r="B1123" t="s">
        <v>24617</v>
      </c>
      <c r="C1123" t="s">
        <v>24618</v>
      </c>
      <c r="D1123" t="s">
        <v>24619</v>
      </c>
      <c r="E1123" t="s">
        <v>2281</v>
      </c>
    </row>
    <row r="1124" spans="1:5" x14ac:dyDescent="0.3">
      <c r="A1124" t="s">
        <v>24620</v>
      </c>
      <c r="B1124" t="s">
        <v>24621</v>
      </c>
      <c r="C1124" t="s">
        <v>889</v>
      </c>
      <c r="D1124" t="s">
        <v>890</v>
      </c>
      <c r="E1124" t="s">
        <v>34</v>
      </c>
    </row>
    <row r="1125" spans="1:5" x14ac:dyDescent="0.3">
      <c r="A1125" t="s">
        <v>24622</v>
      </c>
      <c r="B1125" t="s">
        <v>14665</v>
      </c>
    </row>
    <row r="1126" spans="1:5" x14ac:dyDescent="0.3">
      <c r="A1126" t="s">
        <v>24623</v>
      </c>
      <c r="B1126" t="s">
        <v>24624</v>
      </c>
      <c r="C1126" t="s">
        <v>24625</v>
      </c>
      <c r="D1126" t="s">
        <v>24626</v>
      </c>
      <c r="E1126" t="s">
        <v>2404</v>
      </c>
    </row>
    <row r="1127" spans="1:5" x14ac:dyDescent="0.3">
      <c r="A1127" t="s">
        <v>24627</v>
      </c>
      <c r="B1127" t="s">
        <v>24628</v>
      </c>
      <c r="C1127" t="s">
        <v>24629</v>
      </c>
      <c r="D1127" t="s">
        <v>24630</v>
      </c>
      <c r="E1127" t="s">
        <v>301</v>
      </c>
    </row>
    <row r="1128" spans="1:5" x14ac:dyDescent="0.3">
      <c r="A1128" t="s">
        <v>24631</v>
      </c>
      <c r="B1128" t="s">
        <v>4257</v>
      </c>
      <c r="C1128" t="s">
        <v>1224</v>
      </c>
      <c r="D1128" t="s">
        <v>1225</v>
      </c>
      <c r="E1128" t="s">
        <v>301</v>
      </c>
    </row>
    <row r="1129" spans="1:5" x14ac:dyDescent="0.3">
      <c r="A1129" t="s">
        <v>24632</v>
      </c>
      <c r="B1129" t="s">
        <v>24633</v>
      </c>
      <c r="C1129" t="s">
        <v>220</v>
      </c>
      <c r="D1129" t="s">
        <v>221</v>
      </c>
      <c r="E1129" t="s">
        <v>44</v>
      </c>
    </row>
    <row r="1130" spans="1:5" x14ac:dyDescent="0.3">
      <c r="A1130" t="s">
        <v>24634</v>
      </c>
      <c r="B1130" t="s">
        <v>6664</v>
      </c>
      <c r="C1130" t="s">
        <v>674</v>
      </c>
      <c r="D1130" t="s">
        <v>675</v>
      </c>
      <c r="E1130" t="s">
        <v>24</v>
      </c>
    </row>
    <row r="1131" spans="1:5" x14ac:dyDescent="0.3">
      <c r="A1131" t="s">
        <v>24635</v>
      </c>
      <c r="B1131" t="s">
        <v>24636</v>
      </c>
      <c r="C1131" t="s">
        <v>1955</v>
      </c>
      <c r="D1131" t="s">
        <v>1956</v>
      </c>
      <c r="E1131" t="s">
        <v>49</v>
      </c>
    </row>
    <row r="1132" spans="1:5" x14ac:dyDescent="0.3">
      <c r="A1132" t="s">
        <v>24637</v>
      </c>
      <c r="B1132" t="s">
        <v>24638</v>
      </c>
      <c r="C1132" t="s">
        <v>24639</v>
      </c>
      <c r="D1132" t="s">
        <v>24640</v>
      </c>
      <c r="E1132" t="s">
        <v>8043</v>
      </c>
    </row>
    <row r="1133" spans="1:5" x14ac:dyDescent="0.3">
      <c r="A1133" t="s">
        <v>24641</v>
      </c>
      <c r="B1133" t="s">
        <v>24642</v>
      </c>
      <c r="C1133" t="s">
        <v>174</v>
      </c>
      <c r="D1133" t="s">
        <v>175</v>
      </c>
      <c r="E1133" t="s">
        <v>34</v>
      </c>
    </row>
    <row r="1134" spans="1:5" x14ac:dyDescent="0.3">
      <c r="A1134" t="s">
        <v>24643</v>
      </c>
      <c r="B1134" t="s">
        <v>24644</v>
      </c>
      <c r="C1134" t="s">
        <v>12148</v>
      </c>
      <c r="D1134" t="s">
        <v>12149</v>
      </c>
      <c r="E1134" t="s">
        <v>69</v>
      </c>
    </row>
    <row r="1135" spans="1:5" x14ac:dyDescent="0.3">
      <c r="A1135" t="s">
        <v>24645</v>
      </c>
      <c r="B1135" t="s">
        <v>24646</v>
      </c>
      <c r="C1135" t="s">
        <v>24647</v>
      </c>
      <c r="D1135" t="s">
        <v>24648</v>
      </c>
      <c r="E1135" t="s">
        <v>375</v>
      </c>
    </row>
    <row r="1136" spans="1:5" x14ac:dyDescent="0.3">
      <c r="A1136" t="s">
        <v>24649</v>
      </c>
      <c r="B1136" t="s">
        <v>24650</v>
      </c>
      <c r="C1136" t="s">
        <v>5886</v>
      </c>
      <c r="D1136" t="s">
        <v>5887</v>
      </c>
      <c r="E1136" t="s">
        <v>301</v>
      </c>
    </row>
    <row r="1137" spans="1:5" x14ac:dyDescent="0.3">
      <c r="A1137" t="s">
        <v>24651</v>
      </c>
      <c r="B1137" t="s">
        <v>24652</v>
      </c>
      <c r="C1137" t="s">
        <v>24653</v>
      </c>
      <c r="D1137" t="s">
        <v>24654</v>
      </c>
      <c r="E1137" t="s">
        <v>74</v>
      </c>
    </row>
    <row r="1138" spans="1:5" x14ac:dyDescent="0.3">
      <c r="A1138" t="s">
        <v>24655</v>
      </c>
      <c r="B1138" t="s">
        <v>24410</v>
      </c>
      <c r="C1138" t="s">
        <v>19978</v>
      </c>
      <c r="D1138" t="s">
        <v>19979</v>
      </c>
      <c r="E1138" t="s">
        <v>4126</v>
      </c>
    </row>
    <row r="1139" spans="1:5" x14ac:dyDescent="0.3">
      <c r="A1139" t="s">
        <v>24656</v>
      </c>
      <c r="B1139" t="s">
        <v>24657</v>
      </c>
      <c r="C1139" t="s">
        <v>24658</v>
      </c>
      <c r="D1139" t="s">
        <v>24659</v>
      </c>
      <c r="E1139" t="s">
        <v>14310</v>
      </c>
    </row>
    <row r="1140" spans="1:5" x14ac:dyDescent="0.3">
      <c r="A1140" t="s">
        <v>24660</v>
      </c>
      <c r="B1140" t="s">
        <v>24661</v>
      </c>
      <c r="C1140" t="s">
        <v>797</v>
      </c>
      <c r="D1140" t="s">
        <v>798</v>
      </c>
      <c r="E1140" t="s">
        <v>114</v>
      </c>
    </row>
    <row r="1141" spans="1:5" x14ac:dyDescent="0.3">
      <c r="A1141" t="s">
        <v>24662</v>
      </c>
      <c r="B1141" t="s">
        <v>7218</v>
      </c>
      <c r="C1141" t="s">
        <v>680</v>
      </c>
      <c r="D1141" t="s">
        <v>681</v>
      </c>
      <c r="E1141" t="s">
        <v>114</v>
      </c>
    </row>
    <row r="1142" spans="1:5" x14ac:dyDescent="0.3">
      <c r="A1142" t="s">
        <v>24663</v>
      </c>
      <c r="B1142" t="s">
        <v>14799</v>
      </c>
      <c r="C1142" t="s">
        <v>14800</v>
      </c>
      <c r="D1142" t="s">
        <v>14801</v>
      </c>
      <c r="E1142" t="s">
        <v>353</v>
      </c>
    </row>
    <row r="1143" spans="1:5" x14ac:dyDescent="0.3">
      <c r="A1143" t="s">
        <v>24664</v>
      </c>
      <c r="B1143" t="s">
        <v>24665</v>
      </c>
      <c r="C1143" t="s">
        <v>624</v>
      </c>
      <c r="D1143" t="s">
        <v>625</v>
      </c>
      <c r="E1143" t="s">
        <v>34</v>
      </c>
    </row>
    <row r="1144" spans="1:5" x14ac:dyDescent="0.3">
      <c r="A1144" t="s">
        <v>24666</v>
      </c>
      <c r="B1144" t="s">
        <v>24667</v>
      </c>
      <c r="C1144" t="s">
        <v>1327</v>
      </c>
      <c r="D1144" t="s">
        <v>1328</v>
      </c>
      <c r="E1144" t="s">
        <v>114</v>
      </c>
    </row>
    <row r="1145" spans="1:5" x14ac:dyDescent="0.3">
      <c r="A1145" t="s">
        <v>24668</v>
      </c>
      <c r="B1145" t="s">
        <v>24669</v>
      </c>
      <c r="C1145" t="s">
        <v>6718</v>
      </c>
      <c r="D1145" t="s">
        <v>6719</v>
      </c>
      <c r="E1145" t="s">
        <v>109</v>
      </c>
    </row>
    <row r="1146" spans="1:5" x14ac:dyDescent="0.3">
      <c r="A1146" t="s">
        <v>24670</v>
      </c>
      <c r="B1146" t="s">
        <v>4924</v>
      </c>
      <c r="C1146" t="s">
        <v>1282</v>
      </c>
      <c r="D1146" t="s">
        <v>1283</v>
      </c>
      <c r="E1146" t="s">
        <v>244</v>
      </c>
    </row>
    <row r="1147" spans="1:5" x14ac:dyDescent="0.3">
      <c r="A1147" t="s">
        <v>24671</v>
      </c>
      <c r="B1147" t="s">
        <v>14123</v>
      </c>
      <c r="C1147" t="s">
        <v>24672</v>
      </c>
      <c r="D1147" t="s">
        <v>24673</v>
      </c>
      <c r="E1147" t="s">
        <v>59</v>
      </c>
    </row>
    <row r="1148" spans="1:5" x14ac:dyDescent="0.3">
      <c r="A1148" t="s">
        <v>24674</v>
      </c>
      <c r="B1148" t="s">
        <v>24675</v>
      </c>
      <c r="C1148" t="s">
        <v>24676</v>
      </c>
      <c r="D1148" t="s">
        <v>24677</v>
      </c>
      <c r="E1148" t="s">
        <v>149</v>
      </c>
    </row>
    <row r="1149" spans="1:5" x14ac:dyDescent="0.3">
      <c r="A1149" t="s">
        <v>24678</v>
      </c>
      <c r="B1149" t="s">
        <v>24679</v>
      </c>
      <c r="C1149" t="s">
        <v>24680</v>
      </c>
      <c r="D1149" t="s">
        <v>24681</v>
      </c>
      <c r="E1149" t="s">
        <v>418</v>
      </c>
    </row>
    <row r="1150" spans="1:5" x14ac:dyDescent="0.3">
      <c r="A1150" t="s">
        <v>24682</v>
      </c>
      <c r="B1150" t="s">
        <v>24683</v>
      </c>
      <c r="C1150" t="s">
        <v>2522</v>
      </c>
      <c r="D1150" t="s">
        <v>2523</v>
      </c>
      <c r="E1150" t="s">
        <v>217</v>
      </c>
    </row>
    <row r="1151" spans="1:5" x14ac:dyDescent="0.3">
      <c r="A1151" t="s">
        <v>24684</v>
      </c>
      <c r="B1151" t="s">
        <v>7033</v>
      </c>
      <c r="C1151" t="s">
        <v>1702</v>
      </c>
      <c r="D1151" t="s">
        <v>1703</v>
      </c>
      <c r="E1151" t="s">
        <v>74</v>
      </c>
    </row>
    <row r="1152" spans="1:5" x14ac:dyDescent="0.3">
      <c r="A1152" t="s">
        <v>24685</v>
      </c>
      <c r="B1152" t="s">
        <v>24686</v>
      </c>
      <c r="C1152" t="s">
        <v>624</v>
      </c>
      <c r="D1152" t="s">
        <v>625</v>
      </c>
      <c r="E1152" t="s">
        <v>34</v>
      </c>
    </row>
    <row r="1153" spans="1:5" x14ac:dyDescent="0.3">
      <c r="A1153" t="s">
        <v>24687</v>
      </c>
      <c r="B1153" t="s">
        <v>24688</v>
      </c>
      <c r="C1153" t="s">
        <v>24689</v>
      </c>
      <c r="D1153" t="s">
        <v>24690</v>
      </c>
      <c r="E1153" t="s">
        <v>282</v>
      </c>
    </row>
    <row r="1154" spans="1:5" x14ac:dyDescent="0.3">
      <c r="A1154" t="s">
        <v>24691</v>
      </c>
      <c r="B1154" t="s">
        <v>24692</v>
      </c>
      <c r="C1154" t="s">
        <v>2073</v>
      </c>
      <c r="D1154" t="s">
        <v>2074</v>
      </c>
      <c r="E1154" t="s">
        <v>24</v>
      </c>
    </row>
    <row r="1155" spans="1:5" x14ac:dyDescent="0.3">
      <c r="A1155" t="s">
        <v>24693</v>
      </c>
      <c r="B1155" t="s">
        <v>24694</v>
      </c>
      <c r="C1155" t="s">
        <v>24695</v>
      </c>
      <c r="D1155" t="s">
        <v>24696</v>
      </c>
      <c r="E1155" t="s">
        <v>900</v>
      </c>
    </row>
    <row r="1156" spans="1:5" x14ac:dyDescent="0.3">
      <c r="A1156" t="s">
        <v>24697</v>
      </c>
      <c r="B1156" t="s">
        <v>14824</v>
      </c>
      <c r="C1156" t="s">
        <v>14825</v>
      </c>
      <c r="D1156" t="s">
        <v>14826</v>
      </c>
      <c r="E1156" t="s">
        <v>1245</v>
      </c>
    </row>
    <row r="1157" spans="1:5" x14ac:dyDescent="0.3">
      <c r="A1157" t="s">
        <v>24698</v>
      </c>
      <c r="B1157" t="s">
        <v>24699</v>
      </c>
      <c r="C1157" t="s">
        <v>24700</v>
      </c>
      <c r="D1157" t="s">
        <v>24701</v>
      </c>
      <c r="E1157" t="s">
        <v>550</v>
      </c>
    </row>
    <row r="1158" spans="1:5" x14ac:dyDescent="0.3">
      <c r="A1158" t="s">
        <v>24702</v>
      </c>
      <c r="B1158" t="s">
        <v>24703</v>
      </c>
      <c r="C1158" t="s">
        <v>2073</v>
      </c>
      <c r="D1158" t="s">
        <v>2074</v>
      </c>
      <c r="E1158" t="s">
        <v>24</v>
      </c>
    </row>
    <row r="1159" spans="1:5" x14ac:dyDescent="0.3">
      <c r="A1159" t="s">
        <v>24704</v>
      </c>
      <c r="B1159" t="s">
        <v>24705</v>
      </c>
      <c r="C1159" t="s">
        <v>24706</v>
      </c>
      <c r="D1159" t="s">
        <v>24707</v>
      </c>
      <c r="E1159" t="s">
        <v>375</v>
      </c>
    </row>
    <row r="1160" spans="1:5" x14ac:dyDescent="0.3">
      <c r="A1160" t="s">
        <v>24708</v>
      </c>
      <c r="B1160" t="s">
        <v>14123</v>
      </c>
      <c r="C1160" t="s">
        <v>24672</v>
      </c>
      <c r="D1160" t="s">
        <v>24673</v>
      </c>
      <c r="E1160" t="s">
        <v>59</v>
      </c>
    </row>
    <row r="1161" spans="1:5" x14ac:dyDescent="0.3">
      <c r="A1161" t="s">
        <v>24709</v>
      </c>
      <c r="B1161" t="s">
        <v>5081</v>
      </c>
      <c r="C1161" t="s">
        <v>15634</v>
      </c>
      <c r="D1161" t="s">
        <v>15635</v>
      </c>
      <c r="E1161" t="s">
        <v>271</v>
      </c>
    </row>
    <row r="1162" spans="1:5" x14ac:dyDescent="0.3">
      <c r="A1162" t="s">
        <v>24710</v>
      </c>
      <c r="B1162" t="s">
        <v>15737</v>
      </c>
      <c r="C1162" t="s">
        <v>15738</v>
      </c>
      <c r="D1162" t="s">
        <v>15739</v>
      </c>
      <c r="E1162" t="s">
        <v>271</v>
      </c>
    </row>
    <row r="1163" spans="1:5" x14ac:dyDescent="0.3">
      <c r="A1163" t="s">
        <v>24711</v>
      </c>
      <c r="B1163" t="s">
        <v>14623</v>
      </c>
      <c r="C1163" t="s">
        <v>14624</v>
      </c>
      <c r="D1163" t="s">
        <v>14625</v>
      </c>
      <c r="E1163" t="s">
        <v>1245</v>
      </c>
    </row>
    <row r="1164" spans="1:5" x14ac:dyDescent="0.3">
      <c r="A1164" t="s">
        <v>24712</v>
      </c>
      <c r="B1164" t="s">
        <v>1695</v>
      </c>
      <c r="C1164" t="s">
        <v>1696</v>
      </c>
      <c r="D1164" t="s">
        <v>1697</v>
      </c>
      <c r="E1164" t="s">
        <v>109</v>
      </c>
    </row>
    <row r="1165" spans="1:5" x14ac:dyDescent="0.3">
      <c r="A1165" t="s">
        <v>24713</v>
      </c>
      <c r="B1165" t="s">
        <v>4524</v>
      </c>
    </row>
    <row r="1166" spans="1:5" x14ac:dyDescent="0.3">
      <c r="A1166" t="s">
        <v>24714</v>
      </c>
      <c r="B1166" t="s">
        <v>14760</v>
      </c>
      <c r="C1166" t="s">
        <v>24715</v>
      </c>
      <c r="D1166" t="s">
        <v>24716</v>
      </c>
      <c r="E1166" t="s">
        <v>231</v>
      </c>
    </row>
    <row r="1167" spans="1:5" x14ac:dyDescent="0.3">
      <c r="A1167" t="s">
        <v>24717</v>
      </c>
      <c r="B1167" t="s">
        <v>24718</v>
      </c>
      <c r="C1167" t="s">
        <v>293</v>
      </c>
      <c r="D1167" t="s">
        <v>294</v>
      </c>
      <c r="E1167" t="s">
        <v>74</v>
      </c>
    </row>
    <row r="1168" spans="1:5" x14ac:dyDescent="0.3">
      <c r="A1168" t="s">
        <v>24719</v>
      </c>
      <c r="B1168" t="s">
        <v>24720</v>
      </c>
      <c r="C1168" t="s">
        <v>24721</v>
      </c>
      <c r="D1168" t="s">
        <v>24722</v>
      </c>
      <c r="E1168" t="s">
        <v>397</v>
      </c>
    </row>
    <row r="1169" spans="1:5" x14ac:dyDescent="0.3">
      <c r="A1169" t="s">
        <v>24723</v>
      </c>
      <c r="B1169" t="s">
        <v>24724</v>
      </c>
      <c r="C1169" t="s">
        <v>1702</v>
      </c>
      <c r="D1169" t="s">
        <v>1703</v>
      </c>
      <c r="E1169" t="s">
        <v>74</v>
      </c>
    </row>
    <row r="1170" spans="1:5" x14ac:dyDescent="0.3">
      <c r="A1170" t="s">
        <v>24725</v>
      </c>
      <c r="B1170" t="s">
        <v>24726</v>
      </c>
      <c r="C1170" t="s">
        <v>24727</v>
      </c>
      <c r="D1170" t="s">
        <v>24728</v>
      </c>
      <c r="E1170" t="s">
        <v>7630</v>
      </c>
    </row>
    <row r="1171" spans="1:5" x14ac:dyDescent="0.3">
      <c r="A1171" t="s">
        <v>24729</v>
      </c>
      <c r="B1171" t="s">
        <v>21996</v>
      </c>
    </row>
    <row r="1172" spans="1:5" x14ac:dyDescent="0.3">
      <c r="A1172" t="s">
        <v>24730</v>
      </c>
      <c r="B1172" t="s">
        <v>14922</v>
      </c>
      <c r="C1172" t="s">
        <v>174</v>
      </c>
      <c r="D1172" t="s">
        <v>175</v>
      </c>
      <c r="E1172" t="s">
        <v>34</v>
      </c>
    </row>
    <row r="1173" spans="1:5" x14ac:dyDescent="0.3">
      <c r="A1173" t="s">
        <v>24731</v>
      </c>
      <c r="B1173" t="s">
        <v>24732</v>
      </c>
      <c r="C1173" t="s">
        <v>12839</v>
      </c>
      <c r="D1173" t="s">
        <v>12840</v>
      </c>
      <c r="E1173" t="s">
        <v>69</v>
      </c>
    </row>
    <row r="1174" spans="1:5" x14ac:dyDescent="0.3">
      <c r="A1174" t="s">
        <v>24733</v>
      </c>
      <c r="B1174" t="s">
        <v>24734</v>
      </c>
      <c r="C1174" t="s">
        <v>184</v>
      </c>
      <c r="D1174" t="s">
        <v>185</v>
      </c>
      <c r="E1174" t="s">
        <v>44</v>
      </c>
    </row>
    <row r="1175" spans="1:5" x14ac:dyDescent="0.3">
      <c r="A1175" t="s">
        <v>24735</v>
      </c>
      <c r="B1175" t="s">
        <v>14865</v>
      </c>
      <c r="C1175" t="s">
        <v>14866</v>
      </c>
      <c r="D1175" t="s">
        <v>14867</v>
      </c>
      <c r="E1175" t="s">
        <v>261</v>
      </c>
    </row>
    <row r="1176" spans="1:5" x14ac:dyDescent="0.3">
      <c r="A1176" t="s">
        <v>24736</v>
      </c>
      <c r="B1176" t="s">
        <v>24737</v>
      </c>
      <c r="C1176" t="s">
        <v>24738</v>
      </c>
      <c r="D1176" t="s">
        <v>24739</v>
      </c>
      <c r="E1176" t="s">
        <v>16872</v>
      </c>
    </row>
    <row r="1177" spans="1:5" x14ac:dyDescent="0.3">
      <c r="A1177" t="s">
        <v>24740</v>
      </c>
      <c r="B1177" t="s">
        <v>24741</v>
      </c>
      <c r="C1177" t="s">
        <v>24742</v>
      </c>
      <c r="D1177" t="s">
        <v>24743</v>
      </c>
      <c r="E1177" t="s">
        <v>4877</v>
      </c>
    </row>
    <row r="1178" spans="1:5" x14ac:dyDescent="0.3">
      <c r="A1178" t="s">
        <v>24744</v>
      </c>
      <c r="B1178" t="s">
        <v>24745</v>
      </c>
      <c r="C1178" t="s">
        <v>1255</v>
      </c>
      <c r="D1178" t="s">
        <v>1256</v>
      </c>
      <c r="E1178" t="s">
        <v>34</v>
      </c>
    </row>
    <row r="1179" spans="1:5" x14ac:dyDescent="0.3">
      <c r="A1179" t="s">
        <v>24746</v>
      </c>
      <c r="B1179" t="s">
        <v>24747</v>
      </c>
    </row>
    <row r="1180" spans="1:5" x14ac:dyDescent="0.3">
      <c r="A1180" t="s">
        <v>24748</v>
      </c>
      <c r="B1180" t="s">
        <v>24749</v>
      </c>
      <c r="C1180" t="s">
        <v>24750</v>
      </c>
      <c r="D1180" t="s">
        <v>24751</v>
      </c>
      <c r="E1180" t="s">
        <v>9</v>
      </c>
    </row>
    <row r="1181" spans="1:5" x14ac:dyDescent="0.3">
      <c r="A1181" t="s">
        <v>24752</v>
      </c>
      <c r="B1181" t="s">
        <v>24753</v>
      </c>
      <c r="C1181" t="s">
        <v>24754</v>
      </c>
      <c r="D1181" t="s">
        <v>24755</v>
      </c>
      <c r="E1181" t="s">
        <v>732</v>
      </c>
    </row>
    <row r="1182" spans="1:5" x14ac:dyDescent="0.3">
      <c r="A1182" t="s">
        <v>24756</v>
      </c>
      <c r="B1182" t="s">
        <v>24757</v>
      </c>
      <c r="C1182" t="s">
        <v>24758</v>
      </c>
      <c r="D1182" t="s">
        <v>24759</v>
      </c>
      <c r="E1182" t="s">
        <v>69</v>
      </c>
    </row>
    <row r="1183" spans="1:5" x14ac:dyDescent="0.3">
      <c r="A1183" t="s">
        <v>24760</v>
      </c>
      <c r="B1183" t="s">
        <v>24761</v>
      </c>
      <c r="C1183" t="s">
        <v>24762</v>
      </c>
      <c r="D1183" t="s">
        <v>24763</v>
      </c>
      <c r="E1183" t="s">
        <v>74</v>
      </c>
    </row>
    <row r="1184" spans="1:5" x14ac:dyDescent="0.3">
      <c r="A1184" t="s">
        <v>24764</v>
      </c>
      <c r="B1184" t="s">
        <v>24765</v>
      </c>
      <c r="C1184" t="s">
        <v>6201</v>
      </c>
      <c r="D1184" t="s">
        <v>6202</v>
      </c>
      <c r="E1184" t="s">
        <v>24</v>
      </c>
    </row>
    <row r="1185" spans="1:5" x14ac:dyDescent="0.3">
      <c r="A1185" t="s">
        <v>24766</v>
      </c>
      <c r="B1185" t="s">
        <v>1695</v>
      </c>
      <c r="C1185" t="s">
        <v>1696</v>
      </c>
      <c r="D1185" t="s">
        <v>1697</v>
      </c>
      <c r="E1185" t="s">
        <v>109</v>
      </c>
    </row>
    <row r="1186" spans="1:5" x14ac:dyDescent="0.3">
      <c r="A1186" t="s">
        <v>24767</v>
      </c>
      <c r="B1186" t="s">
        <v>24768</v>
      </c>
      <c r="C1186" t="s">
        <v>24769</v>
      </c>
      <c r="D1186" t="s">
        <v>24770</v>
      </c>
      <c r="E1186" t="s">
        <v>956</v>
      </c>
    </row>
    <row r="1187" spans="1:5" x14ac:dyDescent="0.3">
      <c r="A1187" t="s">
        <v>24771</v>
      </c>
      <c r="B1187" t="s">
        <v>24772</v>
      </c>
      <c r="C1187" t="s">
        <v>624</v>
      </c>
      <c r="D1187" t="s">
        <v>625</v>
      </c>
      <c r="E1187" t="s">
        <v>34</v>
      </c>
    </row>
    <row r="1188" spans="1:5" x14ac:dyDescent="0.3">
      <c r="A1188" t="s">
        <v>24773</v>
      </c>
      <c r="B1188" t="s">
        <v>14123</v>
      </c>
      <c r="C1188" t="s">
        <v>24672</v>
      </c>
      <c r="D1188" t="s">
        <v>24673</v>
      </c>
      <c r="E1188" t="s">
        <v>59</v>
      </c>
    </row>
    <row r="1189" spans="1:5" x14ac:dyDescent="0.3">
      <c r="A1189" t="s">
        <v>24774</v>
      </c>
      <c r="B1189" t="s">
        <v>24775</v>
      </c>
      <c r="C1189" t="s">
        <v>24776</v>
      </c>
      <c r="D1189" t="s">
        <v>24777</v>
      </c>
      <c r="E1189" t="s">
        <v>8589</v>
      </c>
    </row>
    <row r="1190" spans="1:5" x14ac:dyDescent="0.3">
      <c r="A1190" t="s">
        <v>24778</v>
      </c>
      <c r="B1190" t="s">
        <v>24779</v>
      </c>
      <c r="C1190" t="s">
        <v>24780</v>
      </c>
      <c r="D1190" t="s">
        <v>24781</v>
      </c>
      <c r="E1190" t="s">
        <v>780</v>
      </c>
    </row>
    <row r="1191" spans="1:5" x14ac:dyDescent="0.3">
      <c r="A1191" t="s">
        <v>24782</v>
      </c>
      <c r="B1191" t="s">
        <v>24783</v>
      </c>
      <c r="C1191" t="s">
        <v>24784</v>
      </c>
      <c r="D1191" t="s">
        <v>24785</v>
      </c>
      <c r="E1191" t="s">
        <v>3244</v>
      </c>
    </row>
    <row r="1192" spans="1:5" x14ac:dyDescent="0.3">
      <c r="A1192" t="s">
        <v>24786</v>
      </c>
      <c r="B1192" t="s">
        <v>24787</v>
      </c>
      <c r="C1192" t="s">
        <v>12035</v>
      </c>
      <c r="D1192" t="s">
        <v>12036</v>
      </c>
      <c r="E1192" t="s">
        <v>12037</v>
      </c>
    </row>
    <row r="1193" spans="1:5" x14ac:dyDescent="0.3">
      <c r="A1193" t="s">
        <v>24788</v>
      </c>
      <c r="B1193" t="s">
        <v>7575</v>
      </c>
      <c r="C1193" t="s">
        <v>7576</v>
      </c>
      <c r="D1193" t="s">
        <v>7577</v>
      </c>
      <c r="E1193" t="s">
        <v>4294</v>
      </c>
    </row>
    <row r="1194" spans="1:5" x14ac:dyDescent="0.3">
      <c r="A1194" t="s">
        <v>24789</v>
      </c>
      <c r="B1194" t="s">
        <v>15568</v>
      </c>
      <c r="C1194" t="s">
        <v>16151</v>
      </c>
      <c r="D1194" t="s">
        <v>16152</v>
      </c>
      <c r="E1194" t="s">
        <v>74</v>
      </c>
    </row>
    <row r="1195" spans="1:5" x14ac:dyDescent="0.3">
      <c r="A1195" t="s">
        <v>24790</v>
      </c>
      <c r="B1195" t="s">
        <v>23404</v>
      </c>
      <c r="C1195" t="s">
        <v>24791</v>
      </c>
      <c r="D1195" t="s">
        <v>24792</v>
      </c>
      <c r="E1195" t="s">
        <v>1118</v>
      </c>
    </row>
    <row r="1196" spans="1:5" x14ac:dyDescent="0.3">
      <c r="A1196" t="s">
        <v>24793</v>
      </c>
      <c r="B1196" t="s">
        <v>24794</v>
      </c>
      <c r="C1196" t="s">
        <v>1507</v>
      </c>
      <c r="D1196" t="s">
        <v>1508</v>
      </c>
      <c r="E1196" t="s">
        <v>24</v>
      </c>
    </row>
    <row r="1197" spans="1:5" x14ac:dyDescent="0.3">
      <c r="A1197" t="s">
        <v>24795</v>
      </c>
      <c r="B1197" t="s">
        <v>24796</v>
      </c>
      <c r="C1197" t="s">
        <v>24797</v>
      </c>
      <c r="D1197" t="s">
        <v>24798</v>
      </c>
      <c r="E1197" t="s">
        <v>217</v>
      </c>
    </row>
    <row r="1198" spans="1:5" x14ac:dyDescent="0.3">
      <c r="A1198" t="s">
        <v>24799</v>
      </c>
      <c r="B1198" t="s">
        <v>24800</v>
      </c>
      <c r="C1198" t="s">
        <v>24801</v>
      </c>
      <c r="D1198" t="s">
        <v>24802</v>
      </c>
      <c r="E1198" t="s">
        <v>49</v>
      </c>
    </row>
    <row r="1199" spans="1:5" x14ac:dyDescent="0.3">
      <c r="A1199" t="s">
        <v>24803</v>
      </c>
      <c r="B1199" t="s">
        <v>24804</v>
      </c>
      <c r="C1199" t="s">
        <v>24805</v>
      </c>
      <c r="D1199" t="s">
        <v>24806</v>
      </c>
      <c r="E1199" t="s">
        <v>981</v>
      </c>
    </row>
    <row r="1200" spans="1:5" x14ac:dyDescent="0.3">
      <c r="A1200" t="s">
        <v>24807</v>
      </c>
      <c r="B1200" t="s">
        <v>24808</v>
      </c>
      <c r="C1200" t="s">
        <v>24809</v>
      </c>
      <c r="D1200" t="s">
        <v>24810</v>
      </c>
      <c r="E1200" t="s">
        <v>4479</v>
      </c>
    </row>
    <row r="1201" spans="1:5" x14ac:dyDescent="0.3">
      <c r="A1201" t="s">
        <v>24811</v>
      </c>
      <c r="B1201" t="s">
        <v>24812</v>
      </c>
    </row>
    <row r="1202" spans="1:5" x14ac:dyDescent="0.3">
      <c r="A1202" t="s">
        <v>24813</v>
      </c>
      <c r="B1202" t="s">
        <v>11366</v>
      </c>
      <c r="C1202" t="s">
        <v>624</v>
      </c>
      <c r="D1202" t="s">
        <v>625</v>
      </c>
      <c r="E1202" t="s">
        <v>34</v>
      </c>
    </row>
    <row r="1203" spans="1:5" x14ac:dyDescent="0.3">
      <c r="A1203" t="s">
        <v>24814</v>
      </c>
      <c r="B1203" t="s">
        <v>15099</v>
      </c>
      <c r="C1203" t="s">
        <v>24815</v>
      </c>
      <c r="D1203" t="s">
        <v>24816</v>
      </c>
      <c r="E1203" t="s">
        <v>3956</v>
      </c>
    </row>
    <row r="1204" spans="1:5" x14ac:dyDescent="0.3">
      <c r="A1204" t="s">
        <v>24817</v>
      </c>
      <c r="B1204" t="s">
        <v>23125</v>
      </c>
      <c r="C1204" t="s">
        <v>9927</v>
      </c>
      <c r="D1204" t="s">
        <v>9928</v>
      </c>
      <c r="E1204" t="s">
        <v>24</v>
      </c>
    </row>
    <row r="1205" spans="1:5" x14ac:dyDescent="0.3">
      <c r="A1205" t="s">
        <v>24818</v>
      </c>
      <c r="B1205" t="s">
        <v>24819</v>
      </c>
      <c r="C1205" t="s">
        <v>24820</v>
      </c>
      <c r="D1205" t="s">
        <v>24821</v>
      </c>
      <c r="E1205" t="s">
        <v>1150</v>
      </c>
    </row>
    <row r="1206" spans="1:5" x14ac:dyDescent="0.3">
      <c r="A1206" t="s">
        <v>24822</v>
      </c>
      <c r="B1206" t="s">
        <v>24823</v>
      </c>
    </row>
    <row r="1207" spans="1:5" x14ac:dyDescent="0.3">
      <c r="A1207" t="s">
        <v>24824</v>
      </c>
      <c r="B1207" t="s">
        <v>24825</v>
      </c>
      <c r="C1207" t="s">
        <v>1742</v>
      </c>
      <c r="D1207" t="s">
        <v>1743</v>
      </c>
      <c r="E1207" t="s">
        <v>512</v>
      </c>
    </row>
    <row r="1208" spans="1:5" x14ac:dyDescent="0.3">
      <c r="A1208" t="s">
        <v>24826</v>
      </c>
      <c r="B1208" t="s">
        <v>15111</v>
      </c>
      <c r="C1208" t="s">
        <v>15112</v>
      </c>
      <c r="D1208" t="s">
        <v>15113</v>
      </c>
      <c r="E1208" t="s">
        <v>69</v>
      </c>
    </row>
    <row r="1209" spans="1:5" x14ac:dyDescent="0.3">
      <c r="A1209" t="s">
        <v>24827</v>
      </c>
      <c r="B1209" t="s">
        <v>24828</v>
      </c>
      <c r="C1209" t="s">
        <v>220</v>
      </c>
      <c r="D1209" t="s">
        <v>221</v>
      </c>
      <c r="E1209" t="s">
        <v>44</v>
      </c>
    </row>
    <row r="1210" spans="1:5" x14ac:dyDescent="0.3">
      <c r="A1210" t="s">
        <v>24829</v>
      </c>
      <c r="B1210" t="s">
        <v>7218</v>
      </c>
      <c r="C1210" t="s">
        <v>680</v>
      </c>
      <c r="D1210" t="s">
        <v>681</v>
      </c>
      <c r="E1210" t="s">
        <v>114</v>
      </c>
    </row>
    <row r="1211" spans="1:5" x14ac:dyDescent="0.3">
      <c r="A1211" t="s">
        <v>24830</v>
      </c>
      <c r="B1211" t="s">
        <v>6926</v>
      </c>
      <c r="C1211" t="s">
        <v>24831</v>
      </c>
      <c r="D1211" t="s">
        <v>24832</v>
      </c>
      <c r="E1211" t="s">
        <v>2142</v>
      </c>
    </row>
    <row r="1212" spans="1:5" x14ac:dyDescent="0.3">
      <c r="A1212" t="s">
        <v>24833</v>
      </c>
      <c r="B1212" t="s">
        <v>15537</v>
      </c>
      <c r="C1212" t="s">
        <v>515</v>
      </c>
      <c r="D1212" t="s">
        <v>516</v>
      </c>
      <c r="E1212" t="s">
        <v>517</v>
      </c>
    </row>
    <row r="1213" spans="1:5" x14ac:dyDescent="0.3">
      <c r="A1213" t="s">
        <v>24834</v>
      </c>
      <c r="B1213" t="s">
        <v>24835</v>
      </c>
      <c r="C1213" t="s">
        <v>24836</v>
      </c>
      <c r="D1213" t="s">
        <v>24837</v>
      </c>
      <c r="E1213" t="s">
        <v>161</v>
      </c>
    </row>
    <row r="1214" spans="1:5" x14ac:dyDescent="0.3">
      <c r="A1214" t="s">
        <v>24838</v>
      </c>
      <c r="B1214" t="s">
        <v>24839</v>
      </c>
      <c r="C1214" t="s">
        <v>24840</v>
      </c>
      <c r="D1214" t="s">
        <v>24841</v>
      </c>
      <c r="E1214" t="s">
        <v>271</v>
      </c>
    </row>
    <row r="1215" spans="1:5" x14ac:dyDescent="0.3">
      <c r="A1215" t="s">
        <v>24842</v>
      </c>
      <c r="B1215" t="s">
        <v>1609</v>
      </c>
    </row>
    <row r="1216" spans="1:5" x14ac:dyDescent="0.3">
      <c r="A1216" t="s">
        <v>24843</v>
      </c>
      <c r="B1216" t="s">
        <v>24844</v>
      </c>
      <c r="C1216" t="s">
        <v>1173</v>
      </c>
      <c r="D1216" t="s">
        <v>1174</v>
      </c>
      <c r="E1216" t="s">
        <v>144</v>
      </c>
    </row>
    <row r="1217" spans="1:5" x14ac:dyDescent="0.3">
      <c r="A1217" t="s">
        <v>24845</v>
      </c>
      <c r="B1217" t="s">
        <v>20018</v>
      </c>
      <c r="C1217" t="s">
        <v>15094</v>
      </c>
      <c r="D1217" t="s">
        <v>15095</v>
      </c>
      <c r="E1217" t="s">
        <v>761</v>
      </c>
    </row>
    <row r="1218" spans="1:5" x14ac:dyDescent="0.3">
      <c r="A1218" t="s">
        <v>24846</v>
      </c>
      <c r="B1218" t="s">
        <v>24847</v>
      </c>
      <c r="C1218" t="s">
        <v>7197</v>
      </c>
      <c r="D1218" t="s">
        <v>7198</v>
      </c>
      <c r="E1218" t="s">
        <v>780</v>
      </c>
    </row>
    <row r="1219" spans="1:5" x14ac:dyDescent="0.3">
      <c r="A1219" t="s">
        <v>24848</v>
      </c>
      <c r="B1219" t="s">
        <v>24849</v>
      </c>
      <c r="C1219" t="s">
        <v>24850</v>
      </c>
      <c r="D1219" t="s">
        <v>24851</v>
      </c>
      <c r="E1219" t="s">
        <v>605</v>
      </c>
    </row>
    <row r="1220" spans="1:5" x14ac:dyDescent="0.3">
      <c r="A1220" t="s">
        <v>24852</v>
      </c>
      <c r="B1220" t="s">
        <v>13474</v>
      </c>
      <c r="C1220" t="s">
        <v>24853</v>
      </c>
      <c r="D1220" t="s">
        <v>24854</v>
      </c>
      <c r="E1220" t="s">
        <v>8633</v>
      </c>
    </row>
    <row r="1221" spans="1:5" x14ac:dyDescent="0.3">
      <c r="A1221" t="s">
        <v>24855</v>
      </c>
      <c r="B1221" t="s">
        <v>24856</v>
      </c>
    </row>
    <row r="1222" spans="1:5" x14ac:dyDescent="0.3">
      <c r="A1222" t="s">
        <v>24857</v>
      </c>
      <c r="B1222" t="s">
        <v>4840</v>
      </c>
      <c r="C1222" t="s">
        <v>4841</v>
      </c>
      <c r="D1222" t="s">
        <v>4842</v>
      </c>
      <c r="E1222" t="s">
        <v>29</v>
      </c>
    </row>
    <row r="1223" spans="1:5" x14ac:dyDescent="0.3">
      <c r="A1223" t="s">
        <v>24858</v>
      </c>
      <c r="B1223" t="s">
        <v>3173</v>
      </c>
      <c r="C1223" t="s">
        <v>5149</v>
      </c>
      <c r="D1223" t="s">
        <v>5150</v>
      </c>
      <c r="E1223" t="s">
        <v>34</v>
      </c>
    </row>
    <row r="1224" spans="1:5" x14ac:dyDescent="0.3">
      <c r="A1224" t="s">
        <v>24859</v>
      </c>
      <c r="B1224" t="s">
        <v>24860</v>
      </c>
      <c r="C1224" t="s">
        <v>515</v>
      </c>
      <c r="D1224" t="s">
        <v>516</v>
      </c>
      <c r="E1224" t="s">
        <v>517</v>
      </c>
    </row>
    <row r="1225" spans="1:5" x14ac:dyDescent="0.3">
      <c r="A1225" t="s">
        <v>24861</v>
      </c>
      <c r="B1225" t="s">
        <v>24862</v>
      </c>
      <c r="C1225" t="s">
        <v>19551</v>
      </c>
      <c r="D1225" t="s">
        <v>19552</v>
      </c>
      <c r="E1225" t="s">
        <v>4224</v>
      </c>
    </row>
    <row r="1226" spans="1:5" x14ac:dyDescent="0.3">
      <c r="A1226" t="s">
        <v>24863</v>
      </c>
      <c r="B1226" t="s">
        <v>15134</v>
      </c>
      <c r="C1226" t="s">
        <v>15135</v>
      </c>
      <c r="D1226" t="s">
        <v>15136</v>
      </c>
      <c r="E1226" t="s">
        <v>249</v>
      </c>
    </row>
    <row r="1227" spans="1:5" x14ac:dyDescent="0.3">
      <c r="A1227" t="s">
        <v>24864</v>
      </c>
      <c r="B1227" t="s">
        <v>7033</v>
      </c>
      <c r="C1227" t="s">
        <v>1702</v>
      </c>
      <c r="D1227" t="s">
        <v>1703</v>
      </c>
      <c r="E1227" t="s">
        <v>74</v>
      </c>
    </row>
    <row r="1228" spans="1:5" x14ac:dyDescent="0.3">
      <c r="A1228" t="s">
        <v>24865</v>
      </c>
      <c r="B1228" t="s">
        <v>7218</v>
      </c>
      <c r="C1228" t="s">
        <v>680</v>
      </c>
      <c r="D1228" t="s">
        <v>681</v>
      </c>
      <c r="E1228" t="s">
        <v>114</v>
      </c>
    </row>
    <row r="1229" spans="1:5" x14ac:dyDescent="0.3">
      <c r="A1229" t="s">
        <v>24866</v>
      </c>
      <c r="B1229" t="s">
        <v>24867</v>
      </c>
      <c r="C1229" t="s">
        <v>1399</v>
      </c>
      <c r="D1229" t="s">
        <v>1400</v>
      </c>
      <c r="E1229" t="s">
        <v>114</v>
      </c>
    </row>
    <row r="1230" spans="1:5" x14ac:dyDescent="0.3">
      <c r="A1230" t="s">
        <v>24868</v>
      </c>
      <c r="B1230" t="s">
        <v>24869</v>
      </c>
      <c r="C1230" t="s">
        <v>1399</v>
      </c>
      <c r="D1230" t="s">
        <v>1400</v>
      </c>
      <c r="E1230" t="s">
        <v>114</v>
      </c>
    </row>
    <row r="1231" spans="1:5" x14ac:dyDescent="0.3">
      <c r="A1231" t="s">
        <v>24870</v>
      </c>
      <c r="B1231" t="s">
        <v>24871</v>
      </c>
      <c r="C1231" t="s">
        <v>5153</v>
      </c>
      <c r="D1231" t="s">
        <v>5154</v>
      </c>
      <c r="E1231" t="s">
        <v>2361</v>
      </c>
    </row>
    <row r="1232" spans="1:5" x14ac:dyDescent="0.3">
      <c r="A1232" t="s">
        <v>24872</v>
      </c>
      <c r="B1232" t="s">
        <v>24873</v>
      </c>
      <c r="C1232" t="s">
        <v>24874</v>
      </c>
      <c r="D1232" t="s">
        <v>24875</v>
      </c>
      <c r="E1232" t="s">
        <v>16872</v>
      </c>
    </row>
    <row r="1233" spans="1:5" x14ac:dyDescent="0.3">
      <c r="A1233" t="s">
        <v>24876</v>
      </c>
      <c r="B1233" t="s">
        <v>24877</v>
      </c>
      <c r="C1233" t="s">
        <v>4643</v>
      </c>
      <c r="D1233" t="s">
        <v>4644</v>
      </c>
      <c r="E1233" t="s">
        <v>271</v>
      </c>
    </row>
    <row r="1234" spans="1:5" x14ac:dyDescent="0.3">
      <c r="A1234" t="s">
        <v>24878</v>
      </c>
      <c r="B1234" t="s">
        <v>1891</v>
      </c>
    </row>
    <row r="1235" spans="1:5" x14ac:dyDescent="0.3">
      <c r="A1235" t="s">
        <v>24879</v>
      </c>
      <c r="B1235" t="s">
        <v>24880</v>
      </c>
      <c r="C1235" t="s">
        <v>10841</v>
      </c>
      <c r="D1235" t="s">
        <v>10842</v>
      </c>
      <c r="E1235" t="s">
        <v>217</v>
      </c>
    </row>
    <row r="1236" spans="1:5" x14ac:dyDescent="0.3">
      <c r="A1236" t="s">
        <v>24881</v>
      </c>
      <c r="B1236" t="s">
        <v>24882</v>
      </c>
      <c r="C1236" t="s">
        <v>7422</v>
      </c>
      <c r="D1236" t="s">
        <v>7423</v>
      </c>
      <c r="E1236" t="s">
        <v>74</v>
      </c>
    </row>
    <row r="1237" spans="1:5" x14ac:dyDescent="0.3">
      <c r="A1237" t="s">
        <v>24883</v>
      </c>
      <c r="B1237" t="s">
        <v>24884</v>
      </c>
      <c r="C1237" t="s">
        <v>24885</v>
      </c>
      <c r="D1237" t="s">
        <v>24886</v>
      </c>
      <c r="E1237" t="s">
        <v>190</v>
      </c>
    </row>
    <row r="1238" spans="1:5" x14ac:dyDescent="0.3">
      <c r="A1238" t="s">
        <v>24887</v>
      </c>
      <c r="B1238" t="s">
        <v>24888</v>
      </c>
      <c r="C1238" t="s">
        <v>23911</v>
      </c>
      <c r="D1238" t="s">
        <v>23912</v>
      </c>
      <c r="E1238" t="s">
        <v>342</v>
      </c>
    </row>
    <row r="1239" spans="1:5" x14ac:dyDescent="0.3">
      <c r="A1239" t="s">
        <v>24889</v>
      </c>
      <c r="B1239" t="s">
        <v>24890</v>
      </c>
      <c r="C1239" t="s">
        <v>24891</v>
      </c>
      <c r="D1239" t="s">
        <v>24892</v>
      </c>
      <c r="E1239" t="s">
        <v>3412</v>
      </c>
    </row>
    <row r="1240" spans="1:5" x14ac:dyDescent="0.3">
      <c r="A1240" t="s">
        <v>24893</v>
      </c>
      <c r="B1240" t="s">
        <v>15130</v>
      </c>
      <c r="C1240" t="s">
        <v>15131</v>
      </c>
      <c r="D1240" t="s">
        <v>15132</v>
      </c>
      <c r="E1240" t="s">
        <v>1245</v>
      </c>
    </row>
    <row r="1241" spans="1:5" x14ac:dyDescent="0.3">
      <c r="A1241" t="s">
        <v>24894</v>
      </c>
      <c r="B1241" t="s">
        <v>24895</v>
      </c>
    </row>
    <row r="1242" spans="1:5" x14ac:dyDescent="0.3">
      <c r="A1242" t="s">
        <v>24896</v>
      </c>
      <c r="B1242" t="s">
        <v>24897</v>
      </c>
      <c r="C1242" t="s">
        <v>24898</v>
      </c>
      <c r="D1242" t="s">
        <v>24899</v>
      </c>
      <c r="E1242" t="s">
        <v>1022</v>
      </c>
    </row>
    <row r="1243" spans="1:5" x14ac:dyDescent="0.3">
      <c r="A1243" t="s">
        <v>24900</v>
      </c>
      <c r="B1243" t="s">
        <v>24901</v>
      </c>
      <c r="C1243" t="s">
        <v>24902</v>
      </c>
      <c r="D1243" t="s">
        <v>24903</v>
      </c>
      <c r="E1243" t="s">
        <v>1215</v>
      </c>
    </row>
    <row r="1244" spans="1:5" x14ac:dyDescent="0.3">
      <c r="A1244" t="s">
        <v>24904</v>
      </c>
      <c r="B1244" t="s">
        <v>24905</v>
      </c>
      <c r="C1244" t="s">
        <v>6998</v>
      </c>
      <c r="D1244" t="s">
        <v>6999</v>
      </c>
      <c r="E1244" t="s">
        <v>24</v>
      </c>
    </row>
    <row r="1245" spans="1:5" x14ac:dyDescent="0.3">
      <c r="A1245" t="s">
        <v>24906</v>
      </c>
      <c r="B1245" t="s">
        <v>24907</v>
      </c>
      <c r="C1245" t="s">
        <v>14371</v>
      </c>
      <c r="D1245" t="s">
        <v>14372</v>
      </c>
      <c r="E1245" t="s">
        <v>301</v>
      </c>
    </row>
    <row r="1246" spans="1:5" x14ac:dyDescent="0.3">
      <c r="A1246" t="s">
        <v>24908</v>
      </c>
      <c r="B1246" t="s">
        <v>24909</v>
      </c>
      <c r="C1246" t="s">
        <v>24910</v>
      </c>
      <c r="D1246" t="s">
        <v>24911</v>
      </c>
      <c r="E1246" t="s">
        <v>2383</v>
      </c>
    </row>
    <row r="1247" spans="1:5" x14ac:dyDescent="0.3">
      <c r="A1247" t="s">
        <v>24912</v>
      </c>
      <c r="B1247" t="s">
        <v>24913</v>
      </c>
      <c r="C1247" t="s">
        <v>6998</v>
      </c>
      <c r="D1247" t="s">
        <v>6999</v>
      </c>
      <c r="E1247" t="s">
        <v>24</v>
      </c>
    </row>
    <row r="1248" spans="1:5" x14ac:dyDescent="0.3">
      <c r="A1248" t="s">
        <v>24914</v>
      </c>
      <c r="B1248" t="s">
        <v>24915</v>
      </c>
      <c r="C1248" t="s">
        <v>4680</v>
      </c>
      <c r="D1248" t="s">
        <v>4681</v>
      </c>
      <c r="E1248" t="s">
        <v>104</v>
      </c>
    </row>
    <row r="1249" spans="1:5" x14ac:dyDescent="0.3">
      <c r="A1249" t="s">
        <v>24916</v>
      </c>
      <c r="B1249" t="s">
        <v>24917</v>
      </c>
      <c r="C1249" t="s">
        <v>24918</v>
      </c>
      <c r="D1249" t="s">
        <v>24919</v>
      </c>
      <c r="E1249" t="s">
        <v>24920</v>
      </c>
    </row>
    <row r="1250" spans="1:5" x14ac:dyDescent="0.3">
      <c r="A1250" t="s">
        <v>24921</v>
      </c>
      <c r="B1250" t="s">
        <v>24922</v>
      </c>
      <c r="C1250" t="s">
        <v>24923</v>
      </c>
      <c r="D1250" t="s">
        <v>24924</v>
      </c>
      <c r="E1250" t="s">
        <v>2142</v>
      </c>
    </row>
    <row r="1251" spans="1:5" x14ac:dyDescent="0.3">
      <c r="A1251" t="s">
        <v>24925</v>
      </c>
      <c r="B1251" t="s">
        <v>24926</v>
      </c>
      <c r="C1251" t="s">
        <v>24927</v>
      </c>
      <c r="D1251" t="s">
        <v>24928</v>
      </c>
      <c r="E1251" t="s">
        <v>375</v>
      </c>
    </row>
    <row r="1252" spans="1:5" x14ac:dyDescent="0.3">
      <c r="A1252" t="s">
        <v>24929</v>
      </c>
      <c r="B1252" t="s">
        <v>15788</v>
      </c>
      <c r="C1252" t="s">
        <v>24930</v>
      </c>
      <c r="D1252" t="s">
        <v>24931</v>
      </c>
      <c r="E1252" t="s">
        <v>19</v>
      </c>
    </row>
    <row r="1253" spans="1:5" x14ac:dyDescent="0.3">
      <c r="A1253" t="s">
        <v>24932</v>
      </c>
      <c r="B1253" t="s">
        <v>20124</v>
      </c>
      <c r="C1253" t="s">
        <v>24933</v>
      </c>
      <c r="D1253" t="s">
        <v>24934</v>
      </c>
      <c r="E1253" t="s">
        <v>7630</v>
      </c>
    </row>
    <row r="1254" spans="1:5" x14ac:dyDescent="0.3">
      <c r="A1254" t="s">
        <v>24935</v>
      </c>
      <c r="B1254" t="s">
        <v>24936</v>
      </c>
      <c r="C1254" t="s">
        <v>24937</v>
      </c>
      <c r="D1254" t="s">
        <v>24938</v>
      </c>
      <c r="E1254" t="s">
        <v>74</v>
      </c>
    </row>
    <row r="1255" spans="1:5" x14ac:dyDescent="0.3">
      <c r="A1255" t="s">
        <v>24939</v>
      </c>
      <c r="B1255" t="s">
        <v>24940</v>
      </c>
      <c r="C1255" t="s">
        <v>1228</v>
      </c>
      <c r="D1255" t="s">
        <v>1229</v>
      </c>
      <c r="E1255" t="s">
        <v>480</v>
      </c>
    </row>
    <row r="1256" spans="1:5" x14ac:dyDescent="0.3">
      <c r="A1256" t="s">
        <v>24941</v>
      </c>
      <c r="B1256" t="s">
        <v>24942</v>
      </c>
      <c r="C1256" t="s">
        <v>24943</v>
      </c>
      <c r="D1256" t="s">
        <v>24944</v>
      </c>
      <c r="E1256" t="s">
        <v>2142</v>
      </c>
    </row>
    <row r="1257" spans="1:5" x14ac:dyDescent="0.3">
      <c r="A1257" t="s">
        <v>24945</v>
      </c>
      <c r="B1257" t="s">
        <v>24946</v>
      </c>
      <c r="C1257" t="s">
        <v>515</v>
      </c>
      <c r="D1257" t="s">
        <v>516</v>
      </c>
      <c r="E1257" t="s">
        <v>517</v>
      </c>
    </row>
    <row r="1258" spans="1:5" x14ac:dyDescent="0.3">
      <c r="A1258" t="s">
        <v>24947</v>
      </c>
      <c r="B1258" t="s">
        <v>24948</v>
      </c>
      <c r="C1258" t="s">
        <v>24949</v>
      </c>
      <c r="D1258" t="s">
        <v>24950</v>
      </c>
      <c r="E1258" t="s">
        <v>24951</v>
      </c>
    </row>
    <row r="1259" spans="1:5" x14ac:dyDescent="0.3">
      <c r="A1259" t="s">
        <v>24952</v>
      </c>
      <c r="B1259" t="s">
        <v>14620</v>
      </c>
    </row>
    <row r="1260" spans="1:5" x14ac:dyDescent="0.3">
      <c r="A1260" t="s">
        <v>24953</v>
      </c>
      <c r="B1260" t="s">
        <v>24954</v>
      </c>
      <c r="C1260" t="s">
        <v>15210</v>
      </c>
      <c r="D1260" t="s">
        <v>15211</v>
      </c>
      <c r="E1260" t="s">
        <v>24</v>
      </c>
    </row>
    <row r="1261" spans="1:5" x14ac:dyDescent="0.3">
      <c r="A1261" t="s">
        <v>24955</v>
      </c>
      <c r="B1261" t="s">
        <v>24956</v>
      </c>
      <c r="C1261" t="s">
        <v>24957</v>
      </c>
      <c r="D1261" t="s">
        <v>24958</v>
      </c>
      <c r="E1261" t="s">
        <v>231</v>
      </c>
    </row>
    <row r="1262" spans="1:5" x14ac:dyDescent="0.3">
      <c r="A1262" t="s">
        <v>24959</v>
      </c>
      <c r="B1262" t="s">
        <v>24960</v>
      </c>
    </row>
    <row r="1263" spans="1:5" x14ac:dyDescent="0.3">
      <c r="A1263" t="s">
        <v>24961</v>
      </c>
      <c r="B1263" t="s">
        <v>24962</v>
      </c>
      <c r="C1263" t="s">
        <v>1327</v>
      </c>
      <c r="D1263" t="s">
        <v>1328</v>
      </c>
      <c r="E1263" t="s">
        <v>114</v>
      </c>
    </row>
    <row r="1264" spans="1:5" x14ac:dyDescent="0.3">
      <c r="A1264" t="s">
        <v>24963</v>
      </c>
      <c r="B1264" t="s">
        <v>24964</v>
      </c>
      <c r="C1264" t="s">
        <v>24965</v>
      </c>
      <c r="D1264" t="s">
        <v>24966</v>
      </c>
      <c r="E1264" t="s">
        <v>2361</v>
      </c>
    </row>
    <row r="1265" spans="1:5" x14ac:dyDescent="0.3">
      <c r="A1265" t="s">
        <v>24967</v>
      </c>
      <c r="B1265" t="s">
        <v>24968</v>
      </c>
      <c r="C1265" t="s">
        <v>680</v>
      </c>
      <c r="D1265" t="s">
        <v>681</v>
      </c>
      <c r="E1265" t="s">
        <v>114</v>
      </c>
    </row>
    <row r="1266" spans="1:5" x14ac:dyDescent="0.3">
      <c r="A1266" t="s">
        <v>24969</v>
      </c>
      <c r="B1266" t="s">
        <v>24970</v>
      </c>
      <c r="C1266" t="s">
        <v>1393</v>
      </c>
      <c r="D1266" t="s">
        <v>1394</v>
      </c>
      <c r="E1266" t="s">
        <v>74</v>
      </c>
    </row>
    <row r="1267" spans="1:5" x14ac:dyDescent="0.3">
      <c r="A1267" t="s">
        <v>24971</v>
      </c>
      <c r="B1267" t="s">
        <v>24972</v>
      </c>
      <c r="C1267" t="s">
        <v>24973</v>
      </c>
      <c r="D1267" t="s">
        <v>24974</v>
      </c>
      <c r="E1267" t="s">
        <v>900</v>
      </c>
    </row>
    <row r="1268" spans="1:5" x14ac:dyDescent="0.3">
      <c r="A1268" t="s">
        <v>24975</v>
      </c>
      <c r="B1268" t="s">
        <v>15155</v>
      </c>
      <c r="C1268" t="s">
        <v>15156</v>
      </c>
      <c r="D1268" t="s">
        <v>15157</v>
      </c>
      <c r="E1268" t="s">
        <v>375</v>
      </c>
    </row>
    <row r="1269" spans="1:5" x14ac:dyDescent="0.3">
      <c r="A1269" t="s">
        <v>24976</v>
      </c>
      <c r="B1269" t="s">
        <v>24977</v>
      </c>
      <c r="C1269" t="s">
        <v>2140</v>
      </c>
      <c r="D1269" t="s">
        <v>2141</v>
      </c>
      <c r="E1269" t="s">
        <v>2142</v>
      </c>
    </row>
    <row r="1270" spans="1:5" x14ac:dyDescent="0.3">
      <c r="A1270" t="s">
        <v>24978</v>
      </c>
      <c r="B1270" t="s">
        <v>24979</v>
      </c>
      <c r="C1270" t="s">
        <v>24980</v>
      </c>
      <c r="D1270" t="s">
        <v>24981</v>
      </c>
      <c r="E1270" t="s">
        <v>256</v>
      </c>
    </row>
    <row r="1271" spans="1:5" x14ac:dyDescent="0.3">
      <c r="A1271" t="s">
        <v>24982</v>
      </c>
      <c r="B1271" t="s">
        <v>24983</v>
      </c>
      <c r="C1271" t="s">
        <v>4680</v>
      </c>
      <c r="D1271" t="s">
        <v>4681</v>
      </c>
      <c r="E1271" t="s">
        <v>104</v>
      </c>
    </row>
    <row r="1272" spans="1:5" x14ac:dyDescent="0.3">
      <c r="A1272" t="s">
        <v>24984</v>
      </c>
      <c r="B1272" t="s">
        <v>4930</v>
      </c>
      <c r="C1272" t="s">
        <v>14128</v>
      </c>
      <c r="D1272" t="s">
        <v>14129</v>
      </c>
      <c r="E1272" t="s">
        <v>74</v>
      </c>
    </row>
    <row r="1273" spans="1:5" x14ac:dyDescent="0.3">
      <c r="A1273" t="s">
        <v>24985</v>
      </c>
      <c r="B1273" t="s">
        <v>24986</v>
      </c>
      <c r="C1273" t="s">
        <v>1173</v>
      </c>
      <c r="D1273" t="s">
        <v>1174</v>
      </c>
      <c r="E1273" t="s">
        <v>144</v>
      </c>
    </row>
    <row r="1274" spans="1:5" x14ac:dyDescent="0.3">
      <c r="A1274" t="s">
        <v>24987</v>
      </c>
      <c r="B1274" t="s">
        <v>24988</v>
      </c>
      <c r="C1274" t="s">
        <v>24989</v>
      </c>
      <c r="D1274" t="s">
        <v>24990</v>
      </c>
      <c r="E1274" t="s">
        <v>74</v>
      </c>
    </row>
    <row r="1275" spans="1:5" x14ac:dyDescent="0.3">
      <c r="A1275" t="s">
        <v>24991</v>
      </c>
      <c r="B1275" t="s">
        <v>24992</v>
      </c>
      <c r="C1275" t="s">
        <v>24993</v>
      </c>
      <c r="D1275" t="s">
        <v>24994</v>
      </c>
      <c r="E1275" t="s">
        <v>24995</v>
      </c>
    </row>
    <row r="1276" spans="1:5" x14ac:dyDescent="0.3">
      <c r="A1276" t="s">
        <v>24996</v>
      </c>
      <c r="B1276" t="s">
        <v>24997</v>
      </c>
      <c r="C1276" t="s">
        <v>220</v>
      </c>
      <c r="D1276" t="s">
        <v>221</v>
      </c>
      <c r="E1276" t="s">
        <v>44</v>
      </c>
    </row>
    <row r="1277" spans="1:5" x14ac:dyDescent="0.3">
      <c r="A1277" t="s">
        <v>24998</v>
      </c>
      <c r="B1277" t="s">
        <v>1212</v>
      </c>
      <c r="C1277" t="s">
        <v>2140</v>
      </c>
      <c r="D1277" t="s">
        <v>2141</v>
      </c>
      <c r="E1277" t="s">
        <v>2142</v>
      </c>
    </row>
    <row r="1278" spans="1:5" x14ac:dyDescent="0.3">
      <c r="A1278" t="s">
        <v>24999</v>
      </c>
      <c r="B1278" t="s">
        <v>25000</v>
      </c>
      <c r="C1278" t="s">
        <v>25001</v>
      </c>
      <c r="D1278" t="s">
        <v>25002</v>
      </c>
      <c r="E1278" t="s">
        <v>69</v>
      </c>
    </row>
    <row r="1279" spans="1:5" x14ac:dyDescent="0.3">
      <c r="A1279" t="s">
        <v>25003</v>
      </c>
      <c r="B1279" t="s">
        <v>25004</v>
      </c>
      <c r="C1279" t="s">
        <v>25005</v>
      </c>
      <c r="D1279" t="s">
        <v>25006</v>
      </c>
      <c r="E1279" t="s">
        <v>271</v>
      </c>
    </row>
    <row r="1280" spans="1:5" x14ac:dyDescent="0.3">
      <c r="A1280" t="s">
        <v>25007</v>
      </c>
      <c r="B1280" t="s">
        <v>4866</v>
      </c>
      <c r="C1280" t="s">
        <v>5132</v>
      </c>
      <c r="D1280" t="s">
        <v>5133</v>
      </c>
      <c r="E1280" t="s">
        <v>1125</v>
      </c>
    </row>
    <row r="1281" spans="1:5" x14ac:dyDescent="0.3">
      <c r="A1281" t="s">
        <v>25008</v>
      </c>
      <c r="B1281" t="s">
        <v>25009</v>
      </c>
      <c r="C1281" t="s">
        <v>17764</v>
      </c>
      <c r="D1281" t="s">
        <v>17765</v>
      </c>
      <c r="E1281" t="s">
        <v>244</v>
      </c>
    </row>
    <row r="1282" spans="1:5" x14ac:dyDescent="0.3">
      <c r="A1282" t="s">
        <v>25010</v>
      </c>
      <c r="B1282" t="s">
        <v>25011</v>
      </c>
      <c r="C1282" t="s">
        <v>25012</v>
      </c>
      <c r="D1282" t="s">
        <v>25013</v>
      </c>
      <c r="E1282" t="s">
        <v>124</v>
      </c>
    </row>
    <row r="1283" spans="1:5" x14ac:dyDescent="0.3">
      <c r="A1283" t="s">
        <v>25014</v>
      </c>
      <c r="B1283" t="s">
        <v>25015</v>
      </c>
      <c r="C1283" t="s">
        <v>25016</v>
      </c>
      <c r="D1283" t="s">
        <v>25017</v>
      </c>
      <c r="E1283" t="s">
        <v>69</v>
      </c>
    </row>
    <row r="1284" spans="1:5" x14ac:dyDescent="0.3">
      <c r="A1284" t="s">
        <v>25018</v>
      </c>
      <c r="B1284" t="s">
        <v>25019</v>
      </c>
      <c r="C1284" t="s">
        <v>25020</v>
      </c>
      <c r="D1284" t="s">
        <v>14911</v>
      </c>
      <c r="E1284" t="s">
        <v>12327</v>
      </c>
    </row>
    <row r="1285" spans="1:5" x14ac:dyDescent="0.3">
      <c r="A1285" t="s">
        <v>25021</v>
      </c>
      <c r="B1285" t="s">
        <v>659</v>
      </c>
      <c r="C1285" t="s">
        <v>25022</v>
      </c>
      <c r="D1285" t="s">
        <v>25023</v>
      </c>
      <c r="E1285" t="s">
        <v>34</v>
      </c>
    </row>
    <row r="1286" spans="1:5" x14ac:dyDescent="0.3">
      <c r="A1286" t="s">
        <v>25024</v>
      </c>
      <c r="B1286" t="s">
        <v>15544</v>
      </c>
      <c r="C1286" t="s">
        <v>25025</v>
      </c>
      <c r="D1286" t="s">
        <v>25026</v>
      </c>
      <c r="E1286" t="s">
        <v>49</v>
      </c>
    </row>
    <row r="1287" spans="1:5" x14ac:dyDescent="0.3">
      <c r="A1287" t="s">
        <v>25027</v>
      </c>
      <c r="B1287" t="s">
        <v>25028</v>
      </c>
      <c r="C1287" t="s">
        <v>680</v>
      </c>
      <c r="D1287" t="s">
        <v>681</v>
      </c>
      <c r="E1287" t="s">
        <v>114</v>
      </c>
    </row>
    <row r="1288" spans="1:5" x14ac:dyDescent="0.3">
      <c r="A1288" t="s">
        <v>25029</v>
      </c>
      <c r="B1288" t="s">
        <v>15493</v>
      </c>
      <c r="C1288" t="s">
        <v>624</v>
      </c>
      <c r="D1288" t="s">
        <v>625</v>
      </c>
      <c r="E1288" t="s">
        <v>34</v>
      </c>
    </row>
    <row r="1289" spans="1:5" x14ac:dyDescent="0.3">
      <c r="A1289" t="s">
        <v>25030</v>
      </c>
      <c r="B1289" t="s">
        <v>24992</v>
      </c>
      <c r="C1289" t="s">
        <v>24993</v>
      </c>
      <c r="D1289" t="s">
        <v>24994</v>
      </c>
      <c r="E1289" t="s">
        <v>24995</v>
      </c>
    </row>
    <row r="1290" spans="1:5" x14ac:dyDescent="0.3">
      <c r="A1290" t="s">
        <v>25031</v>
      </c>
      <c r="B1290" t="s">
        <v>25032</v>
      </c>
      <c r="C1290" t="s">
        <v>25033</v>
      </c>
      <c r="D1290" t="s">
        <v>25034</v>
      </c>
      <c r="E1290" t="s">
        <v>761</v>
      </c>
    </row>
    <row r="1291" spans="1:5" x14ac:dyDescent="0.3">
      <c r="A1291" t="s">
        <v>25035</v>
      </c>
      <c r="B1291" t="s">
        <v>25009</v>
      </c>
      <c r="C1291" t="s">
        <v>17764</v>
      </c>
      <c r="D1291" t="s">
        <v>17765</v>
      </c>
      <c r="E1291" t="s">
        <v>244</v>
      </c>
    </row>
    <row r="1292" spans="1:5" x14ac:dyDescent="0.3">
      <c r="A1292" t="s">
        <v>25036</v>
      </c>
      <c r="B1292" t="s">
        <v>25037</v>
      </c>
      <c r="C1292" t="s">
        <v>25038</v>
      </c>
      <c r="D1292" t="s">
        <v>25039</v>
      </c>
      <c r="E1292" t="s">
        <v>342</v>
      </c>
    </row>
    <row r="1293" spans="1:5" x14ac:dyDescent="0.3">
      <c r="A1293" t="s">
        <v>25040</v>
      </c>
      <c r="B1293" t="s">
        <v>25041</v>
      </c>
      <c r="C1293" t="s">
        <v>3470</v>
      </c>
      <c r="D1293" t="s">
        <v>3471</v>
      </c>
      <c r="E1293" t="s">
        <v>44</v>
      </c>
    </row>
    <row r="1294" spans="1:5" x14ac:dyDescent="0.3">
      <c r="A1294" t="s">
        <v>25042</v>
      </c>
      <c r="B1294" t="s">
        <v>25043</v>
      </c>
      <c r="C1294" t="s">
        <v>2169</v>
      </c>
      <c r="D1294" t="s">
        <v>2170</v>
      </c>
      <c r="E1294" t="s">
        <v>74</v>
      </c>
    </row>
    <row r="1295" spans="1:5" x14ac:dyDescent="0.3">
      <c r="A1295" t="s">
        <v>25044</v>
      </c>
      <c r="B1295" t="s">
        <v>25045</v>
      </c>
      <c r="C1295" t="s">
        <v>13611</v>
      </c>
      <c r="D1295" t="s">
        <v>13612</v>
      </c>
      <c r="E1295" t="s">
        <v>900</v>
      </c>
    </row>
    <row r="1296" spans="1:5" x14ac:dyDescent="0.3">
      <c r="A1296" t="s">
        <v>25046</v>
      </c>
      <c r="B1296" t="s">
        <v>25047</v>
      </c>
      <c r="C1296" t="s">
        <v>25048</v>
      </c>
      <c r="D1296" t="s">
        <v>25049</v>
      </c>
      <c r="E1296" t="s">
        <v>900</v>
      </c>
    </row>
    <row r="1297" spans="1:5" x14ac:dyDescent="0.3">
      <c r="A1297" t="s">
        <v>25050</v>
      </c>
      <c r="B1297" t="s">
        <v>15723</v>
      </c>
      <c r="C1297" t="s">
        <v>25051</v>
      </c>
      <c r="D1297" t="s">
        <v>25052</v>
      </c>
      <c r="E1297" t="s">
        <v>10572</v>
      </c>
    </row>
    <row r="1298" spans="1:5" x14ac:dyDescent="0.3">
      <c r="A1298" t="s">
        <v>25053</v>
      </c>
      <c r="B1298" t="s">
        <v>25054</v>
      </c>
      <c r="C1298" t="s">
        <v>2336</v>
      </c>
      <c r="D1298" t="s">
        <v>2337</v>
      </c>
      <c r="E1298" t="s">
        <v>114</v>
      </c>
    </row>
    <row r="1299" spans="1:5" x14ac:dyDescent="0.3">
      <c r="A1299" t="s">
        <v>25055</v>
      </c>
      <c r="B1299" t="s">
        <v>25056</v>
      </c>
      <c r="C1299" t="s">
        <v>25057</v>
      </c>
      <c r="D1299" t="s">
        <v>25058</v>
      </c>
      <c r="E1299" t="s">
        <v>16868</v>
      </c>
    </row>
    <row r="1300" spans="1:5" x14ac:dyDescent="0.3">
      <c r="A1300" t="s">
        <v>25059</v>
      </c>
      <c r="B1300" t="s">
        <v>2369</v>
      </c>
    </row>
    <row r="1301" spans="1:5" x14ac:dyDescent="0.3">
      <c r="A1301" t="s">
        <v>25060</v>
      </c>
      <c r="B1301" t="s">
        <v>25061</v>
      </c>
      <c r="C1301" t="s">
        <v>25062</v>
      </c>
      <c r="D1301" t="s">
        <v>25063</v>
      </c>
      <c r="E1301" t="s">
        <v>4126</v>
      </c>
    </row>
    <row r="1302" spans="1:5" x14ac:dyDescent="0.3">
      <c r="A1302" t="s">
        <v>25064</v>
      </c>
      <c r="B1302" t="s">
        <v>24393</v>
      </c>
      <c r="C1302" t="s">
        <v>25065</v>
      </c>
      <c r="D1302" t="s">
        <v>25066</v>
      </c>
      <c r="E1302" t="s">
        <v>4877</v>
      </c>
    </row>
    <row r="1303" spans="1:5" x14ac:dyDescent="0.3">
      <c r="A1303" t="s">
        <v>25067</v>
      </c>
      <c r="B1303" t="s">
        <v>25068</v>
      </c>
      <c r="C1303" t="s">
        <v>25069</v>
      </c>
      <c r="D1303" t="s">
        <v>25070</v>
      </c>
      <c r="E1303" t="s">
        <v>418</v>
      </c>
    </row>
    <row r="1304" spans="1:5" x14ac:dyDescent="0.3">
      <c r="A1304" t="s">
        <v>25071</v>
      </c>
      <c r="B1304" t="s">
        <v>25072</v>
      </c>
      <c r="C1304" t="s">
        <v>25073</v>
      </c>
      <c r="D1304" t="s">
        <v>25074</v>
      </c>
      <c r="E1304" t="s">
        <v>587</v>
      </c>
    </row>
    <row r="1305" spans="1:5" x14ac:dyDescent="0.3">
      <c r="A1305" t="s">
        <v>25075</v>
      </c>
      <c r="B1305" t="s">
        <v>25076</v>
      </c>
      <c r="C1305" t="s">
        <v>25077</v>
      </c>
      <c r="D1305" t="s">
        <v>25078</v>
      </c>
      <c r="E1305" t="s">
        <v>4308</v>
      </c>
    </row>
    <row r="1306" spans="1:5" x14ac:dyDescent="0.3">
      <c r="A1306" t="s">
        <v>25079</v>
      </c>
      <c r="B1306" t="s">
        <v>25080</v>
      </c>
      <c r="C1306" t="s">
        <v>25081</v>
      </c>
      <c r="D1306" t="s">
        <v>25082</v>
      </c>
      <c r="E1306" t="s">
        <v>11325</v>
      </c>
    </row>
    <row r="1307" spans="1:5" x14ac:dyDescent="0.3">
      <c r="A1307" t="s">
        <v>25083</v>
      </c>
      <c r="B1307" t="s">
        <v>25084</v>
      </c>
      <c r="C1307" t="s">
        <v>25085</v>
      </c>
      <c r="D1307" t="s">
        <v>25086</v>
      </c>
      <c r="E1307" t="s">
        <v>244</v>
      </c>
    </row>
    <row r="1308" spans="1:5" x14ac:dyDescent="0.3">
      <c r="A1308" t="s">
        <v>25087</v>
      </c>
      <c r="B1308" t="s">
        <v>25088</v>
      </c>
      <c r="C1308" t="s">
        <v>25089</v>
      </c>
      <c r="D1308" t="s">
        <v>25090</v>
      </c>
      <c r="E1308" t="s">
        <v>29</v>
      </c>
    </row>
    <row r="1309" spans="1:5" x14ac:dyDescent="0.3">
      <c r="A1309" t="s">
        <v>25091</v>
      </c>
      <c r="B1309" t="s">
        <v>24073</v>
      </c>
      <c r="C1309" t="s">
        <v>25092</v>
      </c>
      <c r="D1309" t="s">
        <v>25093</v>
      </c>
      <c r="E1309" t="s">
        <v>1245</v>
      </c>
    </row>
    <row r="1310" spans="1:5" x14ac:dyDescent="0.3">
      <c r="A1310" t="s">
        <v>25094</v>
      </c>
      <c r="B1310" t="s">
        <v>25095</v>
      </c>
      <c r="C1310" t="s">
        <v>4643</v>
      </c>
      <c r="D1310" t="s">
        <v>4644</v>
      </c>
      <c r="E1310" t="s">
        <v>271</v>
      </c>
    </row>
    <row r="1311" spans="1:5" x14ac:dyDescent="0.3">
      <c r="A1311" t="s">
        <v>25096</v>
      </c>
      <c r="B1311" t="s">
        <v>14925</v>
      </c>
      <c r="C1311" t="s">
        <v>12154</v>
      </c>
      <c r="D1311" t="s">
        <v>12155</v>
      </c>
      <c r="E1311" t="s">
        <v>24</v>
      </c>
    </row>
    <row r="1312" spans="1:5" x14ac:dyDescent="0.3">
      <c r="A1312" t="s">
        <v>25097</v>
      </c>
      <c r="B1312" t="s">
        <v>25098</v>
      </c>
      <c r="C1312" t="s">
        <v>25099</v>
      </c>
      <c r="D1312" t="s">
        <v>25100</v>
      </c>
      <c r="E1312" t="s">
        <v>231</v>
      </c>
    </row>
    <row r="1313" spans="1:5" x14ac:dyDescent="0.3">
      <c r="A1313" t="s">
        <v>25101</v>
      </c>
      <c r="B1313" t="s">
        <v>25102</v>
      </c>
      <c r="C1313" t="s">
        <v>25103</v>
      </c>
      <c r="D1313" t="s">
        <v>25104</v>
      </c>
      <c r="E1313" t="s">
        <v>69</v>
      </c>
    </row>
    <row r="1314" spans="1:5" x14ac:dyDescent="0.3">
      <c r="A1314" t="s">
        <v>25105</v>
      </c>
      <c r="B1314" t="s">
        <v>25106</v>
      </c>
      <c r="C1314" t="s">
        <v>25107</v>
      </c>
      <c r="D1314" t="s">
        <v>25108</v>
      </c>
      <c r="E1314" t="s">
        <v>244</v>
      </c>
    </row>
    <row r="1315" spans="1:5" x14ac:dyDescent="0.3">
      <c r="A1315" t="s">
        <v>25109</v>
      </c>
      <c r="B1315" t="s">
        <v>25110</v>
      </c>
      <c r="C1315" t="s">
        <v>489</v>
      </c>
      <c r="D1315" t="s">
        <v>490</v>
      </c>
      <c r="E1315" t="s">
        <v>217</v>
      </c>
    </row>
    <row r="1316" spans="1:5" x14ac:dyDescent="0.3">
      <c r="A1316" t="s">
        <v>25111</v>
      </c>
      <c r="B1316" t="s">
        <v>5056</v>
      </c>
      <c r="C1316" t="s">
        <v>984</v>
      </c>
      <c r="D1316" t="s">
        <v>985</v>
      </c>
      <c r="E1316" t="s">
        <v>24</v>
      </c>
    </row>
    <row r="1317" spans="1:5" x14ac:dyDescent="0.3">
      <c r="A1317" t="s">
        <v>25112</v>
      </c>
      <c r="B1317" t="s">
        <v>25113</v>
      </c>
      <c r="C1317" t="s">
        <v>2073</v>
      </c>
      <c r="D1317" t="s">
        <v>2074</v>
      </c>
      <c r="E1317" t="s">
        <v>24</v>
      </c>
    </row>
    <row r="1318" spans="1:5" x14ac:dyDescent="0.3">
      <c r="A1318" t="s">
        <v>25114</v>
      </c>
      <c r="B1318" t="s">
        <v>25115</v>
      </c>
      <c r="C1318" t="s">
        <v>15596</v>
      </c>
      <c r="D1318" t="s">
        <v>15597</v>
      </c>
      <c r="E1318" t="s">
        <v>375</v>
      </c>
    </row>
    <row r="1319" spans="1:5" x14ac:dyDescent="0.3">
      <c r="A1319" t="s">
        <v>25116</v>
      </c>
      <c r="B1319" t="s">
        <v>1777</v>
      </c>
      <c r="C1319" t="s">
        <v>680</v>
      </c>
      <c r="D1319" t="s">
        <v>681</v>
      </c>
      <c r="E1319" t="s">
        <v>114</v>
      </c>
    </row>
    <row r="1320" spans="1:5" x14ac:dyDescent="0.3">
      <c r="A1320" t="s">
        <v>25117</v>
      </c>
      <c r="B1320" t="s">
        <v>25118</v>
      </c>
      <c r="C1320" t="s">
        <v>25119</v>
      </c>
      <c r="D1320" t="s">
        <v>25120</v>
      </c>
      <c r="E1320" t="s">
        <v>9597</v>
      </c>
    </row>
    <row r="1321" spans="1:5" x14ac:dyDescent="0.3">
      <c r="A1321" t="s">
        <v>25121</v>
      </c>
      <c r="B1321" t="s">
        <v>15666</v>
      </c>
      <c r="C1321" t="s">
        <v>7397</v>
      </c>
      <c r="D1321" t="s">
        <v>7398</v>
      </c>
      <c r="E1321" t="s">
        <v>24</v>
      </c>
    </row>
    <row r="1322" spans="1:5" x14ac:dyDescent="0.3">
      <c r="A1322" t="s">
        <v>25122</v>
      </c>
      <c r="B1322" t="s">
        <v>15080</v>
      </c>
    </row>
    <row r="1323" spans="1:5" x14ac:dyDescent="0.3">
      <c r="A1323" t="s">
        <v>25123</v>
      </c>
      <c r="B1323" t="s">
        <v>25124</v>
      </c>
      <c r="C1323" t="s">
        <v>25125</v>
      </c>
      <c r="D1323" t="s">
        <v>25126</v>
      </c>
      <c r="E1323" t="s">
        <v>4479</v>
      </c>
    </row>
    <row r="1324" spans="1:5" x14ac:dyDescent="0.3">
      <c r="A1324" t="s">
        <v>25127</v>
      </c>
      <c r="B1324" t="s">
        <v>7207</v>
      </c>
      <c r="C1324" t="s">
        <v>7130</v>
      </c>
      <c r="D1324" t="s">
        <v>7131</v>
      </c>
      <c r="E1324" t="s">
        <v>301</v>
      </c>
    </row>
    <row r="1325" spans="1:5" x14ac:dyDescent="0.3">
      <c r="A1325" t="s">
        <v>25128</v>
      </c>
      <c r="B1325" t="s">
        <v>25129</v>
      </c>
      <c r="C1325" t="s">
        <v>25130</v>
      </c>
      <c r="D1325" t="s">
        <v>25131</v>
      </c>
      <c r="E1325" t="s">
        <v>217</v>
      </c>
    </row>
    <row r="1326" spans="1:5" x14ac:dyDescent="0.3">
      <c r="A1326" t="s">
        <v>25132</v>
      </c>
      <c r="B1326" t="s">
        <v>25133</v>
      </c>
      <c r="C1326" t="s">
        <v>25134</v>
      </c>
      <c r="D1326" t="s">
        <v>25135</v>
      </c>
      <c r="E1326" t="s">
        <v>2281</v>
      </c>
    </row>
    <row r="1327" spans="1:5" x14ac:dyDescent="0.3">
      <c r="A1327" t="s">
        <v>25136</v>
      </c>
      <c r="B1327" t="s">
        <v>25137</v>
      </c>
      <c r="C1327" t="s">
        <v>25138</v>
      </c>
      <c r="D1327" t="s">
        <v>25139</v>
      </c>
      <c r="E1327" t="s">
        <v>104</v>
      </c>
    </row>
    <row r="1328" spans="1:5" x14ac:dyDescent="0.3">
      <c r="A1328" t="s">
        <v>25140</v>
      </c>
      <c r="B1328" t="s">
        <v>25141</v>
      </c>
    </row>
    <row r="1329" spans="1:5" x14ac:dyDescent="0.3">
      <c r="A1329" t="s">
        <v>25142</v>
      </c>
      <c r="B1329" t="s">
        <v>25143</v>
      </c>
      <c r="C1329" t="s">
        <v>25144</v>
      </c>
      <c r="D1329" t="s">
        <v>25145</v>
      </c>
      <c r="E1329" t="s">
        <v>1179</v>
      </c>
    </row>
    <row r="1330" spans="1:5" x14ac:dyDescent="0.3">
      <c r="A1330" t="s">
        <v>25146</v>
      </c>
      <c r="B1330" t="s">
        <v>21401</v>
      </c>
    </row>
    <row r="1331" spans="1:5" x14ac:dyDescent="0.3">
      <c r="A1331" t="s">
        <v>25147</v>
      </c>
      <c r="B1331" t="s">
        <v>25102</v>
      </c>
      <c r="C1331" t="s">
        <v>25103</v>
      </c>
      <c r="D1331" t="s">
        <v>25104</v>
      </c>
      <c r="E1331" t="s">
        <v>69</v>
      </c>
    </row>
    <row r="1332" spans="1:5" x14ac:dyDescent="0.3">
      <c r="A1332" t="s">
        <v>25148</v>
      </c>
      <c r="B1332" t="s">
        <v>25137</v>
      </c>
      <c r="C1332" t="s">
        <v>5666</v>
      </c>
      <c r="D1332" t="s">
        <v>5667</v>
      </c>
      <c r="E1332" t="s">
        <v>34</v>
      </c>
    </row>
    <row r="1333" spans="1:5" x14ac:dyDescent="0.3">
      <c r="A1333" t="s">
        <v>25149</v>
      </c>
      <c r="B1333" t="s">
        <v>7298</v>
      </c>
      <c r="C1333" t="s">
        <v>2140</v>
      </c>
      <c r="D1333" t="s">
        <v>2141</v>
      </c>
      <c r="E1333" t="s">
        <v>2142</v>
      </c>
    </row>
    <row r="1334" spans="1:5" x14ac:dyDescent="0.3">
      <c r="A1334" t="s">
        <v>25150</v>
      </c>
      <c r="B1334" t="s">
        <v>25151</v>
      </c>
      <c r="C1334" t="s">
        <v>1393</v>
      </c>
      <c r="D1334" t="s">
        <v>1394</v>
      </c>
      <c r="E1334" t="s">
        <v>74</v>
      </c>
    </row>
    <row r="1335" spans="1:5" x14ac:dyDescent="0.3">
      <c r="A1335" t="s">
        <v>25152</v>
      </c>
      <c r="B1335" t="s">
        <v>25153</v>
      </c>
      <c r="C1335" t="s">
        <v>25154</v>
      </c>
      <c r="D1335" t="s">
        <v>25155</v>
      </c>
      <c r="E1335" t="s">
        <v>321</v>
      </c>
    </row>
    <row r="1336" spans="1:5" x14ac:dyDescent="0.3">
      <c r="A1336" t="s">
        <v>25156</v>
      </c>
      <c r="B1336" t="s">
        <v>15115</v>
      </c>
      <c r="C1336" t="s">
        <v>1399</v>
      </c>
      <c r="D1336" t="s">
        <v>1400</v>
      </c>
      <c r="E1336" t="s">
        <v>114</v>
      </c>
    </row>
    <row r="1337" spans="1:5" x14ac:dyDescent="0.3">
      <c r="A1337" t="s">
        <v>25157</v>
      </c>
      <c r="B1337" t="s">
        <v>25158</v>
      </c>
      <c r="C1337" t="s">
        <v>25159</v>
      </c>
      <c r="D1337" t="s">
        <v>25160</v>
      </c>
      <c r="E1337" t="s">
        <v>29</v>
      </c>
    </row>
    <row r="1338" spans="1:5" x14ac:dyDescent="0.3">
      <c r="A1338" t="s">
        <v>25161</v>
      </c>
      <c r="B1338" t="s">
        <v>25162</v>
      </c>
    </row>
    <row r="1339" spans="1:5" x14ac:dyDescent="0.3">
      <c r="A1339" t="s">
        <v>25163</v>
      </c>
      <c r="B1339" t="s">
        <v>1362</v>
      </c>
    </row>
    <row r="1340" spans="1:5" x14ac:dyDescent="0.3">
      <c r="A1340" t="s">
        <v>25164</v>
      </c>
      <c r="B1340" t="s">
        <v>7209</v>
      </c>
      <c r="C1340" t="s">
        <v>7210</v>
      </c>
      <c r="D1340" t="s">
        <v>7211</v>
      </c>
      <c r="E1340" t="s">
        <v>104</v>
      </c>
    </row>
    <row r="1341" spans="1:5" x14ac:dyDescent="0.3">
      <c r="A1341" t="s">
        <v>25165</v>
      </c>
      <c r="B1341" t="s">
        <v>25166</v>
      </c>
      <c r="C1341" t="s">
        <v>25167</v>
      </c>
      <c r="D1341" t="s">
        <v>25168</v>
      </c>
      <c r="E1341" t="s">
        <v>342</v>
      </c>
    </row>
    <row r="1342" spans="1:5" x14ac:dyDescent="0.3">
      <c r="A1342" t="s">
        <v>25169</v>
      </c>
      <c r="B1342" t="s">
        <v>25113</v>
      </c>
      <c r="C1342" t="s">
        <v>2073</v>
      </c>
      <c r="D1342" t="s">
        <v>2074</v>
      </c>
      <c r="E1342" t="s">
        <v>24</v>
      </c>
    </row>
    <row r="1343" spans="1:5" x14ac:dyDescent="0.3">
      <c r="A1343" t="s">
        <v>25170</v>
      </c>
      <c r="B1343" t="s">
        <v>15889</v>
      </c>
      <c r="C1343" t="s">
        <v>25171</v>
      </c>
      <c r="D1343" t="s">
        <v>25172</v>
      </c>
      <c r="E1343" t="s">
        <v>25173</v>
      </c>
    </row>
    <row r="1344" spans="1:5" x14ac:dyDescent="0.3">
      <c r="A1344" t="s">
        <v>25174</v>
      </c>
      <c r="B1344" t="s">
        <v>25175</v>
      </c>
      <c r="C1344" t="s">
        <v>20073</v>
      </c>
      <c r="D1344" t="s">
        <v>20074</v>
      </c>
      <c r="E1344" t="s">
        <v>20075</v>
      </c>
    </row>
    <row r="1345" spans="1:5" x14ac:dyDescent="0.3">
      <c r="A1345" t="s">
        <v>25176</v>
      </c>
      <c r="B1345" t="s">
        <v>22742</v>
      </c>
      <c r="C1345" t="s">
        <v>25177</v>
      </c>
      <c r="D1345" t="s">
        <v>25178</v>
      </c>
      <c r="E1345" t="s">
        <v>190</v>
      </c>
    </row>
    <row r="1346" spans="1:5" x14ac:dyDescent="0.3">
      <c r="A1346" t="s">
        <v>25179</v>
      </c>
      <c r="B1346" t="s">
        <v>25180</v>
      </c>
      <c r="C1346" t="s">
        <v>25181</v>
      </c>
      <c r="D1346" t="s">
        <v>25182</v>
      </c>
      <c r="E1346" t="s">
        <v>217</v>
      </c>
    </row>
    <row r="1347" spans="1:5" x14ac:dyDescent="0.3">
      <c r="A1347" t="s">
        <v>25183</v>
      </c>
      <c r="B1347" t="s">
        <v>25184</v>
      </c>
      <c r="C1347" t="s">
        <v>25185</v>
      </c>
      <c r="D1347" t="s">
        <v>25186</v>
      </c>
      <c r="E1347" t="s">
        <v>2379</v>
      </c>
    </row>
    <row r="1348" spans="1:5" x14ac:dyDescent="0.3">
      <c r="A1348" t="s">
        <v>25187</v>
      </c>
      <c r="B1348" t="s">
        <v>25188</v>
      </c>
      <c r="C1348" t="s">
        <v>25189</v>
      </c>
      <c r="D1348" t="s">
        <v>25190</v>
      </c>
      <c r="E1348" t="s">
        <v>204</v>
      </c>
    </row>
    <row r="1349" spans="1:5" x14ac:dyDescent="0.3">
      <c r="A1349" t="s">
        <v>25191</v>
      </c>
      <c r="B1349" t="s">
        <v>25192</v>
      </c>
      <c r="C1349" t="s">
        <v>220</v>
      </c>
      <c r="D1349" t="s">
        <v>221</v>
      </c>
      <c r="E1349" t="s">
        <v>44</v>
      </c>
    </row>
    <row r="1350" spans="1:5" x14ac:dyDescent="0.3">
      <c r="A1350" t="s">
        <v>25193</v>
      </c>
      <c r="B1350" t="s">
        <v>25194</v>
      </c>
      <c r="C1350" t="s">
        <v>15783</v>
      </c>
      <c r="D1350" t="s">
        <v>15784</v>
      </c>
      <c r="E1350" t="s">
        <v>44</v>
      </c>
    </row>
    <row r="1351" spans="1:5" x14ac:dyDescent="0.3">
      <c r="A1351" t="s">
        <v>25195</v>
      </c>
      <c r="B1351" t="s">
        <v>4989</v>
      </c>
      <c r="C1351" t="s">
        <v>1327</v>
      </c>
      <c r="D1351" t="s">
        <v>1328</v>
      </c>
      <c r="E1351" t="s">
        <v>114</v>
      </c>
    </row>
    <row r="1352" spans="1:5" x14ac:dyDescent="0.3">
      <c r="A1352" t="s">
        <v>25196</v>
      </c>
      <c r="B1352" t="s">
        <v>24808</v>
      </c>
      <c r="C1352" t="s">
        <v>24809</v>
      </c>
      <c r="D1352" t="s">
        <v>24810</v>
      </c>
      <c r="E1352" t="s">
        <v>4479</v>
      </c>
    </row>
    <row r="1353" spans="1:5" x14ac:dyDescent="0.3">
      <c r="A1353" t="s">
        <v>25197</v>
      </c>
      <c r="B1353" t="s">
        <v>25198</v>
      </c>
      <c r="C1353" t="s">
        <v>680</v>
      </c>
      <c r="D1353" t="s">
        <v>681</v>
      </c>
      <c r="E1353" t="s">
        <v>114</v>
      </c>
    </row>
    <row r="1354" spans="1:5" x14ac:dyDescent="0.3">
      <c r="A1354" t="s">
        <v>25199</v>
      </c>
      <c r="B1354" t="s">
        <v>25200</v>
      </c>
      <c r="C1354" t="s">
        <v>25201</v>
      </c>
      <c r="D1354" t="s">
        <v>25202</v>
      </c>
      <c r="E1354" t="s">
        <v>342</v>
      </c>
    </row>
    <row r="1355" spans="1:5" x14ac:dyDescent="0.3">
      <c r="A1355" t="s">
        <v>25203</v>
      </c>
      <c r="B1355" t="s">
        <v>7033</v>
      </c>
      <c r="C1355" t="s">
        <v>1702</v>
      </c>
      <c r="D1355" t="s">
        <v>1703</v>
      </c>
      <c r="E1355" t="s">
        <v>74</v>
      </c>
    </row>
    <row r="1356" spans="1:5" x14ac:dyDescent="0.3">
      <c r="A1356" t="s">
        <v>25204</v>
      </c>
      <c r="B1356" t="s">
        <v>25205</v>
      </c>
    </row>
    <row r="1357" spans="1:5" x14ac:dyDescent="0.3">
      <c r="A1357" t="s">
        <v>25206</v>
      </c>
      <c r="B1357" t="s">
        <v>25207</v>
      </c>
      <c r="C1357" t="s">
        <v>25208</v>
      </c>
      <c r="D1357" t="s">
        <v>25209</v>
      </c>
      <c r="E1357" t="s">
        <v>397</v>
      </c>
    </row>
    <row r="1358" spans="1:5" x14ac:dyDescent="0.3">
      <c r="A1358" t="s">
        <v>25210</v>
      </c>
      <c r="B1358" t="s">
        <v>25211</v>
      </c>
      <c r="C1358" t="s">
        <v>25212</v>
      </c>
      <c r="D1358" t="s">
        <v>25213</v>
      </c>
      <c r="E1358" t="s">
        <v>4488</v>
      </c>
    </row>
    <row r="1359" spans="1:5" x14ac:dyDescent="0.3">
      <c r="A1359" t="s">
        <v>25214</v>
      </c>
      <c r="B1359" t="s">
        <v>25215</v>
      </c>
      <c r="C1359" t="s">
        <v>1515</v>
      </c>
      <c r="D1359" t="s">
        <v>1516</v>
      </c>
      <c r="E1359" t="s">
        <v>301</v>
      </c>
    </row>
    <row r="1360" spans="1:5" x14ac:dyDescent="0.3">
      <c r="A1360" t="s">
        <v>25216</v>
      </c>
      <c r="B1360" t="s">
        <v>25217</v>
      </c>
      <c r="C1360" t="s">
        <v>680</v>
      </c>
      <c r="D1360" t="s">
        <v>681</v>
      </c>
      <c r="E1360" t="s">
        <v>114</v>
      </c>
    </row>
    <row r="1361" spans="1:5" x14ac:dyDescent="0.3">
      <c r="A1361" t="s">
        <v>25218</v>
      </c>
      <c r="B1361" t="s">
        <v>15115</v>
      </c>
      <c r="C1361" t="s">
        <v>1399</v>
      </c>
      <c r="D1361" t="s">
        <v>1400</v>
      </c>
      <c r="E1361" t="s">
        <v>114</v>
      </c>
    </row>
    <row r="1362" spans="1:5" x14ac:dyDescent="0.3">
      <c r="A1362" t="s">
        <v>25219</v>
      </c>
      <c r="B1362" t="s">
        <v>25220</v>
      </c>
      <c r="C1362" t="s">
        <v>25221</v>
      </c>
      <c r="D1362" t="s">
        <v>25222</v>
      </c>
      <c r="E1362" t="s">
        <v>25223</v>
      </c>
    </row>
    <row r="1363" spans="1:5" x14ac:dyDescent="0.3">
      <c r="A1363" t="s">
        <v>25224</v>
      </c>
      <c r="B1363" t="s">
        <v>15723</v>
      </c>
      <c r="C1363" t="s">
        <v>15724</v>
      </c>
      <c r="D1363" t="s">
        <v>15725</v>
      </c>
      <c r="E1363" t="s">
        <v>4308</v>
      </c>
    </row>
    <row r="1364" spans="1:5" x14ac:dyDescent="0.3">
      <c r="A1364" t="s">
        <v>25225</v>
      </c>
      <c r="B1364" t="s">
        <v>25226</v>
      </c>
      <c r="C1364" t="s">
        <v>5212</v>
      </c>
      <c r="D1364" t="s">
        <v>5213</v>
      </c>
      <c r="E1364" t="s">
        <v>375</v>
      </c>
    </row>
    <row r="1365" spans="1:5" x14ac:dyDescent="0.3">
      <c r="A1365" t="s">
        <v>25227</v>
      </c>
      <c r="B1365" t="s">
        <v>25228</v>
      </c>
      <c r="C1365" t="s">
        <v>25229</v>
      </c>
      <c r="D1365" t="s">
        <v>25230</v>
      </c>
      <c r="E1365" t="s">
        <v>217</v>
      </c>
    </row>
    <row r="1366" spans="1:5" x14ac:dyDescent="0.3">
      <c r="A1366" t="s">
        <v>25231</v>
      </c>
      <c r="B1366" t="s">
        <v>25232</v>
      </c>
      <c r="C1366" t="s">
        <v>25233</v>
      </c>
      <c r="D1366" t="s">
        <v>25234</v>
      </c>
      <c r="E1366" t="s">
        <v>24</v>
      </c>
    </row>
    <row r="1367" spans="1:5" x14ac:dyDescent="0.3">
      <c r="A1367" t="s">
        <v>25235</v>
      </c>
      <c r="B1367" t="s">
        <v>25236</v>
      </c>
      <c r="C1367" t="s">
        <v>25237</v>
      </c>
      <c r="D1367" t="s">
        <v>25238</v>
      </c>
      <c r="E1367" t="s">
        <v>25239</v>
      </c>
    </row>
    <row r="1368" spans="1:5" x14ac:dyDescent="0.3">
      <c r="A1368" t="s">
        <v>25240</v>
      </c>
      <c r="B1368" t="s">
        <v>25241</v>
      </c>
      <c r="C1368" t="s">
        <v>25242</v>
      </c>
      <c r="D1368" t="s">
        <v>25243</v>
      </c>
      <c r="E1368" t="s">
        <v>1466</v>
      </c>
    </row>
    <row r="1369" spans="1:5" x14ac:dyDescent="0.3">
      <c r="A1369" t="s">
        <v>25244</v>
      </c>
      <c r="B1369" t="s">
        <v>16217</v>
      </c>
      <c r="C1369" t="s">
        <v>16218</v>
      </c>
      <c r="D1369" t="s">
        <v>16219</v>
      </c>
      <c r="E1369" t="s">
        <v>244</v>
      </c>
    </row>
    <row r="1370" spans="1:5" x14ac:dyDescent="0.3">
      <c r="A1370" t="s">
        <v>25245</v>
      </c>
      <c r="B1370" t="s">
        <v>25246</v>
      </c>
      <c r="C1370" t="s">
        <v>25247</v>
      </c>
      <c r="D1370" t="s">
        <v>25248</v>
      </c>
      <c r="E1370" t="s">
        <v>587</v>
      </c>
    </row>
    <row r="1371" spans="1:5" x14ac:dyDescent="0.3">
      <c r="A1371" t="s">
        <v>25249</v>
      </c>
      <c r="B1371" t="s">
        <v>25250</v>
      </c>
    </row>
    <row r="1372" spans="1:5" x14ac:dyDescent="0.3">
      <c r="A1372" t="s">
        <v>25251</v>
      </c>
      <c r="B1372" t="s">
        <v>25252</v>
      </c>
      <c r="C1372" t="s">
        <v>25253</v>
      </c>
      <c r="D1372" t="s">
        <v>25254</v>
      </c>
      <c r="E1372" t="s">
        <v>25255</v>
      </c>
    </row>
    <row r="1373" spans="1:5" x14ac:dyDescent="0.3">
      <c r="A1373" t="s">
        <v>25256</v>
      </c>
      <c r="B1373" t="s">
        <v>25257</v>
      </c>
      <c r="C1373" t="s">
        <v>25258</v>
      </c>
      <c r="D1373" t="s">
        <v>25259</v>
      </c>
      <c r="E1373" t="s">
        <v>271</v>
      </c>
    </row>
    <row r="1374" spans="1:5" x14ac:dyDescent="0.3">
      <c r="A1374" t="s">
        <v>25260</v>
      </c>
      <c r="B1374" t="s">
        <v>15859</v>
      </c>
      <c r="C1374" t="s">
        <v>15860</v>
      </c>
      <c r="D1374" t="s">
        <v>15861</v>
      </c>
      <c r="E1374" t="s">
        <v>144</v>
      </c>
    </row>
    <row r="1375" spans="1:5" x14ac:dyDescent="0.3">
      <c r="A1375" t="s">
        <v>25261</v>
      </c>
      <c r="B1375" t="s">
        <v>25262</v>
      </c>
      <c r="C1375" t="s">
        <v>7397</v>
      </c>
      <c r="D1375" t="s">
        <v>7398</v>
      </c>
      <c r="E1375" t="s">
        <v>24</v>
      </c>
    </row>
    <row r="1376" spans="1:5" x14ac:dyDescent="0.3">
      <c r="A1376" t="s">
        <v>25263</v>
      </c>
      <c r="B1376" t="s">
        <v>25264</v>
      </c>
      <c r="C1376" t="s">
        <v>25130</v>
      </c>
      <c r="D1376" t="s">
        <v>25131</v>
      </c>
      <c r="E1376" t="s">
        <v>217</v>
      </c>
    </row>
    <row r="1377" spans="1:5" x14ac:dyDescent="0.3">
      <c r="A1377" t="s">
        <v>25265</v>
      </c>
      <c r="B1377" t="s">
        <v>25266</v>
      </c>
      <c r="C1377" t="s">
        <v>25267</v>
      </c>
      <c r="D1377" t="s">
        <v>25268</v>
      </c>
      <c r="E1377" t="s">
        <v>1318</v>
      </c>
    </row>
    <row r="1378" spans="1:5" x14ac:dyDescent="0.3">
      <c r="A1378" t="s">
        <v>25269</v>
      </c>
      <c r="B1378" t="s">
        <v>25270</v>
      </c>
      <c r="C1378" t="s">
        <v>25271</v>
      </c>
      <c r="D1378" t="s">
        <v>25272</v>
      </c>
      <c r="E1378" t="s">
        <v>6119</v>
      </c>
    </row>
    <row r="1379" spans="1:5" x14ac:dyDescent="0.3">
      <c r="A1379" t="s">
        <v>25273</v>
      </c>
      <c r="B1379" t="s">
        <v>25274</v>
      </c>
      <c r="C1379" t="s">
        <v>624</v>
      </c>
      <c r="D1379" t="s">
        <v>625</v>
      </c>
      <c r="E1379" t="s">
        <v>34</v>
      </c>
    </row>
    <row r="1380" spans="1:5" x14ac:dyDescent="0.3">
      <c r="A1380" t="s">
        <v>25275</v>
      </c>
      <c r="B1380" t="s">
        <v>25276</v>
      </c>
      <c r="C1380" t="s">
        <v>1327</v>
      </c>
      <c r="D1380" t="s">
        <v>1328</v>
      </c>
      <c r="E1380" t="s">
        <v>114</v>
      </c>
    </row>
    <row r="1381" spans="1:5" x14ac:dyDescent="0.3">
      <c r="A1381" t="s">
        <v>25277</v>
      </c>
      <c r="B1381" t="s">
        <v>25278</v>
      </c>
    </row>
    <row r="1382" spans="1:5" x14ac:dyDescent="0.3">
      <c r="A1382" t="s">
        <v>25279</v>
      </c>
      <c r="B1382" t="s">
        <v>25280</v>
      </c>
      <c r="C1382" t="s">
        <v>25281</v>
      </c>
      <c r="D1382" t="s">
        <v>25282</v>
      </c>
      <c r="E1382" t="s">
        <v>13987</v>
      </c>
    </row>
    <row r="1383" spans="1:5" x14ac:dyDescent="0.3">
      <c r="A1383" t="s">
        <v>25283</v>
      </c>
      <c r="B1383" t="s">
        <v>25284</v>
      </c>
      <c r="C1383" t="s">
        <v>25285</v>
      </c>
      <c r="D1383" t="s">
        <v>25286</v>
      </c>
      <c r="E1383" t="s">
        <v>301</v>
      </c>
    </row>
    <row r="1384" spans="1:5" x14ac:dyDescent="0.3">
      <c r="A1384" t="s">
        <v>25287</v>
      </c>
      <c r="B1384" t="s">
        <v>25288</v>
      </c>
    </row>
    <row r="1385" spans="1:5" x14ac:dyDescent="0.3">
      <c r="A1385" t="s">
        <v>25289</v>
      </c>
      <c r="B1385" t="s">
        <v>25290</v>
      </c>
      <c r="C1385" t="s">
        <v>25291</v>
      </c>
      <c r="D1385" t="s">
        <v>25292</v>
      </c>
      <c r="E1385" t="s">
        <v>1245</v>
      </c>
    </row>
    <row r="1386" spans="1:5" x14ac:dyDescent="0.3">
      <c r="A1386" t="s">
        <v>25293</v>
      </c>
      <c r="B1386" t="s">
        <v>25294</v>
      </c>
      <c r="C1386" t="s">
        <v>4680</v>
      </c>
      <c r="D1386" t="s">
        <v>4681</v>
      </c>
      <c r="E1386" t="s">
        <v>104</v>
      </c>
    </row>
    <row r="1387" spans="1:5" x14ac:dyDescent="0.3">
      <c r="A1387" t="s">
        <v>25295</v>
      </c>
      <c r="B1387" t="s">
        <v>25290</v>
      </c>
      <c r="C1387" t="s">
        <v>25291</v>
      </c>
      <c r="D1387" t="s">
        <v>25292</v>
      </c>
      <c r="E1387" t="s">
        <v>1245</v>
      </c>
    </row>
    <row r="1388" spans="1:5" x14ac:dyDescent="0.3">
      <c r="A1388" t="s">
        <v>25296</v>
      </c>
      <c r="B1388" t="s">
        <v>25297</v>
      </c>
    </row>
    <row r="1389" spans="1:5" x14ac:dyDescent="0.3">
      <c r="A1389" t="s">
        <v>25298</v>
      </c>
      <c r="B1389" t="s">
        <v>25299</v>
      </c>
      <c r="C1389" t="s">
        <v>7176</v>
      </c>
      <c r="D1389" t="s">
        <v>7177</v>
      </c>
      <c r="E1389" t="s">
        <v>7178</v>
      </c>
    </row>
    <row r="1390" spans="1:5" x14ac:dyDescent="0.3">
      <c r="A1390" t="s">
        <v>25300</v>
      </c>
      <c r="B1390" t="s">
        <v>25301</v>
      </c>
      <c r="C1390" t="s">
        <v>25302</v>
      </c>
      <c r="D1390" t="s">
        <v>25303</v>
      </c>
      <c r="E1390" t="s">
        <v>29</v>
      </c>
    </row>
    <row r="1391" spans="1:5" x14ac:dyDescent="0.3">
      <c r="A1391" t="s">
        <v>25304</v>
      </c>
      <c r="B1391" t="s">
        <v>25305</v>
      </c>
      <c r="C1391" t="s">
        <v>25306</v>
      </c>
      <c r="D1391" t="s">
        <v>25307</v>
      </c>
      <c r="E1391" t="s">
        <v>25308</v>
      </c>
    </row>
    <row r="1392" spans="1:5" x14ac:dyDescent="0.3">
      <c r="A1392" t="s">
        <v>25309</v>
      </c>
      <c r="B1392" t="s">
        <v>6911</v>
      </c>
      <c r="C1392" t="s">
        <v>2010</v>
      </c>
      <c r="D1392" t="s">
        <v>2011</v>
      </c>
      <c r="E1392" t="s">
        <v>895</v>
      </c>
    </row>
    <row r="1393" spans="1:5" x14ac:dyDescent="0.3">
      <c r="A1393" t="s">
        <v>25310</v>
      </c>
      <c r="B1393" t="s">
        <v>15912</v>
      </c>
      <c r="C1393" t="s">
        <v>15913</v>
      </c>
      <c r="D1393" t="s">
        <v>15914</v>
      </c>
      <c r="E1393" t="s">
        <v>3412</v>
      </c>
    </row>
    <row r="1394" spans="1:5" x14ac:dyDescent="0.3">
      <c r="A1394" t="s">
        <v>25311</v>
      </c>
      <c r="B1394" t="s">
        <v>25312</v>
      </c>
      <c r="C1394" t="s">
        <v>25313</v>
      </c>
      <c r="D1394" t="s">
        <v>25314</v>
      </c>
      <c r="E1394" t="s">
        <v>22073</v>
      </c>
    </row>
    <row r="1395" spans="1:5" x14ac:dyDescent="0.3">
      <c r="A1395" t="s">
        <v>25315</v>
      </c>
      <c r="B1395" t="s">
        <v>15745</v>
      </c>
      <c r="C1395" t="s">
        <v>624</v>
      </c>
      <c r="D1395" t="s">
        <v>625</v>
      </c>
      <c r="E1395" t="s">
        <v>34</v>
      </c>
    </row>
    <row r="1396" spans="1:5" x14ac:dyDescent="0.3">
      <c r="A1396" t="s">
        <v>25316</v>
      </c>
      <c r="B1396" t="s">
        <v>25317</v>
      </c>
      <c r="C1396" t="s">
        <v>809</v>
      </c>
      <c r="D1396" t="s">
        <v>810</v>
      </c>
      <c r="E1396" t="s">
        <v>109</v>
      </c>
    </row>
    <row r="1397" spans="1:5" x14ac:dyDescent="0.3">
      <c r="A1397" t="s">
        <v>25318</v>
      </c>
      <c r="B1397" t="s">
        <v>5444</v>
      </c>
      <c r="C1397" t="s">
        <v>624</v>
      </c>
      <c r="D1397" t="s">
        <v>625</v>
      </c>
      <c r="E1397" t="s">
        <v>34</v>
      </c>
    </row>
    <row r="1398" spans="1:5" x14ac:dyDescent="0.3">
      <c r="A1398" t="s">
        <v>25319</v>
      </c>
      <c r="B1398" t="s">
        <v>25320</v>
      </c>
      <c r="C1398" t="s">
        <v>4680</v>
      </c>
      <c r="D1398" t="s">
        <v>4681</v>
      </c>
      <c r="E1398" t="s">
        <v>104</v>
      </c>
    </row>
    <row r="1399" spans="1:5" x14ac:dyDescent="0.3">
      <c r="A1399" t="s">
        <v>25321</v>
      </c>
      <c r="B1399" t="s">
        <v>25322</v>
      </c>
      <c r="C1399" t="s">
        <v>25323</v>
      </c>
      <c r="D1399" t="s">
        <v>25324</v>
      </c>
      <c r="E1399" t="s">
        <v>25325</v>
      </c>
    </row>
    <row r="1400" spans="1:5" x14ac:dyDescent="0.3">
      <c r="A1400" t="s">
        <v>25326</v>
      </c>
      <c r="B1400" t="s">
        <v>25327</v>
      </c>
      <c r="C1400" t="s">
        <v>25328</v>
      </c>
      <c r="D1400" t="s">
        <v>25329</v>
      </c>
      <c r="E1400" t="s">
        <v>144</v>
      </c>
    </row>
    <row r="1401" spans="1:5" x14ac:dyDescent="0.3">
      <c r="A1401" t="s">
        <v>25330</v>
      </c>
      <c r="B1401" t="s">
        <v>25331</v>
      </c>
      <c r="C1401" t="s">
        <v>25332</v>
      </c>
      <c r="D1401" t="s">
        <v>25333</v>
      </c>
      <c r="E1401" t="s">
        <v>231</v>
      </c>
    </row>
    <row r="1402" spans="1:5" x14ac:dyDescent="0.3">
      <c r="A1402" t="s">
        <v>25334</v>
      </c>
      <c r="B1402" t="s">
        <v>25335</v>
      </c>
      <c r="C1402" t="s">
        <v>15711</v>
      </c>
      <c r="D1402" t="s">
        <v>15712</v>
      </c>
      <c r="E1402" t="s">
        <v>550</v>
      </c>
    </row>
    <row r="1403" spans="1:5" x14ac:dyDescent="0.3">
      <c r="A1403" t="s">
        <v>25336</v>
      </c>
      <c r="B1403" t="s">
        <v>25337</v>
      </c>
      <c r="C1403" t="s">
        <v>2336</v>
      </c>
      <c r="D1403" t="s">
        <v>2337</v>
      </c>
      <c r="E1403" t="s">
        <v>114</v>
      </c>
    </row>
    <row r="1404" spans="1:5" x14ac:dyDescent="0.3">
      <c r="A1404" t="s">
        <v>25338</v>
      </c>
      <c r="B1404" t="s">
        <v>16073</v>
      </c>
      <c r="C1404" t="s">
        <v>16074</v>
      </c>
      <c r="D1404" t="s">
        <v>16075</v>
      </c>
      <c r="E1404" t="s">
        <v>1318</v>
      </c>
    </row>
    <row r="1405" spans="1:5" x14ac:dyDescent="0.3">
      <c r="A1405" t="s">
        <v>25339</v>
      </c>
      <c r="B1405" t="s">
        <v>25340</v>
      </c>
      <c r="C1405" t="s">
        <v>25341</v>
      </c>
      <c r="D1405" t="s">
        <v>25342</v>
      </c>
      <c r="E1405" t="s">
        <v>231</v>
      </c>
    </row>
    <row r="1406" spans="1:5" x14ac:dyDescent="0.3">
      <c r="A1406" t="s">
        <v>25343</v>
      </c>
      <c r="B1406" t="s">
        <v>14231</v>
      </c>
      <c r="C1406" t="s">
        <v>14232</v>
      </c>
      <c r="D1406" t="s">
        <v>14233</v>
      </c>
      <c r="E1406" t="s">
        <v>261</v>
      </c>
    </row>
    <row r="1407" spans="1:5" x14ac:dyDescent="0.3">
      <c r="A1407" t="s">
        <v>25344</v>
      </c>
      <c r="B1407" t="s">
        <v>25345</v>
      </c>
      <c r="C1407" t="s">
        <v>25346</v>
      </c>
      <c r="D1407" t="s">
        <v>25347</v>
      </c>
      <c r="E1407" t="s">
        <v>9441</v>
      </c>
    </row>
    <row r="1408" spans="1:5" x14ac:dyDescent="0.3">
      <c r="A1408" t="s">
        <v>25348</v>
      </c>
      <c r="B1408" t="s">
        <v>18071</v>
      </c>
      <c r="C1408" t="s">
        <v>25349</v>
      </c>
      <c r="D1408" t="s">
        <v>25350</v>
      </c>
      <c r="E1408" t="s">
        <v>605</v>
      </c>
    </row>
    <row r="1409" spans="1:5" x14ac:dyDescent="0.3">
      <c r="A1409" t="s">
        <v>25351</v>
      </c>
      <c r="B1409" t="s">
        <v>25352</v>
      </c>
      <c r="C1409" t="s">
        <v>25353</v>
      </c>
      <c r="D1409" t="s">
        <v>25354</v>
      </c>
      <c r="E1409" t="s">
        <v>353</v>
      </c>
    </row>
    <row r="1410" spans="1:5" x14ac:dyDescent="0.3">
      <c r="A1410" t="s">
        <v>25355</v>
      </c>
      <c r="B1410" t="s">
        <v>25356</v>
      </c>
      <c r="C1410" t="s">
        <v>25357</v>
      </c>
      <c r="D1410" t="s">
        <v>25358</v>
      </c>
      <c r="E1410" t="s">
        <v>271</v>
      </c>
    </row>
    <row r="1411" spans="1:5" x14ac:dyDescent="0.3">
      <c r="A1411" t="s">
        <v>25359</v>
      </c>
      <c r="B1411" t="s">
        <v>25360</v>
      </c>
      <c r="C1411" t="s">
        <v>25361</v>
      </c>
      <c r="D1411" t="s">
        <v>25362</v>
      </c>
      <c r="E1411" t="s">
        <v>4285</v>
      </c>
    </row>
    <row r="1412" spans="1:5" x14ac:dyDescent="0.3">
      <c r="A1412" t="s">
        <v>25363</v>
      </c>
      <c r="B1412" t="s">
        <v>25364</v>
      </c>
      <c r="C1412" t="s">
        <v>25365</v>
      </c>
      <c r="D1412" t="s">
        <v>25366</v>
      </c>
      <c r="E1412" t="s">
        <v>261</v>
      </c>
    </row>
    <row r="1413" spans="1:5" x14ac:dyDescent="0.3">
      <c r="A1413" t="s">
        <v>25367</v>
      </c>
      <c r="B1413" t="e">
        <f>-dimethyl-8-ribityllumazine synthase</f>
        <v>#NAME?</v>
      </c>
      <c r="C1413" t="s">
        <v>25368</v>
      </c>
      <c r="D1413" t="s">
        <v>25369</v>
      </c>
      <c r="E1413" t="s">
        <v>900</v>
      </c>
    </row>
    <row r="1414" spans="1:5" x14ac:dyDescent="0.3">
      <c r="A1414" t="s">
        <v>25370</v>
      </c>
      <c r="B1414" t="s">
        <v>25371</v>
      </c>
      <c r="C1414" t="s">
        <v>25372</v>
      </c>
      <c r="D1414" t="s">
        <v>25373</v>
      </c>
      <c r="E1414" t="s">
        <v>14026</v>
      </c>
    </row>
    <row r="1415" spans="1:5" x14ac:dyDescent="0.3">
      <c r="A1415" t="s">
        <v>25374</v>
      </c>
      <c r="B1415" t="s">
        <v>25246</v>
      </c>
      <c r="C1415" t="s">
        <v>25375</v>
      </c>
      <c r="D1415" t="s">
        <v>25376</v>
      </c>
      <c r="E1415" t="s">
        <v>24951</v>
      </c>
    </row>
    <row r="1416" spans="1:5" x14ac:dyDescent="0.3">
      <c r="A1416" t="s">
        <v>25377</v>
      </c>
      <c r="B1416" t="s">
        <v>15568</v>
      </c>
      <c r="C1416" t="s">
        <v>16151</v>
      </c>
      <c r="D1416" t="s">
        <v>16152</v>
      </c>
      <c r="E1416" t="s">
        <v>74</v>
      </c>
    </row>
    <row r="1417" spans="1:5" x14ac:dyDescent="0.3">
      <c r="A1417" t="s">
        <v>25378</v>
      </c>
      <c r="B1417" t="s">
        <v>25379</v>
      </c>
      <c r="C1417" t="s">
        <v>1515</v>
      </c>
      <c r="D1417" t="s">
        <v>1516</v>
      </c>
      <c r="E1417" t="s">
        <v>301</v>
      </c>
    </row>
    <row r="1418" spans="1:5" x14ac:dyDescent="0.3">
      <c r="A1418" t="s">
        <v>25380</v>
      </c>
      <c r="B1418" t="s">
        <v>25381</v>
      </c>
      <c r="C1418" t="s">
        <v>2336</v>
      </c>
      <c r="D1418" t="s">
        <v>2337</v>
      </c>
      <c r="E1418" t="s">
        <v>114</v>
      </c>
    </row>
    <row r="1419" spans="1:5" x14ac:dyDescent="0.3">
      <c r="A1419" t="s">
        <v>25382</v>
      </c>
      <c r="B1419" t="s">
        <v>7687</v>
      </c>
      <c r="C1419" t="s">
        <v>680</v>
      </c>
      <c r="D1419" t="s">
        <v>681</v>
      </c>
      <c r="E1419" t="s">
        <v>114</v>
      </c>
    </row>
    <row r="1420" spans="1:5" x14ac:dyDescent="0.3">
      <c r="A1420" t="s">
        <v>25383</v>
      </c>
      <c r="B1420" t="s">
        <v>25384</v>
      </c>
      <c r="C1420" t="s">
        <v>25385</v>
      </c>
      <c r="D1420" t="s">
        <v>25386</v>
      </c>
      <c r="E1420" t="s">
        <v>25387</v>
      </c>
    </row>
    <row r="1421" spans="1:5" x14ac:dyDescent="0.3">
      <c r="A1421" t="s">
        <v>25388</v>
      </c>
      <c r="B1421" t="s">
        <v>5623</v>
      </c>
      <c r="C1421" t="s">
        <v>25389</v>
      </c>
      <c r="D1421" t="s">
        <v>25390</v>
      </c>
      <c r="E1421" t="s">
        <v>6759</v>
      </c>
    </row>
    <row r="1422" spans="1:5" x14ac:dyDescent="0.3">
      <c r="A1422" t="s">
        <v>25391</v>
      </c>
      <c r="B1422" t="s">
        <v>25392</v>
      </c>
    </row>
    <row r="1423" spans="1:5" x14ac:dyDescent="0.3">
      <c r="A1423" t="s">
        <v>25393</v>
      </c>
      <c r="B1423" t="s">
        <v>25394</v>
      </c>
      <c r="C1423" t="s">
        <v>5144</v>
      </c>
      <c r="D1423" t="s">
        <v>5145</v>
      </c>
      <c r="E1423" t="s">
        <v>24</v>
      </c>
    </row>
    <row r="1424" spans="1:5" x14ac:dyDescent="0.3">
      <c r="A1424" t="s">
        <v>25395</v>
      </c>
      <c r="B1424" t="s">
        <v>25396</v>
      </c>
      <c r="C1424" t="s">
        <v>25397</v>
      </c>
      <c r="D1424" t="s">
        <v>25398</v>
      </c>
      <c r="E1424" t="s">
        <v>5033</v>
      </c>
    </row>
    <row r="1425" spans="1:5" x14ac:dyDescent="0.3">
      <c r="A1425" t="s">
        <v>25399</v>
      </c>
      <c r="B1425" t="s">
        <v>25400</v>
      </c>
      <c r="C1425" t="s">
        <v>25401</v>
      </c>
      <c r="D1425" t="s">
        <v>25402</v>
      </c>
      <c r="E1425" t="s">
        <v>1109</v>
      </c>
    </row>
    <row r="1426" spans="1:5" x14ac:dyDescent="0.3">
      <c r="A1426" t="s">
        <v>25403</v>
      </c>
      <c r="B1426" t="s">
        <v>25404</v>
      </c>
      <c r="C1426" t="s">
        <v>25405</v>
      </c>
      <c r="D1426" t="s">
        <v>25406</v>
      </c>
      <c r="E1426" t="s">
        <v>780</v>
      </c>
    </row>
    <row r="1427" spans="1:5" x14ac:dyDescent="0.3">
      <c r="A1427" t="s">
        <v>25407</v>
      </c>
      <c r="B1427" t="s">
        <v>25408</v>
      </c>
      <c r="C1427" t="s">
        <v>25409</v>
      </c>
      <c r="D1427" t="s">
        <v>25410</v>
      </c>
      <c r="E1427" t="s">
        <v>74</v>
      </c>
    </row>
    <row r="1428" spans="1:5" x14ac:dyDescent="0.3">
      <c r="A1428" t="s">
        <v>25411</v>
      </c>
      <c r="B1428" t="s">
        <v>25412</v>
      </c>
      <c r="C1428" t="s">
        <v>16183</v>
      </c>
      <c r="D1428" t="s">
        <v>16184</v>
      </c>
      <c r="E1428" t="s">
        <v>1489</v>
      </c>
    </row>
    <row r="1429" spans="1:5" x14ac:dyDescent="0.3">
      <c r="A1429" t="s">
        <v>25413</v>
      </c>
      <c r="B1429" t="s">
        <v>25320</v>
      </c>
      <c r="C1429" t="s">
        <v>4680</v>
      </c>
      <c r="D1429" t="s">
        <v>4681</v>
      </c>
      <c r="E1429" t="s">
        <v>104</v>
      </c>
    </row>
    <row r="1430" spans="1:5" x14ac:dyDescent="0.3">
      <c r="A1430" t="s">
        <v>25414</v>
      </c>
      <c r="B1430" t="s">
        <v>25415</v>
      </c>
      <c r="C1430" t="s">
        <v>25416</v>
      </c>
      <c r="D1430" t="s">
        <v>25417</v>
      </c>
      <c r="E1430" t="s">
        <v>231</v>
      </c>
    </row>
    <row r="1431" spans="1:5" x14ac:dyDescent="0.3">
      <c r="A1431" t="s">
        <v>25418</v>
      </c>
      <c r="B1431" t="s">
        <v>25419</v>
      </c>
      <c r="C1431" t="s">
        <v>25420</v>
      </c>
      <c r="D1431" t="s">
        <v>25421</v>
      </c>
      <c r="E1431" t="s">
        <v>900</v>
      </c>
    </row>
    <row r="1432" spans="1:5" x14ac:dyDescent="0.3">
      <c r="A1432" t="s">
        <v>25422</v>
      </c>
      <c r="B1432" t="s">
        <v>25423</v>
      </c>
      <c r="C1432" t="s">
        <v>5132</v>
      </c>
      <c r="D1432" t="s">
        <v>5133</v>
      </c>
      <c r="E1432" t="s">
        <v>1125</v>
      </c>
    </row>
    <row r="1433" spans="1:5" x14ac:dyDescent="0.3">
      <c r="A1433" t="s">
        <v>25424</v>
      </c>
      <c r="B1433" t="s">
        <v>25425</v>
      </c>
      <c r="C1433" t="s">
        <v>1173</v>
      </c>
      <c r="D1433" t="s">
        <v>1174</v>
      </c>
      <c r="E1433" t="s">
        <v>144</v>
      </c>
    </row>
    <row r="1434" spans="1:5" x14ac:dyDescent="0.3">
      <c r="A1434" t="s">
        <v>25426</v>
      </c>
      <c r="B1434" t="s">
        <v>25427</v>
      </c>
      <c r="C1434" t="s">
        <v>25428</v>
      </c>
      <c r="D1434" t="s">
        <v>25429</v>
      </c>
      <c r="E1434" t="s">
        <v>1466</v>
      </c>
    </row>
    <row r="1435" spans="1:5" x14ac:dyDescent="0.3">
      <c r="A1435" t="s">
        <v>25430</v>
      </c>
      <c r="B1435" t="s">
        <v>3200</v>
      </c>
      <c r="C1435" t="s">
        <v>32</v>
      </c>
      <c r="D1435" t="s">
        <v>33</v>
      </c>
      <c r="E1435" t="s">
        <v>34</v>
      </c>
    </row>
    <row r="1436" spans="1:5" x14ac:dyDescent="0.3">
      <c r="A1436" t="s">
        <v>25431</v>
      </c>
      <c r="B1436" t="s">
        <v>25432</v>
      </c>
      <c r="C1436" t="s">
        <v>17670</v>
      </c>
      <c r="D1436" t="s">
        <v>17671</v>
      </c>
      <c r="E1436" t="s">
        <v>1118</v>
      </c>
    </row>
    <row r="1437" spans="1:5" x14ac:dyDescent="0.3">
      <c r="A1437" t="s">
        <v>25433</v>
      </c>
      <c r="B1437" t="s">
        <v>25434</v>
      </c>
      <c r="C1437" t="s">
        <v>4955</v>
      </c>
      <c r="D1437" t="s">
        <v>4956</v>
      </c>
      <c r="E1437" t="s">
        <v>480</v>
      </c>
    </row>
    <row r="1438" spans="1:5" x14ac:dyDescent="0.3">
      <c r="A1438" t="s">
        <v>25435</v>
      </c>
      <c r="B1438" t="s">
        <v>25436</v>
      </c>
      <c r="C1438" t="s">
        <v>220</v>
      </c>
      <c r="D1438" t="s">
        <v>221</v>
      </c>
      <c r="E1438" t="s">
        <v>44</v>
      </c>
    </row>
    <row r="1439" spans="1:5" x14ac:dyDescent="0.3">
      <c r="A1439" t="s">
        <v>25437</v>
      </c>
      <c r="B1439" t="s">
        <v>25438</v>
      </c>
      <c r="C1439" t="s">
        <v>25439</v>
      </c>
      <c r="D1439" t="s">
        <v>25440</v>
      </c>
      <c r="E1439" t="s">
        <v>231</v>
      </c>
    </row>
    <row r="1440" spans="1:5" x14ac:dyDescent="0.3">
      <c r="A1440" t="s">
        <v>25441</v>
      </c>
      <c r="B1440" t="s">
        <v>7502</v>
      </c>
      <c r="C1440" t="s">
        <v>215</v>
      </c>
      <c r="D1440" t="s">
        <v>216</v>
      </c>
      <c r="E1440" t="s">
        <v>217</v>
      </c>
    </row>
    <row r="1441" spans="1:5" x14ac:dyDescent="0.3">
      <c r="A1441" t="s">
        <v>25442</v>
      </c>
      <c r="B1441" t="s">
        <v>25443</v>
      </c>
      <c r="C1441" t="s">
        <v>25444</v>
      </c>
      <c r="D1441" t="s">
        <v>25445</v>
      </c>
      <c r="E1441" t="s">
        <v>261</v>
      </c>
    </row>
    <row r="1442" spans="1:5" x14ac:dyDescent="0.3">
      <c r="A1442" t="s">
        <v>25446</v>
      </c>
      <c r="B1442" t="s">
        <v>7383</v>
      </c>
      <c r="C1442" t="s">
        <v>6818</v>
      </c>
      <c r="D1442" t="s">
        <v>6819</v>
      </c>
      <c r="E1442" t="s">
        <v>74</v>
      </c>
    </row>
    <row r="1443" spans="1:5" x14ac:dyDescent="0.3">
      <c r="A1443" t="s">
        <v>25447</v>
      </c>
      <c r="B1443" t="s">
        <v>25448</v>
      </c>
    </row>
    <row r="1444" spans="1:5" x14ac:dyDescent="0.3">
      <c r="A1444" t="s">
        <v>25449</v>
      </c>
      <c r="B1444" t="s">
        <v>2041</v>
      </c>
    </row>
    <row r="1445" spans="1:5" x14ac:dyDescent="0.3">
      <c r="A1445" t="s">
        <v>25450</v>
      </c>
      <c r="B1445" t="s">
        <v>1609</v>
      </c>
    </row>
    <row r="1446" spans="1:5" x14ac:dyDescent="0.3">
      <c r="A1446" t="s">
        <v>25451</v>
      </c>
      <c r="B1446" t="s">
        <v>25452</v>
      </c>
      <c r="C1446" t="s">
        <v>25453</v>
      </c>
      <c r="D1446" t="s">
        <v>25454</v>
      </c>
      <c r="E1446" t="s">
        <v>472</v>
      </c>
    </row>
    <row r="1447" spans="1:5" x14ac:dyDescent="0.3">
      <c r="A1447" t="s">
        <v>25455</v>
      </c>
      <c r="B1447" t="s">
        <v>25456</v>
      </c>
      <c r="C1447" t="s">
        <v>25457</v>
      </c>
      <c r="D1447" t="s">
        <v>25458</v>
      </c>
      <c r="E1447" t="s">
        <v>1927</v>
      </c>
    </row>
    <row r="1448" spans="1:5" x14ac:dyDescent="0.3">
      <c r="A1448" t="s">
        <v>25459</v>
      </c>
      <c r="B1448" t="s">
        <v>25460</v>
      </c>
      <c r="C1448" t="s">
        <v>2336</v>
      </c>
      <c r="D1448" t="s">
        <v>2337</v>
      </c>
      <c r="E1448" t="s">
        <v>114</v>
      </c>
    </row>
    <row r="1449" spans="1:5" x14ac:dyDescent="0.3">
      <c r="A1449" t="s">
        <v>25461</v>
      </c>
      <c r="B1449" t="s">
        <v>25462</v>
      </c>
    </row>
    <row r="1450" spans="1:5" x14ac:dyDescent="0.3">
      <c r="A1450" t="s">
        <v>25463</v>
      </c>
      <c r="B1450" t="s">
        <v>25464</v>
      </c>
      <c r="C1450" t="s">
        <v>25465</v>
      </c>
      <c r="D1450" t="s">
        <v>25466</v>
      </c>
      <c r="E1450" t="s">
        <v>109</v>
      </c>
    </row>
    <row r="1451" spans="1:5" x14ac:dyDescent="0.3">
      <c r="A1451" t="s">
        <v>25467</v>
      </c>
      <c r="B1451" t="s">
        <v>17458</v>
      </c>
      <c r="C1451" t="s">
        <v>5212</v>
      </c>
      <c r="D1451" t="s">
        <v>5213</v>
      </c>
      <c r="E1451" t="s">
        <v>375</v>
      </c>
    </row>
    <row r="1452" spans="1:5" x14ac:dyDescent="0.3">
      <c r="A1452" t="s">
        <v>25468</v>
      </c>
      <c r="B1452" t="s">
        <v>1853</v>
      </c>
    </row>
    <row r="1453" spans="1:5" x14ac:dyDescent="0.3">
      <c r="A1453" t="s">
        <v>25469</v>
      </c>
      <c r="B1453" t="s">
        <v>25470</v>
      </c>
    </row>
    <row r="1454" spans="1:5" x14ac:dyDescent="0.3">
      <c r="A1454" t="s">
        <v>25471</v>
      </c>
      <c r="B1454" t="s">
        <v>25472</v>
      </c>
      <c r="C1454" t="s">
        <v>25473</v>
      </c>
      <c r="D1454" t="s">
        <v>25474</v>
      </c>
      <c r="E1454" t="s">
        <v>24</v>
      </c>
    </row>
    <row r="1455" spans="1:5" x14ac:dyDescent="0.3">
      <c r="A1455" t="s">
        <v>25475</v>
      </c>
      <c r="B1455" t="s">
        <v>21768</v>
      </c>
      <c r="C1455" t="s">
        <v>25476</v>
      </c>
      <c r="D1455" t="s">
        <v>25477</v>
      </c>
      <c r="E1455" t="s">
        <v>3412</v>
      </c>
    </row>
    <row r="1456" spans="1:5" x14ac:dyDescent="0.3">
      <c r="A1456" t="s">
        <v>25478</v>
      </c>
      <c r="B1456" t="s">
        <v>25479</v>
      </c>
      <c r="C1456" t="s">
        <v>25480</v>
      </c>
      <c r="D1456" t="s">
        <v>25481</v>
      </c>
      <c r="E1456" t="s">
        <v>472</v>
      </c>
    </row>
    <row r="1457" spans="1:5" x14ac:dyDescent="0.3">
      <c r="A1457" t="s">
        <v>25482</v>
      </c>
      <c r="B1457" t="s">
        <v>25483</v>
      </c>
      <c r="C1457" t="s">
        <v>735</v>
      </c>
      <c r="D1457" t="s">
        <v>736</v>
      </c>
      <c r="E1457" t="s">
        <v>301</v>
      </c>
    </row>
    <row r="1458" spans="1:5" x14ac:dyDescent="0.3">
      <c r="A1458" t="s">
        <v>25484</v>
      </c>
      <c r="B1458" t="s">
        <v>25485</v>
      </c>
      <c r="C1458" t="s">
        <v>25486</v>
      </c>
      <c r="D1458" t="s">
        <v>25487</v>
      </c>
      <c r="E1458" t="s">
        <v>301</v>
      </c>
    </row>
    <row r="1459" spans="1:5" x14ac:dyDescent="0.3">
      <c r="A1459" t="s">
        <v>25488</v>
      </c>
      <c r="B1459" t="s">
        <v>25489</v>
      </c>
      <c r="C1459" t="s">
        <v>25490</v>
      </c>
      <c r="D1459" t="s">
        <v>25491</v>
      </c>
      <c r="E1459" t="s">
        <v>605</v>
      </c>
    </row>
    <row r="1460" spans="1:5" x14ac:dyDescent="0.3">
      <c r="A1460" t="s">
        <v>25492</v>
      </c>
      <c r="B1460" t="s">
        <v>25493</v>
      </c>
      <c r="C1460" t="s">
        <v>1327</v>
      </c>
      <c r="D1460" t="s">
        <v>1328</v>
      </c>
      <c r="E1460" t="s">
        <v>114</v>
      </c>
    </row>
    <row r="1461" spans="1:5" x14ac:dyDescent="0.3">
      <c r="A1461" t="s">
        <v>25494</v>
      </c>
      <c r="B1461" t="s">
        <v>7600</v>
      </c>
      <c r="C1461" t="s">
        <v>2073</v>
      </c>
      <c r="D1461" t="s">
        <v>2074</v>
      </c>
      <c r="E1461" t="s">
        <v>24</v>
      </c>
    </row>
    <row r="1462" spans="1:5" x14ac:dyDescent="0.3">
      <c r="A1462" t="s">
        <v>25495</v>
      </c>
      <c r="B1462" t="s">
        <v>15138</v>
      </c>
      <c r="C1462" t="s">
        <v>4891</v>
      </c>
      <c r="D1462" t="s">
        <v>4892</v>
      </c>
      <c r="E1462" t="s">
        <v>271</v>
      </c>
    </row>
    <row r="1463" spans="1:5" x14ac:dyDescent="0.3">
      <c r="A1463" t="s">
        <v>25496</v>
      </c>
      <c r="B1463" t="s">
        <v>25497</v>
      </c>
      <c r="C1463" t="s">
        <v>1173</v>
      </c>
      <c r="D1463" t="s">
        <v>1174</v>
      </c>
      <c r="E1463" t="s">
        <v>144</v>
      </c>
    </row>
    <row r="1464" spans="1:5" x14ac:dyDescent="0.3">
      <c r="A1464" t="s">
        <v>25498</v>
      </c>
      <c r="B1464" t="s">
        <v>25499</v>
      </c>
      <c r="C1464" t="s">
        <v>797</v>
      </c>
      <c r="D1464" t="s">
        <v>798</v>
      </c>
      <c r="E1464" t="s">
        <v>114</v>
      </c>
    </row>
    <row r="1465" spans="1:5" x14ac:dyDescent="0.3">
      <c r="A1465" t="s">
        <v>25500</v>
      </c>
      <c r="B1465" t="s">
        <v>7413</v>
      </c>
      <c r="C1465" t="s">
        <v>25501</v>
      </c>
      <c r="D1465" t="s">
        <v>25502</v>
      </c>
      <c r="E1465" t="s">
        <v>34</v>
      </c>
    </row>
    <row r="1466" spans="1:5" x14ac:dyDescent="0.3">
      <c r="A1466" t="s">
        <v>25503</v>
      </c>
      <c r="B1466" t="s">
        <v>25504</v>
      </c>
      <c r="C1466" t="s">
        <v>2580</v>
      </c>
      <c r="D1466" t="s">
        <v>2581</v>
      </c>
      <c r="E1466" t="s">
        <v>217</v>
      </c>
    </row>
    <row r="1467" spans="1:5" x14ac:dyDescent="0.3">
      <c r="A1467" t="s">
        <v>25505</v>
      </c>
      <c r="B1467" t="s">
        <v>25506</v>
      </c>
      <c r="C1467" t="s">
        <v>15961</v>
      </c>
      <c r="D1467" t="s">
        <v>15962</v>
      </c>
      <c r="E1467" t="s">
        <v>74</v>
      </c>
    </row>
    <row r="1468" spans="1:5" x14ac:dyDescent="0.3">
      <c r="A1468" t="s">
        <v>25507</v>
      </c>
      <c r="B1468" t="s">
        <v>25508</v>
      </c>
      <c r="C1468" t="s">
        <v>2073</v>
      </c>
      <c r="D1468" t="s">
        <v>2074</v>
      </c>
      <c r="E1468" t="s">
        <v>24</v>
      </c>
    </row>
    <row r="1469" spans="1:5" x14ac:dyDescent="0.3">
      <c r="A1469" t="s">
        <v>25509</v>
      </c>
      <c r="B1469" t="s">
        <v>25510</v>
      </c>
      <c r="C1469" t="s">
        <v>11185</v>
      </c>
      <c r="D1469" t="s">
        <v>11186</v>
      </c>
      <c r="E1469" t="s">
        <v>114</v>
      </c>
    </row>
    <row r="1470" spans="1:5" x14ac:dyDescent="0.3">
      <c r="A1470" t="s">
        <v>25511</v>
      </c>
      <c r="B1470" t="s">
        <v>25512</v>
      </c>
      <c r="C1470" t="s">
        <v>5485</v>
      </c>
      <c r="D1470" t="s">
        <v>5486</v>
      </c>
      <c r="E1470" t="s">
        <v>480</v>
      </c>
    </row>
    <row r="1471" spans="1:5" x14ac:dyDescent="0.3">
      <c r="A1471" t="s">
        <v>25513</v>
      </c>
      <c r="B1471" t="s">
        <v>25514</v>
      </c>
      <c r="C1471" t="s">
        <v>15875</v>
      </c>
      <c r="D1471" t="s">
        <v>15876</v>
      </c>
      <c r="E1471" t="s">
        <v>271</v>
      </c>
    </row>
    <row r="1472" spans="1:5" x14ac:dyDescent="0.3">
      <c r="A1472" t="s">
        <v>25515</v>
      </c>
      <c r="B1472" t="s">
        <v>25516</v>
      </c>
      <c r="C1472" t="s">
        <v>25517</v>
      </c>
      <c r="D1472" t="s">
        <v>25518</v>
      </c>
      <c r="E1472" t="s">
        <v>3566</v>
      </c>
    </row>
    <row r="1473" spans="1:5" x14ac:dyDescent="0.3">
      <c r="A1473" t="s">
        <v>25519</v>
      </c>
      <c r="B1473" t="s">
        <v>16397</v>
      </c>
      <c r="C1473" t="s">
        <v>25520</v>
      </c>
      <c r="D1473" t="s">
        <v>25521</v>
      </c>
      <c r="E1473" t="s">
        <v>74</v>
      </c>
    </row>
    <row r="1474" spans="1:5" x14ac:dyDescent="0.3">
      <c r="A1474" t="s">
        <v>25522</v>
      </c>
      <c r="B1474" t="s">
        <v>25523</v>
      </c>
      <c r="C1474" t="s">
        <v>25524</v>
      </c>
      <c r="D1474" t="s">
        <v>25525</v>
      </c>
      <c r="E1474" t="s">
        <v>244</v>
      </c>
    </row>
    <row r="1475" spans="1:5" x14ac:dyDescent="0.3">
      <c r="A1475" t="s">
        <v>25526</v>
      </c>
      <c r="B1475" t="s">
        <v>25527</v>
      </c>
      <c r="C1475" t="s">
        <v>25528</v>
      </c>
      <c r="D1475" t="s">
        <v>25529</v>
      </c>
      <c r="E1475" t="s">
        <v>1765</v>
      </c>
    </row>
    <row r="1476" spans="1:5" x14ac:dyDescent="0.3">
      <c r="A1476" t="s">
        <v>25530</v>
      </c>
      <c r="B1476" t="s">
        <v>25531</v>
      </c>
      <c r="C1476" t="s">
        <v>25532</v>
      </c>
      <c r="D1476" t="s">
        <v>25533</v>
      </c>
      <c r="E1476" t="s">
        <v>2142</v>
      </c>
    </row>
    <row r="1477" spans="1:5" x14ac:dyDescent="0.3">
      <c r="A1477" t="s">
        <v>25534</v>
      </c>
      <c r="B1477" t="s">
        <v>25535</v>
      </c>
      <c r="C1477" t="s">
        <v>25536</v>
      </c>
      <c r="D1477" t="s">
        <v>25537</v>
      </c>
      <c r="E1477" t="s">
        <v>18091</v>
      </c>
    </row>
    <row r="1478" spans="1:5" x14ac:dyDescent="0.3">
      <c r="A1478" t="s">
        <v>25538</v>
      </c>
      <c r="B1478" t="s">
        <v>25539</v>
      </c>
      <c r="C1478" t="s">
        <v>293</v>
      </c>
      <c r="D1478" t="s">
        <v>294</v>
      </c>
      <c r="E1478" t="s">
        <v>74</v>
      </c>
    </row>
    <row r="1479" spans="1:5" x14ac:dyDescent="0.3">
      <c r="A1479" t="s">
        <v>25540</v>
      </c>
      <c r="B1479" t="s">
        <v>25541</v>
      </c>
      <c r="C1479" t="s">
        <v>25542</v>
      </c>
      <c r="D1479" t="s">
        <v>25543</v>
      </c>
      <c r="E1479" t="s">
        <v>1245</v>
      </c>
    </row>
    <row r="1480" spans="1:5" x14ac:dyDescent="0.3">
      <c r="A1480" t="s">
        <v>25544</v>
      </c>
      <c r="B1480" t="s">
        <v>25545</v>
      </c>
      <c r="C1480" t="s">
        <v>16359</v>
      </c>
      <c r="D1480" t="s">
        <v>16360</v>
      </c>
      <c r="E1480" t="s">
        <v>29</v>
      </c>
    </row>
    <row r="1481" spans="1:5" x14ac:dyDescent="0.3">
      <c r="A1481" t="s">
        <v>25546</v>
      </c>
      <c r="B1481" t="s">
        <v>25547</v>
      </c>
      <c r="C1481" t="s">
        <v>2256</v>
      </c>
      <c r="D1481" t="s">
        <v>2257</v>
      </c>
      <c r="E1481" t="s">
        <v>472</v>
      </c>
    </row>
    <row r="1482" spans="1:5" x14ac:dyDescent="0.3">
      <c r="A1482" t="s">
        <v>25548</v>
      </c>
      <c r="B1482" t="s">
        <v>25549</v>
      </c>
      <c r="C1482" t="s">
        <v>17607</v>
      </c>
      <c r="D1482" t="s">
        <v>17608</v>
      </c>
      <c r="E1482" t="s">
        <v>130</v>
      </c>
    </row>
    <row r="1483" spans="1:5" x14ac:dyDescent="0.3">
      <c r="A1483" t="s">
        <v>25550</v>
      </c>
      <c r="B1483" t="s">
        <v>7276</v>
      </c>
      <c r="C1483" t="s">
        <v>7277</v>
      </c>
      <c r="D1483" t="s">
        <v>7278</v>
      </c>
      <c r="E1483" t="s">
        <v>353</v>
      </c>
    </row>
    <row r="1484" spans="1:5" x14ac:dyDescent="0.3">
      <c r="A1484" t="s">
        <v>25551</v>
      </c>
      <c r="B1484" t="s">
        <v>25552</v>
      </c>
      <c r="C1484" t="s">
        <v>25553</v>
      </c>
      <c r="D1484" t="s">
        <v>25554</v>
      </c>
      <c r="E1484" t="s">
        <v>900</v>
      </c>
    </row>
    <row r="1485" spans="1:5" x14ac:dyDescent="0.3">
      <c r="A1485" t="s">
        <v>25555</v>
      </c>
      <c r="B1485" t="s">
        <v>25556</v>
      </c>
      <c r="C1485" t="s">
        <v>20121</v>
      </c>
      <c r="D1485" t="s">
        <v>20122</v>
      </c>
      <c r="E1485" t="s">
        <v>74</v>
      </c>
    </row>
    <row r="1486" spans="1:5" x14ac:dyDescent="0.3">
      <c r="A1486" t="s">
        <v>25557</v>
      </c>
      <c r="B1486" t="s">
        <v>7308</v>
      </c>
      <c r="C1486" t="s">
        <v>515</v>
      </c>
      <c r="D1486" t="s">
        <v>516</v>
      </c>
      <c r="E1486" t="s">
        <v>517</v>
      </c>
    </row>
    <row r="1487" spans="1:5" x14ac:dyDescent="0.3">
      <c r="A1487" t="s">
        <v>25558</v>
      </c>
      <c r="B1487" t="s">
        <v>1609</v>
      </c>
    </row>
    <row r="1488" spans="1:5" x14ac:dyDescent="0.3">
      <c r="A1488" t="s">
        <v>25559</v>
      </c>
      <c r="B1488" t="s">
        <v>25560</v>
      </c>
      <c r="C1488" t="s">
        <v>7277</v>
      </c>
      <c r="D1488" t="s">
        <v>7278</v>
      </c>
      <c r="E1488" t="s">
        <v>353</v>
      </c>
    </row>
    <row r="1489" spans="1:5" x14ac:dyDescent="0.3">
      <c r="A1489" t="s">
        <v>25561</v>
      </c>
      <c r="B1489" t="s">
        <v>25562</v>
      </c>
      <c r="C1489" t="s">
        <v>174</v>
      </c>
      <c r="D1489" t="s">
        <v>175</v>
      </c>
      <c r="E1489" t="s">
        <v>34</v>
      </c>
    </row>
    <row r="1490" spans="1:5" x14ac:dyDescent="0.3">
      <c r="A1490" t="s">
        <v>25563</v>
      </c>
      <c r="B1490" t="s">
        <v>7276</v>
      </c>
      <c r="C1490" t="s">
        <v>25564</v>
      </c>
      <c r="D1490" t="s">
        <v>25565</v>
      </c>
      <c r="E1490" t="s">
        <v>104</v>
      </c>
    </row>
    <row r="1491" spans="1:5" x14ac:dyDescent="0.3">
      <c r="A1491" t="s">
        <v>25566</v>
      </c>
      <c r="B1491" t="s">
        <v>25567</v>
      </c>
    </row>
    <row r="1492" spans="1:5" x14ac:dyDescent="0.3">
      <c r="A1492" t="s">
        <v>25568</v>
      </c>
      <c r="B1492" t="s">
        <v>25569</v>
      </c>
      <c r="C1492" t="s">
        <v>25570</v>
      </c>
      <c r="D1492" t="s">
        <v>25571</v>
      </c>
      <c r="E1492" t="s">
        <v>541</v>
      </c>
    </row>
    <row r="1493" spans="1:5" x14ac:dyDescent="0.3">
      <c r="A1493" t="s">
        <v>25572</v>
      </c>
      <c r="B1493" t="s">
        <v>7683</v>
      </c>
      <c r="C1493" t="s">
        <v>25573</v>
      </c>
      <c r="D1493" t="s">
        <v>25574</v>
      </c>
      <c r="E1493" t="s">
        <v>7963</v>
      </c>
    </row>
    <row r="1494" spans="1:5" x14ac:dyDescent="0.3">
      <c r="A1494" t="s">
        <v>25575</v>
      </c>
      <c r="B1494" t="s">
        <v>25576</v>
      </c>
      <c r="C1494" t="s">
        <v>21746</v>
      </c>
      <c r="D1494" t="s">
        <v>21747</v>
      </c>
      <c r="E1494" t="s">
        <v>472</v>
      </c>
    </row>
    <row r="1495" spans="1:5" x14ac:dyDescent="0.3">
      <c r="A1495" t="s">
        <v>25577</v>
      </c>
      <c r="B1495" t="s">
        <v>25578</v>
      </c>
    </row>
    <row r="1496" spans="1:5" x14ac:dyDescent="0.3">
      <c r="A1496" t="s">
        <v>25579</v>
      </c>
      <c r="B1496" t="s">
        <v>25580</v>
      </c>
      <c r="C1496" t="s">
        <v>1431</v>
      </c>
      <c r="D1496" t="s">
        <v>1432</v>
      </c>
      <c r="E1496" t="s">
        <v>217</v>
      </c>
    </row>
    <row r="1497" spans="1:5" x14ac:dyDescent="0.3">
      <c r="A1497" t="s">
        <v>25581</v>
      </c>
      <c r="B1497" t="s">
        <v>25582</v>
      </c>
    </row>
    <row r="1498" spans="1:5" x14ac:dyDescent="0.3">
      <c r="A1498" t="s">
        <v>25583</v>
      </c>
      <c r="B1498" t="s">
        <v>25584</v>
      </c>
      <c r="C1498" t="s">
        <v>25585</v>
      </c>
      <c r="D1498" t="s">
        <v>25586</v>
      </c>
      <c r="E1498" t="s">
        <v>9</v>
      </c>
    </row>
    <row r="1499" spans="1:5" x14ac:dyDescent="0.3">
      <c r="A1499" t="s">
        <v>25587</v>
      </c>
      <c r="B1499" t="s">
        <v>1609</v>
      </c>
    </row>
    <row r="1500" spans="1:5" x14ac:dyDescent="0.3">
      <c r="A1500" t="s">
        <v>25588</v>
      </c>
      <c r="B1500" t="s">
        <v>25589</v>
      </c>
      <c r="C1500" t="s">
        <v>25590</v>
      </c>
      <c r="D1500" t="s">
        <v>25591</v>
      </c>
      <c r="E1500" t="s">
        <v>1614</v>
      </c>
    </row>
    <row r="1501" spans="1:5" x14ac:dyDescent="0.3">
      <c r="A1501" t="s">
        <v>25592</v>
      </c>
      <c r="B1501" t="s">
        <v>25593</v>
      </c>
      <c r="C1501" t="s">
        <v>7455</v>
      </c>
      <c r="D1501" t="s">
        <v>7456</v>
      </c>
      <c r="E1501" t="s">
        <v>74</v>
      </c>
    </row>
    <row r="1502" spans="1:5" x14ac:dyDescent="0.3">
      <c r="A1502" t="s">
        <v>25594</v>
      </c>
      <c r="B1502" t="s">
        <v>25595</v>
      </c>
      <c r="C1502" t="s">
        <v>17026</v>
      </c>
      <c r="D1502" t="s">
        <v>17027</v>
      </c>
      <c r="E1502" t="s">
        <v>244</v>
      </c>
    </row>
    <row r="1503" spans="1:5" x14ac:dyDescent="0.3">
      <c r="A1503" t="s">
        <v>25596</v>
      </c>
      <c r="B1503" t="s">
        <v>25597</v>
      </c>
      <c r="C1503" t="s">
        <v>25598</v>
      </c>
      <c r="D1503" t="s">
        <v>25599</v>
      </c>
      <c r="E1503" t="s">
        <v>1927</v>
      </c>
    </row>
    <row r="1504" spans="1:5" x14ac:dyDescent="0.3">
      <c r="A1504" t="s">
        <v>25600</v>
      </c>
      <c r="B1504" t="s">
        <v>25601</v>
      </c>
      <c r="C1504" t="s">
        <v>16204</v>
      </c>
      <c r="D1504" t="s">
        <v>16205</v>
      </c>
      <c r="E1504" t="s">
        <v>3625</v>
      </c>
    </row>
    <row r="1505" spans="1:5" x14ac:dyDescent="0.3">
      <c r="A1505" t="s">
        <v>25602</v>
      </c>
      <c r="B1505" t="s">
        <v>25603</v>
      </c>
      <c r="C1505" t="s">
        <v>680</v>
      </c>
      <c r="D1505" t="s">
        <v>681</v>
      </c>
      <c r="E1505" t="s">
        <v>114</v>
      </c>
    </row>
    <row r="1506" spans="1:5" x14ac:dyDescent="0.3">
      <c r="A1506" t="s">
        <v>25604</v>
      </c>
      <c r="B1506" t="s">
        <v>25605</v>
      </c>
      <c r="C1506" t="s">
        <v>25606</v>
      </c>
      <c r="D1506" t="s">
        <v>25607</v>
      </c>
      <c r="E1506" t="s">
        <v>7630</v>
      </c>
    </row>
    <row r="1507" spans="1:5" x14ac:dyDescent="0.3">
      <c r="A1507" t="s">
        <v>25608</v>
      </c>
      <c r="B1507" t="s">
        <v>25609</v>
      </c>
      <c r="C1507" t="s">
        <v>25610</v>
      </c>
      <c r="D1507" t="s">
        <v>25611</v>
      </c>
      <c r="E1507" t="s">
        <v>17086</v>
      </c>
    </row>
    <row r="1508" spans="1:5" x14ac:dyDescent="0.3">
      <c r="A1508" t="s">
        <v>25612</v>
      </c>
      <c r="B1508" t="s">
        <v>16689</v>
      </c>
      <c r="C1508" t="s">
        <v>25613</v>
      </c>
      <c r="D1508" t="s">
        <v>25614</v>
      </c>
      <c r="E1508" t="s">
        <v>217</v>
      </c>
    </row>
    <row r="1509" spans="1:5" x14ac:dyDescent="0.3">
      <c r="A1509" t="s">
        <v>25615</v>
      </c>
      <c r="B1509" t="s">
        <v>25616</v>
      </c>
    </row>
    <row r="1510" spans="1:5" x14ac:dyDescent="0.3">
      <c r="A1510" t="s">
        <v>25617</v>
      </c>
      <c r="B1510" t="s">
        <v>16175</v>
      </c>
      <c r="C1510" t="s">
        <v>16176</v>
      </c>
      <c r="D1510" t="s">
        <v>16177</v>
      </c>
      <c r="E1510" t="s">
        <v>16178</v>
      </c>
    </row>
    <row r="1511" spans="1:5" x14ac:dyDescent="0.3">
      <c r="A1511" t="s">
        <v>25618</v>
      </c>
      <c r="B1511" t="s">
        <v>25619</v>
      </c>
      <c r="C1511" t="s">
        <v>25620</v>
      </c>
      <c r="D1511" t="s">
        <v>25621</v>
      </c>
      <c r="E1511" t="s">
        <v>6270</v>
      </c>
    </row>
    <row r="1512" spans="1:5" x14ac:dyDescent="0.3">
      <c r="A1512" t="s">
        <v>25622</v>
      </c>
      <c r="B1512" t="s">
        <v>25623</v>
      </c>
      <c r="C1512" t="s">
        <v>2336</v>
      </c>
      <c r="D1512" t="s">
        <v>2337</v>
      </c>
      <c r="E1512" t="s">
        <v>114</v>
      </c>
    </row>
    <row r="1513" spans="1:5" x14ac:dyDescent="0.3">
      <c r="A1513" t="s">
        <v>25624</v>
      </c>
      <c r="B1513" t="s">
        <v>16377</v>
      </c>
      <c r="C1513" t="s">
        <v>16378</v>
      </c>
      <c r="D1513" t="s">
        <v>16379</v>
      </c>
      <c r="E1513" t="s">
        <v>375</v>
      </c>
    </row>
    <row r="1514" spans="1:5" x14ac:dyDescent="0.3">
      <c r="A1514" t="s">
        <v>25625</v>
      </c>
      <c r="B1514" t="s">
        <v>25626</v>
      </c>
      <c r="C1514" t="s">
        <v>25627</v>
      </c>
      <c r="D1514" t="s">
        <v>25628</v>
      </c>
      <c r="E1514" t="s">
        <v>29</v>
      </c>
    </row>
    <row r="1515" spans="1:5" x14ac:dyDescent="0.3">
      <c r="A1515" t="s">
        <v>25629</v>
      </c>
      <c r="B1515" t="s">
        <v>25630</v>
      </c>
      <c r="C1515" t="s">
        <v>25631</v>
      </c>
      <c r="D1515" t="s">
        <v>25632</v>
      </c>
      <c r="E1515" t="s">
        <v>5959</v>
      </c>
    </row>
    <row r="1516" spans="1:5" x14ac:dyDescent="0.3">
      <c r="A1516" t="s">
        <v>25633</v>
      </c>
      <c r="B1516" t="s">
        <v>25634</v>
      </c>
      <c r="C1516" t="s">
        <v>1327</v>
      </c>
      <c r="D1516" t="s">
        <v>1328</v>
      </c>
      <c r="E1516" t="s">
        <v>114</v>
      </c>
    </row>
    <row r="1517" spans="1:5" x14ac:dyDescent="0.3">
      <c r="A1517" t="s">
        <v>25635</v>
      </c>
      <c r="B1517" t="s">
        <v>2948</v>
      </c>
      <c r="C1517" t="s">
        <v>16518</v>
      </c>
      <c r="D1517" t="s">
        <v>16519</v>
      </c>
      <c r="E1517" t="s">
        <v>74</v>
      </c>
    </row>
    <row r="1518" spans="1:5" x14ac:dyDescent="0.3">
      <c r="A1518" t="s">
        <v>25636</v>
      </c>
      <c r="B1518" t="s">
        <v>25637</v>
      </c>
      <c r="C1518" t="s">
        <v>25638</v>
      </c>
      <c r="D1518" t="s">
        <v>25639</v>
      </c>
      <c r="E1518" t="s">
        <v>16048</v>
      </c>
    </row>
    <row r="1519" spans="1:5" x14ac:dyDescent="0.3">
      <c r="A1519" t="s">
        <v>25640</v>
      </c>
      <c r="B1519" t="s">
        <v>25641</v>
      </c>
      <c r="C1519" t="s">
        <v>25642</v>
      </c>
      <c r="D1519" t="s">
        <v>25643</v>
      </c>
      <c r="E1519" t="s">
        <v>104</v>
      </c>
    </row>
    <row r="1520" spans="1:5" x14ac:dyDescent="0.3">
      <c r="A1520" t="s">
        <v>25644</v>
      </c>
      <c r="B1520" t="s">
        <v>25645</v>
      </c>
      <c r="C1520" t="s">
        <v>25646</v>
      </c>
      <c r="D1520" t="s">
        <v>25647</v>
      </c>
      <c r="E1520" t="s">
        <v>605</v>
      </c>
    </row>
    <row r="1521" spans="1:5" x14ac:dyDescent="0.3">
      <c r="A1521" t="s">
        <v>25648</v>
      </c>
      <c r="B1521" t="s">
        <v>25649</v>
      </c>
      <c r="C1521" t="s">
        <v>1276</v>
      </c>
      <c r="D1521" t="s">
        <v>1277</v>
      </c>
      <c r="E1521" t="s">
        <v>24</v>
      </c>
    </row>
    <row r="1522" spans="1:5" x14ac:dyDescent="0.3">
      <c r="A1522" t="s">
        <v>25650</v>
      </c>
      <c r="B1522" t="s">
        <v>25394</v>
      </c>
      <c r="C1522" t="s">
        <v>12369</v>
      </c>
      <c r="D1522" t="s">
        <v>12370</v>
      </c>
      <c r="E1522" t="s">
        <v>74</v>
      </c>
    </row>
    <row r="1523" spans="1:5" x14ac:dyDescent="0.3">
      <c r="A1523" t="s">
        <v>25651</v>
      </c>
      <c r="B1523" t="s">
        <v>25652</v>
      </c>
      <c r="C1523" t="s">
        <v>25653</v>
      </c>
      <c r="D1523" t="s">
        <v>25654</v>
      </c>
      <c r="E1523" t="s">
        <v>144</v>
      </c>
    </row>
    <row r="1524" spans="1:5" x14ac:dyDescent="0.3">
      <c r="A1524" t="s">
        <v>25655</v>
      </c>
      <c r="B1524" t="s">
        <v>2066</v>
      </c>
      <c r="C1524" t="s">
        <v>25656</v>
      </c>
      <c r="D1524" t="s">
        <v>25657</v>
      </c>
      <c r="E1524" t="s">
        <v>24</v>
      </c>
    </row>
    <row r="1525" spans="1:5" x14ac:dyDescent="0.3">
      <c r="A1525" t="s">
        <v>25658</v>
      </c>
      <c r="B1525" t="s">
        <v>25659</v>
      </c>
      <c r="C1525" t="s">
        <v>25660</v>
      </c>
      <c r="D1525" t="s">
        <v>25661</v>
      </c>
      <c r="E1525" t="s">
        <v>342</v>
      </c>
    </row>
    <row r="1526" spans="1:5" x14ac:dyDescent="0.3">
      <c r="A1526" t="s">
        <v>25662</v>
      </c>
      <c r="B1526" t="s">
        <v>25663</v>
      </c>
      <c r="C1526" t="s">
        <v>809</v>
      </c>
      <c r="D1526" t="s">
        <v>810</v>
      </c>
      <c r="E1526" t="s">
        <v>109</v>
      </c>
    </row>
    <row r="1527" spans="1:5" x14ac:dyDescent="0.3">
      <c r="A1527" t="s">
        <v>25664</v>
      </c>
      <c r="B1527" t="s">
        <v>25665</v>
      </c>
      <c r="C1527" t="s">
        <v>25666</v>
      </c>
      <c r="D1527" t="s">
        <v>25667</v>
      </c>
      <c r="E1527" t="s">
        <v>11720</v>
      </c>
    </row>
    <row r="1528" spans="1:5" x14ac:dyDescent="0.3">
      <c r="A1528" t="s">
        <v>25668</v>
      </c>
      <c r="B1528" t="s">
        <v>7735</v>
      </c>
      <c r="C1528" t="s">
        <v>1255</v>
      </c>
      <c r="D1528" t="s">
        <v>1256</v>
      </c>
      <c r="E1528" t="s">
        <v>34</v>
      </c>
    </row>
    <row r="1529" spans="1:5" x14ac:dyDescent="0.3">
      <c r="A1529" t="s">
        <v>25669</v>
      </c>
      <c r="B1529" t="s">
        <v>25670</v>
      </c>
      <c r="C1529" t="s">
        <v>7996</v>
      </c>
      <c r="D1529" t="s">
        <v>7997</v>
      </c>
      <c r="E1529" t="s">
        <v>480</v>
      </c>
    </row>
    <row r="1530" spans="1:5" x14ac:dyDescent="0.3">
      <c r="A1530" t="s">
        <v>25671</v>
      </c>
      <c r="B1530" t="s">
        <v>16689</v>
      </c>
      <c r="C1530" t="s">
        <v>25613</v>
      </c>
      <c r="D1530" t="s">
        <v>25614</v>
      </c>
      <c r="E1530" t="s">
        <v>217</v>
      </c>
    </row>
    <row r="1531" spans="1:5" x14ac:dyDescent="0.3">
      <c r="A1531" t="s">
        <v>25672</v>
      </c>
      <c r="B1531" t="s">
        <v>25673</v>
      </c>
      <c r="C1531" t="s">
        <v>16647</v>
      </c>
      <c r="D1531" t="s">
        <v>16648</v>
      </c>
      <c r="E1531" t="s">
        <v>109</v>
      </c>
    </row>
    <row r="1532" spans="1:5" x14ac:dyDescent="0.3">
      <c r="A1532" t="s">
        <v>25674</v>
      </c>
      <c r="B1532" t="s">
        <v>2247</v>
      </c>
      <c r="C1532" t="s">
        <v>25675</v>
      </c>
      <c r="D1532" t="s">
        <v>25676</v>
      </c>
      <c r="E1532" t="s">
        <v>2281</v>
      </c>
    </row>
    <row r="1533" spans="1:5" x14ac:dyDescent="0.3">
      <c r="A1533" t="s">
        <v>25677</v>
      </c>
      <c r="B1533" t="s">
        <v>25678</v>
      </c>
      <c r="C1533" t="s">
        <v>2181</v>
      </c>
      <c r="D1533" t="s">
        <v>2182</v>
      </c>
      <c r="E1533" t="s">
        <v>480</v>
      </c>
    </row>
    <row r="1534" spans="1:5" x14ac:dyDescent="0.3">
      <c r="A1534" t="s">
        <v>25679</v>
      </c>
      <c r="B1534" t="s">
        <v>25680</v>
      </c>
      <c r="C1534" t="s">
        <v>215</v>
      </c>
      <c r="D1534" t="s">
        <v>216</v>
      </c>
      <c r="E1534" t="s">
        <v>217</v>
      </c>
    </row>
    <row r="1535" spans="1:5" x14ac:dyDescent="0.3">
      <c r="A1535" t="s">
        <v>25681</v>
      </c>
      <c r="B1535" t="s">
        <v>5028</v>
      </c>
      <c r="C1535" t="s">
        <v>25682</v>
      </c>
      <c r="D1535" t="s">
        <v>25683</v>
      </c>
      <c r="E1535" t="s">
        <v>271</v>
      </c>
    </row>
    <row r="1536" spans="1:5" x14ac:dyDescent="0.3">
      <c r="A1536" t="s">
        <v>25684</v>
      </c>
      <c r="B1536" t="s">
        <v>25685</v>
      </c>
    </row>
    <row r="1537" spans="1:5" x14ac:dyDescent="0.3">
      <c r="A1537" t="s">
        <v>25686</v>
      </c>
      <c r="B1537" t="s">
        <v>25687</v>
      </c>
      <c r="C1537" t="s">
        <v>25688</v>
      </c>
      <c r="D1537" t="s">
        <v>25689</v>
      </c>
      <c r="E1537" t="s">
        <v>375</v>
      </c>
    </row>
    <row r="1538" spans="1:5" x14ac:dyDescent="0.3">
      <c r="A1538" t="s">
        <v>25690</v>
      </c>
      <c r="B1538" t="s">
        <v>25691</v>
      </c>
    </row>
    <row r="1539" spans="1:5" x14ac:dyDescent="0.3">
      <c r="A1539" t="s">
        <v>25692</v>
      </c>
      <c r="B1539" t="s">
        <v>21335</v>
      </c>
      <c r="C1539" t="s">
        <v>25693</v>
      </c>
      <c r="D1539" t="s">
        <v>25694</v>
      </c>
      <c r="E1539" t="s">
        <v>25695</v>
      </c>
    </row>
    <row r="1540" spans="1:5" x14ac:dyDescent="0.3">
      <c r="A1540" t="s">
        <v>25696</v>
      </c>
      <c r="B1540" t="s">
        <v>25697</v>
      </c>
      <c r="C1540" t="s">
        <v>25698</v>
      </c>
      <c r="D1540" t="s">
        <v>25699</v>
      </c>
      <c r="E1540" t="s">
        <v>472</v>
      </c>
    </row>
    <row r="1541" spans="1:5" x14ac:dyDescent="0.3">
      <c r="A1541" t="s">
        <v>25700</v>
      </c>
      <c r="B1541" t="s">
        <v>25701</v>
      </c>
      <c r="C1541" t="s">
        <v>25702</v>
      </c>
      <c r="D1541" t="s">
        <v>25703</v>
      </c>
      <c r="E1541" t="s">
        <v>109</v>
      </c>
    </row>
    <row r="1542" spans="1:5" x14ac:dyDescent="0.3">
      <c r="A1542" t="s">
        <v>25704</v>
      </c>
      <c r="B1542" t="s">
        <v>25705</v>
      </c>
      <c r="C1542" t="s">
        <v>25706</v>
      </c>
      <c r="D1542" t="s">
        <v>25707</v>
      </c>
      <c r="E1542" t="s">
        <v>9738</v>
      </c>
    </row>
    <row r="1543" spans="1:5" x14ac:dyDescent="0.3">
      <c r="A1543" t="s">
        <v>25708</v>
      </c>
      <c r="B1543" t="s">
        <v>16507</v>
      </c>
      <c r="C1543" t="s">
        <v>16508</v>
      </c>
      <c r="D1543" t="s">
        <v>16509</v>
      </c>
      <c r="E1543" t="s">
        <v>4308</v>
      </c>
    </row>
    <row r="1544" spans="1:5" x14ac:dyDescent="0.3">
      <c r="A1544" t="s">
        <v>25709</v>
      </c>
      <c r="B1544" t="s">
        <v>25710</v>
      </c>
      <c r="C1544" t="s">
        <v>220</v>
      </c>
      <c r="D1544" t="s">
        <v>221</v>
      </c>
      <c r="E1544" t="s">
        <v>44</v>
      </c>
    </row>
    <row r="1545" spans="1:5" x14ac:dyDescent="0.3">
      <c r="A1545" t="s">
        <v>25711</v>
      </c>
      <c r="B1545" t="s">
        <v>16450</v>
      </c>
      <c r="C1545" t="s">
        <v>16451</v>
      </c>
      <c r="D1545" t="s">
        <v>16452</v>
      </c>
      <c r="E1545" t="s">
        <v>34</v>
      </c>
    </row>
    <row r="1546" spans="1:5" x14ac:dyDescent="0.3">
      <c r="A1546" t="s">
        <v>25712</v>
      </c>
      <c r="B1546" t="s">
        <v>7544</v>
      </c>
      <c r="C1546" t="s">
        <v>25713</v>
      </c>
      <c r="D1546" t="s">
        <v>25714</v>
      </c>
      <c r="E1546" t="s">
        <v>271</v>
      </c>
    </row>
    <row r="1547" spans="1:5" x14ac:dyDescent="0.3">
      <c r="A1547" t="s">
        <v>25715</v>
      </c>
      <c r="B1547" t="s">
        <v>25716</v>
      </c>
      <c r="C1547" t="s">
        <v>25717</v>
      </c>
      <c r="D1547" t="s">
        <v>25718</v>
      </c>
      <c r="E1547" t="s">
        <v>74</v>
      </c>
    </row>
    <row r="1548" spans="1:5" x14ac:dyDescent="0.3">
      <c r="A1548" t="s">
        <v>25719</v>
      </c>
      <c r="B1548" t="s">
        <v>16450</v>
      </c>
      <c r="C1548" t="s">
        <v>25720</v>
      </c>
      <c r="D1548" t="s">
        <v>25721</v>
      </c>
      <c r="E1548" t="s">
        <v>2456</v>
      </c>
    </row>
    <row r="1549" spans="1:5" x14ac:dyDescent="0.3">
      <c r="A1549" t="s">
        <v>25722</v>
      </c>
      <c r="B1549" t="s">
        <v>25723</v>
      </c>
      <c r="C1549" t="s">
        <v>680</v>
      </c>
      <c r="D1549" t="s">
        <v>681</v>
      </c>
      <c r="E1549" t="s">
        <v>114</v>
      </c>
    </row>
    <row r="1550" spans="1:5" x14ac:dyDescent="0.3">
      <c r="A1550" t="s">
        <v>25724</v>
      </c>
      <c r="B1550" t="s">
        <v>15845</v>
      </c>
    </row>
    <row r="1551" spans="1:5" x14ac:dyDescent="0.3">
      <c r="A1551" t="s">
        <v>25725</v>
      </c>
      <c r="B1551" t="s">
        <v>25726</v>
      </c>
    </row>
    <row r="1552" spans="1:5" x14ac:dyDescent="0.3">
      <c r="A1552" t="s">
        <v>25727</v>
      </c>
      <c r="B1552" t="s">
        <v>25728</v>
      </c>
      <c r="C1552" t="s">
        <v>25729</v>
      </c>
      <c r="D1552" t="s">
        <v>25730</v>
      </c>
      <c r="E1552" t="s">
        <v>1118</v>
      </c>
    </row>
    <row r="1553" spans="1:5" x14ac:dyDescent="0.3">
      <c r="A1553" t="s">
        <v>25731</v>
      </c>
      <c r="B1553" t="s">
        <v>25589</v>
      </c>
      <c r="C1553" t="s">
        <v>25732</v>
      </c>
      <c r="D1553" t="s">
        <v>25733</v>
      </c>
      <c r="E1553" t="s">
        <v>4877</v>
      </c>
    </row>
    <row r="1554" spans="1:5" x14ac:dyDescent="0.3">
      <c r="A1554" t="s">
        <v>25734</v>
      </c>
      <c r="B1554" t="s">
        <v>25735</v>
      </c>
    </row>
    <row r="1555" spans="1:5" x14ac:dyDescent="0.3">
      <c r="A1555" t="s">
        <v>25736</v>
      </c>
      <c r="B1555" t="s">
        <v>25737</v>
      </c>
      <c r="C1555" t="s">
        <v>2279</v>
      </c>
      <c r="D1555" t="s">
        <v>2280</v>
      </c>
      <c r="E1555" t="s">
        <v>2281</v>
      </c>
    </row>
    <row r="1556" spans="1:5" x14ac:dyDescent="0.3">
      <c r="A1556" t="s">
        <v>25738</v>
      </c>
      <c r="B1556" t="s">
        <v>25739</v>
      </c>
      <c r="C1556" t="s">
        <v>25740</v>
      </c>
      <c r="D1556" t="s">
        <v>25741</v>
      </c>
      <c r="E1556" t="s">
        <v>271</v>
      </c>
    </row>
    <row r="1557" spans="1:5" x14ac:dyDescent="0.3">
      <c r="A1557" t="s">
        <v>25742</v>
      </c>
      <c r="B1557" t="s">
        <v>25743</v>
      </c>
      <c r="C1557" t="s">
        <v>809</v>
      </c>
      <c r="D1557" t="s">
        <v>810</v>
      </c>
      <c r="E1557" t="s">
        <v>109</v>
      </c>
    </row>
    <row r="1558" spans="1:5" x14ac:dyDescent="0.3">
      <c r="A1558" t="s">
        <v>25744</v>
      </c>
      <c r="B1558" t="s">
        <v>25745</v>
      </c>
    </row>
    <row r="1559" spans="1:5" x14ac:dyDescent="0.3">
      <c r="A1559" t="s">
        <v>25746</v>
      </c>
      <c r="B1559" t="s">
        <v>25747</v>
      </c>
    </row>
    <row r="1560" spans="1:5" x14ac:dyDescent="0.3">
      <c r="A1560" t="s">
        <v>25748</v>
      </c>
      <c r="B1560" t="s">
        <v>25749</v>
      </c>
      <c r="C1560" t="s">
        <v>25750</v>
      </c>
      <c r="D1560" t="s">
        <v>25751</v>
      </c>
      <c r="E1560" t="s">
        <v>6759</v>
      </c>
    </row>
    <row r="1561" spans="1:5" x14ac:dyDescent="0.3">
      <c r="A1561" t="s">
        <v>25752</v>
      </c>
      <c r="B1561" t="s">
        <v>25753</v>
      </c>
      <c r="C1561" t="s">
        <v>25754</v>
      </c>
      <c r="D1561" t="s">
        <v>25755</v>
      </c>
      <c r="E1561" t="s">
        <v>19</v>
      </c>
    </row>
    <row r="1562" spans="1:5" x14ac:dyDescent="0.3">
      <c r="A1562" t="s">
        <v>25756</v>
      </c>
      <c r="B1562" t="s">
        <v>25757</v>
      </c>
      <c r="C1562" t="s">
        <v>25758</v>
      </c>
      <c r="D1562" t="s">
        <v>25759</v>
      </c>
      <c r="E1562" t="s">
        <v>109</v>
      </c>
    </row>
    <row r="1563" spans="1:5" x14ac:dyDescent="0.3">
      <c r="A1563" t="s">
        <v>25760</v>
      </c>
      <c r="B1563" t="s">
        <v>16450</v>
      </c>
      <c r="C1563" t="s">
        <v>25761</v>
      </c>
      <c r="D1563" t="s">
        <v>25762</v>
      </c>
      <c r="E1563" t="s">
        <v>2281</v>
      </c>
    </row>
    <row r="1564" spans="1:5" x14ac:dyDescent="0.3">
      <c r="A1564" t="s">
        <v>25763</v>
      </c>
      <c r="B1564" t="s">
        <v>12368</v>
      </c>
      <c r="C1564" t="s">
        <v>1399</v>
      </c>
      <c r="D1564" t="s">
        <v>1400</v>
      </c>
      <c r="E1564" t="s">
        <v>114</v>
      </c>
    </row>
    <row r="1565" spans="1:5" x14ac:dyDescent="0.3">
      <c r="A1565" t="s">
        <v>25764</v>
      </c>
      <c r="B1565" t="s">
        <v>25765</v>
      </c>
      <c r="C1565" t="s">
        <v>25766</v>
      </c>
      <c r="D1565" t="s">
        <v>25767</v>
      </c>
      <c r="E1565" t="s">
        <v>249</v>
      </c>
    </row>
    <row r="1566" spans="1:5" x14ac:dyDescent="0.3">
      <c r="A1566" t="s">
        <v>25768</v>
      </c>
      <c r="B1566" t="s">
        <v>25769</v>
      </c>
      <c r="C1566" t="s">
        <v>489</v>
      </c>
      <c r="D1566" t="s">
        <v>490</v>
      </c>
      <c r="E1566" t="s">
        <v>217</v>
      </c>
    </row>
    <row r="1567" spans="1:5" x14ac:dyDescent="0.3">
      <c r="A1567" t="s">
        <v>25770</v>
      </c>
      <c r="B1567" t="s">
        <v>2047</v>
      </c>
      <c r="C1567" t="s">
        <v>25771</v>
      </c>
      <c r="D1567" t="s">
        <v>25772</v>
      </c>
      <c r="E1567" t="s">
        <v>244</v>
      </c>
    </row>
    <row r="1568" spans="1:5" x14ac:dyDescent="0.3">
      <c r="A1568" t="s">
        <v>25773</v>
      </c>
      <c r="B1568" t="s">
        <v>7679</v>
      </c>
    </row>
    <row r="1569" spans="1:5" x14ac:dyDescent="0.3">
      <c r="A1569" t="s">
        <v>25774</v>
      </c>
      <c r="B1569" t="s">
        <v>2306</v>
      </c>
      <c r="C1569" t="s">
        <v>25775</v>
      </c>
      <c r="D1569" t="s">
        <v>25776</v>
      </c>
      <c r="E1569" t="s">
        <v>44</v>
      </c>
    </row>
    <row r="1570" spans="1:5" x14ac:dyDescent="0.3">
      <c r="A1570" t="s">
        <v>25777</v>
      </c>
      <c r="B1570" t="s">
        <v>16574</v>
      </c>
      <c r="C1570" t="s">
        <v>16575</v>
      </c>
      <c r="D1570" t="s">
        <v>16576</v>
      </c>
      <c r="E1570" t="s">
        <v>24</v>
      </c>
    </row>
    <row r="1571" spans="1:5" x14ac:dyDescent="0.3">
      <c r="A1571" t="s">
        <v>25778</v>
      </c>
      <c r="B1571" t="s">
        <v>5612</v>
      </c>
      <c r="C1571" t="s">
        <v>1327</v>
      </c>
      <c r="D1571" t="s">
        <v>1328</v>
      </c>
      <c r="E1571" t="s">
        <v>114</v>
      </c>
    </row>
    <row r="1572" spans="1:5" x14ac:dyDescent="0.3">
      <c r="A1572" t="s">
        <v>25779</v>
      </c>
      <c r="B1572" t="s">
        <v>25780</v>
      </c>
      <c r="C1572" t="s">
        <v>1399</v>
      </c>
      <c r="D1572" t="s">
        <v>1400</v>
      </c>
      <c r="E1572" t="s">
        <v>114</v>
      </c>
    </row>
    <row r="1573" spans="1:5" x14ac:dyDescent="0.3">
      <c r="A1573" t="s">
        <v>25781</v>
      </c>
      <c r="B1573" t="s">
        <v>5612</v>
      </c>
      <c r="C1573" t="s">
        <v>1327</v>
      </c>
      <c r="D1573" t="s">
        <v>1328</v>
      </c>
      <c r="E1573" t="s">
        <v>114</v>
      </c>
    </row>
    <row r="1574" spans="1:5" x14ac:dyDescent="0.3">
      <c r="A1574" t="s">
        <v>25782</v>
      </c>
      <c r="B1574" t="s">
        <v>25783</v>
      </c>
      <c r="C1574" t="s">
        <v>25784</v>
      </c>
      <c r="D1574" t="s">
        <v>25785</v>
      </c>
      <c r="E1574" t="s">
        <v>9441</v>
      </c>
    </row>
    <row r="1575" spans="1:5" x14ac:dyDescent="0.3">
      <c r="A1575" t="s">
        <v>25786</v>
      </c>
      <c r="B1575" t="s">
        <v>25787</v>
      </c>
      <c r="C1575" t="s">
        <v>2145</v>
      </c>
      <c r="D1575" t="s">
        <v>2146</v>
      </c>
      <c r="E1575" t="s">
        <v>2147</v>
      </c>
    </row>
    <row r="1576" spans="1:5" x14ac:dyDescent="0.3">
      <c r="A1576" t="s">
        <v>25788</v>
      </c>
      <c r="B1576" t="s">
        <v>25789</v>
      </c>
      <c r="C1576" t="s">
        <v>25790</v>
      </c>
      <c r="D1576" t="s">
        <v>25791</v>
      </c>
      <c r="E1576" t="s">
        <v>217</v>
      </c>
    </row>
    <row r="1577" spans="1:5" x14ac:dyDescent="0.3">
      <c r="A1577" t="s">
        <v>25792</v>
      </c>
      <c r="B1577" t="s">
        <v>25793</v>
      </c>
      <c r="C1577" t="s">
        <v>25794</v>
      </c>
      <c r="D1577" t="s">
        <v>25795</v>
      </c>
      <c r="E1577" t="s">
        <v>231</v>
      </c>
    </row>
    <row r="1578" spans="1:5" x14ac:dyDescent="0.3">
      <c r="A1578" t="s">
        <v>25796</v>
      </c>
      <c r="B1578" t="s">
        <v>25797</v>
      </c>
      <c r="C1578" t="s">
        <v>25798</v>
      </c>
      <c r="D1578" t="s">
        <v>25799</v>
      </c>
      <c r="E1578" t="s">
        <v>472</v>
      </c>
    </row>
    <row r="1579" spans="1:5" x14ac:dyDescent="0.3">
      <c r="A1579" t="s">
        <v>25800</v>
      </c>
      <c r="B1579" t="s">
        <v>25801</v>
      </c>
      <c r="C1579" t="s">
        <v>25802</v>
      </c>
      <c r="D1579" t="s">
        <v>25803</v>
      </c>
      <c r="E1579" t="s">
        <v>587</v>
      </c>
    </row>
    <row r="1580" spans="1:5" x14ac:dyDescent="0.3">
      <c r="A1580" t="s">
        <v>25804</v>
      </c>
      <c r="B1580" t="s">
        <v>25805</v>
      </c>
      <c r="C1580" t="s">
        <v>515</v>
      </c>
      <c r="D1580" t="s">
        <v>516</v>
      </c>
      <c r="E1580" t="s">
        <v>517</v>
      </c>
    </row>
    <row r="1581" spans="1:5" x14ac:dyDescent="0.3">
      <c r="A1581" t="s">
        <v>25806</v>
      </c>
      <c r="B1581" t="s">
        <v>25807</v>
      </c>
      <c r="C1581" t="s">
        <v>1228</v>
      </c>
      <c r="D1581" t="s">
        <v>1229</v>
      </c>
      <c r="E1581" t="s">
        <v>480</v>
      </c>
    </row>
    <row r="1582" spans="1:5" x14ac:dyDescent="0.3">
      <c r="A1582" t="s">
        <v>25808</v>
      </c>
      <c r="B1582" t="s">
        <v>25809</v>
      </c>
      <c r="C1582" t="s">
        <v>4680</v>
      </c>
      <c r="D1582" t="s">
        <v>4681</v>
      </c>
      <c r="E1582" t="s">
        <v>104</v>
      </c>
    </row>
    <row r="1583" spans="1:5" x14ac:dyDescent="0.3">
      <c r="A1583" t="s">
        <v>25810</v>
      </c>
      <c r="B1583" t="s">
        <v>25811</v>
      </c>
      <c r="C1583" t="s">
        <v>25812</v>
      </c>
      <c r="D1583" t="s">
        <v>25813</v>
      </c>
      <c r="E1583" t="s">
        <v>24</v>
      </c>
    </row>
    <row r="1584" spans="1:5" x14ac:dyDescent="0.3">
      <c r="A1584" t="s">
        <v>25814</v>
      </c>
      <c r="B1584" t="s">
        <v>25815</v>
      </c>
      <c r="C1584" t="s">
        <v>25816</v>
      </c>
      <c r="D1584" t="s">
        <v>25817</v>
      </c>
      <c r="E1584" t="s">
        <v>301</v>
      </c>
    </row>
    <row r="1585" spans="1:5" x14ac:dyDescent="0.3">
      <c r="A1585" t="s">
        <v>25818</v>
      </c>
      <c r="B1585" t="s">
        <v>2233</v>
      </c>
      <c r="C1585" t="s">
        <v>25819</v>
      </c>
      <c r="D1585" t="s">
        <v>25820</v>
      </c>
      <c r="E1585" t="s">
        <v>74</v>
      </c>
    </row>
    <row r="1586" spans="1:5" x14ac:dyDescent="0.3">
      <c r="A1586" t="s">
        <v>25821</v>
      </c>
      <c r="B1586" t="s">
        <v>25822</v>
      </c>
      <c r="C1586" t="s">
        <v>25823</v>
      </c>
      <c r="D1586" t="s">
        <v>25824</v>
      </c>
      <c r="E1586" t="s">
        <v>231</v>
      </c>
    </row>
    <row r="1587" spans="1:5" x14ac:dyDescent="0.3">
      <c r="A1587" t="s">
        <v>25825</v>
      </c>
      <c r="B1587" t="s">
        <v>16660</v>
      </c>
      <c r="C1587" t="s">
        <v>16661</v>
      </c>
      <c r="D1587" t="s">
        <v>16662</v>
      </c>
      <c r="E1587" t="s">
        <v>24</v>
      </c>
    </row>
    <row r="1588" spans="1:5" x14ac:dyDescent="0.3">
      <c r="A1588" t="s">
        <v>25826</v>
      </c>
      <c r="B1588" t="s">
        <v>8049</v>
      </c>
      <c r="C1588" t="s">
        <v>1327</v>
      </c>
      <c r="D1588" t="s">
        <v>1328</v>
      </c>
      <c r="E1588" t="s">
        <v>114</v>
      </c>
    </row>
    <row r="1589" spans="1:5" x14ac:dyDescent="0.3">
      <c r="A1589" t="s">
        <v>25827</v>
      </c>
      <c r="B1589" t="s">
        <v>25828</v>
      </c>
      <c r="C1589" t="s">
        <v>25829</v>
      </c>
      <c r="D1589" t="s">
        <v>25830</v>
      </c>
      <c r="E1589" t="s">
        <v>1677</v>
      </c>
    </row>
    <row r="1590" spans="1:5" x14ac:dyDescent="0.3">
      <c r="A1590" t="s">
        <v>25831</v>
      </c>
      <c r="B1590" t="s">
        <v>25394</v>
      </c>
      <c r="C1590" t="s">
        <v>8291</v>
      </c>
      <c r="D1590" t="s">
        <v>8292</v>
      </c>
      <c r="E1590" t="s">
        <v>74</v>
      </c>
    </row>
    <row r="1591" spans="1:5" x14ac:dyDescent="0.3">
      <c r="A1591" t="s">
        <v>25832</v>
      </c>
      <c r="B1591" t="s">
        <v>18036</v>
      </c>
      <c r="C1591" t="s">
        <v>16121</v>
      </c>
      <c r="D1591" t="s">
        <v>16122</v>
      </c>
      <c r="E1591" t="s">
        <v>1424</v>
      </c>
    </row>
    <row r="1592" spans="1:5" x14ac:dyDescent="0.3">
      <c r="A1592" t="s">
        <v>25833</v>
      </c>
      <c r="B1592" t="s">
        <v>2047</v>
      </c>
      <c r="C1592" t="s">
        <v>797</v>
      </c>
      <c r="D1592" t="s">
        <v>798</v>
      </c>
      <c r="E1592" t="s">
        <v>114</v>
      </c>
    </row>
    <row r="1593" spans="1:5" x14ac:dyDescent="0.3">
      <c r="A1593" t="s">
        <v>25834</v>
      </c>
      <c r="B1593" t="s">
        <v>25835</v>
      </c>
      <c r="C1593" t="s">
        <v>2214</v>
      </c>
      <c r="D1593" t="s">
        <v>2215</v>
      </c>
      <c r="E1593" t="s">
        <v>74</v>
      </c>
    </row>
    <row r="1594" spans="1:5" x14ac:dyDescent="0.3">
      <c r="A1594" t="s">
        <v>25836</v>
      </c>
      <c r="B1594" t="s">
        <v>25837</v>
      </c>
      <c r="C1594" t="s">
        <v>25838</v>
      </c>
      <c r="D1594" t="s">
        <v>25839</v>
      </c>
      <c r="E1594" t="s">
        <v>732</v>
      </c>
    </row>
    <row r="1595" spans="1:5" x14ac:dyDescent="0.3">
      <c r="A1595" t="s">
        <v>25840</v>
      </c>
      <c r="B1595" t="s">
        <v>16660</v>
      </c>
      <c r="C1595" t="s">
        <v>16661</v>
      </c>
      <c r="D1595" t="s">
        <v>16662</v>
      </c>
      <c r="E1595" t="s">
        <v>24</v>
      </c>
    </row>
    <row r="1596" spans="1:5" x14ac:dyDescent="0.3">
      <c r="A1596" t="s">
        <v>25841</v>
      </c>
      <c r="B1596" t="s">
        <v>20237</v>
      </c>
      <c r="C1596" t="s">
        <v>20238</v>
      </c>
      <c r="D1596" t="s">
        <v>20239</v>
      </c>
      <c r="E1596" t="s">
        <v>1022</v>
      </c>
    </row>
    <row r="1597" spans="1:5" x14ac:dyDescent="0.3">
      <c r="A1597" t="s">
        <v>25842</v>
      </c>
      <c r="B1597" t="s">
        <v>6859</v>
      </c>
      <c r="C1597" t="s">
        <v>25843</v>
      </c>
      <c r="D1597" t="s">
        <v>25844</v>
      </c>
      <c r="E1597" t="s">
        <v>74</v>
      </c>
    </row>
    <row r="1598" spans="1:5" x14ac:dyDescent="0.3">
      <c r="A1598" t="s">
        <v>25845</v>
      </c>
      <c r="B1598" t="s">
        <v>25846</v>
      </c>
      <c r="C1598" t="s">
        <v>25847</v>
      </c>
      <c r="D1598" t="s">
        <v>25848</v>
      </c>
      <c r="E1598" t="s">
        <v>14323</v>
      </c>
    </row>
    <row r="1599" spans="1:5" x14ac:dyDescent="0.3">
      <c r="A1599" t="s">
        <v>25849</v>
      </c>
      <c r="B1599" t="s">
        <v>25850</v>
      </c>
      <c r="C1599" t="s">
        <v>25851</v>
      </c>
      <c r="D1599" t="s">
        <v>25852</v>
      </c>
      <c r="E1599" t="s">
        <v>74</v>
      </c>
    </row>
    <row r="1600" spans="1:5" x14ac:dyDescent="0.3">
      <c r="A1600" t="s">
        <v>25853</v>
      </c>
      <c r="B1600" t="s">
        <v>25854</v>
      </c>
      <c r="C1600" t="s">
        <v>25855</v>
      </c>
      <c r="D1600" t="s">
        <v>25856</v>
      </c>
      <c r="E1600" t="s">
        <v>231</v>
      </c>
    </row>
    <row r="1601" spans="1:5" x14ac:dyDescent="0.3">
      <c r="A1601" t="s">
        <v>25857</v>
      </c>
      <c r="B1601" t="s">
        <v>17482</v>
      </c>
      <c r="C1601" t="s">
        <v>7792</v>
      </c>
      <c r="D1601" t="s">
        <v>7793</v>
      </c>
      <c r="E1601" t="s">
        <v>217</v>
      </c>
    </row>
    <row r="1602" spans="1:5" x14ac:dyDescent="0.3">
      <c r="A1602" t="s">
        <v>25858</v>
      </c>
      <c r="B1602" t="s">
        <v>25753</v>
      </c>
      <c r="C1602" t="s">
        <v>25754</v>
      </c>
      <c r="D1602" t="s">
        <v>25755</v>
      </c>
      <c r="E1602" t="s">
        <v>19</v>
      </c>
    </row>
    <row r="1603" spans="1:5" x14ac:dyDescent="0.3">
      <c r="A1603" t="s">
        <v>25859</v>
      </c>
      <c r="B1603" t="s">
        <v>25860</v>
      </c>
      <c r="C1603" t="s">
        <v>25861</v>
      </c>
      <c r="D1603" t="s">
        <v>25862</v>
      </c>
      <c r="E1603" t="s">
        <v>3686</v>
      </c>
    </row>
    <row r="1604" spans="1:5" x14ac:dyDescent="0.3">
      <c r="A1604" t="s">
        <v>25863</v>
      </c>
      <c r="B1604" t="s">
        <v>25864</v>
      </c>
      <c r="C1604" t="s">
        <v>25865</v>
      </c>
      <c r="D1604" t="s">
        <v>25866</v>
      </c>
      <c r="E1604" t="s">
        <v>502</v>
      </c>
    </row>
    <row r="1605" spans="1:5" x14ac:dyDescent="0.3">
      <c r="A1605" t="s">
        <v>25867</v>
      </c>
      <c r="B1605" t="s">
        <v>25868</v>
      </c>
      <c r="C1605" t="s">
        <v>25869</v>
      </c>
      <c r="D1605" t="s">
        <v>25870</v>
      </c>
      <c r="E1605" t="s">
        <v>109</v>
      </c>
    </row>
    <row r="1606" spans="1:5" x14ac:dyDescent="0.3">
      <c r="A1606" t="s">
        <v>25871</v>
      </c>
      <c r="B1606" t="s">
        <v>25872</v>
      </c>
      <c r="C1606" t="s">
        <v>1327</v>
      </c>
      <c r="D1606" t="s">
        <v>1328</v>
      </c>
      <c r="E1606" t="s">
        <v>114</v>
      </c>
    </row>
    <row r="1607" spans="1:5" x14ac:dyDescent="0.3">
      <c r="A1607" t="s">
        <v>25873</v>
      </c>
      <c r="B1607" t="s">
        <v>25874</v>
      </c>
      <c r="C1607" t="s">
        <v>2020</v>
      </c>
      <c r="D1607" t="s">
        <v>2021</v>
      </c>
      <c r="E1607" t="s">
        <v>301</v>
      </c>
    </row>
    <row r="1608" spans="1:5" x14ac:dyDescent="0.3">
      <c r="A1608" t="s">
        <v>25875</v>
      </c>
      <c r="B1608" t="s">
        <v>25876</v>
      </c>
      <c r="C1608" t="s">
        <v>25877</v>
      </c>
      <c r="D1608" t="s">
        <v>25878</v>
      </c>
      <c r="E1608" t="s">
        <v>244</v>
      </c>
    </row>
    <row r="1609" spans="1:5" x14ac:dyDescent="0.3">
      <c r="A1609" t="s">
        <v>25879</v>
      </c>
      <c r="B1609" t="s">
        <v>25880</v>
      </c>
      <c r="C1609" t="s">
        <v>16423</v>
      </c>
      <c r="D1609" t="s">
        <v>16424</v>
      </c>
      <c r="E1609" t="s">
        <v>114</v>
      </c>
    </row>
    <row r="1610" spans="1:5" x14ac:dyDescent="0.3">
      <c r="A1610" t="s">
        <v>25881</v>
      </c>
      <c r="B1610" t="s">
        <v>25882</v>
      </c>
    </row>
    <row r="1611" spans="1:5" x14ac:dyDescent="0.3">
      <c r="A1611" t="s">
        <v>25883</v>
      </c>
      <c r="B1611" t="s">
        <v>7550</v>
      </c>
    </row>
    <row r="1612" spans="1:5" x14ac:dyDescent="0.3">
      <c r="A1612" t="s">
        <v>25884</v>
      </c>
      <c r="B1612" t="s">
        <v>8060</v>
      </c>
      <c r="C1612" t="s">
        <v>1843</v>
      </c>
      <c r="D1612" t="s">
        <v>1844</v>
      </c>
      <c r="E1612" t="s">
        <v>34</v>
      </c>
    </row>
    <row r="1613" spans="1:5" x14ac:dyDescent="0.3">
      <c r="A1613" t="s">
        <v>25885</v>
      </c>
      <c r="B1613" t="s">
        <v>25886</v>
      </c>
      <c r="C1613" t="s">
        <v>25887</v>
      </c>
      <c r="D1613" t="s">
        <v>25888</v>
      </c>
      <c r="E1613" t="s">
        <v>24</v>
      </c>
    </row>
    <row r="1614" spans="1:5" x14ac:dyDescent="0.3">
      <c r="A1614" t="s">
        <v>25889</v>
      </c>
      <c r="B1614" t="s">
        <v>25890</v>
      </c>
      <c r="C1614" t="s">
        <v>25891</v>
      </c>
      <c r="D1614" t="s">
        <v>25892</v>
      </c>
      <c r="E1614" t="s">
        <v>2404</v>
      </c>
    </row>
    <row r="1615" spans="1:5" x14ac:dyDescent="0.3">
      <c r="A1615" t="s">
        <v>25893</v>
      </c>
      <c r="B1615" t="s">
        <v>1396</v>
      </c>
    </row>
    <row r="1616" spans="1:5" x14ac:dyDescent="0.3">
      <c r="A1616" t="s">
        <v>25894</v>
      </c>
      <c r="B1616" t="s">
        <v>25895</v>
      </c>
      <c r="C1616" t="s">
        <v>25896</v>
      </c>
      <c r="D1616" t="s">
        <v>25897</v>
      </c>
      <c r="E1616" t="s">
        <v>271</v>
      </c>
    </row>
    <row r="1617" spans="1:5" x14ac:dyDescent="0.3">
      <c r="A1617" t="s">
        <v>25898</v>
      </c>
      <c r="B1617" t="s">
        <v>25899</v>
      </c>
      <c r="C1617" t="s">
        <v>25900</v>
      </c>
      <c r="D1617" t="s">
        <v>25901</v>
      </c>
      <c r="E1617" t="s">
        <v>59</v>
      </c>
    </row>
    <row r="1618" spans="1:5" x14ac:dyDescent="0.3">
      <c r="A1618" t="s">
        <v>25902</v>
      </c>
      <c r="B1618" t="s">
        <v>25903</v>
      </c>
      <c r="C1618" t="s">
        <v>25904</v>
      </c>
      <c r="D1618" t="s">
        <v>25905</v>
      </c>
      <c r="E1618" t="s">
        <v>74</v>
      </c>
    </row>
    <row r="1619" spans="1:5" x14ac:dyDescent="0.3">
      <c r="A1619" t="s">
        <v>25906</v>
      </c>
      <c r="B1619" t="s">
        <v>16605</v>
      </c>
      <c r="C1619" t="s">
        <v>25907</v>
      </c>
      <c r="D1619" t="s">
        <v>25908</v>
      </c>
      <c r="E1619" t="s">
        <v>3244</v>
      </c>
    </row>
    <row r="1620" spans="1:5" x14ac:dyDescent="0.3">
      <c r="A1620" t="s">
        <v>25909</v>
      </c>
      <c r="B1620" t="s">
        <v>25910</v>
      </c>
      <c r="C1620" t="s">
        <v>25911</v>
      </c>
      <c r="D1620" t="s">
        <v>25912</v>
      </c>
      <c r="E1620" t="s">
        <v>2281</v>
      </c>
    </row>
    <row r="1621" spans="1:5" x14ac:dyDescent="0.3">
      <c r="A1621" t="s">
        <v>25913</v>
      </c>
      <c r="B1621" t="s">
        <v>7706</v>
      </c>
      <c r="C1621" t="s">
        <v>7707</v>
      </c>
      <c r="D1621" t="s">
        <v>7708</v>
      </c>
      <c r="E1621" t="s">
        <v>353</v>
      </c>
    </row>
    <row r="1622" spans="1:5" x14ac:dyDescent="0.3">
      <c r="A1622" t="s">
        <v>25914</v>
      </c>
      <c r="B1622" t="s">
        <v>25915</v>
      </c>
      <c r="C1622" t="s">
        <v>25642</v>
      </c>
      <c r="D1622" t="s">
        <v>25643</v>
      </c>
      <c r="E1622" t="s">
        <v>104</v>
      </c>
    </row>
    <row r="1623" spans="1:5" x14ac:dyDescent="0.3">
      <c r="A1623" t="s">
        <v>25916</v>
      </c>
      <c r="B1623" t="s">
        <v>25246</v>
      </c>
      <c r="C1623" t="s">
        <v>5025</v>
      </c>
      <c r="D1623" t="s">
        <v>5026</v>
      </c>
      <c r="E1623" t="s">
        <v>24</v>
      </c>
    </row>
    <row r="1624" spans="1:5" x14ac:dyDescent="0.3">
      <c r="A1624" t="s">
        <v>25917</v>
      </c>
      <c r="B1624" t="s">
        <v>25918</v>
      </c>
      <c r="C1624" t="s">
        <v>25919</v>
      </c>
      <c r="D1624" t="s">
        <v>25920</v>
      </c>
      <c r="E1624" t="s">
        <v>1466</v>
      </c>
    </row>
    <row r="1625" spans="1:5" x14ac:dyDescent="0.3">
      <c r="A1625" t="s">
        <v>25921</v>
      </c>
      <c r="B1625" t="s">
        <v>25922</v>
      </c>
      <c r="C1625" t="s">
        <v>1327</v>
      </c>
      <c r="D1625" t="s">
        <v>1328</v>
      </c>
      <c r="E1625" t="s">
        <v>114</v>
      </c>
    </row>
    <row r="1626" spans="1:5" x14ac:dyDescent="0.3">
      <c r="A1626" t="s">
        <v>25923</v>
      </c>
      <c r="B1626" t="s">
        <v>25924</v>
      </c>
      <c r="C1626" t="s">
        <v>1888</v>
      </c>
      <c r="D1626" t="s">
        <v>1889</v>
      </c>
      <c r="E1626" t="s">
        <v>34</v>
      </c>
    </row>
    <row r="1627" spans="1:5" x14ac:dyDescent="0.3">
      <c r="A1627" t="s">
        <v>25925</v>
      </c>
      <c r="B1627" t="s">
        <v>25926</v>
      </c>
      <c r="C1627" t="s">
        <v>25927</v>
      </c>
      <c r="D1627" t="s">
        <v>25928</v>
      </c>
      <c r="E1627" t="s">
        <v>1179</v>
      </c>
    </row>
    <row r="1628" spans="1:5" x14ac:dyDescent="0.3">
      <c r="A1628" t="s">
        <v>25929</v>
      </c>
      <c r="B1628" t="s">
        <v>25930</v>
      </c>
      <c r="C1628" t="s">
        <v>293</v>
      </c>
      <c r="D1628" t="s">
        <v>294</v>
      </c>
      <c r="E1628" t="s">
        <v>74</v>
      </c>
    </row>
    <row r="1629" spans="1:5" x14ac:dyDescent="0.3">
      <c r="A1629" t="s">
        <v>25931</v>
      </c>
      <c r="B1629" t="s">
        <v>1609</v>
      </c>
    </row>
    <row r="1630" spans="1:5" x14ac:dyDescent="0.3">
      <c r="A1630" t="s">
        <v>25932</v>
      </c>
      <c r="B1630" t="s">
        <v>25933</v>
      </c>
      <c r="C1630" t="s">
        <v>15315</v>
      </c>
      <c r="D1630" t="s">
        <v>15316</v>
      </c>
      <c r="E1630" t="s">
        <v>74</v>
      </c>
    </row>
    <row r="1631" spans="1:5" x14ac:dyDescent="0.3">
      <c r="A1631" t="s">
        <v>25934</v>
      </c>
      <c r="B1631" t="s">
        <v>1609</v>
      </c>
    </row>
    <row r="1632" spans="1:5" x14ac:dyDescent="0.3">
      <c r="A1632" t="s">
        <v>25935</v>
      </c>
      <c r="B1632" t="s">
        <v>25936</v>
      </c>
      <c r="C1632" t="s">
        <v>184</v>
      </c>
      <c r="D1632" t="s">
        <v>185</v>
      </c>
      <c r="E1632" t="s">
        <v>44</v>
      </c>
    </row>
    <row r="1633" spans="1:5" x14ac:dyDescent="0.3">
      <c r="A1633" t="s">
        <v>25937</v>
      </c>
      <c r="B1633" t="s">
        <v>25938</v>
      </c>
      <c r="C1633" t="s">
        <v>25939</v>
      </c>
      <c r="D1633" t="s">
        <v>25940</v>
      </c>
      <c r="E1633" t="s">
        <v>1245</v>
      </c>
    </row>
    <row r="1634" spans="1:5" x14ac:dyDescent="0.3">
      <c r="A1634" t="s">
        <v>25941</v>
      </c>
      <c r="B1634" t="s">
        <v>25942</v>
      </c>
      <c r="C1634" t="s">
        <v>25943</v>
      </c>
      <c r="D1634" t="s">
        <v>25944</v>
      </c>
      <c r="E1634" t="s">
        <v>249</v>
      </c>
    </row>
    <row r="1635" spans="1:5" x14ac:dyDescent="0.3">
      <c r="A1635" t="s">
        <v>25945</v>
      </c>
      <c r="B1635" t="s">
        <v>25946</v>
      </c>
      <c r="C1635" t="s">
        <v>25947</v>
      </c>
      <c r="D1635" t="s">
        <v>25948</v>
      </c>
      <c r="E1635" t="s">
        <v>24</v>
      </c>
    </row>
    <row r="1636" spans="1:5" x14ac:dyDescent="0.3">
      <c r="A1636" t="s">
        <v>25949</v>
      </c>
      <c r="B1636" t="s">
        <v>1609</v>
      </c>
    </row>
    <row r="1637" spans="1:5" x14ac:dyDescent="0.3">
      <c r="A1637" t="s">
        <v>25950</v>
      </c>
      <c r="B1637" t="s">
        <v>25951</v>
      </c>
      <c r="C1637" t="s">
        <v>25952</v>
      </c>
      <c r="D1637" t="s">
        <v>25953</v>
      </c>
      <c r="E1637" t="s">
        <v>1466</v>
      </c>
    </row>
    <row r="1638" spans="1:5" x14ac:dyDescent="0.3">
      <c r="A1638" t="s">
        <v>25954</v>
      </c>
      <c r="B1638" t="s">
        <v>25955</v>
      </c>
      <c r="C1638" t="s">
        <v>25956</v>
      </c>
      <c r="D1638" t="s">
        <v>25957</v>
      </c>
      <c r="E1638" t="s">
        <v>3153</v>
      </c>
    </row>
    <row r="1639" spans="1:5" x14ac:dyDescent="0.3">
      <c r="A1639" t="s">
        <v>25958</v>
      </c>
      <c r="B1639" t="s">
        <v>25959</v>
      </c>
      <c r="C1639" t="s">
        <v>2336</v>
      </c>
      <c r="D1639" t="s">
        <v>2337</v>
      </c>
      <c r="E1639" t="s">
        <v>114</v>
      </c>
    </row>
    <row r="1640" spans="1:5" x14ac:dyDescent="0.3">
      <c r="A1640" t="s">
        <v>25960</v>
      </c>
      <c r="B1640" t="s">
        <v>25961</v>
      </c>
      <c r="C1640" t="s">
        <v>25962</v>
      </c>
      <c r="D1640" t="s">
        <v>25963</v>
      </c>
      <c r="E1640" t="s">
        <v>7630</v>
      </c>
    </row>
    <row r="1641" spans="1:5" x14ac:dyDescent="0.3">
      <c r="A1641" t="s">
        <v>25964</v>
      </c>
      <c r="B1641" t="s">
        <v>25965</v>
      </c>
      <c r="C1641" t="s">
        <v>1431</v>
      </c>
      <c r="D1641" t="s">
        <v>1432</v>
      </c>
      <c r="E1641" t="s">
        <v>217</v>
      </c>
    </row>
    <row r="1642" spans="1:5" x14ac:dyDescent="0.3">
      <c r="A1642" t="s">
        <v>25966</v>
      </c>
      <c r="B1642" t="s">
        <v>25967</v>
      </c>
    </row>
    <row r="1643" spans="1:5" x14ac:dyDescent="0.3">
      <c r="A1643" t="s">
        <v>25968</v>
      </c>
      <c r="B1643" t="s">
        <v>2035</v>
      </c>
      <c r="C1643" t="s">
        <v>1327</v>
      </c>
      <c r="D1643" t="s">
        <v>1328</v>
      </c>
      <c r="E1643" t="s">
        <v>114</v>
      </c>
    </row>
    <row r="1644" spans="1:5" x14ac:dyDescent="0.3">
      <c r="A1644" t="s">
        <v>25969</v>
      </c>
      <c r="B1644" t="s">
        <v>25970</v>
      </c>
      <c r="C1644" t="s">
        <v>1837</v>
      </c>
      <c r="D1644" t="s">
        <v>1838</v>
      </c>
      <c r="E1644" t="s">
        <v>24</v>
      </c>
    </row>
    <row r="1645" spans="1:5" x14ac:dyDescent="0.3">
      <c r="A1645" t="s">
        <v>25971</v>
      </c>
      <c r="B1645" t="s">
        <v>8049</v>
      </c>
      <c r="C1645" t="s">
        <v>1255</v>
      </c>
      <c r="D1645" t="s">
        <v>1256</v>
      </c>
      <c r="E1645" t="s">
        <v>34</v>
      </c>
    </row>
    <row r="1646" spans="1:5" x14ac:dyDescent="0.3">
      <c r="A1646" t="s">
        <v>25972</v>
      </c>
      <c r="B1646" t="s">
        <v>25973</v>
      </c>
    </row>
    <row r="1647" spans="1:5" x14ac:dyDescent="0.3">
      <c r="A1647" t="s">
        <v>25974</v>
      </c>
      <c r="B1647" t="s">
        <v>25975</v>
      </c>
      <c r="C1647" t="s">
        <v>1399</v>
      </c>
      <c r="D1647" t="s">
        <v>1400</v>
      </c>
      <c r="E1647" t="s">
        <v>114</v>
      </c>
    </row>
    <row r="1648" spans="1:5" x14ac:dyDescent="0.3">
      <c r="A1648" t="s">
        <v>25976</v>
      </c>
      <c r="B1648" t="s">
        <v>5186</v>
      </c>
      <c r="C1648" t="s">
        <v>2307</v>
      </c>
      <c r="D1648" t="s">
        <v>2308</v>
      </c>
      <c r="E1648" t="s">
        <v>301</v>
      </c>
    </row>
    <row r="1649" spans="1:5" x14ac:dyDescent="0.3">
      <c r="A1649" t="s">
        <v>25977</v>
      </c>
      <c r="B1649" t="s">
        <v>25978</v>
      </c>
    </row>
    <row r="1650" spans="1:5" x14ac:dyDescent="0.3">
      <c r="A1650" t="s">
        <v>25979</v>
      </c>
      <c r="B1650" t="s">
        <v>25980</v>
      </c>
      <c r="C1650" t="s">
        <v>1399</v>
      </c>
      <c r="D1650" t="s">
        <v>1400</v>
      </c>
      <c r="E1650" t="s">
        <v>114</v>
      </c>
    </row>
    <row r="1651" spans="1:5" x14ac:dyDescent="0.3">
      <c r="A1651" t="s">
        <v>25981</v>
      </c>
      <c r="B1651" t="s">
        <v>16670</v>
      </c>
    </row>
    <row r="1652" spans="1:5" x14ac:dyDescent="0.3">
      <c r="A1652" t="s">
        <v>25982</v>
      </c>
      <c r="B1652" t="s">
        <v>25983</v>
      </c>
      <c r="C1652" t="s">
        <v>25984</v>
      </c>
      <c r="D1652" t="s">
        <v>25985</v>
      </c>
      <c r="E1652" t="s">
        <v>25986</v>
      </c>
    </row>
    <row r="1653" spans="1:5" x14ac:dyDescent="0.3">
      <c r="A1653" t="s">
        <v>25987</v>
      </c>
      <c r="B1653" t="s">
        <v>25988</v>
      </c>
      <c r="C1653" t="s">
        <v>16875</v>
      </c>
      <c r="D1653" t="s">
        <v>16876</v>
      </c>
      <c r="E1653" t="s">
        <v>244</v>
      </c>
    </row>
    <row r="1654" spans="1:5" x14ac:dyDescent="0.3">
      <c r="A1654" t="s">
        <v>25989</v>
      </c>
      <c r="B1654" t="s">
        <v>16689</v>
      </c>
      <c r="C1654" t="s">
        <v>16690</v>
      </c>
      <c r="D1654" t="s">
        <v>16691</v>
      </c>
      <c r="E1654" t="s">
        <v>114</v>
      </c>
    </row>
    <row r="1655" spans="1:5" x14ac:dyDescent="0.3">
      <c r="A1655" t="s">
        <v>25990</v>
      </c>
      <c r="B1655" t="s">
        <v>25991</v>
      </c>
      <c r="C1655" t="s">
        <v>16875</v>
      </c>
      <c r="D1655" t="s">
        <v>16876</v>
      </c>
      <c r="E1655" t="s">
        <v>244</v>
      </c>
    </row>
    <row r="1656" spans="1:5" x14ac:dyDescent="0.3">
      <c r="A1656" t="s">
        <v>25992</v>
      </c>
      <c r="B1656" t="s">
        <v>25993</v>
      </c>
    </row>
    <row r="1657" spans="1:5" x14ac:dyDescent="0.3">
      <c r="A1657" t="s">
        <v>25994</v>
      </c>
      <c r="B1657" t="s">
        <v>25995</v>
      </c>
      <c r="C1657" t="s">
        <v>25996</v>
      </c>
      <c r="D1657" t="s">
        <v>25997</v>
      </c>
      <c r="E1657" t="s">
        <v>271</v>
      </c>
    </row>
    <row r="1658" spans="1:5" x14ac:dyDescent="0.3">
      <c r="A1658" t="s">
        <v>25998</v>
      </c>
      <c r="B1658" t="s">
        <v>25999</v>
      </c>
      <c r="C1658" t="s">
        <v>26000</v>
      </c>
      <c r="D1658" t="s">
        <v>26001</v>
      </c>
      <c r="E1658" t="s">
        <v>480</v>
      </c>
    </row>
    <row r="1659" spans="1:5" x14ac:dyDescent="0.3">
      <c r="A1659" t="s">
        <v>26002</v>
      </c>
      <c r="B1659" t="s">
        <v>5649</v>
      </c>
    </row>
    <row r="1660" spans="1:5" x14ac:dyDescent="0.3">
      <c r="A1660" t="s">
        <v>26003</v>
      </c>
      <c r="B1660" t="s">
        <v>26004</v>
      </c>
    </row>
    <row r="1661" spans="1:5" x14ac:dyDescent="0.3">
      <c r="A1661" t="s">
        <v>26005</v>
      </c>
      <c r="B1661" t="s">
        <v>17251</v>
      </c>
      <c r="C1661" t="s">
        <v>26006</v>
      </c>
      <c r="D1661" t="s">
        <v>26007</v>
      </c>
      <c r="E1661" t="s">
        <v>3625</v>
      </c>
    </row>
    <row r="1662" spans="1:5" x14ac:dyDescent="0.3">
      <c r="A1662" t="s">
        <v>26008</v>
      </c>
      <c r="B1662" t="s">
        <v>26009</v>
      </c>
      <c r="C1662" t="s">
        <v>26010</v>
      </c>
      <c r="D1662" t="s">
        <v>26011</v>
      </c>
      <c r="E1662" t="s">
        <v>780</v>
      </c>
    </row>
    <row r="1663" spans="1:5" x14ac:dyDescent="0.3">
      <c r="A1663" t="s">
        <v>26012</v>
      </c>
      <c r="B1663" t="s">
        <v>26013</v>
      </c>
    </row>
    <row r="1664" spans="1:5" x14ac:dyDescent="0.3">
      <c r="A1664" t="s">
        <v>26014</v>
      </c>
      <c r="B1664" t="s">
        <v>26015</v>
      </c>
      <c r="C1664" t="s">
        <v>7792</v>
      </c>
      <c r="D1664" t="s">
        <v>7793</v>
      </c>
      <c r="E1664" t="s">
        <v>217</v>
      </c>
    </row>
    <row r="1665" spans="1:5" x14ac:dyDescent="0.3">
      <c r="A1665" t="s">
        <v>26016</v>
      </c>
      <c r="B1665" t="s">
        <v>26017</v>
      </c>
      <c r="C1665" t="s">
        <v>26018</v>
      </c>
      <c r="D1665" t="s">
        <v>26019</v>
      </c>
      <c r="E1665" t="s">
        <v>472</v>
      </c>
    </row>
    <row r="1666" spans="1:5" x14ac:dyDescent="0.3">
      <c r="A1666" t="s">
        <v>26020</v>
      </c>
      <c r="B1666" t="s">
        <v>26021</v>
      </c>
      <c r="C1666" t="s">
        <v>26022</v>
      </c>
      <c r="D1666" t="s">
        <v>26023</v>
      </c>
      <c r="E1666" t="s">
        <v>271</v>
      </c>
    </row>
    <row r="1667" spans="1:5" x14ac:dyDescent="0.3">
      <c r="A1667" t="s">
        <v>26024</v>
      </c>
      <c r="B1667" t="s">
        <v>26025</v>
      </c>
      <c r="C1667" t="s">
        <v>16884</v>
      </c>
      <c r="D1667" t="s">
        <v>16885</v>
      </c>
      <c r="E1667" t="s">
        <v>271</v>
      </c>
    </row>
    <row r="1668" spans="1:5" x14ac:dyDescent="0.3">
      <c r="A1668" t="s">
        <v>26026</v>
      </c>
      <c r="B1668" t="s">
        <v>26027</v>
      </c>
    </row>
    <row r="1669" spans="1:5" x14ac:dyDescent="0.3">
      <c r="A1669" t="s">
        <v>26028</v>
      </c>
      <c r="B1669" t="s">
        <v>26029</v>
      </c>
      <c r="C1669" t="s">
        <v>26030</v>
      </c>
      <c r="D1669" t="s">
        <v>26031</v>
      </c>
      <c r="E1669" t="s">
        <v>375</v>
      </c>
    </row>
    <row r="1670" spans="1:5" x14ac:dyDescent="0.3">
      <c r="A1670" t="s">
        <v>26032</v>
      </c>
      <c r="B1670" t="s">
        <v>26033</v>
      </c>
    </row>
    <row r="1671" spans="1:5" x14ac:dyDescent="0.3">
      <c r="A1671" t="s">
        <v>26034</v>
      </c>
      <c r="B1671" t="s">
        <v>17277</v>
      </c>
      <c r="C1671" t="s">
        <v>26035</v>
      </c>
      <c r="D1671" t="s">
        <v>26036</v>
      </c>
      <c r="E1671" t="s">
        <v>1215</v>
      </c>
    </row>
    <row r="1672" spans="1:5" x14ac:dyDescent="0.3">
      <c r="A1672" t="s">
        <v>26037</v>
      </c>
      <c r="B1672" t="s">
        <v>26038</v>
      </c>
    </row>
    <row r="1673" spans="1:5" x14ac:dyDescent="0.3">
      <c r="A1673" t="s">
        <v>26039</v>
      </c>
      <c r="B1673" t="s">
        <v>1609</v>
      </c>
    </row>
    <row r="1674" spans="1:5" x14ac:dyDescent="0.3">
      <c r="A1674" t="s">
        <v>26040</v>
      </c>
      <c r="B1674" t="s">
        <v>5820</v>
      </c>
      <c r="C1674" t="s">
        <v>1327</v>
      </c>
      <c r="D1674" t="s">
        <v>1328</v>
      </c>
      <c r="E1674" t="s">
        <v>114</v>
      </c>
    </row>
    <row r="1675" spans="1:5" x14ac:dyDescent="0.3">
      <c r="A1675" t="s">
        <v>26041</v>
      </c>
      <c r="B1675" t="s">
        <v>26042</v>
      </c>
      <c r="C1675" t="s">
        <v>5187</v>
      </c>
      <c r="D1675" t="s">
        <v>5188</v>
      </c>
      <c r="E1675" t="s">
        <v>49</v>
      </c>
    </row>
    <row r="1676" spans="1:5" x14ac:dyDescent="0.3">
      <c r="A1676" t="s">
        <v>26043</v>
      </c>
      <c r="B1676" t="s">
        <v>26044</v>
      </c>
      <c r="C1676" t="s">
        <v>7920</v>
      </c>
      <c r="D1676" t="s">
        <v>7921</v>
      </c>
      <c r="E1676" t="s">
        <v>342</v>
      </c>
    </row>
    <row r="1677" spans="1:5" x14ac:dyDescent="0.3">
      <c r="A1677" t="s">
        <v>26045</v>
      </c>
      <c r="B1677" t="s">
        <v>26046</v>
      </c>
    </row>
    <row r="1678" spans="1:5" x14ac:dyDescent="0.3">
      <c r="A1678" t="s">
        <v>26047</v>
      </c>
      <c r="B1678" t="e">
        <f>-dimethyl-8-ribityllumazine chloroplastic</f>
        <v>#NAME?</v>
      </c>
      <c r="C1678" t="s">
        <v>25368</v>
      </c>
      <c r="D1678" t="s">
        <v>25369</v>
      </c>
      <c r="E1678" t="s">
        <v>900</v>
      </c>
    </row>
    <row r="1679" spans="1:5" x14ac:dyDescent="0.3">
      <c r="A1679" t="s">
        <v>26048</v>
      </c>
      <c r="B1679" t="s">
        <v>26049</v>
      </c>
      <c r="C1679" t="s">
        <v>17288</v>
      </c>
      <c r="D1679" t="s">
        <v>17289</v>
      </c>
      <c r="E1679" t="s">
        <v>2456</v>
      </c>
    </row>
    <row r="1680" spans="1:5" x14ac:dyDescent="0.3">
      <c r="A1680" t="s">
        <v>26050</v>
      </c>
      <c r="B1680" t="s">
        <v>26051</v>
      </c>
      <c r="C1680" t="s">
        <v>26052</v>
      </c>
      <c r="D1680" t="s">
        <v>26053</v>
      </c>
      <c r="E1680" t="s">
        <v>26054</v>
      </c>
    </row>
    <row r="1681" spans="1:5" x14ac:dyDescent="0.3">
      <c r="A1681" t="s">
        <v>26055</v>
      </c>
      <c r="B1681" t="s">
        <v>26056</v>
      </c>
      <c r="C1681" t="s">
        <v>17387</v>
      </c>
      <c r="D1681" t="s">
        <v>17388</v>
      </c>
      <c r="E1681" t="s">
        <v>271</v>
      </c>
    </row>
    <row r="1682" spans="1:5" x14ac:dyDescent="0.3">
      <c r="A1682" t="s">
        <v>26057</v>
      </c>
      <c r="B1682" t="s">
        <v>26058</v>
      </c>
      <c r="C1682" t="s">
        <v>17387</v>
      </c>
      <c r="D1682" t="s">
        <v>17388</v>
      </c>
      <c r="E1682" t="s">
        <v>271</v>
      </c>
    </row>
    <row r="1683" spans="1:5" x14ac:dyDescent="0.3">
      <c r="A1683" t="s">
        <v>26059</v>
      </c>
      <c r="B1683" t="s">
        <v>20459</v>
      </c>
      <c r="C1683" t="s">
        <v>17387</v>
      </c>
      <c r="D1683" t="s">
        <v>17388</v>
      </c>
      <c r="E1683" t="s">
        <v>271</v>
      </c>
    </row>
    <row r="1684" spans="1:5" x14ac:dyDescent="0.3">
      <c r="A1684" t="s">
        <v>26060</v>
      </c>
      <c r="B1684" t="s">
        <v>26061</v>
      </c>
      <c r="C1684" t="s">
        <v>293</v>
      </c>
      <c r="D1684" t="s">
        <v>294</v>
      </c>
      <c r="E1684" t="s">
        <v>74</v>
      </c>
    </row>
    <row r="1685" spans="1:5" x14ac:dyDescent="0.3">
      <c r="A1685" t="s">
        <v>26062</v>
      </c>
      <c r="B1685" t="s">
        <v>26063</v>
      </c>
      <c r="C1685" t="s">
        <v>26064</v>
      </c>
      <c r="D1685" t="s">
        <v>26065</v>
      </c>
      <c r="E1685" t="s">
        <v>26066</v>
      </c>
    </row>
    <row r="1686" spans="1:5" x14ac:dyDescent="0.3">
      <c r="A1686" t="s">
        <v>26067</v>
      </c>
      <c r="B1686" t="s">
        <v>26068</v>
      </c>
    </row>
    <row r="1687" spans="1:5" x14ac:dyDescent="0.3">
      <c r="A1687" t="s">
        <v>26069</v>
      </c>
      <c r="B1687" t="s">
        <v>26070</v>
      </c>
      <c r="C1687" t="s">
        <v>17302</v>
      </c>
      <c r="D1687" t="s">
        <v>17303</v>
      </c>
      <c r="E1687" t="s">
        <v>1318</v>
      </c>
    </row>
    <row r="1688" spans="1:5" x14ac:dyDescent="0.3">
      <c r="A1688" t="s">
        <v>26071</v>
      </c>
      <c r="B1688" t="s">
        <v>26072</v>
      </c>
      <c r="C1688" t="s">
        <v>26073</v>
      </c>
      <c r="D1688" t="s">
        <v>26074</v>
      </c>
      <c r="E1688" t="s">
        <v>5776</v>
      </c>
    </row>
    <row r="1689" spans="1:5" x14ac:dyDescent="0.3">
      <c r="A1689" t="s">
        <v>26075</v>
      </c>
      <c r="B1689" t="s">
        <v>26076</v>
      </c>
      <c r="C1689" t="s">
        <v>26077</v>
      </c>
      <c r="D1689" t="s">
        <v>26078</v>
      </c>
      <c r="E1689" t="s">
        <v>109</v>
      </c>
    </row>
    <row r="1690" spans="1:5" x14ac:dyDescent="0.3">
      <c r="A1690" t="s">
        <v>26079</v>
      </c>
      <c r="B1690" t="s">
        <v>26080</v>
      </c>
      <c r="C1690" t="s">
        <v>26081</v>
      </c>
      <c r="D1690" t="s">
        <v>26082</v>
      </c>
      <c r="E1690" t="s">
        <v>1125</v>
      </c>
    </row>
    <row r="1691" spans="1:5" x14ac:dyDescent="0.3">
      <c r="A1691" t="s">
        <v>26083</v>
      </c>
      <c r="B1691" t="s">
        <v>26084</v>
      </c>
      <c r="C1691" t="s">
        <v>26085</v>
      </c>
      <c r="D1691" t="s">
        <v>26086</v>
      </c>
      <c r="E1691" t="s">
        <v>8633</v>
      </c>
    </row>
    <row r="1692" spans="1:5" x14ac:dyDescent="0.3">
      <c r="A1692" t="s">
        <v>26087</v>
      </c>
      <c r="B1692" t="s">
        <v>26088</v>
      </c>
      <c r="C1692" t="s">
        <v>7990</v>
      </c>
      <c r="D1692" t="s">
        <v>7991</v>
      </c>
      <c r="E1692" t="s">
        <v>24</v>
      </c>
    </row>
    <row r="1693" spans="1:5" x14ac:dyDescent="0.3">
      <c r="A1693" t="s">
        <v>26089</v>
      </c>
      <c r="B1693" t="s">
        <v>26090</v>
      </c>
      <c r="C1693" t="s">
        <v>7840</v>
      </c>
      <c r="D1693" t="s">
        <v>7841</v>
      </c>
      <c r="E1693" t="s">
        <v>3153</v>
      </c>
    </row>
    <row r="1694" spans="1:5" x14ac:dyDescent="0.3">
      <c r="A1694" t="s">
        <v>26091</v>
      </c>
      <c r="B1694" t="s">
        <v>20558</v>
      </c>
      <c r="C1694" t="s">
        <v>26092</v>
      </c>
      <c r="D1694" t="s">
        <v>26093</v>
      </c>
      <c r="E1694" t="s">
        <v>7102</v>
      </c>
    </row>
    <row r="1695" spans="1:5" x14ac:dyDescent="0.3">
      <c r="A1695" t="s">
        <v>26094</v>
      </c>
      <c r="B1695" t="s">
        <v>17301</v>
      </c>
      <c r="C1695" t="s">
        <v>17302</v>
      </c>
      <c r="D1695" t="s">
        <v>17303</v>
      </c>
      <c r="E1695" t="s">
        <v>1318</v>
      </c>
    </row>
    <row r="1696" spans="1:5" x14ac:dyDescent="0.3">
      <c r="A1696" t="s">
        <v>26095</v>
      </c>
      <c r="B1696" t="s">
        <v>15774</v>
      </c>
      <c r="C1696" t="s">
        <v>220</v>
      </c>
      <c r="D1696" t="s">
        <v>221</v>
      </c>
      <c r="E1696" t="s">
        <v>44</v>
      </c>
    </row>
    <row r="1697" spans="1:5" x14ac:dyDescent="0.3">
      <c r="A1697" t="s">
        <v>26096</v>
      </c>
      <c r="B1697" t="s">
        <v>7832</v>
      </c>
      <c r="C1697" t="s">
        <v>26097</v>
      </c>
      <c r="D1697" t="s">
        <v>26098</v>
      </c>
      <c r="E1697" t="s">
        <v>144</v>
      </c>
    </row>
    <row r="1698" spans="1:5" x14ac:dyDescent="0.3">
      <c r="A1698" t="s">
        <v>26099</v>
      </c>
      <c r="B1698" t="s">
        <v>629</v>
      </c>
      <c r="C1698" t="s">
        <v>4093</v>
      </c>
      <c r="D1698" t="s">
        <v>4094</v>
      </c>
      <c r="E1698" t="s">
        <v>109</v>
      </c>
    </row>
    <row r="1699" spans="1:5" x14ac:dyDescent="0.3">
      <c r="A1699" t="s">
        <v>26100</v>
      </c>
      <c r="B1699" t="s">
        <v>26101</v>
      </c>
    </row>
    <row r="1700" spans="1:5" x14ac:dyDescent="0.3">
      <c r="A1700" t="s">
        <v>26102</v>
      </c>
      <c r="B1700" t="s">
        <v>26103</v>
      </c>
      <c r="C1700" t="s">
        <v>26104</v>
      </c>
      <c r="D1700" t="s">
        <v>26105</v>
      </c>
      <c r="E1700" t="s">
        <v>74</v>
      </c>
    </row>
    <row r="1701" spans="1:5" x14ac:dyDescent="0.3">
      <c r="A1701" t="s">
        <v>26106</v>
      </c>
      <c r="B1701" t="s">
        <v>26107</v>
      </c>
      <c r="C1701" t="s">
        <v>26108</v>
      </c>
      <c r="D1701" t="s">
        <v>26109</v>
      </c>
      <c r="E1701" t="s">
        <v>144</v>
      </c>
    </row>
    <row r="1702" spans="1:5" x14ac:dyDescent="0.3">
      <c r="A1702" t="s">
        <v>26110</v>
      </c>
      <c r="B1702" t="s">
        <v>26111</v>
      </c>
      <c r="C1702" t="s">
        <v>26112</v>
      </c>
      <c r="D1702" t="s">
        <v>26113</v>
      </c>
      <c r="E1702" t="s">
        <v>217</v>
      </c>
    </row>
    <row r="1703" spans="1:5" x14ac:dyDescent="0.3">
      <c r="A1703" t="s">
        <v>26114</v>
      </c>
      <c r="B1703" t="s">
        <v>1609</v>
      </c>
    </row>
    <row r="1704" spans="1:5" x14ac:dyDescent="0.3">
      <c r="A1704" t="s">
        <v>26115</v>
      </c>
      <c r="B1704" t="s">
        <v>26116</v>
      </c>
      <c r="C1704" t="s">
        <v>4674</v>
      </c>
      <c r="D1704" t="s">
        <v>4675</v>
      </c>
      <c r="E1704" t="s">
        <v>24</v>
      </c>
    </row>
    <row r="1705" spans="1:5" x14ac:dyDescent="0.3">
      <c r="A1705" t="s">
        <v>26117</v>
      </c>
      <c r="B1705" t="s">
        <v>26118</v>
      </c>
      <c r="C1705" t="s">
        <v>26119</v>
      </c>
      <c r="D1705" t="s">
        <v>26120</v>
      </c>
      <c r="E1705" t="s">
        <v>114</v>
      </c>
    </row>
    <row r="1706" spans="1:5" x14ac:dyDescent="0.3">
      <c r="A1706" t="s">
        <v>26121</v>
      </c>
      <c r="B1706" t="s">
        <v>26122</v>
      </c>
      <c r="C1706" t="s">
        <v>26123</v>
      </c>
      <c r="D1706" t="s">
        <v>26124</v>
      </c>
      <c r="E1706" t="s">
        <v>2327</v>
      </c>
    </row>
    <row r="1707" spans="1:5" x14ac:dyDescent="0.3">
      <c r="A1707" t="s">
        <v>26125</v>
      </c>
      <c r="B1707" t="s">
        <v>19640</v>
      </c>
    </row>
    <row r="1708" spans="1:5" x14ac:dyDescent="0.3">
      <c r="A1708" t="s">
        <v>26126</v>
      </c>
      <c r="B1708" t="s">
        <v>26127</v>
      </c>
      <c r="C1708" t="s">
        <v>26128</v>
      </c>
      <c r="D1708" t="s">
        <v>26129</v>
      </c>
      <c r="E1708" t="s">
        <v>732</v>
      </c>
    </row>
    <row r="1709" spans="1:5" x14ac:dyDescent="0.3">
      <c r="A1709" t="s">
        <v>26130</v>
      </c>
      <c r="B1709" t="s">
        <v>1609</v>
      </c>
    </row>
    <row r="1710" spans="1:5" x14ac:dyDescent="0.3">
      <c r="A1710" t="s">
        <v>26131</v>
      </c>
      <c r="B1710" t="s">
        <v>26132</v>
      </c>
      <c r="C1710" t="s">
        <v>26133</v>
      </c>
      <c r="D1710" t="s">
        <v>26134</v>
      </c>
      <c r="E1710" t="s">
        <v>109</v>
      </c>
    </row>
    <row r="1711" spans="1:5" x14ac:dyDescent="0.3">
      <c r="A1711" t="s">
        <v>26135</v>
      </c>
      <c r="B1711" t="s">
        <v>7839</v>
      </c>
      <c r="C1711" t="s">
        <v>26136</v>
      </c>
      <c r="D1711" t="s">
        <v>26137</v>
      </c>
      <c r="E1711" t="s">
        <v>375</v>
      </c>
    </row>
    <row r="1712" spans="1:5" x14ac:dyDescent="0.3">
      <c r="A1712" t="s">
        <v>26138</v>
      </c>
      <c r="B1712" t="s">
        <v>26116</v>
      </c>
      <c r="C1712" t="s">
        <v>4674</v>
      </c>
      <c r="D1712" t="s">
        <v>4675</v>
      </c>
      <c r="E1712" t="s">
        <v>24</v>
      </c>
    </row>
    <row r="1713" spans="1:5" x14ac:dyDescent="0.3">
      <c r="A1713" t="s">
        <v>26139</v>
      </c>
      <c r="B1713" t="s">
        <v>26140</v>
      </c>
    </row>
    <row r="1714" spans="1:5" x14ac:dyDescent="0.3">
      <c r="A1714" t="s">
        <v>26141</v>
      </c>
      <c r="B1714" t="s">
        <v>26142</v>
      </c>
    </row>
    <row r="1715" spans="1:5" x14ac:dyDescent="0.3">
      <c r="A1715" t="s">
        <v>26143</v>
      </c>
      <c r="B1715" t="s">
        <v>7839</v>
      </c>
      <c r="C1715" t="s">
        <v>26144</v>
      </c>
      <c r="D1715" t="s">
        <v>26145</v>
      </c>
      <c r="E1715" t="s">
        <v>114</v>
      </c>
    </row>
    <row r="1716" spans="1:5" x14ac:dyDescent="0.3">
      <c r="A1716" t="s">
        <v>26146</v>
      </c>
      <c r="B1716" t="s">
        <v>26147</v>
      </c>
      <c r="C1716" t="s">
        <v>26148</v>
      </c>
      <c r="D1716" t="s">
        <v>26149</v>
      </c>
      <c r="E1716" t="s">
        <v>74</v>
      </c>
    </row>
    <row r="1717" spans="1:5" x14ac:dyDescent="0.3">
      <c r="A1717" t="s">
        <v>26150</v>
      </c>
      <c r="B1717" t="s">
        <v>18215</v>
      </c>
      <c r="C1717" t="s">
        <v>26151</v>
      </c>
      <c r="D1717" t="s">
        <v>26152</v>
      </c>
      <c r="E1717" t="s">
        <v>2142</v>
      </c>
    </row>
    <row r="1718" spans="1:5" x14ac:dyDescent="0.3">
      <c r="A1718" t="s">
        <v>26153</v>
      </c>
      <c r="B1718" t="s">
        <v>26154</v>
      </c>
    </row>
    <row r="1719" spans="1:5" x14ac:dyDescent="0.3">
      <c r="A1719" t="s">
        <v>26155</v>
      </c>
      <c r="B1719" t="s">
        <v>26156</v>
      </c>
      <c r="C1719" t="s">
        <v>948</v>
      </c>
      <c r="D1719" t="s">
        <v>949</v>
      </c>
      <c r="E1719" t="s">
        <v>114</v>
      </c>
    </row>
    <row r="1720" spans="1:5" x14ac:dyDescent="0.3">
      <c r="A1720" t="s">
        <v>26157</v>
      </c>
      <c r="B1720" t="s">
        <v>26158</v>
      </c>
      <c r="C1720" t="s">
        <v>26159</v>
      </c>
      <c r="D1720" t="s">
        <v>26160</v>
      </c>
      <c r="E1720" t="s">
        <v>480</v>
      </c>
    </row>
    <row r="1721" spans="1:5" x14ac:dyDescent="0.3">
      <c r="A1721" t="s">
        <v>26161</v>
      </c>
      <c r="B1721" t="s">
        <v>26162</v>
      </c>
      <c r="C1721" t="s">
        <v>26163</v>
      </c>
      <c r="D1721" t="s">
        <v>26164</v>
      </c>
      <c r="E1721" t="s">
        <v>29</v>
      </c>
    </row>
    <row r="1722" spans="1:5" x14ac:dyDescent="0.3">
      <c r="A1722" t="s">
        <v>26165</v>
      </c>
      <c r="B1722" t="s">
        <v>26029</v>
      </c>
      <c r="C1722" t="s">
        <v>26030</v>
      </c>
      <c r="D1722" t="s">
        <v>26031</v>
      </c>
      <c r="E1722" t="s">
        <v>375</v>
      </c>
    </row>
    <row r="1723" spans="1:5" x14ac:dyDescent="0.3">
      <c r="A1723" t="s">
        <v>26166</v>
      </c>
      <c r="B1723" t="s">
        <v>7898</v>
      </c>
      <c r="C1723" t="s">
        <v>2214</v>
      </c>
      <c r="D1723" t="s">
        <v>2215</v>
      </c>
      <c r="E1723" t="s">
        <v>74</v>
      </c>
    </row>
    <row r="1724" spans="1:5" x14ac:dyDescent="0.3">
      <c r="A1724" t="s">
        <v>26167</v>
      </c>
      <c r="B1724" t="s">
        <v>26168</v>
      </c>
    </row>
    <row r="1725" spans="1:5" x14ac:dyDescent="0.3">
      <c r="A1725" t="s">
        <v>26169</v>
      </c>
      <c r="B1725" t="s">
        <v>26170</v>
      </c>
      <c r="C1725" t="s">
        <v>984</v>
      </c>
      <c r="D1725" t="s">
        <v>985</v>
      </c>
      <c r="E1725" t="s">
        <v>24</v>
      </c>
    </row>
    <row r="1726" spans="1:5" x14ac:dyDescent="0.3">
      <c r="A1726" t="s">
        <v>26171</v>
      </c>
      <c r="B1726" t="s">
        <v>26172</v>
      </c>
      <c r="C1726" t="s">
        <v>26173</v>
      </c>
      <c r="D1726" t="s">
        <v>26174</v>
      </c>
      <c r="E1726" t="s">
        <v>271</v>
      </c>
    </row>
    <row r="1727" spans="1:5" x14ac:dyDescent="0.3">
      <c r="A1727" t="s">
        <v>26175</v>
      </c>
      <c r="B1727" t="s">
        <v>26176</v>
      </c>
      <c r="C1727" t="s">
        <v>7338</v>
      </c>
      <c r="D1727" t="s">
        <v>7339</v>
      </c>
      <c r="E1727" t="s">
        <v>74</v>
      </c>
    </row>
    <row r="1728" spans="1:5" x14ac:dyDescent="0.3">
      <c r="A1728" t="s">
        <v>26177</v>
      </c>
      <c r="B1728" t="s">
        <v>17472</v>
      </c>
    </row>
    <row r="1729" spans="1:5" x14ac:dyDescent="0.3">
      <c r="A1729" t="s">
        <v>26178</v>
      </c>
      <c r="B1729" t="s">
        <v>26179</v>
      </c>
      <c r="C1729" t="s">
        <v>26180</v>
      </c>
      <c r="D1729" t="s">
        <v>26181</v>
      </c>
      <c r="E1729" t="s">
        <v>231</v>
      </c>
    </row>
    <row r="1730" spans="1:5" x14ac:dyDescent="0.3">
      <c r="A1730" t="s">
        <v>26182</v>
      </c>
      <c r="B1730" t="s">
        <v>2387</v>
      </c>
      <c r="C1730" t="s">
        <v>8020</v>
      </c>
      <c r="D1730" t="s">
        <v>8021</v>
      </c>
      <c r="E1730" t="s">
        <v>780</v>
      </c>
    </row>
    <row r="1731" spans="1:5" x14ac:dyDescent="0.3">
      <c r="A1731" t="s">
        <v>26183</v>
      </c>
      <c r="B1731" t="s">
        <v>26184</v>
      </c>
      <c r="C1731" t="s">
        <v>2010</v>
      </c>
      <c r="D1731" t="s">
        <v>2011</v>
      </c>
      <c r="E1731" t="s">
        <v>895</v>
      </c>
    </row>
    <row r="1732" spans="1:5" x14ac:dyDescent="0.3">
      <c r="A1732" t="s">
        <v>26185</v>
      </c>
      <c r="B1732" t="s">
        <v>26186</v>
      </c>
      <c r="C1732" t="s">
        <v>797</v>
      </c>
      <c r="D1732" t="s">
        <v>798</v>
      </c>
      <c r="E1732" t="s">
        <v>114</v>
      </c>
    </row>
    <row r="1733" spans="1:5" x14ac:dyDescent="0.3">
      <c r="A1733" t="s">
        <v>26187</v>
      </c>
      <c r="B1733" t="s">
        <v>26188</v>
      </c>
    </row>
    <row r="1734" spans="1:5" x14ac:dyDescent="0.3">
      <c r="A1734" t="s">
        <v>26189</v>
      </c>
      <c r="B1734" t="s">
        <v>26190</v>
      </c>
      <c r="C1734" t="s">
        <v>26191</v>
      </c>
      <c r="D1734" t="s">
        <v>26192</v>
      </c>
      <c r="E1734" t="s">
        <v>144</v>
      </c>
    </row>
    <row r="1735" spans="1:5" x14ac:dyDescent="0.3">
      <c r="A1735" t="s">
        <v>26193</v>
      </c>
      <c r="B1735" t="s">
        <v>1609</v>
      </c>
    </row>
    <row r="1736" spans="1:5" x14ac:dyDescent="0.3">
      <c r="A1736" t="s">
        <v>26194</v>
      </c>
      <c r="B1736" t="s">
        <v>17491</v>
      </c>
      <c r="C1736" t="s">
        <v>26195</v>
      </c>
      <c r="D1736" t="s">
        <v>26196</v>
      </c>
      <c r="E1736" t="s">
        <v>26197</v>
      </c>
    </row>
    <row r="1737" spans="1:5" x14ac:dyDescent="0.3">
      <c r="A1737" t="s">
        <v>26198</v>
      </c>
      <c r="B1737" t="s">
        <v>26199</v>
      </c>
      <c r="C1737" t="s">
        <v>797</v>
      </c>
      <c r="D1737" t="s">
        <v>798</v>
      </c>
      <c r="E1737" t="s">
        <v>114</v>
      </c>
    </row>
    <row r="1738" spans="1:5" x14ac:dyDescent="0.3">
      <c r="A1738" t="s">
        <v>26200</v>
      </c>
      <c r="B1738" t="s">
        <v>17951</v>
      </c>
    </row>
    <row r="1739" spans="1:5" x14ac:dyDescent="0.3">
      <c r="A1739" t="s">
        <v>26201</v>
      </c>
      <c r="B1739" t="s">
        <v>26202</v>
      </c>
      <c r="C1739" t="s">
        <v>26203</v>
      </c>
      <c r="D1739" t="s">
        <v>26204</v>
      </c>
      <c r="E1739" t="s">
        <v>472</v>
      </c>
    </row>
    <row r="1740" spans="1:5" x14ac:dyDescent="0.3">
      <c r="A1740" t="s">
        <v>26205</v>
      </c>
      <c r="B1740" t="s">
        <v>24694</v>
      </c>
      <c r="C1740" t="s">
        <v>5212</v>
      </c>
      <c r="D1740" t="s">
        <v>5213</v>
      </c>
      <c r="E1740" t="s">
        <v>375</v>
      </c>
    </row>
    <row r="1741" spans="1:5" x14ac:dyDescent="0.3">
      <c r="A1741" t="s">
        <v>26206</v>
      </c>
      <c r="B1741" t="s">
        <v>4673</v>
      </c>
      <c r="C1741" t="s">
        <v>4674</v>
      </c>
      <c r="D1741" t="s">
        <v>4675</v>
      </c>
      <c r="E1741" t="s">
        <v>24</v>
      </c>
    </row>
    <row r="1742" spans="1:5" x14ac:dyDescent="0.3">
      <c r="A1742" t="s">
        <v>26207</v>
      </c>
      <c r="B1742" t="s">
        <v>26208</v>
      </c>
      <c r="C1742" t="s">
        <v>26209</v>
      </c>
      <c r="D1742" t="s">
        <v>26210</v>
      </c>
      <c r="E1742" t="s">
        <v>384</v>
      </c>
    </row>
    <row r="1743" spans="1:5" x14ac:dyDescent="0.3">
      <c r="A1743" t="s">
        <v>26211</v>
      </c>
      <c r="B1743" t="s">
        <v>26212</v>
      </c>
      <c r="C1743" t="s">
        <v>489</v>
      </c>
      <c r="D1743" t="s">
        <v>490</v>
      </c>
      <c r="E1743" t="s">
        <v>217</v>
      </c>
    </row>
    <row r="1744" spans="1:5" x14ac:dyDescent="0.3">
      <c r="A1744" t="s">
        <v>26213</v>
      </c>
      <c r="B1744" t="s">
        <v>26214</v>
      </c>
      <c r="C1744" t="s">
        <v>26215</v>
      </c>
      <c r="D1744" t="s">
        <v>26216</v>
      </c>
      <c r="E1744" t="s">
        <v>271</v>
      </c>
    </row>
    <row r="1745" spans="1:5" x14ac:dyDescent="0.3">
      <c r="A1745" t="s">
        <v>26217</v>
      </c>
      <c r="B1745" t="s">
        <v>17329</v>
      </c>
      <c r="C1745" t="s">
        <v>26218</v>
      </c>
      <c r="D1745" t="s">
        <v>26219</v>
      </c>
      <c r="E1745" t="s">
        <v>144</v>
      </c>
    </row>
    <row r="1746" spans="1:5" x14ac:dyDescent="0.3">
      <c r="A1746" t="s">
        <v>26220</v>
      </c>
      <c r="B1746" t="s">
        <v>26221</v>
      </c>
    </row>
    <row r="1747" spans="1:5" x14ac:dyDescent="0.3">
      <c r="A1747" t="s">
        <v>26222</v>
      </c>
      <c r="B1747" t="s">
        <v>26223</v>
      </c>
      <c r="C1747" t="s">
        <v>680</v>
      </c>
      <c r="D1747" t="s">
        <v>681</v>
      </c>
      <c r="E1747" t="s">
        <v>114</v>
      </c>
    </row>
    <row r="1748" spans="1:5" x14ac:dyDescent="0.3">
      <c r="A1748" t="s">
        <v>26224</v>
      </c>
      <c r="B1748" t="s">
        <v>14641</v>
      </c>
    </row>
    <row r="1749" spans="1:5" x14ac:dyDescent="0.3">
      <c r="A1749" t="s">
        <v>26225</v>
      </c>
      <c r="B1749" t="s">
        <v>26226</v>
      </c>
      <c r="C1749" t="s">
        <v>26227</v>
      </c>
      <c r="D1749" t="s">
        <v>26228</v>
      </c>
      <c r="E1749" t="s">
        <v>24</v>
      </c>
    </row>
    <row r="1750" spans="1:5" x14ac:dyDescent="0.3">
      <c r="A1750" t="s">
        <v>26229</v>
      </c>
      <c r="B1750" t="s">
        <v>18119</v>
      </c>
      <c r="C1750" t="s">
        <v>26230</v>
      </c>
      <c r="D1750" t="s">
        <v>26231</v>
      </c>
      <c r="E1750" t="s">
        <v>244</v>
      </c>
    </row>
    <row r="1751" spans="1:5" x14ac:dyDescent="0.3">
      <c r="A1751" t="s">
        <v>26232</v>
      </c>
      <c r="B1751" t="s">
        <v>26233</v>
      </c>
    </row>
    <row r="1752" spans="1:5" x14ac:dyDescent="0.3">
      <c r="A1752" t="s">
        <v>26234</v>
      </c>
      <c r="B1752" t="s">
        <v>17185</v>
      </c>
      <c r="C1752" t="s">
        <v>4562</v>
      </c>
      <c r="D1752" t="s">
        <v>4563</v>
      </c>
      <c r="E1752" t="s">
        <v>375</v>
      </c>
    </row>
    <row r="1753" spans="1:5" x14ac:dyDescent="0.3">
      <c r="A1753" t="s">
        <v>26235</v>
      </c>
      <c r="B1753" t="s">
        <v>26236</v>
      </c>
      <c r="C1753" t="s">
        <v>680</v>
      </c>
      <c r="D1753" t="s">
        <v>681</v>
      </c>
      <c r="E1753" t="s">
        <v>114</v>
      </c>
    </row>
    <row r="1754" spans="1:5" x14ac:dyDescent="0.3">
      <c r="A1754" t="s">
        <v>26237</v>
      </c>
      <c r="B1754" t="s">
        <v>7632</v>
      </c>
    </row>
    <row r="1755" spans="1:5" x14ac:dyDescent="0.3">
      <c r="A1755" t="s">
        <v>26238</v>
      </c>
      <c r="B1755" t="s">
        <v>26239</v>
      </c>
      <c r="C1755" t="s">
        <v>20395</v>
      </c>
      <c r="D1755" t="s">
        <v>20396</v>
      </c>
      <c r="E1755" t="s">
        <v>1245</v>
      </c>
    </row>
    <row r="1756" spans="1:5" x14ac:dyDescent="0.3">
      <c r="A1756" t="s">
        <v>26240</v>
      </c>
      <c r="B1756" t="s">
        <v>26241</v>
      </c>
      <c r="C1756" t="s">
        <v>26242</v>
      </c>
      <c r="D1756" t="s">
        <v>26243</v>
      </c>
      <c r="E1756" t="s">
        <v>301</v>
      </c>
    </row>
    <row r="1757" spans="1:5" x14ac:dyDescent="0.3">
      <c r="A1757" t="s">
        <v>26244</v>
      </c>
      <c r="B1757" t="s">
        <v>26245</v>
      </c>
      <c r="C1757" t="s">
        <v>26246</v>
      </c>
      <c r="D1757" t="s">
        <v>26247</v>
      </c>
      <c r="E1757" t="s">
        <v>26248</v>
      </c>
    </row>
    <row r="1758" spans="1:5" x14ac:dyDescent="0.3">
      <c r="A1758" t="s">
        <v>26249</v>
      </c>
      <c r="B1758" t="s">
        <v>26250</v>
      </c>
      <c r="C1758" t="s">
        <v>26251</v>
      </c>
      <c r="D1758" t="s">
        <v>26252</v>
      </c>
      <c r="E1758" t="s">
        <v>104</v>
      </c>
    </row>
    <row r="1759" spans="1:5" x14ac:dyDescent="0.3">
      <c r="A1759" t="s">
        <v>26253</v>
      </c>
      <c r="B1759" t="s">
        <v>26254</v>
      </c>
      <c r="C1759" t="s">
        <v>18675</v>
      </c>
      <c r="D1759" t="s">
        <v>18676</v>
      </c>
      <c r="E1759" t="s">
        <v>104</v>
      </c>
    </row>
    <row r="1760" spans="1:5" x14ac:dyDescent="0.3">
      <c r="A1760" t="s">
        <v>26255</v>
      </c>
      <c r="B1760" t="s">
        <v>26256</v>
      </c>
      <c r="C1760" t="s">
        <v>2568</v>
      </c>
      <c r="D1760" t="s">
        <v>2569</v>
      </c>
      <c r="E1760" t="s">
        <v>761</v>
      </c>
    </row>
    <row r="1761" spans="1:5" x14ac:dyDescent="0.3">
      <c r="A1761" t="s">
        <v>26257</v>
      </c>
      <c r="B1761" t="s">
        <v>26258</v>
      </c>
      <c r="C1761" t="s">
        <v>630</v>
      </c>
      <c r="D1761" t="s">
        <v>631</v>
      </c>
      <c r="E1761" t="s">
        <v>34</v>
      </c>
    </row>
    <row r="1762" spans="1:5" x14ac:dyDescent="0.3">
      <c r="A1762" t="s">
        <v>26259</v>
      </c>
      <c r="B1762" t="s">
        <v>26260</v>
      </c>
      <c r="C1762" t="s">
        <v>19393</v>
      </c>
      <c r="D1762" t="s">
        <v>19394</v>
      </c>
      <c r="E1762" t="s">
        <v>74</v>
      </c>
    </row>
    <row r="1763" spans="1:5" x14ac:dyDescent="0.3">
      <c r="A1763" t="s">
        <v>26261</v>
      </c>
      <c r="B1763" t="s">
        <v>16650</v>
      </c>
      <c r="C1763" t="s">
        <v>2073</v>
      </c>
      <c r="D1763" t="s">
        <v>2074</v>
      </c>
      <c r="E1763" t="s">
        <v>24</v>
      </c>
    </row>
    <row r="1764" spans="1:5" x14ac:dyDescent="0.3">
      <c r="A1764" t="s">
        <v>26262</v>
      </c>
      <c r="B1764" t="s">
        <v>1609</v>
      </c>
    </row>
    <row r="1765" spans="1:5" x14ac:dyDescent="0.3">
      <c r="A1765" t="s">
        <v>26263</v>
      </c>
      <c r="B1765" t="s">
        <v>26264</v>
      </c>
      <c r="C1765" t="s">
        <v>26265</v>
      </c>
      <c r="D1765" t="s">
        <v>26266</v>
      </c>
      <c r="E1765" t="s">
        <v>24526</v>
      </c>
    </row>
    <row r="1766" spans="1:5" x14ac:dyDescent="0.3">
      <c r="A1766" t="s">
        <v>26267</v>
      </c>
      <c r="B1766" t="s">
        <v>26268</v>
      </c>
      <c r="C1766" t="s">
        <v>10154</v>
      </c>
      <c r="D1766" t="s">
        <v>10155</v>
      </c>
      <c r="E1766" t="s">
        <v>301</v>
      </c>
    </row>
    <row r="1767" spans="1:5" x14ac:dyDescent="0.3">
      <c r="A1767" t="s">
        <v>26269</v>
      </c>
      <c r="B1767" t="s">
        <v>26270</v>
      </c>
      <c r="C1767" t="s">
        <v>26271</v>
      </c>
      <c r="D1767" t="s">
        <v>26272</v>
      </c>
      <c r="E1767" t="s">
        <v>12978</v>
      </c>
    </row>
    <row r="1768" spans="1:5" x14ac:dyDescent="0.3">
      <c r="A1768" t="s">
        <v>26273</v>
      </c>
      <c r="B1768" t="s">
        <v>1609</v>
      </c>
    </row>
    <row r="1769" spans="1:5" x14ac:dyDescent="0.3">
      <c r="A1769" t="s">
        <v>26274</v>
      </c>
      <c r="B1769" t="s">
        <v>26142</v>
      </c>
      <c r="C1769" t="s">
        <v>26275</v>
      </c>
      <c r="D1769" t="s">
        <v>26276</v>
      </c>
      <c r="E1769" t="s">
        <v>74</v>
      </c>
    </row>
    <row r="1770" spans="1:5" x14ac:dyDescent="0.3">
      <c r="A1770" t="s">
        <v>26277</v>
      </c>
      <c r="B1770" t="s">
        <v>26278</v>
      </c>
      <c r="C1770" t="s">
        <v>2336</v>
      </c>
      <c r="D1770" t="s">
        <v>2337</v>
      </c>
      <c r="E1770" t="s">
        <v>114</v>
      </c>
    </row>
    <row r="1771" spans="1:5" x14ac:dyDescent="0.3">
      <c r="A1771" t="s">
        <v>26279</v>
      </c>
      <c r="B1771" t="s">
        <v>20642</v>
      </c>
      <c r="C1771" t="s">
        <v>20643</v>
      </c>
      <c r="D1771" t="s">
        <v>20644</v>
      </c>
      <c r="E1771" t="s">
        <v>244</v>
      </c>
    </row>
    <row r="1772" spans="1:5" x14ac:dyDescent="0.3">
      <c r="A1772" t="s">
        <v>26280</v>
      </c>
      <c r="B1772" t="s">
        <v>1609</v>
      </c>
    </row>
    <row r="1773" spans="1:5" x14ac:dyDescent="0.3">
      <c r="A1773" t="s">
        <v>26281</v>
      </c>
      <c r="B1773" t="s">
        <v>26282</v>
      </c>
      <c r="C1773" t="s">
        <v>26283</v>
      </c>
      <c r="D1773" t="s">
        <v>26284</v>
      </c>
      <c r="E1773" t="s">
        <v>1245</v>
      </c>
    </row>
    <row r="1774" spans="1:5" x14ac:dyDescent="0.3">
      <c r="A1774" t="s">
        <v>26285</v>
      </c>
      <c r="B1774" t="s">
        <v>26286</v>
      </c>
      <c r="C1774" t="s">
        <v>797</v>
      </c>
      <c r="D1774" t="s">
        <v>798</v>
      </c>
      <c r="E1774" t="s">
        <v>114</v>
      </c>
    </row>
    <row r="1775" spans="1:5" x14ac:dyDescent="0.3">
      <c r="A1775" t="s">
        <v>26287</v>
      </c>
      <c r="B1775" t="s">
        <v>26288</v>
      </c>
      <c r="C1775" t="s">
        <v>26289</v>
      </c>
      <c r="D1775" t="s">
        <v>26290</v>
      </c>
      <c r="E1775" t="s">
        <v>397</v>
      </c>
    </row>
    <row r="1776" spans="1:5" x14ac:dyDescent="0.3">
      <c r="A1776" t="s">
        <v>26291</v>
      </c>
      <c r="B1776" t="s">
        <v>26292</v>
      </c>
      <c r="C1776" t="s">
        <v>26293</v>
      </c>
      <c r="D1776" t="s">
        <v>26294</v>
      </c>
      <c r="E1776" t="s">
        <v>353</v>
      </c>
    </row>
    <row r="1777" spans="1:5" x14ac:dyDescent="0.3">
      <c r="A1777" t="s">
        <v>26295</v>
      </c>
      <c r="B1777" t="s">
        <v>26296</v>
      </c>
      <c r="C1777" t="s">
        <v>26297</v>
      </c>
      <c r="D1777" t="s">
        <v>26298</v>
      </c>
      <c r="E1777" t="s">
        <v>231</v>
      </c>
    </row>
    <row r="1778" spans="1:5" x14ac:dyDescent="0.3">
      <c r="A1778" t="s">
        <v>26299</v>
      </c>
      <c r="B1778" t="s">
        <v>26245</v>
      </c>
      <c r="C1778" t="s">
        <v>26246</v>
      </c>
      <c r="D1778" t="s">
        <v>26247</v>
      </c>
      <c r="E1778" t="s">
        <v>26248</v>
      </c>
    </row>
    <row r="1779" spans="1:5" x14ac:dyDescent="0.3">
      <c r="A1779" t="s">
        <v>26300</v>
      </c>
      <c r="B1779" t="s">
        <v>1609</v>
      </c>
    </row>
    <row r="1780" spans="1:5" x14ac:dyDescent="0.3">
      <c r="A1780" t="s">
        <v>26301</v>
      </c>
      <c r="B1780" t="s">
        <v>5422</v>
      </c>
    </row>
    <row r="1781" spans="1:5" x14ac:dyDescent="0.3">
      <c r="A1781" t="s">
        <v>26302</v>
      </c>
      <c r="B1781" t="s">
        <v>26303</v>
      </c>
      <c r="C1781" t="s">
        <v>26304</v>
      </c>
      <c r="D1781" t="s">
        <v>26305</v>
      </c>
      <c r="E1781" t="s">
        <v>301</v>
      </c>
    </row>
    <row r="1782" spans="1:5" x14ac:dyDescent="0.3">
      <c r="A1782" t="s">
        <v>26306</v>
      </c>
      <c r="B1782" t="s">
        <v>26307</v>
      </c>
      <c r="C1782" t="s">
        <v>26308</v>
      </c>
      <c r="D1782" t="s">
        <v>26309</v>
      </c>
      <c r="E1782" t="s">
        <v>541</v>
      </c>
    </row>
    <row r="1783" spans="1:5" x14ac:dyDescent="0.3">
      <c r="A1783" t="s">
        <v>26310</v>
      </c>
      <c r="B1783" t="s">
        <v>17193</v>
      </c>
      <c r="C1783" t="s">
        <v>26311</v>
      </c>
      <c r="D1783" t="s">
        <v>26312</v>
      </c>
      <c r="E1783" t="s">
        <v>480</v>
      </c>
    </row>
    <row r="1784" spans="1:5" x14ac:dyDescent="0.3">
      <c r="A1784" t="s">
        <v>26313</v>
      </c>
      <c r="B1784" t="s">
        <v>8264</v>
      </c>
      <c r="C1784" t="s">
        <v>26314</v>
      </c>
      <c r="D1784" t="s">
        <v>26315</v>
      </c>
      <c r="E1784" t="s">
        <v>1245</v>
      </c>
    </row>
    <row r="1785" spans="1:5" x14ac:dyDescent="0.3">
      <c r="A1785" t="s">
        <v>26316</v>
      </c>
      <c r="B1785" t="s">
        <v>7683</v>
      </c>
      <c r="C1785" t="s">
        <v>26317</v>
      </c>
      <c r="D1785" t="s">
        <v>26318</v>
      </c>
      <c r="E1785" t="s">
        <v>1240</v>
      </c>
    </row>
    <row r="1786" spans="1:5" x14ac:dyDescent="0.3">
      <c r="A1786" t="s">
        <v>26319</v>
      </c>
      <c r="B1786" t="s">
        <v>26320</v>
      </c>
      <c r="C1786" t="s">
        <v>7810</v>
      </c>
      <c r="D1786" t="s">
        <v>7811</v>
      </c>
      <c r="E1786" t="s">
        <v>895</v>
      </c>
    </row>
    <row r="1787" spans="1:5" x14ac:dyDescent="0.3">
      <c r="A1787" t="s">
        <v>26321</v>
      </c>
      <c r="B1787" t="s">
        <v>26322</v>
      </c>
    </row>
    <row r="1788" spans="1:5" x14ac:dyDescent="0.3">
      <c r="A1788" t="s">
        <v>26323</v>
      </c>
      <c r="B1788" t="s">
        <v>4811</v>
      </c>
    </row>
    <row r="1789" spans="1:5" x14ac:dyDescent="0.3">
      <c r="A1789" t="s">
        <v>26324</v>
      </c>
      <c r="B1789" t="s">
        <v>16689</v>
      </c>
      <c r="C1789" t="s">
        <v>16690</v>
      </c>
      <c r="D1789" t="s">
        <v>16691</v>
      </c>
      <c r="E1789" t="s">
        <v>114</v>
      </c>
    </row>
    <row r="1790" spans="1:5" x14ac:dyDescent="0.3">
      <c r="A1790" t="s">
        <v>26325</v>
      </c>
      <c r="B1790" t="s">
        <v>7871</v>
      </c>
      <c r="C1790" t="s">
        <v>184</v>
      </c>
      <c r="D1790" t="s">
        <v>185</v>
      </c>
      <c r="E1790" t="s">
        <v>44</v>
      </c>
    </row>
    <row r="1791" spans="1:5" x14ac:dyDescent="0.3">
      <c r="A1791" t="s">
        <v>26326</v>
      </c>
      <c r="B1791" t="s">
        <v>1609</v>
      </c>
    </row>
    <row r="1792" spans="1:5" x14ac:dyDescent="0.3">
      <c r="A1792" t="s">
        <v>26327</v>
      </c>
      <c r="B1792" t="s">
        <v>26328</v>
      </c>
      <c r="C1792" t="s">
        <v>4941</v>
      </c>
      <c r="D1792" t="s">
        <v>4942</v>
      </c>
      <c r="E1792" t="s">
        <v>24</v>
      </c>
    </row>
    <row r="1793" spans="1:5" x14ac:dyDescent="0.3">
      <c r="A1793" t="s">
        <v>26329</v>
      </c>
      <c r="B1793" t="s">
        <v>26330</v>
      </c>
      <c r="C1793" t="s">
        <v>26331</v>
      </c>
      <c r="D1793" t="s">
        <v>26332</v>
      </c>
      <c r="E1793" t="s">
        <v>3451</v>
      </c>
    </row>
    <row r="1794" spans="1:5" x14ac:dyDescent="0.3">
      <c r="A1794" t="s">
        <v>26333</v>
      </c>
      <c r="B1794" t="s">
        <v>26334</v>
      </c>
      <c r="C1794" t="s">
        <v>26335</v>
      </c>
      <c r="D1794" t="s">
        <v>26336</v>
      </c>
      <c r="E1794" t="s">
        <v>119</v>
      </c>
    </row>
    <row r="1795" spans="1:5" x14ac:dyDescent="0.3">
      <c r="A1795" t="s">
        <v>26337</v>
      </c>
      <c r="B1795" t="s">
        <v>26338</v>
      </c>
      <c r="C1795" t="s">
        <v>2469</v>
      </c>
      <c r="D1795" t="s">
        <v>2470</v>
      </c>
      <c r="E1795" t="s">
        <v>480</v>
      </c>
    </row>
    <row r="1796" spans="1:5" x14ac:dyDescent="0.3">
      <c r="A1796" t="s">
        <v>26339</v>
      </c>
      <c r="B1796" t="s">
        <v>26340</v>
      </c>
      <c r="C1796" t="s">
        <v>5455</v>
      </c>
      <c r="D1796" t="s">
        <v>5456</v>
      </c>
      <c r="E1796" t="s">
        <v>1424</v>
      </c>
    </row>
    <row r="1797" spans="1:5" x14ac:dyDescent="0.3">
      <c r="A1797" t="s">
        <v>26341</v>
      </c>
      <c r="B1797" t="s">
        <v>1609</v>
      </c>
    </row>
    <row r="1798" spans="1:5" x14ac:dyDescent="0.3">
      <c r="A1798" t="s">
        <v>26342</v>
      </c>
      <c r="B1798" t="s">
        <v>17539</v>
      </c>
      <c r="C1798" t="s">
        <v>3581</v>
      </c>
      <c r="D1798" t="s">
        <v>3582</v>
      </c>
      <c r="E1798" t="s">
        <v>217</v>
      </c>
    </row>
    <row r="1799" spans="1:5" x14ac:dyDescent="0.3">
      <c r="A1799" t="s">
        <v>26343</v>
      </c>
      <c r="B1799" t="s">
        <v>18788</v>
      </c>
      <c r="C1799" t="s">
        <v>1843</v>
      </c>
      <c r="D1799" t="s">
        <v>1844</v>
      </c>
      <c r="E1799" t="s">
        <v>34</v>
      </c>
    </row>
    <row r="1800" spans="1:5" x14ac:dyDescent="0.3">
      <c r="A1800" t="s">
        <v>26344</v>
      </c>
      <c r="B1800" t="s">
        <v>26345</v>
      </c>
      <c r="C1800" t="s">
        <v>26346</v>
      </c>
      <c r="D1800" t="s">
        <v>26347</v>
      </c>
      <c r="E1800" t="s">
        <v>732</v>
      </c>
    </row>
    <row r="1801" spans="1:5" x14ac:dyDescent="0.3">
      <c r="A1801" t="s">
        <v>26348</v>
      </c>
      <c r="B1801" t="s">
        <v>26349</v>
      </c>
      <c r="C1801" t="s">
        <v>26350</v>
      </c>
      <c r="D1801" t="s">
        <v>26351</v>
      </c>
      <c r="E1801" t="s">
        <v>605</v>
      </c>
    </row>
    <row r="1802" spans="1:5" x14ac:dyDescent="0.3">
      <c r="A1802" t="s">
        <v>26352</v>
      </c>
      <c r="B1802" t="s">
        <v>26353</v>
      </c>
      <c r="C1802" t="s">
        <v>26354</v>
      </c>
      <c r="D1802" t="s">
        <v>26355</v>
      </c>
      <c r="E1802" t="s">
        <v>49</v>
      </c>
    </row>
    <row r="1803" spans="1:5" x14ac:dyDescent="0.3">
      <c r="A1803" t="s">
        <v>26356</v>
      </c>
      <c r="B1803" t="s">
        <v>17800</v>
      </c>
      <c r="C1803" t="s">
        <v>26357</v>
      </c>
      <c r="D1803" t="s">
        <v>26358</v>
      </c>
      <c r="E1803" t="s">
        <v>25325</v>
      </c>
    </row>
    <row r="1804" spans="1:5" x14ac:dyDescent="0.3">
      <c r="A1804" t="s">
        <v>26359</v>
      </c>
      <c r="B1804" t="s">
        <v>26360</v>
      </c>
      <c r="C1804" t="s">
        <v>26361</v>
      </c>
      <c r="D1804" t="s">
        <v>26362</v>
      </c>
      <c r="E1804" t="s">
        <v>271</v>
      </c>
    </row>
    <row r="1805" spans="1:5" x14ac:dyDescent="0.3">
      <c r="A1805" t="s">
        <v>26363</v>
      </c>
      <c r="B1805" t="s">
        <v>1609</v>
      </c>
    </row>
    <row r="1806" spans="1:5" x14ac:dyDescent="0.3">
      <c r="A1806" t="s">
        <v>26364</v>
      </c>
      <c r="B1806" t="s">
        <v>2369</v>
      </c>
    </row>
    <row r="1807" spans="1:5" x14ac:dyDescent="0.3">
      <c r="A1807" t="s">
        <v>26365</v>
      </c>
      <c r="B1807" t="s">
        <v>26366</v>
      </c>
      <c r="C1807" t="s">
        <v>26367</v>
      </c>
      <c r="D1807" t="s">
        <v>26368</v>
      </c>
      <c r="E1807" t="s">
        <v>59</v>
      </c>
    </row>
    <row r="1808" spans="1:5" x14ac:dyDescent="0.3">
      <c r="A1808" t="s">
        <v>26369</v>
      </c>
      <c r="B1808" t="s">
        <v>26370</v>
      </c>
    </row>
    <row r="1809" spans="1:5" x14ac:dyDescent="0.3">
      <c r="A1809" t="s">
        <v>26371</v>
      </c>
      <c r="B1809" t="s">
        <v>1609</v>
      </c>
    </row>
    <row r="1810" spans="1:5" x14ac:dyDescent="0.3">
      <c r="A1810" t="s">
        <v>26372</v>
      </c>
      <c r="B1810" t="s">
        <v>4811</v>
      </c>
    </row>
    <row r="1811" spans="1:5" x14ac:dyDescent="0.3">
      <c r="A1811" t="s">
        <v>26373</v>
      </c>
      <c r="B1811" t="s">
        <v>17118</v>
      </c>
      <c r="C1811" t="s">
        <v>17119</v>
      </c>
      <c r="D1811" t="s">
        <v>17120</v>
      </c>
      <c r="E1811" t="s">
        <v>244</v>
      </c>
    </row>
    <row r="1812" spans="1:5" x14ac:dyDescent="0.3">
      <c r="A1812" t="s">
        <v>26374</v>
      </c>
      <c r="B1812" t="s">
        <v>26375</v>
      </c>
      <c r="C1812" t="s">
        <v>17221</v>
      </c>
      <c r="D1812" t="s">
        <v>17222</v>
      </c>
      <c r="E1812" t="s">
        <v>1834</v>
      </c>
    </row>
    <row r="1813" spans="1:5" x14ac:dyDescent="0.3">
      <c r="A1813" t="s">
        <v>26376</v>
      </c>
      <c r="B1813" t="s">
        <v>8090</v>
      </c>
      <c r="C1813" t="s">
        <v>26377</v>
      </c>
      <c r="D1813" t="s">
        <v>26378</v>
      </c>
      <c r="E1813" t="s">
        <v>732</v>
      </c>
    </row>
    <row r="1814" spans="1:5" x14ac:dyDescent="0.3">
      <c r="A1814" t="s">
        <v>26379</v>
      </c>
      <c r="B1814" t="s">
        <v>26214</v>
      </c>
      <c r="C1814" t="s">
        <v>26215</v>
      </c>
      <c r="D1814" t="s">
        <v>26216</v>
      </c>
      <c r="E1814" t="s">
        <v>271</v>
      </c>
    </row>
    <row r="1815" spans="1:5" x14ac:dyDescent="0.3">
      <c r="A1815" t="s">
        <v>26380</v>
      </c>
      <c r="B1815" t="s">
        <v>17265</v>
      </c>
      <c r="C1815" t="s">
        <v>26381</v>
      </c>
      <c r="D1815" t="s">
        <v>26382</v>
      </c>
      <c r="E1815" t="s">
        <v>271</v>
      </c>
    </row>
    <row r="1816" spans="1:5" x14ac:dyDescent="0.3">
      <c r="A1816" t="s">
        <v>26383</v>
      </c>
      <c r="B1816" t="s">
        <v>26384</v>
      </c>
    </row>
    <row r="1817" spans="1:5" x14ac:dyDescent="0.3">
      <c r="A1817" t="s">
        <v>26385</v>
      </c>
      <c r="B1817" t="s">
        <v>4805</v>
      </c>
    </row>
    <row r="1818" spans="1:5" x14ac:dyDescent="0.3">
      <c r="A1818" t="s">
        <v>26386</v>
      </c>
      <c r="B1818" t="s">
        <v>26387</v>
      </c>
      <c r="C1818" t="s">
        <v>26388</v>
      </c>
      <c r="D1818" t="s">
        <v>26389</v>
      </c>
      <c r="E1818" t="s">
        <v>26390</v>
      </c>
    </row>
    <row r="1819" spans="1:5" x14ac:dyDescent="0.3">
      <c r="A1819" t="s">
        <v>26391</v>
      </c>
      <c r="B1819" t="s">
        <v>26392</v>
      </c>
      <c r="C1819" t="s">
        <v>25181</v>
      </c>
      <c r="D1819" t="s">
        <v>25182</v>
      </c>
      <c r="E1819" t="s">
        <v>217</v>
      </c>
    </row>
    <row r="1820" spans="1:5" x14ac:dyDescent="0.3">
      <c r="A1820" t="s">
        <v>26393</v>
      </c>
      <c r="B1820" t="s">
        <v>26394</v>
      </c>
      <c r="C1820" t="s">
        <v>1327</v>
      </c>
      <c r="D1820" t="s">
        <v>1328</v>
      </c>
      <c r="E1820" t="s">
        <v>114</v>
      </c>
    </row>
    <row r="1821" spans="1:5" x14ac:dyDescent="0.3">
      <c r="A1821" t="s">
        <v>26395</v>
      </c>
      <c r="B1821" t="s">
        <v>1609</v>
      </c>
    </row>
    <row r="1822" spans="1:5" x14ac:dyDescent="0.3">
      <c r="A1822" t="s">
        <v>26396</v>
      </c>
      <c r="B1822" t="s">
        <v>5090</v>
      </c>
      <c r="C1822" t="s">
        <v>215</v>
      </c>
      <c r="D1822" t="s">
        <v>216</v>
      </c>
      <c r="E1822" t="s">
        <v>217</v>
      </c>
    </row>
    <row r="1823" spans="1:5" x14ac:dyDescent="0.3">
      <c r="A1823" t="s">
        <v>26397</v>
      </c>
      <c r="B1823" t="s">
        <v>26398</v>
      </c>
      <c r="C1823" t="s">
        <v>1399</v>
      </c>
      <c r="D1823" t="s">
        <v>1400</v>
      </c>
      <c r="E1823" t="s">
        <v>114</v>
      </c>
    </row>
    <row r="1824" spans="1:5" x14ac:dyDescent="0.3">
      <c r="A1824" t="s">
        <v>26399</v>
      </c>
      <c r="B1824" t="s">
        <v>26400</v>
      </c>
    </row>
    <row r="1825" spans="1:5" x14ac:dyDescent="0.3">
      <c r="A1825" t="s">
        <v>26401</v>
      </c>
      <c r="B1825" t="s">
        <v>14397</v>
      </c>
      <c r="C1825" t="s">
        <v>4891</v>
      </c>
      <c r="D1825" t="s">
        <v>4892</v>
      </c>
      <c r="E1825" t="s">
        <v>271</v>
      </c>
    </row>
    <row r="1826" spans="1:5" x14ac:dyDescent="0.3">
      <c r="A1826" t="s">
        <v>26402</v>
      </c>
      <c r="B1826" t="s">
        <v>26403</v>
      </c>
      <c r="C1826" t="s">
        <v>1399</v>
      </c>
      <c r="D1826" t="s">
        <v>1400</v>
      </c>
      <c r="E1826" t="s">
        <v>114</v>
      </c>
    </row>
    <row r="1827" spans="1:5" x14ac:dyDescent="0.3">
      <c r="A1827" t="s">
        <v>26404</v>
      </c>
      <c r="B1827" t="s">
        <v>26405</v>
      </c>
      <c r="C1827" t="s">
        <v>2522</v>
      </c>
      <c r="D1827" t="s">
        <v>2523</v>
      </c>
      <c r="E1827" t="s">
        <v>217</v>
      </c>
    </row>
    <row r="1828" spans="1:5" x14ac:dyDescent="0.3">
      <c r="A1828" t="s">
        <v>26406</v>
      </c>
      <c r="B1828" t="s">
        <v>4631</v>
      </c>
    </row>
    <row r="1829" spans="1:5" x14ac:dyDescent="0.3">
      <c r="A1829" t="s">
        <v>26407</v>
      </c>
      <c r="B1829" t="s">
        <v>1609</v>
      </c>
    </row>
    <row r="1830" spans="1:5" x14ac:dyDescent="0.3">
      <c r="A1830" t="s">
        <v>26408</v>
      </c>
      <c r="B1830" t="s">
        <v>26409</v>
      </c>
      <c r="C1830" t="s">
        <v>26410</v>
      </c>
      <c r="D1830" t="s">
        <v>26411</v>
      </c>
      <c r="E1830" t="s">
        <v>1318</v>
      </c>
    </row>
    <row r="1831" spans="1:5" x14ac:dyDescent="0.3">
      <c r="A1831" t="s">
        <v>26412</v>
      </c>
      <c r="B1831" t="s">
        <v>26413</v>
      </c>
    </row>
    <row r="1832" spans="1:5" x14ac:dyDescent="0.3">
      <c r="A1832" t="s">
        <v>26414</v>
      </c>
      <c r="B1832" t="s">
        <v>26415</v>
      </c>
    </row>
    <row r="1833" spans="1:5" x14ac:dyDescent="0.3">
      <c r="A1833" t="s">
        <v>26416</v>
      </c>
      <c r="B1833" t="s">
        <v>1609</v>
      </c>
    </row>
    <row r="1834" spans="1:5" x14ac:dyDescent="0.3">
      <c r="A1834" t="s">
        <v>26417</v>
      </c>
      <c r="B1834" t="s">
        <v>26418</v>
      </c>
      <c r="C1834" t="s">
        <v>797</v>
      </c>
      <c r="D1834" t="s">
        <v>798</v>
      </c>
      <c r="E1834" t="s">
        <v>114</v>
      </c>
    </row>
    <row r="1835" spans="1:5" x14ac:dyDescent="0.3">
      <c r="A1835" t="s">
        <v>26419</v>
      </c>
      <c r="B1835" t="s">
        <v>1609</v>
      </c>
    </row>
    <row r="1836" spans="1:5" x14ac:dyDescent="0.3">
      <c r="A1836" t="s">
        <v>26420</v>
      </c>
      <c r="B1836" t="s">
        <v>26421</v>
      </c>
      <c r="C1836" t="s">
        <v>680</v>
      </c>
      <c r="D1836" t="s">
        <v>681</v>
      </c>
      <c r="E1836" t="s">
        <v>114</v>
      </c>
    </row>
    <row r="1837" spans="1:5" x14ac:dyDescent="0.3">
      <c r="A1837" t="s">
        <v>26422</v>
      </c>
      <c r="B1837" t="s">
        <v>24694</v>
      </c>
      <c r="C1837" t="s">
        <v>26423</v>
      </c>
      <c r="D1837" t="s">
        <v>26424</v>
      </c>
      <c r="E1837" t="s">
        <v>375</v>
      </c>
    </row>
    <row r="1838" spans="1:5" x14ac:dyDescent="0.3">
      <c r="A1838" t="s">
        <v>26425</v>
      </c>
      <c r="B1838" t="s">
        <v>17195</v>
      </c>
      <c r="C1838" t="s">
        <v>797</v>
      </c>
      <c r="D1838" t="s">
        <v>798</v>
      </c>
      <c r="E1838" t="s">
        <v>114</v>
      </c>
    </row>
    <row r="1839" spans="1:5" x14ac:dyDescent="0.3">
      <c r="A1839" t="s">
        <v>26426</v>
      </c>
      <c r="B1839" t="s">
        <v>4327</v>
      </c>
    </row>
    <row r="1840" spans="1:5" x14ac:dyDescent="0.3">
      <c r="A1840" t="s">
        <v>26427</v>
      </c>
      <c r="B1840" t="s">
        <v>26428</v>
      </c>
    </row>
    <row r="1841" spans="1:5" x14ac:dyDescent="0.3">
      <c r="A1841" t="s">
        <v>26429</v>
      </c>
      <c r="B1841" t="s">
        <v>26430</v>
      </c>
      <c r="C1841" t="s">
        <v>26431</v>
      </c>
      <c r="D1841" t="s">
        <v>26432</v>
      </c>
      <c r="E1841" t="s">
        <v>26433</v>
      </c>
    </row>
    <row r="1842" spans="1:5" x14ac:dyDescent="0.3">
      <c r="A1842" t="s">
        <v>26434</v>
      </c>
      <c r="B1842" t="s">
        <v>17957</v>
      </c>
      <c r="C1842" t="s">
        <v>17958</v>
      </c>
      <c r="D1842" t="s">
        <v>17959</v>
      </c>
      <c r="E1842" t="s">
        <v>244</v>
      </c>
    </row>
    <row r="1843" spans="1:5" x14ac:dyDescent="0.3">
      <c r="A1843" t="s">
        <v>26435</v>
      </c>
      <c r="B1843" t="s">
        <v>26436</v>
      </c>
      <c r="C1843" t="s">
        <v>26437</v>
      </c>
      <c r="D1843" t="s">
        <v>26438</v>
      </c>
      <c r="E1843" t="s">
        <v>17803</v>
      </c>
    </row>
    <row r="1844" spans="1:5" x14ac:dyDescent="0.3">
      <c r="A1844" t="s">
        <v>26439</v>
      </c>
      <c r="B1844" t="s">
        <v>26440</v>
      </c>
    </row>
    <row r="1845" spans="1:5" x14ac:dyDescent="0.3">
      <c r="A1845" t="s">
        <v>26441</v>
      </c>
      <c r="B1845" t="s">
        <v>26442</v>
      </c>
    </row>
    <row r="1846" spans="1:5" x14ac:dyDescent="0.3">
      <c r="A1846" t="s">
        <v>26443</v>
      </c>
      <c r="B1846" t="s">
        <v>1609</v>
      </c>
    </row>
    <row r="1847" spans="1:5" x14ac:dyDescent="0.3">
      <c r="A1847" t="s">
        <v>26444</v>
      </c>
      <c r="B1847" t="s">
        <v>26445</v>
      </c>
      <c r="C1847" t="s">
        <v>1399</v>
      </c>
      <c r="D1847" t="s">
        <v>1400</v>
      </c>
      <c r="E1847" t="s">
        <v>114</v>
      </c>
    </row>
    <row r="1848" spans="1:5" x14ac:dyDescent="0.3">
      <c r="A1848" t="s">
        <v>26446</v>
      </c>
      <c r="B1848" t="s">
        <v>2985</v>
      </c>
      <c r="C1848" t="s">
        <v>26447</v>
      </c>
      <c r="D1848" t="s">
        <v>26448</v>
      </c>
      <c r="E1848" t="s">
        <v>59</v>
      </c>
    </row>
    <row r="1849" spans="1:5" x14ac:dyDescent="0.3">
      <c r="A1849" t="s">
        <v>26449</v>
      </c>
      <c r="B1849" t="s">
        <v>26450</v>
      </c>
      <c r="C1849" t="s">
        <v>1228</v>
      </c>
      <c r="D1849" t="s">
        <v>1229</v>
      </c>
      <c r="E1849" t="s">
        <v>480</v>
      </c>
    </row>
    <row r="1850" spans="1:5" x14ac:dyDescent="0.3">
      <c r="A1850" t="s">
        <v>26451</v>
      </c>
      <c r="B1850" t="s">
        <v>26452</v>
      </c>
      <c r="C1850" t="s">
        <v>489</v>
      </c>
      <c r="D1850" t="s">
        <v>490</v>
      </c>
      <c r="E1850" t="s">
        <v>217</v>
      </c>
    </row>
    <row r="1851" spans="1:5" x14ac:dyDescent="0.3">
      <c r="A1851" t="s">
        <v>26453</v>
      </c>
      <c r="B1851" t="s">
        <v>26454</v>
      </c>
      <c r="C1851" t="s">
        <v>26455</v>
      </c>
      <c r="D1851" t="s">
        <v>26456</v>
      </c>
      <c r="E1851" t="s">
        <v>124</v>
      </c>
    </row>
    <row r="1852" spans="1:5" x14ac:dyDescent="0.3">
      <c r="A1852" t="s">
        <v>26457</v>
      </c>
      <c r="B1852" t="s">
        <v>26454</v>
      </c>
      <c r="C1852" t="s">
        <v>26455</v>
      </c>
      <c r="D1852" t="s">
        <v>26456</v>
      </c>
      <c r="E1852" t="s">
        <v>124</v>
      </c>
    </row>
    <row r="1853" spans="1:5" x14ac:dyDescent="0.3">
      <c r="A1853" t="s">
        <v>26458</v>
      </c>
      <c r="B1853" t="s">
        <v>26459</v>
      </c>
      <c r="C1853" t="s">
        <v>26460</v>
      </c>
      <c r="D1853" t="s">
        <v>26461</v>
      </c>
      <c r="E1853" t="s">
        <v>69</v>
      </c>
    </row>
    <row r="1854" spans="1:5" x14ac:dyDescent="0.3">
      <c r="A1854" t="s">
        <v>26462</v>
      </c>
      <c r="B1854" t="s">
        <v>26463</v>
      </c>
      <c r="C1854" t="s">
        <v>26464</v>
      </c>
      <c r="D1854" t="s">
        <v>26465</v>
      </c>
      <c r="E1854" t="s">
        <v>1245</v>
      </c>
    </row>
    <row r="1855" spans="1:5" x14ac:dyDescent="0.3">
      <c r="A1855" t="s">
        <v>26466</v>
      </c>
      <c r="B1855" t="s">
        <v>2259</v>
      </c>
    </row>
    <row r="1856" spans="1:5" x14ac:dyDescent="0.3">
      <c r="A1856" t="s">
        <v>26467</v>
      </c>
      <c r="B1856" t="s">
        <v>26468</v>
      </c>
      <c r="C1856" t="s">
        <v>26469</v>
      </c>
      <c r="D1856" t="s">
        <v>26470</v>
      </c>
      <c r="E1856" t="s">
        <v>109</v>
      </c>
    </row>
    <row r="1857" spans="1:5" x14ac:dyDescent="0.3">
      <c r="A1857" t="s">
        <v>26471</v>
      </c>
      <c r="B1857" t="s">
        <v>26472</v>
      </c>
      <c r="C1857" t="s">
        <v>26473</v>
      </c>
      <c r="D1857" t="s">
        <v>26474</v>
      </c>
      <c r="E1857" t="s">
        <v>130</v>
      </c>
    </row>
    <row r="1858" spans="1:5" x14ac:dyDescent="0.3">
      <c r="A1858" t="s">
        <v>26475</v>
      </c>
      <c r="B1858" t="s">
        <v>26476</v>
      </c>
      <c r="C1858" t="s">
        <v>26477</v>
      </c>
      <c r="D1858" t="s">
        <v>26478</v>
      </c>
      <c r="E1858" t="s">
        <v>271</v>
      </c>
    </row>
    <row r="1859" spans="1:5" x14ac:dyDescent="0.3">
      <c r="A1859" t="s">
        <v>26479</v>
      </c>
      <c r="B1859" t="s">
        <v>26480</v>
      </c>
      <c r="C1859" t="s">
        <v>489</v>
      </c>
      <c r="D1859" t="s">
        <v>490</v>
      </c>
      <c r="E1859" t="s">
        <v>217</v>
      </c>
    </row>
    <row r="1860" spans="1:5" x14ac:dyDescent="0.3">
      <c r="A1860" t="s">
        <v>26481</v>
      </c>
      <c r="B1860" t="s">
        <v>18101</v>
      </c>
      <c r="C1860" t="s">
        <v>8155</v>
      </c>
      <c r="D1860" t="s">
        <v>8156</v>
      </c>
      <c r="E1860" t="s">
        <v>5776</v>
      </c>
    </row>
    <row r="1861" spans="1:5" x14ac:dyDescent="0.3">
      <c r="A1861" t="s">
        <v>26482</v>
      </c>
      <c r="B1861" t="s">
        <v>26483</v>
      </c>
      <c r="C1861" t="s">
        <v>4902</v>
      </c>
      <c r="D1861" t="s">
        <v>4903</v>
      </c>
      <c r="E1861" t="s">
        <v>217</v>
      </c>
    </row>
    <row r="1862" spans="1:5" x14ac:dyDescent="0.3">
      <c r="A1862" t="s">
        <v>26484</v>
      </c>
      <c r="B1862" t="s">
        <v>26485</v>
      </c>
      <c r="C1862" t="s">
        <v>5301</v>
      </c>
      <c r="D1862" t="s">
        <v>5302</v>
      </c>
      <c r="E1862" t="s">
        <v>5303</v>
      </c>
    </row>
    <row r="1863" spans="1:5" x14ac:dyDescent="0.3">
      <c r="A1863" t="s">
        <v>26486</v>
      </c>
      <c r="B1863" t="s">
        <v>1609</v>
      </c>
    </row>
    <row r="1864" spans="1:5" x14ac:dyDescent="0.3">
      <c r="A1864" t="s">
        <v>26487</v>
      </c>
      <c r="B1864" t="s">
        <v>1609</v>
      </c>
    </row>
    <row r="1865" spans="1:5" x14ac:dyDescent="0.3">
      <c r="A1865" t="s">
        <v>26488</v>
      </c>
      <c r="B1865" t="s">
        <v>26489</v>
      </c>
      <c r="C1865" t="s">
        <v>5212</v>
      </c>
      <c r="D1865" t="s">
        <v>5213</v>
      </c>
      <c r="E1865" t="s">
        <v>375</v>
      </c>
    </row>
    <row r="1866" spans="1:5" x14ac:dyDescent="0.3">
      <c r="A1866" t="s">
        <v>26490</v>
      </c>
      <c r="B1866" t="s">
        <v>26491</v>
      </c>
      <c r="C1866" t="s">
        <v>18132</v>
      </c>
      <c r="D1866" t="s">
        <v>18133</v>
      </c>
      <c r="E1866" t="s">
        <v>3451</v>
      </c>
    </row>
    <row r="1867" spans="1:5" x14ac:dyDescent="0.3">
      <c r="A1867" t="s">
        <v>26492</v>
      </c>
      <c r="B1867" t="s">
        <v>26493</v>
      </c>
      <c r="C1867" t="s">
        <v>26494</v>
      </c>
      <c r="D1867" t="s">
        <v>26495</v>
      </c>
      <c r="E1867" t="s">
        <v>1150</v>
      </c>
    </row>
    <row r="1868" spans="1:5" x14ac:dyDescent="0.3">
      <c r="A1868" t="s">
        <v>26496</v>
      </c>
      <c r="B1868" t="s">
        <v>26497</v>
      </c>
      <c r="C1868" t="s">
        <v>489</v>
      </c>
      <c r="D1868" t="s">
        <v>490</v>
      </c>
      <c r="E1868" t="s">
        <v>217</v>
      </c>
    </row>
    <row r="1869" spans="1:5" x14ac:dyDescent="0.3">
      <c r="A1869" t="s">
        <v>26498</v>
      </c>
      <c r="B1869" t="s">
        <v>18101</v>
      </c>
      <c r="C1869" t="s">
        <v>8155</v>
      </c>
      <c r="D1869" t="s">
        <v>8156</v>
      </c>
      <c r="E1869" t="s">
        <v>5776</v>
      </c>
    </row>
    <row r="1870" spans="1:5" x14ac:dyDescent="0.3">
      <c r="A1870" t="s">
        <v>26499</v>
      </c>
      <c r="B1870" t="s">
        <v>18101</v>
      </c>
      <c r="C1870" t="s">
        <v>8155</v>
      </c>
      <c r="D1870" t="s">
        <v>8156</v>
      </c>
      <c r="E1870" t="s">
        <v>5776</v>
      </c>
    </row>
    <row r="1871" spans="1:5" x14ac:dyDescent="0.3">
      <c r="A1871" t="s">
        <v>26500</v>
      </c>
      <c r="B1871" t="s">
        <v>2460</v>
      </c>
      <c r="C1871" t="s">
        <v>26501</v>
      </c>
      <c r="D1871" t="s">
        <v>26502</v>
      </c>
      <c r="E1871" t="s">
        <v>9441</v>
      </c>
    </row>
    <row r="1872" spans="1:5" x14ac:dyDescent="0.3">
      <c r="A1872" t="s">
        <v>26503</v>
      </c>
      <c r="B1872" t="s">
        <v>18158</v>
      </c>
      <c r="C1872" t="s">
        <v>26504</v>
      </c>
      <c r="D1872" t="s">
        <v>26505</v>
      </c>
      <c r="E1872" t="s">
        <v>4877</v>
      </c>
    </row>
    <row r="1873" spans="1:5" x14ac:dyDescent="0.3">
      <c r="A1873" t="s">
        <v>26506</v>
      </c>
      <c r="B1873" t="s">
        <v>26507</v>
      </c>
      <c r="C1873" t="s">
        <v>26508</v>
      </c>
      <c r="D1873" t="s">
        <v>26509</v>
      </c>
      <c r="E1873" t="s">
        <v>8043</v>
      </c>
    </row>
    <row r="1874" spans="1:5" x14ac:dyDescent="0.3">
      <c r="A1874" t="s">
        <v>26510</v>
      </c>
      <c r="B1874" t="s">
        <v>26511</v>
      </c>
    </row>
    <row r="1875" spans="1:5" x14ac:dyDescent="0.3">
      <c r="A1875" t="s">
        <v>26512</v>
      </c>
      <c r="B1875" t="s">
        <v>26513</v>
      </c>
    </row>
    <row r="1876" spans="1:5" x14ac:dyDescent="0.3">
      <c r="A1876" t="s">
        <v>26514</v>
      </c>
      <c r="B1876" t="s">
        <v>1891</v>
      </c>
    </row>
    <row r="1877" spans="1:5" x14ac:dyDescent="0.3">
      <c r="A1877" t="s">
        <v>26515</v>
      </c>
      <c r="B1877" t="s">
        <v>8154</v>
      </c>
      <c r="C1877" t="s">
        <v>8155</v>
      </c>
      <c r="D1877" t="s">
        <v>8156</v>
      </c>
      <c r="E1877" t="s">
        <v>5776</v>
      </c>
    </row>
    <row r="1878" spans="1:5" x14ac:dyDescent="0.3">
      <c r="A1878" t="s">
        <v>26516</v>
      </c>
      <c r="B1878" t="s">
        <v>26517</v>
      </c>
      <c r="C1878" t="s">
        <v>797</v>
      </c>
      <c r="D1878" t="s">
        <v>798</v>
      </c>
      <c r="E1878" t="s">
        <v>114</v>
      </c>
    </row>
    <row r="1879" spans="1:5" x14ac:dyDescent="0.3">
      <c r="A1879" t="s">
        <v>26518</v>
      </c>
      <c r="B1879" t="s">
        <v>1609</v>
      </c>
    </row>
    <row r="1880" spans="1:5" x14ac:dyDescent="0.3">
      <c r="A1880" t="s">
        <v>26519</v>
      </c>
      <c r="B1880" t="s">
        <v>26520</v>
      </c>
    </row>
    <row r="1881" spans="1:5" x14ac:dyDescent="0.3">
      <c r="A1881" t="s">
        <v>26521</v>
      </c>
      <c r="B1881" t="s">
        <v>26522</v>
      </c>
      <c r="C1881" t="s">
        <v>26523</v>
      </c>
      <c r="D1881" t="s">
        <v>26524</v>
      </c>
      <c r="E1881" t="s">
        <v>244</v>
      </c>
    </row>
    <row r="1882" spans="1:5" x14ac:dyDescent="0.3">
      <c r="A1882" t="s">
        <v>26525</v>
      </c>
      <c r="B1882" t="s">
        <v>26526</v>
      </c>
      <c r="C1882" t="s">
        <v>26527</v>
      </c>
      <c r="D1882" t="s">
        <v>26528</v>
      </c>
      <c r="E1882" t="s">
        <v>144</v>
      </c>
    </row>
    <row r="1883" spans="1:5" x14ac:dyDescent="0.3">
      <c r="A1883" t="s">
        <v>26529</v>
      </c>
      <c r="B1883" t="s">
        <v>26530</v>
      </c>
      <c r="C1883" t="s">
        <v>26531</v>
      </c>
      <c r="D1883" t="s">
        <v>26532</v>
      </c>
      <c r="E1883" t="s">
        <v>26533</v>
      </c>
    </row>
    <row r="1884" spans="1:5" x14ac:dyDescent="0.3">
      <c r="A1884" t="s">
        <v>26534</v>
      </c>
      <c r="B1884" t="s">
        <v>8154</v>
      </c>
      <c r="C1884" t="s">
        <v>8155</v>
      </c>
      <c r="D1884" t="s">
        <v>8156</v>
      </c>
      <c r="E1884" t="s">
        <v>5776</v>
      </c>
    </row>
    <row r="1885" spans="1:5" x14ac:dyDescent="0.3">
      <c r="A1885" t="s">
        <v>26535</v>
      </c>
      <c r="B1885" t="s">
        <v>1609</v>
      </c>
    </row>
    <row r="1886" spans="1:5" x14ac:dyDescent="0.3">
      <c r="A1886" t="s">
        <v>26536</v>
      </c>
      <c r="B1886" t="s">
        <v>17386</v>
      </c>
      <c r="C1886" t="s">
        <v>26537</v>
      </c>
      <c r="D1886" t="s">
        <v>26538</v>
      </c>
      <c r="E1886" t="s">
        <v>130</v>
      </c>
    </row>
    <row r="1887" spans="1:5" x14ac:dyDescent="0.3">
      <c r="A1887" t="s">
        <v>26539</v>
      </c>
      <c r="B1887" t="s">
        <v>18101</v>
      </c>
      <c r="C1887" t="s">
        <v>8155</v>
      </c>
      <c r="D1887" t="s">
        <v>8156</v>
      </c>
      <c r="E1887" t="s">
        <v>5776</v>
      </c>
    </row>
    <row r="1888" spans="1:5" x14ac:dyDescent="0.3">
      <c r="A1888" t="s">
        <v>26540</v>
      </c>
      <c r="B1888" t="s">
        <v>26541</v>
      </c>
    </row>
    <row r="1889" spans="1:5" x14ac:dyDescent="0.3">
      <c r="A1889" t="s">
        <v>26542</v>
      </c>
      <c r="B1889" t="s">
        <v>26543</v>
      </c>
      <c r="C1889" t="s">
        <v>26544</v>
      </c>
      <c r="D1889" t="s">
        <v>26545</v>
      </c>
      <c r="E1889" t="s">
        <v>4330</v>
      </c>
    </row>
    <row r="1890" spans="1:5" x14ac:dyDescent="0.3">
      <c r="A1890" t="s">
        <v>26546</v>
      </c>
      <c r="B1890" t="s">
        <v>20704</v>
      </c>
      <c r="C1890" t="s">
        <v>20705</v>
      </c>
      <c r="D1890" t="s">
        <v>20706</v>
      </c>
      <c r="E1890" t="s">
        <v>249</v>
      </c>
    </row>
    <row r="1891" spans="1:5" x14ac:dyDescent="0.3">
      <c r="A1891" t="s">
        <v>26547</v>
      </c>
      <c r="B1891" t="s">
        <v>26548</v>
      </c>
      <c r="C1891" t="s">
        <v>624</v>
      </c>
      <c r="D1891" t="s">
        <v>625</v>
      </c>
      <c r="E1891" t="s">
        <v>34</v>
      </c>
    </row>
    <row r="1892" spans="1:5" x14ac:dyDescent="0.3">
      <c r="A1892" t="s">
        <v>26549</v>
      </c>
      <c r="B1892" t="s">
        <v>8154</v>
      </c>
      <c r="C1892" t="s">
        <v>8155</v>
      </c>
      <c r="D1892" t="s">
        <v>8156</v>
      </c>
      <c r="E1892" t="s">
        <v>5776</v>
      </c>
    </row>
    <row r="1893" spans="1:5" x14ac:dyDescent="0.3">
      <c r="A1893" t="s">
        <v>26550</v>
      </c>
      <c r="B1893" t="s">
        <v>8406</v>
      </c>
      <c r="C1893" t="s">
        <v>17270</v>
      </c>
      <c r="D1893" t="s">
        <v>17271</v>
      </c>
      <c r="E1893" t="s">
        <v>15073</v>
      </c>
    </row>
    <row r="1894" spans="1:5" x14ac:dyDescent="0.3">
      <c r="A1894" t="s">
        <v>26551</v>
      </c>
      <c r="B1894" t="s">
        <v>20704</v>
      </c>
      <c r="C1894" t="s">
        <v>20705</v>
      </c>
      <c r="D1894" t="s">
        <v>20706</v>
      </c>
      <c r="E1894" t="s">
        <v>249</v>
      </c>
    </row>
    <row r="1895" spans="1:5" x14ac:dyDescent="0.3">
      <c r="A1895" t="s">
        <v>26552</v>
      </c>
      <c r="B1895" t="s">
        <v>574</v>
      </c>
    </row>
    <row r="1896" spans="1:5" x14ac:dyDescent="0.3">
      <c r="A1896" t="s">
        <v>26553</v>
      </c>
      <c r="B1896" t="s">
        <v>26554</v>
      </c>
      <c r="C1896" t="s">
        <v>26555</v>
      </c>
      <c r="D1896" t="s">
        <v>26556</v>
      </c>
      <c r="E1896" t="s">
        <v>26557</v>
      </c>
    </row>
    <row r="1897" spans="1:5" x14ac:dyDescent="0.3">
      <c r="A1897" t="s">
        <v>26558</v>
      </c>
      <c r="B1897" t="s">
        <v>8154</v>
      </c>
      <c r="C1897" t="s">
        <v>8155</v>
      </c>
      <c r="D1897" t="s">
        <v>8156</v>
      </c>
      <c r="E1897" t="s">
        <v>5776</v>
      </c>
    </row>
    <row r="1898" spans="1:5" x14ac:dyDescent="0.3">
      <c r="A1898" t="s">
        <v>26559</v>
      </c>
      <c r="B1898" t="s">
        <v>8154</v>
      </c>
      <c r="C1898" t="s">
        <v>8155</v>
      </c>
      <c r="D1898" t="s">
        <v>8156</v>
      </c>
      <c r="E1898" t="s">
        <v>5776</v>
      </c>
    </row>
    <row r="1899" spans="1:5" x14ac:dyDescent="0.3">
      <c r="A1899" t="s">
        <v>26560</v>
      </c>
      <c r="B1899" t="s">
        <v>8154</v>
      </c>
      <c r="C1899" t="s">
        <v>8155</v>
      </c>
      <c r="D1899" t="s">
        <v>8156</v>
      </c>
      <c r="E1899" t="s">
        <v>5776</v>
      </c>
    </row>
    <row r="1900" spans="1:5" x14ac:dyDescent="0.3">
      <c r="A1900" t="s">
        <v>26561</v>
      </c>
      <c r="B1900" t="s">
        <v>26562</v>
      </c>
    </row>
    <row r="1901" spans="1:5" x14ac:dyDescent="0.3">
      <c r="A1901" t="s">
        <v>26563</v>
      </c>
      <c r="B1901" t="s">
        <v>26564</v>
      </c>
      <c r="C1901" t="s">
        <v>26565</v>
      </c>
      <c r="D1901" t="s">
        <v>26566</v>
      </c>
      <c r="E1901" t="s">
        <v>4285</v>
      </c>
    </row>
    <row r="1902" spans="1:5" x14ac:dyDescent="0.3">
      <c r="A1902" t="s">
        <v>26567</v>
      </c>
      <c r="B1902" t="s">
        <v>26568</v>
      </c>
    </row>
    <row r="1903" spans="1:5" x14ac:dyDescent="0.3">
      <c r="A1903" t="s">
        <v>26569</v>
      </c>
      <c r="B1903" t="s">
        <v>26570</v>
      </c>
      <c r="C1903" t="s">
        <v>26571</v>
      </c>
      <c r="D1903" t="s">
        <v>26572</v>
      </c>
      <c r="E1903" t="s">
        <v>384</v>
      </c>
    </row>
    <row r="1904" spans="1:5" x14ac:dyDescent="0.3">
      <c r="A1904" t="s">
        <v>26573</v>
      </c>
      <c r="B1904" t="s">
        <v>26574</v>
      </c>
    </row>
    <row r="1905" spans="1:5" x14ac:dyDescent="0.3">
      <c r="A1905" t="s">
        <v>26575</v>
      </c>
      <c r="B1905" t="s">
        <v>26576</v>
      </c>
      <c r="C1905" t="s">
        <v>26577</v>
      </c>
      <c r="D1905" t="s">
        <v>26578</v>
      </c>
      <c r="E1905" t="s">
        <v>130</v>
      </c>
    </row>
    <row r="1906" spans="1:5" x14ac:dyDescent="0.3">
      <c r="A1906" t="s">
        <v>26579</v>
      </c>
      <c r="B1906" t="s">
        <v>18275</v>
      </c>
      <c r="C1906" t="s">
        <v>17387</v>
      </c>
      <c r="D1906" t="s">
        <v>17388</v>
      </c>
      <c r="E1906" t="s">
        <v>271</v>
      </c>
    </row>
    <row r="1907" spans="1:5" x14ac:dyDescent="0.3">
      <c r="A1907" t="s">
        <v>26580</v>
      </c>
      <c r="B1907" t="s">
        <v>26581</v>
      </c>
      <c r="C1907" t="s">
        <v>26582</v>
      </c>
      <c r="D1907" t="s">
        <v>26583</v>
      </c>
      <c r="E1907" t="s">
        <v>256</v>
      </c>
    </row>
    <row r="1908" spans="1:5" x14ac:dyDescent="0.3">
      <c r="A1908" t="s">
        <v>26584</v>
      </c>
      <c r="B1908" t="s">
        <v>26585</v>
      </c>
      <c r="C1908" t="s">
        <v>26586</v>
      </c>
      <c r="D1908" t="s">
        <v>26587</v>
      </c>
      <c r="E1908" t="s">
        <v>44</v>
      </c>
    </row>
    <row r="1909" spans="1:5" x14ac:dyDescent="0.3">
      <c r="A1909" t="s">
        <v>26588</v>
      </c>
      <c r="B1909" t="s">
        <v>26589</v>
      </c>
      <c r="C1909" t="s">
        <v>1327</v>
      </c>
      <c r="D1909" t="s">
        <v>1328</v>
      </c>
      <c r="E1909" t="s">
        <v>114</v>
      </c>
    </row>
    <row r="1910" spans="1:5" x14ac:dyDescent="0.3">
      <c r="A1910" t="s">
        <v>26590</v>
      </c>
      <c r="B1910" t="s">
        <v>8154</v>
      </c>
      <c r="C1910" t="s">
        <v>8155</v>
      </c>
      <c r="D1910" t="s">
        <v>8156</v>
      </c>
      <c r="E1910" t="s">
        <v>5776</v>
      </c>
    </row>
    <row r="1911" spans="1:5" x14ac:dyDescent="0.3">
      <c r="A1911" t="s">
        <v>26591</v>
      </c>
      <c r="B1911" t="s">
        <v>2460</v>
      </c>
      <c r="C1911" t="s">
        <v>26501</v>
      </c>
      <c r="D1911" t="s">
        <v>26502</v>
      </c>
      <c r="E1911" t="s">
        <v>9441</v>
      </c>
    </row>
    <row r="1912" spans="1:5" x14ac:dyDescent="0.3">
      <c r="A1912" t="s">
        <v>26592</v>
      </c>
      <c r="B1912" t="s">
        <v>18788</v>
      </c>
      <c r="C1912" t="s">
        <v>18789</v>
      </c>
      <c r="D1912" t="s">
        <v>18790</v>
      </c>
      <c r="E1912" t="s">
        <v>6893</v>
      </c>
    </row>
    <row r="1913" spans="1:5" x14ac:dyDescent="0.3">
      <c r="A1913" t="s">
        <v>26593</v>
      </c>
      <c r="B1913" t="s">
        <v>26594</v>
      </c>
      <c r="C1913" t="s">
        <v>26595</v>
      </c>
      <c r="D1913" t="s">
        <v>26596</v>
      </c>
      <c r="E1913" t="s">
        <v>550</v>
      </c>
    </row>
    <row r="1914" spans="1:5" x14ac:dyDescent="0.3">
      <c r="A1914" t="s">
        <v>26597</v>
      </c>
      <c r="B1914" t="s">
        <v>18788</v>
      </c>
      <c r="C1914" t="s">
        <v>26598</v>
      </c>
      <c r="D1914" t="s">
        <v>26599</v>
      </c>
      <c r="E1914" t="s">
        <v>301</v>
      </c>
    </row>
    <row r="1915" spans="1:5" x14ac:dyDescent="0.3">
      <c r="A1915" t="s">
        <v>26600</v>
      </c>
      <c r="B1915" t="s">
        <v>26601</v>
      </c>
      <c r="C1915" t="s">
        <v>26602</v>
      </c>
      <c r="D1915" t="s">
        <v>26603</v>
      </c>
      <c r="E1915" t="s">
        <v>21739</v>
      </c>
    </row>
    <row r="1916" spans="1:5" x14ac:dyDescent="0.3">
      <c r="A1916" t="s">
        <v>26604</v>
      </c>
      <c r="B1916" t="s">
        <v>26605</v>
      </c>
      <c r="C1916" t="s">
        <v>26606</v>
      </c>
      <c r="D1916" t="s">
        <v>26607</v>
      </c>
      <c r="E1916" t="s">
        <v>49</v>
      </c>
    </row>
    <row r="1917" spans="1:5" x14ac:dyDescent="0.3">
      <c r="A1917" t="s">
        <v>26608</v>
      </c>
      <c r="B1917" t="s">
        <v>26609</v>
      </c>
      <c r="C1917" t="s">
        <v>8155</v>
      </c>
      <c r="D1917" t="s">
        <v>8156</v>
      </c>
      <c r="E1917" t="s">
        <v>5776</v>
      </c>
    </row>
    <row r="1918" spans="1:5" x14ac:dyDescent="0.3">
      <c r="A1918" t="s">
        <v>26610</v>
      </c>
      <c r="B1918" t="s">
        <v>26611</v>
      </c>
      <c r="C1918" t="s">
        <v>26612</v>
      </c>
      <c r="D1918" t="s">
        <v>26613</v>
      </c>
      <c r="E1918" t="s">
        <v>732</v>
      </c>
    </row>
    <row r="1919" spans="1:5" x14ac:dyDescent="0.3">
      <c r="A1919" t="s">
        <v>26614</v>
      </c>
      <c r="B1919" t="s">
        <v>26615</v>
      </c>
      <c r="C1919" t="s">
        <v>26616</v>
      </c>
      <c r="D1919" t="s">
        <v>26617</v>
      </c>
      <c r="E1919" t="s">
        <v>1424</v>
      </c>
    </row>
    <row r="1920" spans="1:5" x14ac:dyDescent="0.3">
      <c r="A1920" t="s">
        <v>26618</v>
      </c>
      <c r="B1920" t="s">
        <v>26619</v>
      </c>
      <c r="C1920" t="s">
        <v>17387</v>
      </c>
      <c r="D1920" t="s">
        <v>17388</v>
      </c>
      <c r="E1920" t="s">
        <v>271</v>
      </c>
    </row>
    <row r="1921" spans="1:5" x14ac:dyDescent="0.3">
      <c r="A1921" t="s">
        <v>26620</v>
      </c>
      <c r="B1921" t="s">
        <v>26621</v>
      </c>
      <c r="C1921" t="s">
        <v>4813</v>
      </c>
      <c r="D1921" t="s">
        <v>4814</v>
      </c>
      <c r="E1921" t="s">
        <v>217</v>
      </c>
    </row>
    <row r="1922" spans="1:5" x14ac:dyDescent="0.3">
      <c r="A1922" t="s">
        <v>26622</v>
      </c>
      <c r="B1922" t="s">
        <v>12903</v>
      </c>
      <c r="C1922" t="s">
        <v>680</v>
      </c>
      <c r="D1922" t="s">
        <v>681</v>
      </c>
      <c r="E1922" t="s">
        <v>114</v>
      </c>
    </row>
    <row r="1923" spans="1:5" x14ac:dyDescent="0.3">
      <c r="A1923" t="s">
        <v>26623</v>
      </c>
      <c r="B1923" t="s">
        <v>26624</v>
      </c>
      <c r="C1923" t="s">
        <v>26625</v>
      </c>
      <c r="D1923" t="s">
        <v>26626</v>
      </c>
      <c r="E1923" t="s">
        <v>1245</v>
      </c>
    </row>
    <row r="1924" spans="1:5" x14ac:dyDescent="0.3">
      <c r="A1924" t="s">
        <v>26627</v>
      </c>
      <c r="B1924" t="s">
        <v>1609</v>
      </c>
    </row>
    <row r="1925" spans="1:5" x14ac:dyDescent="0.3">
      <c r="A1925" t="s">
        <v>26628</v>
      </c>
      <c r="B1925" t="s">
        <v>26629</v>
      </c>
      <c r="C1925" t="s">
        <v>2686</v>
      </c>
      <c r="D1925" t="s">
        <v>2687</v>
      </c>
      <c r="E1925" t="s">
        <v>24</v>
      </c>
    </row>
    <row r="1926" spans="1:5" x14ac:dyDescent="0.3">
      <c r="A1926" t="s">
        <v>26630</v>
      </c>
      <c r="B1926" t="s">
        <v>26631</v>
      </c>
      <c r="C1926" t="s">
        <v>26632</v>
      </c>
      <c r="D1926" t="s">
        <v>26633</v>
      </c>
      <c r="E1926" t="s">
        <v>144</v>
      </c>
    </row>
    <row r="1927" spans="1:5" x14ac:dyDescent="0.3">
      <c r="A1927" t="s">
        <v>26634</v>
      </c>
      <c r="B1927" t="s">
        <v>26635</v>
      </c>
      <c r="C1927" t="s">
        <v>2336</v>
      </c>
      <c r="D1927" t="s">
        <v>2337</v>
      </c>
      <c r="E1927" t="s">
        <v>114</v>
      </c>
    </row>
    <row r="1928" spans="1:5" x14ac:dyDescent="0.3">
      <c r="A1928" t="s">
        <v>26636</v>
      </c>
      <c r="B1928" t="s">
        <v>1609</v>
      </c>
    </row>
    <row r="1929" spans="1:5" x14ac:dyDescent="0.3">
      <c r="A1929" t="s">
        <v>26637</v>
      </c>
      <c r="B1929" t="s">
        <v>7886</v>
      </c>
      <c r="C1929" t="s">
        <v>797</v>
      </c>
      <c r="D1929" t="s">
        <v>798</v>
      </c>
      <c r="E1929" t="s">
        <v>114</v>
      </c>
    </row>
    <row r="1930" spans="1:5" x14ac:dyDescent="0.3">
      <c r="A1930" t="s">
        <v>26638</v>
      </c>
      <c r="B1930" t="s">
        <v>18486</v>
      </c>
      <c r="C1930" t="s">
        <v>8155</v>
      </c>
      <c r="D1930" t="s">
        <v>8156</v>
      </c>
      <c r="E1930" t="s">
        <v>5776</v>
      </c>
    </row>
    <row r="1931" spans="1:5" x14ac:dyDescent="0.3">
      <c r="A1931" t="s">
        <v>26639</v>
      </c>
      <c r="B1931" t="s">
        <v>26640</v>
      </c>
      <c r="C1931" t="s">
        <v>8155</v>
      </c>
      <c r="D1931" t="s">
        <v>8156</v>
      </c>
      <c r="E1931" t="s">
        <v>5776</v>
      </c>
    </row>
    <row r="1932" spans="1:5" x14ac:dyDescent="0.3">
      <c r="A1932" t="s">
        <v>26641</v>
      </c>
      <c r="B1932" t="s">
        <v>26642</v>
      </c>
    </row>
    <row r="1933" spans="1:5" x14ac:dyDescent="0.3">
      <c r="A1933" t="s">
        <v>26643</v>
      </c>
      <c r="B1933" t="s">
        <v>26644</v>
      </c>
    </row>
    <row r="1934" spans="1:5" x14ac:dyDescent="0.3">
      <c r="A1934" t="s">
        <v>26645</v>
      </c>
      <c r="B1934" t="s">
        <v>26646</v>
      </c>
    </row>
    <row r="1935" spans="1:5" x14ac:dyDescent="0.3">
      <c r="A1935" t="s">
        <v>26647</v>
      </c>
      <c r="B1935" t="s">
        <v>26648</v>
      </c>
      <c r="C1935" t="s">
        <v>1228</v>
      </c>
      <c r="D1935" t="s">
        <v>1229</v>
      </c>
      <c r="E1935" t="s">
        <v>480</v>
      </c>
    </row>
    <row r="1936" spans="1:5" x14ac:dyDescent="0.3">
      <c r="A1936" t="s">
        <v>26649</v>
      </c>
      <c r="B1936" t="s">
        <v>26650</v>
      </c>
      <c r="C1936" t="s">
        <v>2817</v>
      </c>
      <c r="D1936" t="s">
        <v>2818</v>
      </c>
      <c r="E1936" t="s">
        <v>74</v>
      </c>
    </row>
    <row r="1937" spans="1:5" x14ac:dyDescent="0.3">
      <c r="A1937" t="s">
        <v>26651</v>
      </c>
      <c r="B1937" t="s">
        <v>2458</v>
      </c>
    </row>
    <row r="1938" spans="1:5" x14ac:dyDescent="0.3">
      <c r="A1938" t="s">
        <v>26652</v>
      </c>
      <c r="B1938" t="s">
        <v>26653</v>
      </c>
    </row>
    <row r="1939" spans="1:5" x14ac:dyDescent="0.3">
      <c r="A1939" t="s">
        <v>26654</v>
      </c>
      <c r="B1939" t="s">
        <v>8154</v>
      </c>
    </row>
    <row r="1940" spans="1:5" x14ac:dyDescent="0.3">
      <c r="A1940" t="s">
        <v>26655</v>
      </c>
      <c r="B1940" t="s">
        <v>26656</v>
      </c>
    </row>
    <row r="1941" spans="1:5" x14ac:dyDescent="0.3">
      <c r="A1941" t="s">
        <v>26657</v>
      </c>
      <c r="B1941" t="s">
        <v>26658</v>
      </c>
      <c r="C1941" t="s">
        <v>26659</v>
      </c>
      <c r="D1941" t="s">
        <v>26660</v>
      </c>
      <c r="E1941" t="s">
        <v>217</v>
      </c>
    </row>
    <row r="1942" spans="1:5" x14ac:dyDescent="0.3">
      <c r="A1942" t="s">
        <v>26661</v>
      </c>
      <c r="B1942" t="s">
        <v>26662</v>
      </c>
      <c r="C1942" t="s">
        <v>17614</v>
      </c>
      <c r="D1942" t="s">
        <v>17615</v>
      </c>
      <c r="E1942" t="s">
        <v>109</v>
      </c>
    </row>
    <row r="1943" spans="1:5" x14ac:dyDescent="0.3">
      <c r="A1943" t="s">
        <v>26663</v>
      </c>
      <c r="B1943" t="s">
        <v>1609</v>
      </c>
    </row>
    <row r="1944" spans="1:5" x14ac:dyDescent="0.3">
      <c r="A1944" t="s">
        <v>26664</v>
      </c>
      <c r="B1944" t="s">
        <v>18486</v>
      </c>
      <c r="C1944" t="s">
        <v>26665</v>
      </c>
      <c r="D1944" t="s">
        <v>26666</v>
      </c>
      <c r="E1944" t="s">
        <v>9</v>
      </c>
    </row>
    <row r="1945" spans="1:5" x14ac:dyDescent="0.3">
      <c r="A1945" t="s">
        <v>26667</v>
      </c>
      <c r="B1945" t="s">
        <v>18486</v>
      </c>
      <c r="C1945" t="s">
        <v>26665</v>
      </c>
      <c r="D1945" t="s">
        <v>26666</v>
      </c>
      <c r="E1945" t="s">
        <v>9</v>
      </c>
    </row>
    <row r="1946" spans="1:5" x14ac:dyDescent="0.3">
      <c r="A1946" t="s">
        <v>26668</v>
      </c>
      <c r="B1946" t="s">
        <v>18486</v>
      </c>
      <c r="C1946" t="s">
        <v>26665</v>
      </c>
      <c r="D1946" t="s">
        <v>26666</v>
      </c>
      <c r="E1946" t="s">
        <v>9</v>
      </c>
    </row>
    <row r="1947" spans="1:5" x14ac:dyDescent="0.3">
      <c r="A1947" t="s">
        <v>26669</v>
      </c>
      <c r="B1947" t="s">
        <v>18486</v>
      </c>
      <c r="C1947" t="s">
        <v>26665</v>
      </c>
      <c r="D1947" t="s">
        <v>26666</v>
      </c>
      <c r="E1947" t="s">
        <v>9</v>
      </c>
    </row>
    <row r="1948" spans="1:5" x14ac:dyDescent="0.3">
      <c r="A1948" t="s">
        <v>26670</v>
      </c>
      <c r="B1948" t="s">
        <v>18486</v>
      </c>
      <c r="C1948" t="s">
        <v>26665</v>
      </c>
      <c r="D1948" t="s">
        <v>26666</v>
      </c>
      <c r="E1948" t="s">
        <v>9</v>
      </c>
    </row>
    <row r="1949" spans="1:5" x14ac:dyDescent="0.3">
      <c r="A1949" t="s">
        <v>26671</v>
      </c>
      <c r="B1949" t="s">
        <v>1609</v>
      </c>
    </row>
    <row r="1950" spans="1:5" x14ac:dyDescent="0.3">
      <c r="A1950" t="s">
        <v>26672</v>
      </c>
      <c r="B1950" t="s">
        <v>20778</v>
      </c>
      <c r="C1950" t="s">
        <v>20779</v>
      </c>
      <c r="D1950" t="s">
        <v>20780</v>
      </c>
      <c r="E1950" t="s">
        <v>130</v>
      </c>
    </row>
    <row r="1951" spans="1:5" x14ac:dyDescent="0.3">
      <c r="A1951" t="s">
        <v>26673</v>
      </c>
      <c r="B1951" t="s">
        <v>18817</v>
      </c>
      <c r="C1951" t="s">
        <v>18818</v>
      </c>
      <c r="D1951" t="s">
        <v>18819</v>
      </c>
      <c r="E1951" t="s">
        <v>244</v>
      </c>
    </row>
    <row r="1952" spans="1:5" x14ac:dyDescent="0.3">
      <c r="A1952" t="s">
        <v>26674</v>
      </c>
      <c r="B1952" t="s">
        <v>26675</v>
      </c>
      <c r="C1952" t="s">
        <v>26676</v>
      </c>
      <c r="D1952" t="s">
        <v>26677</v>
      </c>
      <c r="E1952" t="s">
        <v>353</v>
      </c>
    </row>
    <row r="1953" spans="1:5" x14ac:dyDescent="0.3">
      <c r="A1953" t="s">
        <v>26678</v>
      </c>
      <c r="B1953" t="s">
        <v>26675</v>
      </c>
      <c r="C1953" t="s">
        <v>8155</v>
      </c>
      <c r="D1953" t="s">
        <v>8156</v>
      </c>
      <c r="E1953" t="s">
        <v>5776</v>
      </c>
    </row>
    <row r="1954" spans="1:5" x14ac:dyDescent="0.3">
      <c r="A1954" t="s">
        <v>26679</v>
      </c>
      <c r="B1954" t="s">
        <v>26680</v>
      </c>
      <c r="C1954" t="s">
        <v>26681</v>
      </c>
      <c r="D1954" t="s">
        <v>26682</v>
      </c>
      <c r="E1954" t="s">
        <v>231</v>
      </c>
    </row>
    <row r="1955" spans="1:5" x14ac:dyDescent="0.3">
      <c r="A1955" t="s">
        <v>26683</v>
      </c>
      <c r="B1955" t="s">
        <v>2740</v>
      </c>
      <c r="C1955" t="s">
        <v>26684</v>
      </c>
      <c r="D1955" t="s">
        <v>26685</v>
      </c>
      <c r="E1955" t="s">
        <v>353</v>
      </c>
    </row>
    <row r="1956" spans="1:5" x14ac:dyDescent="0.3">
      <c r="A1956" t="s">
        <v>26686</v>
      </c>
      <c r="B1956" t="s">
        <v>2740</v>
      </c>
      <c r="C1956" t="s">
        <v>26687</v>
      </c>
      <c r="D1956" t="s">
        <v>26688</v>
      </c>
      <c r="E1956" t="s">
        <v>12050</v>
      </c>
    </row>
    <row r="1957" spans="1:5" x14ac:dyDescent="0.3">
      <c r="A1957" t="s">
        <v>26689</v>
      </c>
      <c r="B1957" t="s">
        <v>26690</v>
      </c>
      <c r="C1957" t="s">
        <v>26691</v>
      </c>
      <c r="D1957" t="s">
        <v>26692</v>
      </c>
      <c r="E1957" t="s">
        <v>418</v>
      </c>
    </row>
    <row r="1958" spans="1:5" x14ac:dyDescent="0.3">
      <c r="A1958" t="s">
        <v>26693</v>
      </c>
      <c r="B1958" t="s">
        <v>1609</v>
      </c>
    </row>
    <row r="1959" spans="1:5" x14ac:dyDescent="0.3">
      <c r="A1959" t="s">
        <v>26694</v>
      </c>
      <c r="B1959" t="s">
        <v>12368</v>
      </c>
      <c r="C1959" t="s">
        <v>680</v>
      </c>
      <c r="D1959" t="s">
        <v>681</v>
      </c>
      <c r="E1959" t="s">
        <v>114</v>
      </c>
    </row>
    <row r="1960" spans="1:5" x14ac:dyDescent="0.3">
      <c r="A1960" t="s">
        <v>26695</v>
      </c>
      <c r="B1960" t="s">
        <v>1609</v>
      </c>
    </row>
    <row r="1961" spans="1:5" x14ac:dyDescent="0.3">
      <c r="A1961" t="s">
        <v>26696</v>
      </c>
      <c r="B1961" t="s">
        <v>1609</v>
      </c>
    </row>
    <row r="1962" spans="1:5" x14ac:dyDescent="0.3">
      <c r="A1962" t="s">
        <v>26697</v>
      </c>
      <c r="B1962" t="s">
        <v>26698</v>
      </c>
      <c r="C1962" t="s">
        <v>26699</v>
      </c>
      <c r="D1962" t="s">
        <v>26700</v>
      </c>
      <c r="E1962" t="s">
        <v>244</v>
      </c>
    </row>
    <row r="1963" spans="1:5" x14ac:dyDescent="0.3">
      <c r="A1963" t="s">
        <v>26701</v>
      </c>
      <c r="B1963" t="s">
        <v>1609</v>
      </c>
    </row>
    <row r="1964" spans="1:5" x14ac:dyDescent="0.3">
      <c r="A1964" t="s">
        <v>26702</v>
      </c>
      <c r="B1964" t="s">
        <v>26703</v>
      </c>
    </row>
    <row r="1965" spans="1:5" x14ac:dyDescent="0.3">
      <c r="A1965" t="s">
        <v>26704</v>
      </c>
      <c r="B1965" t="s">
        <v>26705</v>
      </c>
      <c r="C1965" t="s">
        <v>1399</v>
      </c>
      <c r="D1965" t="s">
        <v>1400</v>
      </c>
      <c r="E1965" t="s">
        <v>114</v>
      </c>
    </row>
    <row r="1966" spans="1:5" x14ac:dyDescent="0.3">
      <c r="A1966" t="s">
        <v>26706</v>
      </c>
      <c r="B1966" t="s">
        <v>26707</v>
      </c>
      <c r="C1966" t="s">
        <v>26708</v>
      </c>
      <c r="D1966" t="s">
        <v>26709</v>
      </c>
      <c r="E1966" t="s">
        <v>8043</v>
      </c>
    </row>
    <row r="1967" spans="1:5" x14ac:dyDescent="0.3">
      <c r="A1967" t="s">
        <v>26710</v>
      </c>
      <c r="B1967" t="s">
        <v>26711</v>
      </c>
      <c r="C1967" t="s">
        <v>26712</v>
      </c>
      <c r="D1967" t="s">
        <v>26713</v>
      </c>
      <c r="E1967" t="s">
        <v>2404</v>
      </c>
    </row>
    <row r="1968" spans="1:5" x14ac:dyDescent="0.3">
      <c r="A1968" t="s">
        <v>26714</v>
      </c>
      <c r="B1968" t="s">
        <v>1609</v>
      </c>
    </row>
    <row r="1969" spans="1:5" x14ac:dyDescent="0.3">
      <c r="A1969" t="s">
        <v>26715</v>
      </c>
      <c r="B1969" t="s">
        <v>1609</v>
      </c>
    </row>
    <row r="1970" spans="1:5" x14ac:dyDescent="0.3">
      <c r="A1970" t="s">
        <v>26716</v>
      </c>
      <c r="B1970" t="s">
        <v>26717</v>
      </c>
    </row>
    <row r="1971" spans="1:5" x14ac:dyDescent="0.3">
      <c r="A1971" t="s">
        <v>26718</v>
      </c>
      <c r="B1971" t="s">
        <v>18578</v>
      </c>
      <c r="C1971" t="s">
        <v>18579</v>
      </c>
      <c r="D1971" t="s">
        <v>18580</v>
      </c>
      <c r="E1971" t="s">
        <v>18581</v>
      </c>
    </row>
    <row r="1972" spans="1:5" x14ac:dyDescent="0.3">
      <c r="A1972" t="s">
        <v>26719</v>
      </c>
      <c r="B1972" t="s">
        <v>18574</v>
      </c>
      <c r="C1972" t="s">
        <v>18575</v>
      </c>
      <c r="D1972" t="s">
        <v>18576</v>
      </c>
      <c r="E1972" t="s">
        <v>124</v>
      </c>
    </row>
    <row r="1973" spans="1:5" x14ac:dyDescent="0.3">
      <c r="A1973" t="s">
        <v>26720</v>
      </c>
      <c r="B1973" t="s">
        <v>26721</v>
      </c>
      <c r="C1973" t="s">
        <v>1327</v>
      </c>
      <c r="D1973" t="s">
        <v>1328</v>
      </c>
      <c r="E1973" t="s">
        <v>114</v>
      </c>
    </row>
    <row r="1974" spans="1:5" x14ac:dyDescent="0.3">
      <c r="A1974" t="s">
        <v>26722</v>
      </c>
      <c r="B1974" t="s">
        <v>26723</v>
      </c>
      <c r="C1974" t="s">
        <v>5212</v>
      </c>
      <c r="D1974" t="s">
        <v>5213</v>
      </c>
      <c r="E1974" t="s">
        <v>375</v>
      </c>
    </row>
    <row r="1975" spans="1:5" x14ac:dyDescent="0.3">
      <c r="A1975" t="s">
        <v>26724</v>
      </c>
      <c r="B1975" t="s">
        <v>18776</v>
      </c>
      <c r="C1975" t="s">
        <v>1399</v>
      </c>
      <c r="D1975" t="s">
        <v>1400</v>
      </c>
      <c r="E1975" t="s">
        <v>114</v>
      </c>
    </row>
    <row r="1976" spans="1:5" x14ac:dyDescent="0.3">
      <c r="A1976" t="s">
        <v>26725</v>
      </c>
      <c r="B1976" t="s">
        <v>18557</v>
      </c>
      <c r="C1976" t="s">
        <v>18558</v>
      </c>
      <c r="D1976" t="s">
        <v>18559</v>
      </c>
      <c r="E1976" t="s">
        <v>244</v>
      </c>
    </row>
    <row r="1977" spans="1:5" x14ac:dyDescent="0.3">
      <c r="A1977" t="s">
        <v>26726</v>
      </c>
      <c r="B1977" t="s">
        <v>26727</v>
      </c>
      <c r="C1977" t="s">
        <v>26728</v>
      </c>
      <c r="D1977" t="s">
        <v>26729</v>
      </c>
      <c r="E1977" t="s">
        <v>231</v>
      </c>
    </row>
    <row r="1978" spans="1:5" x14ac:dyDescent="0.3">
      <c r="A1978" t="s">
        <v>26730</v>
      </c>
      <c r="B1978" t="s">
        <v>1609</v>
      </c>
    </row>
    <row r="1979" spans="1:5" x14ac:dyDescent="0.3">
      <c r="A1979" t="s">
        <v>26731</v>
      </c>
      <c r="B1979" t="s">
        <v>26732</v>
      </c>
      <c r="C1979" t="s">
        <v>26733</v>
      </c>
      <c r="D1979" t="s">
        <v>26734</v>
      </c>
      <c r="E1979" t="s">
        <v>109</v>
      </c>
    </row>
    <row r="1980" spans="1:5" x14ac:dyDescent="0.3">
      <c r="A1980" t="s">
        <v>26735</v>
      </c>
      <c r="B1980" t="s">
        <v>26736</v>
      </c>
    </row>
    <row r="1981" spans="1:5" x14ac:dyDescent="0.3">
      <c r="A1981" t="s">
        <v>26737</v>
      </c>
      <c r="B1981" t="s">
        <v>26738</v>
      </c>
    </row>
    <row r="1982" spans="1:5" x14ac:dyDescent="0.3">
      <c r="A1982" t="s">
        <v>26739</v>
      </c>
      <c r="B1982" t="s">
        <v>1609</v>
      </c>
    </row>
    <row r="1983" spans="1:5" x14ac:dyDescent="0.3">
      <c r="A1983" t="s">
        <v>26740</v>
      </c>
      <c r="B1983" t="s">
        <v>26741</v>
      </c>
      <c r="C1983" t="s">
        <v>26742</v>
      </c>
      <c r="D1983" t="s">
        <v>26743</v>
      </c>
      <c r="E1983" t="s">
        <v>249</v>
      </c>
    </row>
    <row r="1984" spans="1:5" x14ac:dyDescent="0.3">
      <c r="A1984" t="s">
        <v>26744</v>
      </c>
      <c r="B1984" t="s">
        <v>26745</v>
      </c>
    </row>
    <row r="1985" spans="1:5" x14ac:dyDescent="0.3">
      <c r="A1985" t="s">
        <v>26746</v>
      </c>
      <c r="B1985" t="s">
        <v>1609</v>
      </c>
    </row>
    <row r="1986" spans="1:5" x14ac:dyDescent="0.3">
      <c r="A1986" t="s">
        <v>26747</v>
      </c>
      <c r="B1986" t="s">
        <v>26748</v>
      </c>
      <c r="C1986" t="s">
        <v>26749</v>
      </c>
      <c r="D1986" t="s">
        <v>26750</v>
      </c>
      <c r="E1986" t="s">
        <v>1466</v>
      </c>
    </row>
    <row r="1987" spans="1:5" x14ac:dyDescent="0.3">
      <c r="A1987" t="s">
        <v>26751</v>
      </c>
      <c r="B1987" t="s">
        <v>8383</v>
      </c>
      <c r="C1987" t="s">
        <v>26752</v>
      </c>
      <c r="D1987" t="s">
        <v>26753</v>
      </c>
      <c r="E1987" t="s">
        <v>732</v>
      </c>
    </row>
    <row r="1988" spans="1:5" x14ac:dyDescent="0.3">
      <c r="A1988" t="s">
        <v>26754</v>
      </c>
      <c r="B1988" t="s">
        <v>26755</v>
      </c>
      <c r="C1988" t="s">
        <v>680</v>
      </c>
      <c r="D1988" t="s">
        <v>681</v>
      </c>
      <c r="E1988" t="s">
        <v>114</v>
      </c>
    </row>
    <row r="1989" spans="1:5" x14ac:dyDescent="0.3">
      <c r="A1989" t="s">
        <v>26756</v>
      </c>
      <c r="B1989" t="s">
        <v>26757</v>
      </c>
      <c r="C1989" t="s">
        <v>17633</v>
      </c>
      <c r="D1989" t="s">
        <v>17634</v>
      </c>
      <c r="E1989" t="s">
        <v>244</v>
      </c>
    </row>
    <row r="1990" spans="1:5" x14ac:dyDescent="0.3">
      <c r="A1990" t="s">
        <v>26758</v>
      </c>
      <c r="B1990" t="s">
        <v>1609</v>
      </c>
    </row>
    <row r="1991" spans="1:5" x14ac:dyDescent="0.3">
      <c r="A1991" t="s">
        <v>26759</v>
      </c>
      <c r="B1991" t="s">
        <v>1609</v>
      </c>
    </row>
    <row r="1992" spans="1:5" x14ac:dyDescent="0.3">
      <c r="A1992" t="s">
        <v>26760</v>
      </c>
      <c r="B1992" t="s">
        <v>26761</v>
      </c>
      <c r="C1992" t="s">
        <v>26762</v>
      </c>
      <c r="D1992" t="s">
        <v>26763</v>
      </c>
      <c r="E1992" t="s">
        <v>26764</v>
      </c>
    </row>
    <row r="1993" spans="1:5" x14ac:dyDescent="0.3">
      <c r="A1993" t="s">
        <v>26765</v>
      </c>
      <c r="B1993" t="s">
        <v>26766</v>
      </c>
      <c r="C1993" t="s">
        <v>17974</v>
      </c>
      <c r="D1993" t="s">
        <v>17975</v>
      </c>
      <c r="E1993" t="s">
        <v>74</v>
      </c>
    </row>
    <row r="1994" spans="1:5" x14ac:dyDescent="0.3">
      <c r="A1994" t="s">
        <v>26767</v>
      </c>
      <c r="B1994" t="s">
        <v>2915</v>
      </c>
      <c r="C1994" t="s">
        <v>797</v>
      </c>
      <c r="D1994" t="s">
        <v>798</v>
      </c>
      <c r="E1994" t="s">
        <v>114</v>
      </c>
    </row>
    <row r="1995" spans="1:5" x14ac:dyDescent="0.3">
      <c r="A1995" t="s">
        <v>26768</v>
      </c>
      <c r="B1995" t="s">
        <v>26769</v>
      </c>
      <c r="C1995" t="s">
        <v>26770</v>
      </c>
      <c r="D1995" t="s">
        <v>26771</v>
      </c>
      <c r="E1995" t="s">
        <v>114</v>
      </c>
    </row>
    <row r="1996" spans="1:5" x14ac:dyDescent="0.3">
      <c r="A1996" t="s">
        <v>26772</v>
      </c>
      <c r="B1996" t="s">
        <v>26773</v>
      </c>
    </row>
    <row r="1997" spans="1:5" x14ac:dyDescent="0.3">
      <c r="A1997" t="s">
        <v>26774</v>
      </c>
      <c r="B1997" t="s">
        <v>26775</v>
      </c>
      <c r="C1997" t="s">
        <v>26586</v>
      </c>
      <c r="D1997" t="s">
        <v>26587</v>
      </c>
      <c r="E1997" t="s">
        <v>44</v>
      </c>
    </row>
    <row r="1998" spans="1:5" x14ac:dyDescent="0.3">
      <c r="A1998" t="s">
        <v>26776</v>
      </c>
      <c r="B1998" t="s">
        <v>26755</v>
      </c>
      <c r="C1998" t="s">
        <v>680</v>
      </c>
      <c r="D1998" t="s">
        <v>681</v>
      </c>
      <c r="E1998" t="s">
        <v>114</v>
      </c>
    </row>
    <row r="1999" spans="1:5" x14ac:dyDescent="0.3">
      <c r="A1999" t="s">
        <v>26777</v>
      </c>
      <c r="B1999" t="s">
        <v>2740</v>
      </c>
      <c r="C1999" t="s">
        <v>26586</v>
      </c>
      <c r="D1999" t="s">
        <v>26587</v>
      </c>
      <c r="E1999" t="s">
        <v>44</v>
      </c>
    </row>
    <row r="2000" spans="1:5" x14ac:dyDescent="0.3">
      <c r="A2000" t="s">
        <v>26778</v>
      </c>
      <c r="B2000" t="s">
        <v>26779</v>
      </c>
      <c r="C2000" t="s">
        <v>680</v>
      </c>
      <c r="D2000" t="s">
        <v>681</v>
      </c>
      <c r="E2000" t="s">
        <v>114</v>
      </c>
    </row>
    <row r="2001" spans="1:5" x14ac:dyDescent="0.3">
      <c r="A2001" t="s">
        <v>26780</v>
      </c>
      <c r="B2001" t="s">
        <v>1609</v>
      </c>
    </row>
    <row r="2002" spans="1:5" x14ac:dyDescent="0.3">
      <c r="A2002" t="s">
        <v>26781</v>
      </c>
      <c r="B2002" t="s">
        <v>1609</v>
      </c>
    </row>
    <row r="2003" spans="1:5" x14ac:dyDescent="0.3">
      <c r="A2003" t="s">
        <v>26782</v>
      </c>
      <c r="B2003" t="s">
        <v>1609</v>
      </c>
    </row>
    <row r="2004" spans="1:5" x14ac:dyDescent="0.3">
      <c r="A2004" t="s">
        <v>26783</v>
      </c>
      <c r="B2004" t="s">
        <v>26784</v>
      </c>
      <c r="C2004" t="s">
        <v>1399</v>
      </c>
      <c r="D2004" t="s">
        <v>1400</v>
      </c>
      <c r="E2004" t="s">
        <v>114</v>
      </c>
    </row>
    <row r="2005" spans="1:5" x14ac:dyDescent="0.3">
      <c r="A2005" t="s">
        <v>26785</v>
      </c>
      <c r="B2005" t="s">
        <v>26786</v>
      </c>
    </row>
    <row r="2006" spans="1:5" x14ac:dyDescent="0.3">
      <c r="A2006" t="s">
        <v>26787</v>
      </c>
      <c r="B2006" t="s">
        <v>26788</v>
      </c>
    </row>
    <row r="2007" spans="1:5" x14ac:dyDescent="0.3">
      <c r="A2007" t="s">
        <v>26789</v>
      </c>
      <c r="B2007" t="s">
        <v>26790</v>
      </c>
    </row>
    <row r="2008" spans="1:5" x14ac:dyDescent="0.3">
      <c r="A2008" t="s">
        <v>26791</v>
      </c>
      <c r="B2008" t="s">
        <v>1609</v>
      </c>
    </row>
    <row r="2009" spans="1:5" x14ac:dyDescent="0.3">
      <c r="A2009" t="s">
        <v>26792</v>
      </c>
      <c r="B2009" t="s">
        <v>19388</v>
      </c>
      <c r="C2009" t="s">
        <v>5212</v>
      </c>
      <c r="D2009" t="s">
        <v>5213</v>
      </c>
      <c r="E2009" t="s">
        <v>375</v>
      </c>
    </row>
    <row r="2010" spans="1:5" x14ac:dyDescent="0.3">
      <c r="A2010" t="s">
        <v>26793</v>
      </c>
      <c r="B2010" t="s">
        <v>26794</v>
      </c>
    </row>
    <row r="2011" spans="1:5" x14ac:dyDescent="0.3">
      <c r="A2011" t="s">
        <v>26795</v>
      </c>
      <c r="B2011" t="s">
        <v>2893</v>
      </c>
    </row>
    <row r="2012" spans="1:5" x14ac:dyDescent="0.3">
      <c r="A2012" t="s">
        <v>26796</v>
      </c>
      <c r="B2012" t="s">
        <v>1609</v>
      </c>
    </row>
    <row r="2013" spans="1:5" x14ac:dyDescent="0.3">
      <c r="A2013" t="s">
        <v>26797</v>
      </c>
      <c r="B2013" t="s">
        <v>18119</v>
      </c>
      <c r="C2013" t="s">
        <v>17670</v>
      </c>
      <c r="D2013" t="s">
        <v>17671</v>
      </c>
      <c r="E2013" t="s">
        <v>1118</v>
      </c>
    </row>
    <row r="2014" spans="1:5" x14ac:dyDescent="0.3">
      <c r="A2014" t="s">
        <v>26798</v>
      </c>
      <c r="B2014" t="s">
        <v>1609</v>
      </c>
    </row>
    <row r="2015" spans="1:5" x14ac:dyDescent="0.3">
      <c r="A2015" t="s">
        <v>26799</v>
      </c>
      <c r="B2015" t="s">
        <v>12903</v>
      </c>
      <c r="C2015" t="s">
        <v>26800</v>
      </c>
      <c r="D2015" t="s">
        <v>26801</v>
      </c>
      <c r="E2015" t="s">
        <v>244</v>
      </c>
    </row>
    <row r="2016" spans="1:5" x14ac:dyDescent="0.3">
      <c r="A2016" t="s">
        <v>26802</v>
      </c>
      <c r="B2016" t="s">
        <v>1609</v>
      </c>
    </row>
    <row r="2017" spans="1:5" x14ac:dyDescent="0.3">
      <c r="A2017" t="s">
        <v>26803</v>
      </c>
      <c r="B2017" t="s">
        <v>26804</v>
      </c>
      <c r="C2017" t="s">
        <v>21509</v>
      </c>
      <c r="D2017" t="s">
        <v>21510</v>
      </c>
      <c r="E2017" t="s">
        <v>271</v>
      </c>
    </row>
    <row r="2018" spans="1:5" x14ac:dyDescent="0.3">
      <c r="A2018" t="s">
        <v>26805</v>
      </c>
      <c r="B2018" t="s">
        <v>26806</v>
      </c>
      <c r="C2018" t="s">
        <v>26807</v>
      </c>
      <c r="D2018" t="s">
        <v>26808</v>
      </c>
      <c r="E2018" t="s">
        <v>149</v>
      </c>
    </row>
    <row r="2019" spans="1:5" x14ac:dyDescent="0.3">
      <c r="A2019" t="s">
        <v>26809</v>
      </c>
      <c r="B2019" t="s">
        <v>26810</v>
      </c>
      <c r="C2019" t="s">
        <v>26811</v>
      </c>
      <c r="D2019" t="s">
        <v>26812</v>
      </c>
      <c r="E2019" t="s">
        <v>517</v>
      </c>
    </row>
    <row r="2020" spans="1:5" x14ac:dyDescent="0.3">
      <c r="A2020" t="s">
        <v>26813</v>
      </c>
      <c r="B2020" t="s">
        <v>18801</v>
      </c>
      <c r="C2020" t="s">
        <v>17387</v>
      </c>
      <c r="D2020" t="s">
        <v>17388</v>
      </c>
      <c r="E2020" t="s">
        <v>271</v>
      </c>
    </row>
    <row r="2021" spans="1:5" x14ac:dyDescent="0.3">
      <c r="A2021" t="s">
        <v>26814</v>
      </c>
      <c r="B2021" t="s">
        <v>18796</v>
      </c>
      <c r="C2021" t="s">
        <v>17387</v>
      </c>
      <c r="D2021" t="s">
        <v>17388</v>
      </c>
      <c r="E2021" t="s">
        <v>271</v>
      </c>
    </row>
    <row r="2022" spans="1:5" x14ac:dyDescent="0.3">
      <c r="A2022" t="s">
        <v>26815</v>
      </c>
      <c r="B2022" t="s">
        <v>26816</v>
      </c>
      <c r="C2022" t="s">
        <v>26817</v>
      </c>
      <c r="D2022" t="s">
        <v>26818</v>
      </c>
      <c r="E2022" t="s">
        <v>69</v>
      </c>
    </row>
    <row r="2023" spans="1:5" x14ac:dyDescent="0.3">
      <c r="A2023" t="s">
        <v>26819</v>
      </c>
      <c r="B2023" t="s">
        <v>1609</v>
      </c>
    </row>
    <row r="2024" spans="1:5" x14ac:dyDescent="0.3">
      <c r="A2024" t="s">
        <v>26820</v>
      </c>
      <c r="B2024" t="s">
        <v>1609</v>
      </c>
    </row>
    <row r="2025" spans="1:5" x14ac:dyDescent="0.3">
      <c r="A2025" t="s">
        <v>26821</v>
      </c>
      <c r="B2025" t="s">
        <v>1609</v>
      </c>
    </row>
    <row r="2026" spans="1:5" x14ac:dyDescent="0.3">
      <c r="A2026" t="s">
        <v>26822</v>
      </c>
      <c r="B2026" t="s">
        <v>26823</v>
      </c>
      <c r="C2026" t="s">
        <v>26824</v>
      </c>
      <c r="D2026" t="s">
        <v>26825</v>
      </c>
      <c r="E2026" t="s">
        <v>271</v>
      </c>
    </row>
    <row r="2027" spans="1:5" x14ac:dyDescent="0.3">
      <c r="A2027" t="s">
        <v>26826</v>
      </c>
      <c r="B2027" t="s">
        <v>26823</v>
      </c>
      <c r="C2027" t="s">
        <v>26824</v>
      </c>
      <c r="D2027" t="s">
        <v>26825</v>
      </c>
      <c r="E2027" t="s">
        <v>271</v>
      </c>
    </row>
    <row r="2028" spans="1:5" x14ac:dyDescent="0.3">
      <c r="A2028" t="s">
        <v>26827</v>
      </c>
      <c r="B2028" t="s">
        <v>26828</v>
      </c>
    </row>
    <row r="2029" spans="1:5" x14ac:dyDescent="0.3">
      <c r="A2029" t="s">
        <v>26829</v>
      </c>
      <c r="B2029" t="s">
        <v>26830</v>
      </c>
      <c r="C2029" t="s">
        <v>26831</v>
      </c>
      <c r="D2029" t="s">
        <v>26832</v>
      </c>
      <c r="E2029" t="s">
        <v>244</v>
      </c>
    </row>
    <row r="2030" spans="1:5" x14ac:dyDescent="0.3">
      <c r="A2030" t="s">
        <v>26833</v>
      </c>
      <c r="B2030" t="s">
        <v>26834</v>
      </c>
      <c r="C2030" t="s">
        <v>797</v>
      </c>
      <c r="D2030" t="s">
        <v>798</v>
      </c>
      <c r="E2030" t="s">
        <v>114</v>
      </c>
    </row>
    <row r="2031" spans="1:5" x14ac:dyDescent="0.3">
      <c r="A2031" t="s">
        <v>26835</v>
      </c>
      <c r="B2031" t="s">
        <v>26836</v>
      </c>
      <c r="C2031" t="s">
        <v>680</v>
      </c>
      <c r="D2031" t="s">
        <v>681</v>
      </c>
      <c r="E2031" t="s">
        <v>114</v>
      </c>
    </row>
    <row r="2032" spans="1:5" x14ac:dyDescent="0.3">
      <c r="A2032" t="s">
        <v>26837</v>
      </c>
      <c r="B2032" t="s">
        <v>26838</v>
      </c>
    </row>
    <row r="2033" spans="1:5" x14ac:dyDescent="0.3">
      <c r="A2033" t="s">
        <v>26839</v>
      </c>
      <c r="B2033" t="s">
        <v>26840</v>
      </c>
      <c r="C2033" t="s">
        <v>5212</v>
      </c>
      <c r="D2033" t="s">
        <v>5213</v>
      </c>
      <c r="E2033" t="s">
        <v>375</v>
      </c>
    </row>
    <row r="2034" spans="1:5" x14ac:dyDescent="0.3">
      <c r="A2034" t="s">
        <v>26841</v>
      </c>
      <c r="B2034" t="s">
        <v>26842</v>
      </c>
      <c r="C2034" t="s">
        <v>26843</v>
      </c>
      <c r="D2034" t="s">
        <v>26844</v>
      </c>
      <c r="E2034" t="s">
        <v>244</v>
      </c>
    </row>
    <row r="2035" spans="1:5" x14ac:dyDescent="0.3">
      <c r="A2035" t="s">
        <v>26845</v>
      </c>
      <c r="B2035" t="s">
        <v>26846</v>
      </c>
      <c r="C2035" t="s">
        <v>26847</v>
      </c>
      <c r="D2035" t="s">
        <v>26848</v>
      </c>
      <c r="E2035" t="s">
        <v>26849</v>
      </c>
    </row>
    <row r="2036" spans="1:5" x14ac:dyDescent="0.3">
      <c r="A2036" t="s">
        <v>26850</v>
      </c>
      <c r="B2036" t="s">
        <v>1609</v>
      </c>
    </row>
    <row r="2037" spans="1:5" x14ac:dyDescent="0.3">
      <c r="A2037" t="s">
        <v>26851</v>
      </c>
      <c r="B2037" t="s">
        <v>1609</v>
      </c>
    </row>
    <row r="2038" spans="1:5" x14ac:dyDescent="0.3">
      <c r="A2038" t="s">
        <v>26852</v>
      </c>
      <c r="B2038" t="s">
        <v>26853</v>
      </c>
      <c r="C2038" t="s">
        <v>17387</v>
      </c>
      <c r="D2038" t="s">
        <v>17388</v>
      </c>
      <c r="E2038" t="s">
        <v>271</v>
      </c>
    </row>
    <row r="2039" spans="1:5" x14ac:dyDescent="0.3">
      <c r="A2039" t="s">
        <v>26854</v>
      </c>
      <c r="B2039" t="s">
        <v>26855</v>
      </c>
      <c r="C2039" t="s">
        <v>26856</v>
      </c>
      <c r="D2039" t="s">
        <v>26857</v>
      </c>
      <c r="E2039" t="s">
        <v>900</v>
      </c>
    </row>
    <row r="2040" spans="1:5" x14ac:dyDescent="0.3">
      <c r="A2040" t="s">
        <v>26858</v>
      </c>
      <c r="B2040" t="s">
        <v>26859</v>
      </c>
      <c r="C2040" t="s">
        <v>797</v>
      </c>
      <c r="D2040" t="s">
        <v>798</v>
      </c>
      <c r="E2040" t="s">
        <v>114</v>
      </c>
    </row>
    <row r="2041" spans="1:5" x14ac:dyDescent="0.3">
      <c r="A2041" t="s">
        <v>26860</v>
      </c>
      <c r="B2041" t="s">
        <v>26861</v>
      </c>
    </row>
    <row r="2042" spans="1:5" x14ac:dyDescent="0.3">
      <c r="A2042" t="s">
        <v>26862</v>
      </c>
      <c r="B2042" t="s">
        <v>26863</v>
      </c>
      <c r="C2042" t="s">
        <v>1507</v>
      </c>
      <c r="D2042" t="s">
        <v>1508</v>
      </c>
      <c r="E2042" t="s">
        <v>24</v>
      </c>
    </row>
    <row r="2043" spans="1:5" x14ac:dyDescent="0.3">
      <c r="A2043" t="s">
        <v>26864</v>
      </c>
      <c r="B2043" t="s">
        <v>1609</v>
      </c>
    </row>
    <row r="2044" spans="1:5" x14ac:dyDescent="0.3">
      <c r="A2044" t="s">
        <v>26865</v>
      </c>
      <c r="B2044" t="s">
        <v>18919</v>
      </c>
      <c r="C2044" t="s">
        <v>18920</v>
      </c>
      <c r="D2044" t="s">
        <v>18921</v>
      </c>
      <c r="E2044" t="s">
        <v>18922</v>
      </c>
    </row>
    <row r="2045" spans="1:5" x14ac:dyDescent="0.3">
      <c r="A2045" t="s">
        <v>26866</v>
      </c>
      <c r="B2045" t="s">
        <v>18919</v>
      </c>
      <c r="C2045" t="s">
        <v>18920</v>
      </c>
      <c r="D2045" t="s">
        <v>18921</v>
      </c>
      <c r="E2045" t="s">
        <v>18922</v>
      </c>
    </row>
    <row r="2046" spans="1:5" x14ac:dyDescent="0.3">
      <c r="A2046" t="s">
        <v>26867</v>
      </c>
      <c r="B2046" t="s">
        <v>26816</v>
      </c>
      <c r="C2046" t="s">
        <v>26817</v>
      </c>
      <c r="D2046" t="s">
        <v>26818</v>
      </c>
      <c r="E2046" t="s">
        <v>69</v>
      </c>
    </row>
    <row r="2047" spans="1:5" x14ac:dyDescent="0.3">
      <c r="A2047" t="s">
        <v>26868</v>
      </c>
      <c r="B2047" t="s">
        <v>26245</v>
      </c>
      <c r="C2047" t="s">
        <v>26869</v>
      </c>
      <c r="D2047" t="s">
        <v>26870</v>
      </c>
      <c r="E2047" t="s">
        <v>26871</v>
      </c>
    </row>
    <row r="2048" spans="1:5" x14ac:dyDescent="0.3">
      <c r="A2048" t="s">
        <v>26872</v>
      </c>
      <c r="B2048" t="s">
        <v>1609</v>
      </c>
    </row>
    <row r="2049" spans="1:5" x14ac:dyDescent="0.3">
      <c r="A2049" t="s">
        <v>26873</v>
      </c>
      <c r="B2049" t="s">
        <v>26874</v>
      </c>
      <c r="C2049" t="s">
        <v>1327</v>
      </c>
      <c r="D2049" t="s">
        <v>1328</v>
      </c>
      <c r="E2049" t="s">
        <v>114</v>
      </c>
    </row>
    <row r="2050" spans="1:5" x14ac:dyDescent="0.3">
      <c r="A2050" t="s">
        <v>26875</v>
      </c>
      <c r="B2050" t="s">
        <v>1609</v>
      </c>
    </row>
    <row r="2051" spans="1:5" x14ac:dyDescent="0.3">
      <c r="A2051" t="s">
        <v>26876</v>
      </c>
      <c r="B2051" t="s">
        <v>1609</v>
      </c>
    </row>
    <row r="2052" spans="1:5" x14ac:dyDescent="0.3">
      <c r="A2052" t="s">
        <v>26877</v>
      </c>
      <c r="B2052" t="s">
        <v>1609</v>
      </c>
    </row>
    <row r="2053" spans="1:5" x14ac:dyDescent="0.3">
      <c r="A2053" t="s">
        <v>26878</v>
      </c>
      <c r="B2053" t="s">
        <v>26879</v>
      </c>
      <c r="C2053" t="s">
        <v>948</v>
      </c>
      <c r="D2053" t="s">
        <v>949</v>
      </c>
      <c r="E2053" t="s">
        <v>114</v>
      </c>
    </row>
    <row r="2054" spans="1:5" x14ac:dyDescent="0.3">
      <c r="A2054" t="s">
        <v>26880</v>
      </c>
      <c r="B2054" t="s">
        <v>26881</v>
      </c>
      <c r="C2054" t="s">
        <v>19252</v>
      </c>
      <c r="D2054" t="s">
        <v>19253</v>
      </c>
      <c r="E2054" t="s">
        <v>29</v>
      </c>
    </row>
    <row r="2055" spans="1:5" x14ac:dyDescent="0.3">
      <c r="A2055" t="s">
        <v>26882</v>
      </c>
      <c r="B2055" t="s">
        <v>26883</v>
      </c>
      <c r="C2055" t="s">
        <v>26884</v>
      </c>
      <c r="D2055" t="s">
        <v>26885</v>
      </c>
      <c r="E2055" t="s">
        <v>74</v>
      </c>
    </row>
    <row r="2056" spans="1:5" x14ac:dyDescent="0.3">
      <c r="A2056" t="s">
        <v>26886</v>
      </c>
      <c r="B2056" t="s">
        <v>26887</v>
      </c>
      <c r="C2056" t="s">
        <v>26888</v>
      </c>
      <c r="D2056" t="s">
        <v>26889</v>
      </c>
      <c r="E2056" t="s">
        <v>26890</v>
      </c>
    </row>
    <row r="2057" spans="1:5" x14ac:dyDescent="0.3">
      <c r="A2057" t="s">
        <v>26891</v>
      </c>
      <c r="B2057" t="s">
        <v>26892</v>
      </c>
    </row>
    <row r="2058" spans="1:5" x14ac:dyDescent="0.3">
      <c r="A2058" t="s">
        <v>26893</v>
      </c>
      <c r="B2058" t="s">
        <v>1609</v>
      </c>
    </row>
    <row r="2059" spans="1:5" x14ac:dyDescent="0.3">
      <c r="A2059" t="s">
        <v>26894</v>
      </c>
      <c r="B2059" t="s">
        <v>26895</v>
      </c>
      <c r="C2059" t="s">
        <v>26896</v>
      </c>
      <c r="D2059" t="s">
        <v>26897</v>
      </c>
      <c r="E2059" t="s">
        <v>261</v>
      </c>
    </row>
    <row r="2060" spans="1:5" x14ac:dyDescent="0.3">
      <c r="A2060" t="s">
        <v>26898</v>
      </c>
      <c r="B2060" t="s">
        <v>1609</v>
      </c>
    </row>
    <row r="2061" spans="1:5" x14ac:dyDescent="0.3">
      <c r="A2061" t="s">
        <v>26899</v>
      </c>
      <c r="B2061" t="s">
        <v>26900</v>
      </c>
      <c r="C2061" t="s">
        <v>4813</v>
      </c>
      <c r="D2061" t="s">
        <v>4814</v>
      </c>
      <c r="E2061" t="s">
        <v>217</v>
      </c>
    </row>
    <row r="2062" spans="1:5" x14ac:dyDescent="0.3">
      <c r="A2062" t="s">
        <v>26901</v>
      </c>
      <c r="B2062" t="s">
        <v>1609</v>
      </c>
    </row>
    <row r="2063" spans="1:5" x14ac:dyDescent="0.3">
      <c r="A2063" t="s">
        <v>26902</v>
      </c>
      <c r="B2063" t="s">
        <v>19087</v>
      </c>
      <c r="C2063" t="s">
        <v>18304</v>
      </c>
      <c r="D2063" t="s">
        <v>18305</v>
      </c>
      <c r="E2063" t="s">
        <v>114</v>
      </c>
    </row>
    <row r="2064" spans="1:5" x14ac:dyDescent="0.3">
      <c r="A2064" t="s">
        <v>26903</v>
      </c>
      <c r="B2064" t="s">
        <v>5300</v>
      </c>
      <c r="C2064" t="s">
        <v>26904</v>
      </c>
      <c r="D2064" t="s">
        <v>26905</v>
      </c>
      <c r="E2064" t="s">
        <v>271</v>
      </c>
    </row>
    <row r="2065" spans="1:5" x14ac:dyDescent="0.3">
      <c r="A2065" t="s">
        <v>26906</v>
      </c>
      <c r="B2065" t="s">
        <v>26907</v>
      </c>
      <c r="C2065" t="s">
        <v>680</v>
      </c>
      <c r="D2065" t="s">
        <v>681</v>
      </c>
      <c r="E2065" t="s">
        <v>114</v>
      </c>
    </row>
    <row r="2066" spans="1:5" x14ac:dyDescent="0.3">
      <c r="A2066" t="s">
        <v>26908</v>
      </c>
      <c r="B2066" t="s">
        <v>26909</v>
      </c>
      <c r="C2066" t="s">
        <v>26910</v>
      </c>
      <c r="D2066" t="s">
        <v>26911</v>
      </c>
      <c r="E2066" t="s">
        <v>8043</v>
      </c>
    </row>
    <row r="2067" spans="1:5" x14ac:dyDescent="0.3">
      <c r="A2067" t="s">
        <v>26912</v>
      </c>
      <c r="B2067" t="s">
        <v>12903</v>
      </c>
      <c r="C2067" t="s">
        <v>26913</v>
      </c>
      <c r="D2067" t="s">
        <v>26914</v>
      </c>
      <c r="E2067" t="s">
        <v>4877</v>
      </c>
    </row>
    <row r="2068" spans="1:5" x14ac:dyDescent="0.3">
      <c r="A2068" t="s">
        <v>26915</v>
      </c>
      <c r="B2068" t="s">
        <v>1609</v>
      </c>
    </row>
    <row r="2069" spans="1:5" x14ac:dyDescent="0.3">
      <c r="A2069" t="s">
        <v>26916</v>
      </c>
      <c r="B2069" t="s">
        <v>1609</v>
      </c>
    </row>
    <row r="2070" spans="1:5" x14ac:dyDescent="0.3">
      <c r="A2070" t="s">
        <v>26917</v>
      </c>
      <c r="B2070" t="s">
        <v>26918</v>
      </c>
    </row>
    <row r="2071" spans="1:5" x14ac:dyDescent="0.3">
      <c r="A2071" t="s">
        <v>26919</v>
      </c>
      <c r="B2071" t="s">
        <v>26900</v>
      </c>
      <c r="C2071" t="s">
        <v>4813</v>
      </c>
      <c r="D2071" t="s">
        <v>4814</v>
      </c>
      <c r="E2071" t="s">
        <v>217</v>
      </c>
    </row>
    <row r="2072" spans="1:5" x14ac:dyDescent="0.3">
      <c r="A2072" t="s">
        <v>26920</v>
      </c>
      <c r="B2072" t="s">
        <v>8935</v>
      </c>
      <c r="C2072" t="s">
        <v>910</v>
      </c>
      <c r="D2072" t="s">
        <v>911</v>
      </c>
      <c r="E2072" t="s">
        <v>472</v>
      </c>
    </row>
    <row r="2073" spans="1:5" x14ac:dyDescent="0.3">
      <c r="A2073" t="s">
        <v>26921</v>
      </c>
      <c r="B2073" t="s">
        <v>26922</v>
      </c>
    </row>
    <row r="2074" spans="1:5" x14ac:dyDescent="0.3">
      <c r="A2074" t="s">
        <v>26923</v>
      </c>
      <c r="B2074" t="s">
        <v>26924</v>
      </c>
      <c r="C2074" t="s">
        <v>26925</v>
      </c>
      <c r="D2074" t="s">
        <v>26926</v>
      </c>
      <c r="E2074" t="s">
        <v>472</v>
      </c>
    </row>
    <row r="2075" spans="1:5" x14ac:dyDescent="0.3">
      <c r="A2075" t="s">
        <v>26927</v>
      </c>
      <c r="B2075" t="s">
        <v>1609</v>
      </c>
    </row>
    <row r="2076" spans="1:5" x14ac:dyDescent="0.3">
      <c r="A2076" t="s">
        <v>26928</v>
      </c>
      <c r="B2076" t="s">
        <v>26929</v>
      </c>
      <c r="C2076" t="s">
        <v>26930</v>
      </c>
      <c r="D2076" t="s">
        <v>26931</v>
      </c>
      <c r="E2076" t="s">
        <v>4126</v>
      </c>
    </row>
    <row r="2077" spans="1:5" x14ac:dyDescent="0.3">
      <c r="A2077" t="s">
        <v>26932</v>
      </c>
      <c r="B2077" t="s">
        <v>1609</v>
      </c>
    </row>
    <row r="2078" spans="1:5" x14ac:dyDescent="0.3">
      <c r="A2078" t="s">
        <v>26933</v>
      </c>
      <c r="B2078" t="s">
        <v>1609</v>
      </c>
    </row>
    <row r="2079" spans="1:5" x14ac:dyDescent="0.3">
      <c r="A2079" t="s">
        <v>26934</v>
      </c>
      <c r="B2079" t="s">
        <v>26935</v>
      </c>
    </row>
    <row r="2080" spans="1:5" x14ac:dyDescent="0.3">
      <c r="A2080" t="s">
        <v>26936</v>
      </c>
      <c r="B2080" t="s">
        <v>26937</v>
      </c>
      <c r="C2080" t="s">
        <v>26938</v>
      </c>
      <c r="D2080" t="s">
        <v>26939</v>
      </c>
      <c r="E2080" t="s">
        <v>3298</v>
      </c>
    </row>
    <row r="2081" spans="1:5" x14ac:dyDescent="0.3">
      <c r="A2081" t="s">
        <v>26940</v>
      </c>
      <c r="B2081" t="s">
        <v>26941</v>
      </c>
    </row>
    <row r="2082" spans="1:5" x14ac:dyDescent="0.3">
      <c r="A2082" t="s">
        <v>26942</v>
      </c>
      <c r="B2082" t="s">
        <v>1609</v>
      </c>
    </row>
    <row r="2083" spans="1:5" x14ac:dyDescent="0.3">
      <c r="A2083" t="s">
        <v>26943</v>
      </c>
      <c r="B2083" t="s">
        <v>26909</v>
      </c>
      <c r="C2083" t="s">
        <v>26910</v>
      </c>
      <c r="D2083" t="s">
        <v>26911</v>
      </c>
      <c r="E2083" t="s">
        <v>8043</v>
      </c>
    </row>
    <row r="2084" spans="1:5" x14ac:dyDescent="0.3">
      <c r="A2084" t="s">
        <v>26944</v>
      </c>
      <c r="B2084" t="s">
        <v>1609</v>
      </c>
    </row>
    <row r="2085" spans="1:5" x14ac:dyDescent="0.3">
      <c r="A2085" t="s">
        <v>26945</v>
      </c>
      <c r="B2085" t="s">
        <v>26946</v>
      </c>
      <c r="C2085" t="s">
        <v>4813</v>
      </c>
      <c r="D2085" t="s">
        <v>4814</v>
      </c>
      <c r="E2085" t="s">
        <v>217</v>
      </c>
    </row>
    <row r="2086" spans="1:5" x14ac:dyDescent="0.3">
      <c r="A2086" t="s">
        <v>26947</v>
      </c>
      <c r="B2086" t="s">
        <v>26948</v>
      </c>
      <c r="C2086" t="s">
        <v>26949</v>
      </c>
      <c r="D2086" t="s">
        <v>26950</v>
      </c>
      <c r="E2086" t="s">
        <v>17719</v>
      </c>
    </row>
    <row r="2087" spans="1:5" x14ac:dyDescent="0.3">
      <c r="A2087" t="s">
        <v>26951</v>
      </c>
      <c r="B2087" t="s">
        <v>19022</v>
      </c>
    </row>
    <row r="2088" spans="1:5" x14ac:dyDescent="0.3">
      <c r="A2088" t="s">
        <v>26952</v>
      </c>
      <c r="B2088" t="s">
        <v>26953</v>
      </c>
    </row>
    <row r="2089" spans="1:5" x14ac:dyDescent="0.3">
      <c r="A2089" t="s">
        <v>26954</v>
      </c>
      <c r="B2089" t="s">
        <v>26955</v>
      </c>
      <c r="C2089" t="s">
        <v>1399</v>
      </c>
      <c r="D2089" t="s">
        <v>1400</v>
      </c>
      <c r="E2089" t="s">
        <v>114</v>
      </c>
    </row>
    <row r="2090" spans="1:5" x14ac:dyDescent="0.3">
      <c r="A2090" t="s">
        <v>26956</v>
      </c>
      <c r="B2090" t="s">
        <v>26957</v>
      </c>
      <c r="C2090" t="s">
        <v>26958</v>
      </c>
      <c r="D2090" t="s">
        <v>26959</v>
      </c>
      <c r="E2090" t="s">
        <v>1466</v>
      </c>
    </row>
    <row r="2091" spans="1:5" x14ac:dyDescent="0.3">
      <c r="A2091" t="s">
        <v>26960</v>
      </c>
      <c r="B2091" t="s">
        <v>19114</v>
      </c>
      <c r="C2091" t="s">
        <v>19115</v>
      </c>
      <c r="D2091" t="s">
        <v>19116</v>
      </c>
      <c r="E2091" t="s">
        <v>2837</v>
      </c>
    </row>
    <row r="2092" spans="1:5" x14ac:dyDescent="0.3">
      <c r="A2092" t="s">
        <v>26961</v>
      </c>
      <c r="B2092" t="s">
        <v>12903</v>
      </c>
    </row>
    <row r="2093" spans="1:5" x14ac:dyDescent="0.3">
      <c r="A2093" t="s">
        <v>26962</v>
      </c>
      <c r="B2093" t="s">
        <v>26963</v>
      </c>
      <c r="C2093" t="s">
        <v>26964</v>
      </c>
      <c r="D2093" t="s">
        <v>26965</v>
      </c>
      <c r="E2093" t="s">
        <v>109</v>
      </c>
    </row>
    <row r="2094" spans="1:5" x14ac:dyDescent="0.3">
      <c r="A2094" t="s">
        <v>26966</v>
      </c>
      <c r="B2094" t="s">
        <v>1609</v>
      </c>
    </row>
    <row r="2095" spans="1:5" x14ac:dyDescent="0.3">
      <c r="A2095" t="s">
        <v>26967</v>
      </c>
      <c r="B2095" t="s">
        <v>1609</v>
      </c>
    </row>
    <row r="2096" spans="1:5" x14ac:dyDescent="0.3">
      <c r="A2096" t="s">
        <v>26968</v>
      </c>
      <c r="B2096" t="s">
        <v>26969</v>
      </c>
      <c r="C2096" t="s">
        <v>26970</v>
      </c>
      <c r="D2096" t="s">
        <v>26971</v>
      </c>
      <c r="E2096" t="s">
        <v>14026</v>
      </c>
    </row>
    <row r="2097" spans="1:5" x14ac:dyDescent="0.3">
      <c r="A2097" t="s">
        <v>26972</v>
      </c>
      <c r="B2097" t="s">
        <v>26973</v>
      </c>
      <c r="C2097" t="s">
        <v>1327</v>
      </c>
      <c r="D2097" t="s">
        <v>1328</v>
      </c>
      <c r="E2097" t="s">
        <v>114</v>
      </c>
    </row>
    <row r="2098" spans="1:5" x14ac:dyDescent="0.3">
      <c r="A2098" t="s">
        <v>26974</v>
      </c>
      <c r="B2098" t="s">
        <v>26975</v>
      </c>
    </row>
    <row r="2099" spans="1:5" x14ac:dyDescent="0.3">
      <c r="A2099" t="s">
        <v>26976</v>
      </c>
      <c r="B2099" t="s">
        <v>26977</v>
      </c>
      <c r="C2099" t="s">
        <v>26978</v>
      </c>
      <c r="D2099" t="s">
        <v>26979</v>
      </c>
      <c r="E2099" t="s">
        <v>301</v>
      </c>
    </row>
    <row r="2100" spans="1:5" x14ac:dyDescent="0.3">
      <c r="A2100" t="s">
        <v>26980</v>
      </c>
      <c r="B2100" t="s">
        <v>1609</v>
      </c>
    </row>
    <row r="2101" spans="1:5" x14ac:dyDescent="0.3">
      <c r="A2101" t="s">
        <v>26981</v>
      </c>
      <c r="B2101" t="s">
        <v>1609</v>
      </c>
    </row>
    <row r="2102" spans="1:5" x14ac:dyDescent="0.3">
      <c r="A2102" t="s">
        <v>26982</v>
      </c>
      <c r="B2102" t="s">
        <v>26983</v>
      </c>
      <c r="C2102" t="s">
        <v>26984</v>
      </c>
      <c r="D2102" t="s">
        <v>26985</v>
      </c>
      <c r="E2102" t="s">
        <v>17719</v>
      </c>
    </row>
    <row r="2103" spans="1:5" x14ac:dyDescent="0.3">
      <c r="A2103" t="s">
        <v>26986</v>
      </c>
      <c r="B2103" t="s">
        <v>26987</v>
      </c>
      <c r="C2103" t="s">
        <v>26988</v>
      </c>
      <c r="D2103" t="s">
        <v>26989</v>
      </c>
      <c r="E2103" t="s">
        <v>1245</v>
      </c>
    </row>
    <row r="2104" spans="1:5" x14ac:dyDescent="0.3">
      <c r="A2104" t="s">
        <v>26990</v>
      </c>
      <c r="B2104" t="s">
        <v>26991</v>
      </c>
      <c r="C2104" t="s">
        <v>21579</v>
      </c>
      <c r="D2104" t="s">
        <v>21580</v>
      </c>
      <c r="E2104" t="s">
        <v>244</v>
      </c>
    </row>
    <row r="2105" spans="1:5" x14ac:dyDescent="0.3">
      <c r="A2105" t="s">
        <v>26992</v>
      </c>
      <c r="B2105" t="s">
        <v>26993</v>
      </c>
    </row>
    <row r="2106" spans="1:5" x14ac:dyDescent="0.3">
      <c r="A2106" t="s">
        <v>26994</v>
      </c>
      <c r="B2106" t="s">
        <v>26995</v>
      </c>
      <c r="C2106" t="s">
        <v>680</v>
      </c>
      <c r="D2106" t="s">
        <v>681</v>
      </c>
      <c r="E2106" t="s">
        <v>114</v>
      </c>
    </row>
    <row r="2107" spans="1:5" x14ac:dyDescent="0.3">
      <c r="A2107" t="s">
        <v>26996</v>
      </c>
      <c r="B2107" t="s">
        <v>7354</v>
      </c>
    </row>
    <row r="2108" spans="1:5" x14ac:dyDescent="0.3">
      <c r="A2108" t="s">
        <v>26997</v>
      </c>
      <c r="B2108" t="s">
        <v>1609</v>
      </c>
    </row>
    <row r="2109" spans="1:5" x14ac:dyDescent="0.3">
      <c r="A2109" t="s">
        <v>26998</v>
      </c>
      <c r="B2109" t="s">
        <v>26999</v>
      </c>
    </row>
    <row r="2110" spans="1:5" x14ac:dyDescent="0.3">
      <c r="A2110" t="s">
        <v>27000</v>
      </c>
      <c r="B2110" t="s">
        <v>27001</v>
      </c>
      <c r="C2110" t="s">
        <v>27002</v>
      </c>
      <c r="D2110" t="s">
        <v>27003</v>
      </c>
      <c r="E2110" t="s">
        <v>5303</v>
      </c>
    </row>
    <row r="2111" spans="1:5" x14ac:dyDescent="0.3">
      <c r="A2111" t="s">
        <v>27004</v>
      </c>
      <c r="B2111" t="s">
        <v>1609</v>
      </c>
    </row>
    <row r="2112" spans="1:5" x14ac:dyDescent="0.3">
      <c r="A2112" t="s">
        <v>27005</v>
      </c>
      <c r="B2112" t="s">
        <v>1609</v>
      </c>
    </row>
    <row r="2113" spans="1:5" x14ac:dyDescent="0.3">
      <c r="A2113" t="s">
        <v>27006</v>
      </c>
      <c r="B2113" t="s">
        <v>27007</v>
      </c>
    </row>
    <row r="2114" spans="1:5" x14ac:dyDescent="0.3">
      <c r="A2114" t="s">
        <v>27008</v>
      </c>
      <c r="B2114" t="s">
        <v>1609</v>
      </c>
    </row>
    <row r="2115" spans="1:5" x14ac:dyDescent="0.3">
      <c r="A2115" t="s">
        <v>27009</v>
      </c>
      <c r="B2115" t="s">
        <v>27010</v>
      </c>
    </row>
    <row r="2116" spans="1:5" x14ac:dyDescent="0.3">
      <c r="A2116" t="s">
        <v>27011</v>
      </c>
      <c r="B2116" t="s">
        <v>27012</v>
      </c>
    </row>
    <row r="2117" spans="1:5" x14ac:dyDescent="0.3">
      <c r="A2117" t="s">
        <v>27013</v>
      </c>
      <c r="B2117" t="s">
        <v>27014</v>
      </c>
    </row>
    <row r="2118" spans="1:5" x14ac:dyDescent="0.3">
      <c r="A2118" t="s">
        <v>27015</v>
      </c>
      <c r="B2118" t="s">
        <v>27016</v>
      </c>
      <c r="C2118" t="s">
        <v>27017</v>
      </c>
      <c r="D2118" t="s">
        <v>27018</v>
      </c>
      <c r="E2118" t="s">
        <v>4285</v>
      </c>
    </row>
    <row r="2119" spans="1:5" x14ac:dyDescent="0.3">
      <c r="A2119" t="s">
        <v>27019</v>
      </c>
      <c r="B2119" t="s">
        <v>27020</v>
      </c>
      <c r="C2119" t="s">
        <v>215</v>
      </c>
      <c r="D2119" t="s">
        <v>216</v>
      </c>
      <c r="E2119" t="s">
        <v>217</v>
      </c>
    </row>
    <row r="2120" spans="1:5" x14ac:dyDescent="0.3">
      <c r="A2120" t="s">
        <v>27021</v>
      </c>
      <c r="B2120" t="s">
        <v>20157</v>
      </c>
      <c r="C2120" t="s">
        <v>17533</v>
      </c>
      <c r="D2120" t="s">
        <v>17534</v>
      </c>
      <c r="E2120" t="s">
        <v>217</v>
      </c>
    </row>
    <row r="2121" spans="1:5" x14ac:dyDescent="0.3">
      <c r="A2121" t="s">
        <v>27022</v>
      </c>
      <c r="B2121" t="s">
        <v>19288</v>
      </c>
    </row>
    <row r="2122" spans="1:5" x14ac:dyDescent="0.3">
      <c r="A2122" t="s">
        <v>27023</v>
      </c>
      <c r="B2122" t="s">
        <v>20569</v>
      </c>
      <c r="C2122" t="s">
        <v>20570</v>
      </c>
      <c r="D2122" t="s">
        <v>20571</v>
      </c>
      <c r="E2122" t="s">
        <v>5303</v>
      </c>
    </row>
    <row r="2123" spans="1:5" x14ac:dyDescent="0.3">
      <c r="A2123" t="s">
        <v>27024</v>
      </c>
      <c r="B2123" t="s">
        <v>18036</v>
      </c>
      <c r="C2123" t="s">
        <v>16121</v>
      </c>
      <c r="D2123" t="s">
        <v>16122</v>
      </c>
      <c r="E2123" t="s">
        <v>1424</v>
      </c>
    </row>
    <row r="2124" spans="1:5" x14ac:dyDescent="0.3">
      <c r="A2124" t="s">
        <v>27025</v>
      </c>
      <c r="B2124" t="s">
        <v>1609</v>
      </c>
    </row>
    <row r="2125" spans="1:5" x14ac:dyDescent="0.3">
      <c r="A2125" t="s">
        <v>27026</v>
      </c>
      <c r="B2125" t="s">
        <v>1609</v>
      </c>
    </row>
    <row r="2126" spans="1:5" x14ac:dyDescent="0.3">
      <c r="A2126" t="s">
        <v>27027</v>
      </c>
      <c r="B2126" t="s">
        <v>27028</v>
      </c>
      <c r="C2126" t="s">
        <v>27029</v>
      </c>
      <c r="D2126" t="s">
        <v>27030</v>
      </c>
      <c r="E2126" t="s">
        <v>217</v>
      </c>
    </row>
    <row r="2127" spans="1:5" x14ac:dyDescent="0.3">
      <c r="A2127" t="s">
        <v>27031</v>
      </c>
      <c r="B2127" t="s">
        <v>27032</v>
      </c>
      <c r="C2127" t="s">
        <v>27033</v>
      </c>
      <c r="D2127" t="s">
        <v>27034</v>
      </c>
      <c r="E2127" t="s">
        <v>1118</v>
      </c>
    </row>
    <row r="2128" spans="1:5" x14ac:dyDescent="0.3">
      <c r="A2128" t="s">
        <v>27035</v>
      </c>
      <c r="B2128" t="s">
        <v>1609</v>
      </c>
    </row>
    <row r="2129" spans="1:5" x14ac:dyDescent="0.3">
      <c r="A2129" t="s">
        <v>27036</v>
      </c>
      <c r="B2129" t="s">
        <v>19353</v>
      </c>
      <c r="C2129" t="s">
        <v>17387</v>
      </c>
      <c r="D2129" t="s">
        <v>17388</v>
      </c>
      <c r="E2129" t="s">
        <v>271</v>
      </c>
    </row>
    <row r="2130" spans="1:5" x14ac:dyDescent="0.3">
      <c r="A2130" t="s">
        <v>27037</v>
      </c>
      <c r="B2130" t="s">
        <v>18910</v>
      </c>
      <c r="C2130" t="s">
        <v>797</v>
      </c>
      <c r="D2130" t="s">
        <v>798</v>
      </c>
      <c r="E2130" t="s">
        <v>114</v>
      </c>
    </row>
    <row r="2131" spans="1:5" x14ac:dyDescent="0.3">
      <c r="A2131" t="s">
        <v>27038</v>
      </c>
      <c r="B2131" t="s">
        <v>17386</v>
      </c>
      <c r="C2131" t="s">
        <v>5212</v>
      </c>
      <c r="D2131" t="s">
        <v>5213</v>
      </c>
      <c r="E2131" t="s">
        <v>375</v>
      </c>
    </row>
    <row r="2132" spans="1:5" x14ac:dyDescent="0.3">
      <c r="A2132" t="s">
        <v>27039</v>
      </c>
      <c r="B2132" t="s">
        <v>1609</v>
      </c>
    </row>
    <row r="2133" spans="1:5" x14ac:dyDescent="0.3">
      <c r="A2133" t="s">
        <v>27040</v>
      </c>
      <c r="B2133" t="s">
        <v>19047</v>
      </c>
      <c r="C2133" t="s">
        <v>19048</v>
      </c>
      <c r="D2133" t="s">
        <v>19049</v>
      </c>
      <c r="E2133" t="s">
        <v>1568</v>
      </c>
    </row>
    <row r="2134" spans="1:5" x14ac:dyDescent="0.3">
      <c r="A2134" t="s">
        <v>27041</v>
      </c>
      <c r="B2134" t="s">
        <v>27042</v>
      </c>
      <c r="C2134" t="s">
        <v>27043</v>
      </c>
      <c r="D2134" t="s">
        <v>27044</v>
      </c>
      <c r="E2134" t="s">
        <v>3625</v>
      </c>
    </row>
    <row r="2135" spans="1:5" x14ac:dyDescent="0.3">
      <c r="A2135" t="s">
        <v>27045</v>
      </c>
      <c r="B2135" t="s">
        <v>27046</v>
      </c>
      <c r="C2135" t="s">
        <v>27047</v>
      </c>
      <c r="D2135" t="s">
        <v>27048</v>
      </c>
      <c r="E2135" t="s">
        <v>1245</v>
      </c>
    </row>
    <row r="2136" spans="1:5" x14ac:dyDescent="0.3">
      <c r="A2136" t="s">
        <v>27049</v>
      </c>
      <c r="B2136" t="s">
        <v>27050</v>
      </c>
    </row>
    <row r="2137" spans="1:5" x14ac:dyDescent="0.3">
      <c r="A2137" t="s">
        <v>27051</v>
      </c>
      <c r="B2137" t="s">
        <v>1609</v>
      </c>
    </row>
    <row r="2138" spans="1:5" x14ac:dyDescent="0.3">
      <c r="A2138" t="s">
        <v>27052</v>
      </c>
      <c r="B2138" t="s">
        <v>27053</v>
      </c>
      <c r="C2138" t="s">
        <v>5495</v>
      </c>
      <c r="D2138" t="s">
        <v>5496</v>
      </c>
      <c r="E2138" t="s">
        <v>217</v>
      </c>
    </row>
    <row r="2139" spans="1:5" x14ac:dyDescent="0.3">
      <c r="A2139" t="s">
        <v>27054</v>
      </c>
      <c r="B2139" t="s">
        <v>1609</v>
      </c>
    </row>
    <row r="2140" spans="1:5" x14ac:dyDescent="0.3">
      <c r="A2140" t="s">
        <v>27055</v>
      </c>
      <c r="B2140" t="s">
        <v>27056</v>
      </c>
    </row>
    <row r="2141" spans="1:5" x14ac:dyDescent="0.3">
      <c r="A2141" t="s">
        <v>27057</v>
      </c>
      <c r="B2141" t="s">
        <v>27058</v>
      </c>
    </row>
    <row r="2142" spans="1:5" x14ac:dyDescent="0.3">
      <c r="A2142" t="s">
        <v>27059</v>
      </c>
      <c r="B2142" t="s">
        <v>1609</v>
      </c>
    </row>
  </sheetData>
  <mergeCells count="1">
    <mergeCell ref="A1:E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200"/>
  <sheetViews>
    <sheetView workbookViewId="0">
      <selection activeCell="D16" sqref="D16"/>
    </sheetView>
  </sheetViews>
  <sheetFormatPr defaultColWidth="8.77734375" defaultRowHeight="14.4" x14ac:dyDescent="0.3"/>
  <cols>
    <col min="1" max="1" width="17.109375" customWidth="1"/>
    <col min="2" max="2" width="42.6640625" customWidth="1"/>
    <col min="3" max="3" width="22.44140625" customWidth="1"/>
    <col min="4" max="4" width="67" customWidth="1"/>
    <col min="5" max="5" width="23.33203125" customWidth="1"/>
  </cols>
  <sheetData>
    <row r="1" spans="1:5" ht="36" customHeight="1" x14ac:dyDescent="0.35">
      <c r="A1" s="4" t="s">
        <v>59504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27060</v>
      </c>
      <c r="B3" t="s">
        <v>27061</v>
      </c>
      <c r="C3" t="s">
        <v>27062</v>
      </c>
      <c r="D3" t="s">
        <v>27063</v>
      </c>
      <c r="E3" t="s">
        <v>5895</v>
      </c>
    </row>
    <row r="4" spans="1:5" x14ac:dyDescent="0.3">
      <c r="A4" t="s">
        <v>27064</v>
      </c>
      <c r="B4" t="s">
        <v>27065</v>
      </c>
      <c r="C4" t="s">
        <v>1442</v>
      </c>
      <c r="D4" t="s">
        <v>1443</v>
      </c>
      <c r="E4" t="s">
        <v>397</v>
      </c>
    </row>
    <row r="5" spans="1:5" x14ac:dyDescent="0.3">
      <c r="A5" t="s">
        <v>27066</v>
      </c>
      <c r="B5" t="s">
        <v>27067</v>
      </c>
      <c r="C5" t="s">
        <v>515</v>
      </c>
      <c r="D5" t="s">
        <v>516</v>
      </c>
      <c r="E5" t="s">
        <v>517</v>
      </c>
    </row>
    <row r="6" spans="1:5" x14ac:dyDescent="0.3">
      <c r="A6" t="s">
        <v>27068</v>
      </c>
      <c r="B6" t="s">
        <v>27069</v>
      </c>
      <c r="C6" t="s">
        <v>1883</v>
      </c>
      <c r="D6" t="s">
        <v>1884</v>
      </c>
      <c r="E6" t="s">
        <v>517</v>
      </c>
    </row>
    <row r="7" spans="1:5" x14ac:dyDescent="0.3">
      <c r="A7" t="s">
        <v>27070</v>
      </c>
      <c r="B7" t="s">
        <v>679</v>
      </c>
      <c r="C7" t="s">
        <v>27071</v>
      </c>
      <c r="D7" t="s">
        <v>27072</v>
      </c>
      <c r="E7" t="s">
        <v>27073</v>
      </c>
    </row>
    <row r="8" spans="1:5" x14ac:dyDescent="0.3">
      <c r="A8" t="s">
        <v>27074</v>
      </c>
      <c r="B8" t="s">
        <v>4870</v>
      </c>
      <c r="C8" t="s">
        <v>4871</v>
      </c>
      <c r="D8" t="s">
        <v>4872</v>
      </c>
      <c r="E8" t="s">
        <v>541</v>
      </c>
    </row>
    <row r="9" spans="1:5" x14ac:dyDescent="0.3">
      <c r="A9" t="s">
        <v>27075</v>
      </c>
      <c r="B9" t="s">
        <v>3752</v>
      </c>
      <c r="C9" t="s">
        <v>1955</v>
      </c>
      <c r="D9" t="s">
        <v>1956</v>
      </c>
      <c r="E9" t="s">
        <v>49</v>
      </c>
    </row>
    <row r="10" spans="1:5" x14ac:dyDescent="0.3">
      <c r="A10" t="s">
        <v>27076</v>
      </c>
      <c r="B10" t="s">
        <v>2306</v>
      </c>
      <c r="C10" t="s">
        <v>5187</v>
      </c>
      <c r="D10" t="s">
        <v>5188</v>
      </c>
      <c r="E10" t="s">
        <v>49</v>
      </c>
    </row>
    <row r="11" spans="1:5" x14ac:dyDescent="0.3">
      <c r="A11" t="s">
        <v>27077</v>
      </c>
      <c r="B11" t="s">
        <v>27078</v>
      </c>
      <c r="C11" t="s">
        <v>19607</v>
      </c>
      <c r="D11" t="s">
        <v>19608</v>
      </c>
      <c r="E11" t="s">
        <v>301</v>
      </c>
    </row>
    <row r="12" spans="1:5" x14ac:dyDescent="0.3">
      <c r="A12" t="s">
        <v>27079</v>
      </c>
      <c r="B12" t="s">
        <v>27080</v>
      </c>
      <c r="C12" t="s">
        <v>7459</v>
      </c>
      <c r="D12" t="s">
        <v>7460</v>
      </c>
      <c r="E12" t="s">
        <v>301</v>
      </c>
    </row>
    <row r="13" spans="1:5" x14ac:dyDescent="0.3">
      <c r="A13" t="s">
        <v>27081</v>
      </c>
      <c r="B13" t="s">
        <v>4898</v>
      </c>
      <c r="C13" t="s">
        <v>27082</v>
      </c>
      <c r="D13" t="s">
        <v>27083</v>
      </c>
      <c r="E13" t="s">
        <v>301</v>
      </c>
    </row>
    <row r="14" spans="1:5" x14ac:dyDescent="0.3">
      <c r="A14" t="s">
        <v>27084</v>
      </c>
      <c r="B14" t="s">
        <v>27085</v>
      </c>
      <c r="C14" t="s">
        <v>7045</v>
      </c>
      <c r="D14" t="s">
        <v>7046</v>
      </c>
      <c r="E14" t="s">
        <v>301</v>
      </c>
    </row>
    <row r="15" spans="1:5" x14ac:dyDescent="0.3">
      <c r="A15" t="s">
        <v>27086</v>
      </c>
      <c r="B15" t="s">
        <v>1222</v>
      </c>
      <c r="C15" t="s">
        <v>184</v>
      </c>
      <c r="D15" t="s">
        <v>185</v>
      </c>
      <c r="E15" t="s">
        <v>44</v>
      </c>
    </row>
    <row r="16" spans="1:5" x14ac:dyDescent="0.3">
      <c r="A16" t="s">
        <v>27087</v>
      </c>
      <c r="B16" t="s">
        <v>7241</v>
      </c>
      <c r="C16" t="s">
        <v>1960</v>
      </c>
      <c r="D16" t="s">
        <v>1961</v>
      </c>
      <c r="E16" t="s">
        <v>44</v>
      </c>
    </row>
    <row r="17" spans="1:5" x14ac:dyDescent="0.3">
      <c r="A17" t="s">
        <v>27088</v>
      </c>
      <c r="B17" t="s">
        <v>1439</v>
      </c>
      <c r="C17" t="s">
        <v>184</v>
      </c>
      <c r="D17" t="s">
        <v>185</v>
      </c>
      <c r="E17" t="s">
        <v>44</v>
      </c>
    </row>
    <row r="18" spans="1:5" x14ac:dyDescent="0.3">
      <c r="A18" t="s">
        <v>27089</v>
      </c>
      <c r="B18" t="s">
        <v>7689</v>
      </c>
      <c r="C18" t="s">
        <v>184</v>
      </c>
      <c r="D18" t="s">
        <v>185</v>
      </c>
      <c r="E18" t="s">
        <v>44</v>
      </c>
    </row>
    <row r="19" spans="1:5" x14ac:dyDescent="0.3">
      <c r="A19" t="s">
        <v>27090</v>
      </c>
      <c r="B19" t="s">
        <v>27091</v>
      </c>
      <c r="C19" t="s">
        <v>184</v>
      </c>
      <c r="D19" t="s">
        <v>185</v>
      </c>
      <c r="E19" t="s">
        <v>44</v>
      </c>
    </row>
    <row r="20" spans="1:5" x14ac:dyDescent="0.3">
      <c r="A20" t="s">
        <v>27092</v>
      </c>
      <c r="B20" t="s">
        <v>27093</v>
      </c>
      <c r="C20" t="s">
        <v>184</v>
      </c>
      <c r="D20" t="s">
        <v>185</v>
      </c>
      <c r="E20" t="s">
        <v>44</v>
      </c>
    </row>
    <row r="21" spans="1:5" x14ac:dyDescent="0.3">
      <c r="A21" t="s">
        <v>27094</v>
      </c>
      <c r="B21" t="s">
        <v>27095</v>
      </c>
      <c r="C21" t="s">
        <v>22206</v>
      </c>
      <c r="D21" t="s">
        <v>22207</v>
      </c>
      <c r="E21" t="s">
        <v>7630</v>
      </c>
    </row>
    <row r="22" spans="1:5" x14ac:dyDescent="0.3">
      <c r="A22" t="s">
        <v>27096</v>
      </c>
      <c r="B22" t="s">
        <v>27097</v>
      </c>
      <c r="C22" t="s">
        <v>27098</v>
      </c>
      <c r="D22" t="s">
        <v>27099</v>
      </c>
      <c r="E22" t="s">
        <v>1179</v>
      </c>
    </row>
    <row r="23" spans="1:5" x14ac:dyDescent="0.3">
      <c r="A23" t="s">
        <v>27100</v>
      </c>
      <c r="B23" t="s">
        <v>27101</v>
      </c>
      <c r="C23" t="s">
        <v>27102</v>
      </c>
      <c r="D23" t="s">
        <v>27103</v>
      </c>
      <c r="E23" t="s">
        <v>1179</v>
      </c>
    </row>
    <row r="24" spans="1:5" x14ac:dyDescent="0.3">
      <c r="A24" t="s">
        <v>27104</v>
      </c>
      <c r="B24" t="s">
        <v>19776</v>
      </c>
      <c r="C24" t="s">
        <v>1276</v>
      </c>
      <c r="D24" t="s">
        <v>1277</v>
      </c>
      <c r="E24" t="s">
        <v>24</v>
      </c>
    </row>
    <row r="25" spans="1:5" x14ac:dyDescent="0.3">
      <c r="A25" t="s">
        <v>27105</v>
      </c>
      <c r="B25" t="s">
        <v>6699</v>
      </c>
      <c r="C25" t="s">
        <v>1167</v>
      </c>
      <c r="D25" t="s">
        <v>1168</v>
      </c>
      <c r="E25" t="s">
        <v>24</v>
      </c>
    </row>
    <row r="26" spans="1:5" x14ac:dyDescent="0.3">
      <c r="A26" t="s">
        <v>27106</v>
      </c>
      <c r="B26" t="s">
        <v>27107</v>
      </c>
      <c r="C26" t="s">
        <v>1276</v>
      </c>
      <c r="D26" t="s">
        <v>1277</v>
      </c>
      <c r="E26" t="s">
        <v>24</v>
      </c>
    </row>
    <row r="27" spans="1:5" x14ac:dyDescent="0.3">
      <c r="A27" t="s">
        <v>27108</v>
      </c>
      <c r="B27" t="s">
        <v>27109</v>
      </c>
      <c r="C27" t="s">
        <v>6635</v>
      </c>
      <c r="D27" t="s">
        <v>6636</v>
      </c>
      <c r="E27" t="s">
        <v>24</v>
      </c>
    </row>
    <row r="28" spans="1:5" x14ac:dyDescent="0.3">
      <c r="A28" t="s">
        <v>27110</v>
      </c>
      <c r="B28" t="s">
        <v>2948</v>
      </c>
      <c r="C28" t="s">
        <v>1837</v>
      </c>
      <c r="D28" t="s">
        <v>1838</v>
      </c>
      <c r="E28" t="s">
        <v>24</v>
      </c>
    </row>
    <row r="29" spans="1:5" x14ac:dyDescent="0.3">
      <c r="A29" t="s">
        <v>27111</v>
      </c>
      <c r="B29" t="s">
        <v>27112</v>
      </c>
      <c r="C29" t="s">
        <v>27113</v>
      </c>
      <c r="D29" t="s">
        <v>27114</v>
      </c>
      <c r="E29" t="s">
        <v>24</v>
      </c>
    </row>
    <row r="30" spans="1:5" x14ac:dyDescent="0.3">
      <c r="A30" t="s">
        <v>27115</v>
      </c>
      <c r="B30" t="s">
        <v>27116</v>
      </c>
      <c r="C30" t="s">
        <v>4262</v>
      </c>
      <c r="D30" t="s">
        <v>4263</v>
      </c>
      <c r="E30" t="s">
        <v>24</v>
      </c>
    </row>
    <row r="31" spans="1:5" x14ac:dyDescent="0.3">
      <c r="A31" t="s">
        <v>27117</v>
      </c>
      <c r="B31" t="s">
        <v>2472</v>
      </c>
      <c r="C31" t="s">
        <v>8034</v>
      </c>
      <c r="D31" t="s">
        <v>8035</v>
      </c>
      <c r="E31" t="s">
        <v>24</v>
      </c>
    </row>
    <row r="32" spans="1:5" x14ac:dyDescent="0.3">
      <c r="A32" t="s">
        <v>27118</v>
      </c>
      <c r="B32" t="s">
        <v>27119</v>
      </c>
      <c r="C32" t="s">
        <v>1837</v>
      </c>
      <c r="D32" t="s">
        <v>1838</v>
      </c>
      <c r="E32" t="s">
        <v>24</v>
      </c>
    </row>
    <row r="33" spans="1:5" x14ac:dyDescent="0.3">
      <c r="A33" t="s">
        <v>27120</v>
      </c>
      <c r="B33" t="s">
        <v>348</v>
      </c>
      <c r="C33" t="s">
        <v>32</v>
      </c>
      <c r="D33" t="s">
        <v>33</v>
      </c>
      <c r="E33" t="s">
        <v>34</v>
      </c>
    </row>
    <row r="34" spans="1:5" x14ac:dyDescent="0.3">
      <c r="A34" t="s">
        <v>27121</v>
      </c>
      <c r="B34" t="s">
        <v>27122</v>
      </c>
      <c r="C34" t="s">
        <v>624</v>
      </c>
      <c r="D34" t="s">
        <v>625</v>
      </c>
      <c r="E34" t="s">
        <v>34</v>
      </c>
    </row>
    <row r="35" spans="1:5" x14ac:dyDescent="0.3">
      <c r="A35" t="s">
        <v>27123</v>
      </c>
      <c r="B35" t="s">
        <v>3200</v>
      </c>
      <c r="C35" t="s">
        <v>32</v>
      </c>
      <c r="D35" t="s">
        <v>33</v>
      </c>
      <c r="E35" t="s">
        <v>34</v>
      </c>
    </row>
    <row r="36" spans="1:5" x14ac:dyDescent="0.3">
      <c r="A36" t="s">
        <v>27124</v>
      </c>
      <c r="B36" t="s">
        <v>931</v>
      </c>
      <c r="C36" t="s">
        <v>889</v>
      </c>
      <c r="D36" t="s">
        <v>890</v>
      </c>
      <c r="E36" t="s">
        <v>34</v>
      </c>
    </row>
    <row r="37" spans="1:5" x14ac:dyDescent="0.3">
      <c r="A37" t="s">
        <v>27125</v>
      </c>
      <c r="B37" t="s">
        <v>1010</v>
      </c>
      <c r="C37" t="s">
        <v>624</v>
      </c>
      <c r="D37" t="s">
        <v>625</v>
      </c>
      <c r="E37" t="s">
        <v>34</v>
      </c>
    </row>
    <row r="38" spans="1:5" x14ac:dyDescent="0.3">
      <c r="A38" t="s">
        <v>27126</v>
      </c>
      <c r="B38" t="s">
        <v>4673</v>
      </c>
      <c r="C38" t="s">
        <v>6938</v>
      </c>
      <c r="D38" t="s">
        <v>6939</v>
      </c>
      <c r="E38" t="s">
        <v>34</v>
      </c>
    </row>
    <row r="39" spans="1:5" x14ac:dyDescent="0.3">
      <c r="A39" t="s">
        <v>27127</v>
      </c>
      <c r="B39" t="s">
        <v>5573</v>
      </c>
      <c r="C39" t="s">
        <v>624</v>
      </c>
      <c r="D39" t="s">
        <v>625</v>
      </c>
      <c r="E39" t="s">
        <v>34</v>
      </c>
    </row>
    <row r="40" spans="1:5" x14ac:dyDescent="0.3">
      <c r="A40" t="s">
        <v>27128</v>
      </c>
      <c r="B40" t="s">
        <v>27129</v>
      </c>
      <c r="C40" t="s">
        <v>624</v>
      </c>
      <c r="D40" t="s">
        <v>625</v>
      </c>
      <c r="E40" t="s">
        <v>34</v>
      </c>
    </row>
    <row r="41" spans="1:5" x14ac:dyDescent="0.3">
      <c r="A41" t="s">
        <v>27130</v>
      </c>
      <c r="B41" t="s">
        <v>27131</v>
      </c>
      <c r="C41" t="s">
        <v>889</v>
      </c>
      <c r="D41" t="s">
        <v>890</v>
      </c>
      <c r="E41" t="s">
        <v>34</v>
      </c>
    </row>
    <row r="42" spans="1:5" x14ac:dyDescent="0.3">
      <c r="A42" t="s">
        <v>27132</v>
      </c>
      <c r="B42" t="s">
        <v>27133</v>
      </c>
      <c r="C42" t="s">
        <v>27134</v>
      </c>
      <c r="D42" t="s">
        <v>27135</v>
      </c>
      <c r="E42" t="s">
        <v>27136</v>
      </c>
    </row>
    <row r="43" spans="1:5" x14ac:dyDescent="0.3">
      <c r="A43" t="s">
        <v>27137</v>
      </c>
      <c r="B43" t="s">
        <v>12392</v>
      </c>
      <c r="C43" t="s">
        <v>27138</v>
      </c>
      <c r="D43" t="s">
        <v>27139</v>
      </c>
      <c r="E43" t="s">
        <v>5688</v>
      </c>
    </row>
    <row r="44" spans="1:5" x14ac:dyDescent="0.3">
      <c r="A44" t="s">
        <v>27140</v>
      </c>
      <c r="B44" t="s">
        <v>27141</v>
      </c>
      <c r="C44" t="s">
        <v>27142</v>
      </c>
      <c r="D44" t="s">
        <v>27143</v>
      </c>
      <c r="E44" t="s">
        <v>8964</v>
      </c>
    </row>
    <row r="45" spans="1:5" x14ac:dyDescent="0.3">
      <c r="A45" t="s">
        <v>27144</v>
      </c>
      <c r="B45" t="s">
        <v>4181</v>
      </c>
      <c r="C45" t="s">
        <v>4182</v>
      </c>
      <c r="D45" t="s">
        <v>4183</v>
      </c>
      <c r="E45" t="s">
        <v>975</v>
      </c>
    </row>
    <row r="46" spans="1:5" x14ac:dyDescent="0.3">
      <c r="A46" t="s">
        <v>27145</v>
      </c>
      <c r="B46" t="s">
        <v>8133</v>
      </c>
      <c r="C46" t="s">
        <v>27146</v>
      </c>
      <c r="D46" t="s">
        <v>27147</v>
      </c>
      <c r="E46" t="s">
        <v>249</v>
      </c>
    </row>
    <row r="47" spans="1:5" x14ac:dyDescent="0.3">
      <c r="A47" t="s">
        <v>27148</v>
      </c>
      <c r="B47" t="s">
        <v>7228</v>
      </c>
      <c r="C47" t="s">
        <v>27149</v>
      </c>
      <c r="D47" t="s">
        <v>27150</v>
      </c>
      <c r="E47" t="s">
        <v>261</v>
      </c>
    </row>
    <row r="48" spans="1:5" x14ac:dyDescent="0.3">
      <c r="A48" t="s">
        <v>27151</v>
      </c>
      <c r="B48" t="s">
        <v>4879</v>
      </c>
      <c r="C48" t="s">
        <v>893</v>
      </c>
      <c r="D48" t="s">
        <v>894</v>
      </c>
      <c r="E48" t="s">
        <v>895</v>
      </c>
    </row>
    <row r="49" spans="1:5" x14ac:dyDescent="0.3">
      <c r="A49" t="s">
        <v>27152</v>
      </c>
      <c r="B49" t="s">
        <v>27153</v>
      </c>
      <c r="C49" t="s">
        <v>893</v>
      </c>
      <c r="D49" t="s">
        <v>894</v>
      </c>
      <c r="E49" t="s">
        <v>895</v>
      </c>
    </row>
    <row r="50" spans="1:5" x14ac:dyDescent="0.3">
      <c r="A50" t="s">
        <v>27154</v>
      </c>
      <c r="B50" t="s">
        <v>27155</v>
      </c>
      <c r="C50" t="s">
        <v>14814</v>
      </c>
      <c r="D50" t="s">
        <v>14815</v>
      </c>
      <c r="E50" t="s">
        <v>610</v>
      </c>
    </row>
    <row r="51" spans="1:5" x14ac:dyDescent="0.3">
      <c r="A51" t="s">
        <v>27156</v>
      </c>
      <c r="B51" t="s">
        <v>27157</v>
      </c>
      <c r="C51" t="s">
        <v>27158</v>
      </c>
      <c r="D51" t="s">
        <v>27159</v>
      </c>
      <c r="E51" t="s">
        <v>418</v>
      </c>
    </row>
    <row r="52" spans="1:5" x14ac:dyDescent="0.3">
      <c r="A52" t="s">
        <v>27160</v>
      </c>
      <c r="B52" t="s">
        <v>3518</v>
      </c>
      <c r="C52" t="s">
        <v>439</v>
      </c>
      <c r="D52" t="s">
        <v>440</v>
      </c>
      <c r="E52" t="s">
        <v>69</v>
      </c>
    </row>
    <row r="53" spans="1:5" x14ac:dyDescent="0.3">
      <c r="A53" t="s">
        <v>27161</v>
      </c>
      <c r="B53" t="s">
        <v>27162</v>
      </c>
      <c r="C53" t="s">
        <v>27163</v>
      </c>
      <c r="D53" t="s">
        <v>27164</v>
      </c>
      <c r="E53" t="s">
        <v>69</v>
      </c>
    </row>
    <row r="54" spans="1:5" x14ac:dyDescent="0.3">
      <c r="A54" t="s">
        <v>27165</v>
      </c>
      <c r="B54" t="s">
        <v>27166</v>
      </c>
      <c r="C54" t="s">
        <v>27167</v>
      </c>
      <c r="D54" t="s">
        <v>27168</v>
      </c>
      <c r="E54" t="s">
        <v>69</v>
      </c>
    </row>
    <row r="55" spans="1:5" x14ac:dyDescent="0.3">
      <c r="A55" t="s">
        <v>27169</v>
      </c>
      <c r="B55" t="s">
        <v>27170</v>
      </c>
      <c r="C55" t="s">
        <v>27171</v>
      </c>
      <c r="D55" t="s">
        <v>27172</v>
      </c>
      <c r="E55" t="s">
        <v>69</v>
      </c>
    </row>
    <row r="56" spans="1:5" x14ac:dyDescent="0.3">
      <c r="A56" t="s">
        <v>27173</v>
      </c>
      <c r="B56" t="s">
        <v>27174</v>
      </c>
      <c r="C56" t="s">
        <v>16804</v>
      </c>
      <c r="D56" t="s">
        <v>16805</v>
      </c>
      <c r="E56" t="s">
        <v>69</v>
      </c>
    </row>
    <row r="57" spans="1:5" x14ac:dyDescent="0.3">
      <c r="A57" t="s">
        <v>27175</v>
      </c>
      <c r="B57" t="s">
        <v>27176</v>
      </c>
      <c r="C57" t="s">
        <v>138</v>
      </c>
      <c r="D57" t="s">
        <v>139</v>
      </c>
      <c r="E57" t="s">
        <v>109</v>
      </c>
    </row>
    <row r="58" spans="1:5" x14ac:dyDescent="0.3">
      <c r="A58" t="s">
        <v>27177</v>
      </c>
      <c r="B58" t="s">
        <v>10784</v>
      </c>
      <c r="C58" t="s">
        <v>27178</v>
      </c>
      <c r="D58" t="s">
        <v>27179</v>
      </c>
      <c r="E58" t="s">
        <v>109</v>
      </c>
    </row>
    <row r="59" spans="1:5" x14ac:dyDescent="0.3">
      <c r="A59" t="s">
        <v>27180</v>
      </c>
      <c r="B59" t="s">
        <v>27181</v>
      </c>
      <c r="C59" t="s">
        <v>27182</v>
      </c>
      <c r="D59" t="s">
        <v>27183</v>
      </c>
      <c r="E59" t="s">
        <v>109</v>
      </c>
    </row>
    <row r="60" spans="1:5" x14ac:dyDescent="0.3">
      <c r="A60" t="s">
        <v>27184</v>
      </c>
      <c r="B60" t="s">
        <v>27181</v>
      </c>
      <c r="C60" t="s">
        <v>27182</v>
      </c>
      <c r="D60" t="s">
        <v>27183</v>
      </c>
      <c r="E60" t="s">
        <v>109</v>
      </c>
    </row>
    <row r="61" spans="1:5" x14ac:dyDescent="0.3">
      <c r="A61" t="s">
        <v>27185</v>
      </c>
      <c r="B61" t="s">
        <v>27186</v>
      </c>
      <c r="C61" t="s">
        <v>19755</v>
      </c>
      <c r="D61" t="s">
        <v>19756</v>
      </c>
      <c r="E61" t="s">
        <v>109</v>
      </c>
    </row>
    <row r="62" spans="1:5" x14ac:dyDescent="0.3">
      <c r="A62" t="s">
        <v>27187</v>
      </c>
      <c r="B62" t="s">
        <v>27188</v>
      </c>
      <c r="C62" t="s">
        <v>27189</v>
      </c>
      <c r="D62" t="s">
        <v>27190</v>
      </c>
      <c r="E62" t="s">
        <v>109</v>
      </c>
    </row>
    <row r="63" spans="1:5" x14ac:dyDescent="0.3">
      <c r="A63" t="s">
        <v>27191</v>
      </c>
      <c r="B63" t="s">
        <v>27181</v>
      </c>
      <c r="C63" t="s">
        <v>27192</v>
      </c>
      <c r="D63" t="s">
        <v>27193</v>
      </c>
      <c r="E63" t="s">
        <v>144</v>
      </c>
    </row>
    <row r="64" spans="1:5" x14ac:dyDescent="0.3">
      <c r="A64" t="s">
        <v>27194</v>
      </c>
      <c r="B64" t="s">
        <v>27181</v>
      </c>
      <c r="C64" t="s">
        <v>27192</v>
      </c>
      <c r="D64" t="s">
        <v>27193</v>
      </c>
      <c r="E64" t="s">
        <v>144</v>
      </c>
    </row>
    <row r="65" spans="1:5" x14ac:dyDescent="0.3">
      <c r="A65" t="s">
        <v>27195</v>
      </c>
      <c r="B65" t="s">
        <v>4425</v>
      </c>
      <c r="C65" t="s">
        <v>845</v>
      </c>
      <c r="D65" t="s">
        <v>846</v>
      </c>
      <c r="E65" t="s">
        <v>144</v>
      </c>
    </row>
    <row r="66" spans="1:5" x14ac:dyDescent="0.3">
      <c r="A66" t="s">
        <v>27196</v>
      </c>
      <c r="B66" t="s">
        <v>27197</v>
      </c>
      <c r="C66" t="s">
        <v>11409</v>
      </c>
      <c r="D66" t="s">
        <v>11410</v>
      </c>
      <c r="E66" t="s">
        <v>11411</v>
      </c>
    </row>
    <row r="67" spans="1:5" x14ac:dyDescent="0.3">
      <c r="A67" t="s">
        <v>27198</v>
      </c>
      <c r="B67" t="s">
        <v>27197</v>
      </c>
      <c r="C67" t="s">
        <v>11409</v>
      </c>
      <c r="D67" t="s">
        <v>11410</v>
      </c>
      <c r="E67" t="s">
        <v>11411</v>
      </c>
    </row>
    <row r="68" spans="1:5" x14ac:dyDescent="0.3">
      <c r="A68" t="s">
        <v>27199</v>
      </c>
      <c r="B68" t="s">
        <v>27200</v>
      </c>
      <c r="C68" t="s">
        <v>6193</v>
      </c>
      <c r="D68" t="s">
        <v>6194</v>
      </c>
      <c r="E68" t="s">
        <v>130</v>
      </c>
    </row>
    <row r="69" spans="1:5" x14ac:dyDescent="0.3">
      <c r="A69" t="s">
        <v>27201</v>
      </c>
      <c r="B69" t="s">
        <v>27202</v>
      </c>
      <c r="C69" t="s">
        <v>27203</v>
      </c>
      <c r="D69" t="s">
        <v>27204</v>
      </c>
      <c r="E69" t="s">
        <v>130</v>
      </c>
    </row>
    <row r="70" spans="1:5" x14ac:dyDescent="0.3">
      <c r="A70" t="s">
        <v>27205</v>
      </c>
      <c r="B70" t="s">
        <v>19483</v>
      </c>
      <c r="C70" t="s">
        <v>19484</v>
      </c>
      <c r="D70" t="s">
        <v>19485</v>
      </c>
      <c r="E70" t="s">
        <v>29</v>
      </c>
    </row>
    <row r="71" spans="1:5" x14ac:dyDescent="0.3">
      <c r="A71" t="s">
        <v>27206</v>
      </c>
      <c r="B71" t="s">
        <v>482</v>
      </c>
      <c r="C71" t="s">
        <v>483</v>
      </c>
      <c r="D71" t="s">
        <v>484</v>
      </c>
      <c r="E71" t="s">
        <v>74</v>
      </c>
    </row>
    <row r="72" spans="1:5" x14ac:dyDescent="0.3">
      <c r="A72" t="s">
        <v>27207</v>
      </c>
      <c r="B72" t="s">
        <v>3942</v>
      </c>
      <c r="C72" t="s">
        <v>3943</v>
      </c>
      <c r="D72" t="s">
        <v>3944</v>
      </c>
      <c r="E72" t="s">
        <v>74</v>
      </c>
    </row>
    <row r="73" spans="1:5" x14ac:dyDescent="0.3">
      <c r="A73" t="s">
        <v>27208</v>
      </c>
      <c r="B73" t="s">
        <v>27209</v>
      </c>
      <c r="C73" t="s">
        <v>27210</v>
      </c>
      <c r="D73" t="s">
        <v>27211</v>
      </c>
      <c r="E73" t="s">
        <v>74</v>
      </c>
    </row>
    <row r="74" spans="1:5" x14ac:dyDescent="0.3">
      <c r="A74" t="s">
        <v>27212</v>
      </c>
      <c r="B74" t="e">
        <f>-beta-d xylan xylanohydrolase</f>
        <v>#NAME?</v>
      </c>
      <c r="C74" t="s">
        <v>27213</v>
      </c>
      <c r="D74" t="s">
        <v>27214</v>
      </c>
      <c r="E74" t="s">
        <v>74</v>
      </c>
    </row>
    <row r="75" spans="1:5" x14ac:dyDescent="0.3">
      <c r="A75" t="s">
        <v>27215</v>
      </c>
      <c r="B75" t="s">
        <v>27216</v>
      </c>
      <c r="C75" t="s">
        <v>7070</v>
      </c>
      <c r="D75" t="s">
        <v>7071</v>
      </c>
      <c r="E75" t="s">
        <v>74</v>
      </c>
    </row>
    <row r="76" spans="1:5" x14ac:dyDescent="0.3">
      <c r="A76" t="s">
        <v>27217</v>
      </c>
      <c r="B76" t="s">
        <v>20159</v>
      </c>
      <c r="C76" t="s">
        <v>6818</v>
      </c>
      <c r="D76" t="s">
        <v>6819</v>
      </c>
      <c r="E76" t="s">
        <v>74</v>
      </c>
    </row>
    <row r="77" spans="1:5" x14ac:dyDescent="0.3">
      <c r="A77" t="s">
        <v>27218</v>
      </c>
      <c r="B77" t="s">
        <v>14629</v>
      </c>
      <c r="C77" t="s">
        <v>1702</v>
      </c>
      <c r="D77" t="s">
        <v>1703</v>
      </c>
      <c r="E77" t="s">
        <v>74</v>
      </c>
    </row>
    <row r="78" spans="1:5" x14ac:dyDescent="0.3">
      <c r="A78" t="s">
        <v>27219</v>
      </c>
      <c r="B78" t="s">
        <v>24540</v>
      </c>
      <c r="C78" t="s">
        <v>27220</v>
      </c>
      <c r="D78" t="s">
        <v>27221</v>
      </c>
      <c r="E78" t="s">
        <v>74</v>
      </c>
    </row>
    <row r="79" spans="1:5" x14ac:dyDescent="0.3">
      <c r="A79" t="s">
        <v>27222</v>
      </c>
      <c r="B79" t="s">
        <v>7233</v>
      </c>
      <c r="C79" t="s">
        <v>7234</v>
      </c>
      <c r="D79" t="s">
        <v>7235</v>
      </c>
      <c r="E79" t="s">
        <v>74</v>
      </c>
    </row>
    <row r="80" spans="1:5" x14ac:dyDescent="0.3">
      <c r="A80" t="s">
        <v>27223</v>
      </c>
      <c r="B80" t="s">
        <v>7233</v>
      </c>
      <c r="C80" t="s">
        <v>7234</v>
      </c>
      <c r="D80" t="s">
        <v>7235</v>
      </c>
      <c r="E80" t="s">
        <v>74</v>
      </c>
    </row>
    <row r="81" spans="1:5" x14ac:dyDescent="0.3">
      <c r="A81" t="s">
        <v>27224</v>
      </c>
      <c r="B81" t="s">
        <v>7337</v>
      </c>
      <c r="C81" t="s">
        <v>7338</v>
      </c>
      <c r="D81" t="s">
        <v>7339</v>
      </c>
      <c r="E81" t="s">
        <v>74</v>
      </c>
    </row>
    <row r="82" spans="1:5" x14ac:dyDescent="0.3">
      <c r="A82" t="s">
        <v>27225</v>
      </c>
      <c r="B82" t="s">
        <v>2948</v>
      </c>
      <c r="C82" t="s">
        <v>5072</v>
      </c>
      <c r="D82" t="s">
        <v>5073</v>
      </c>
      <c r="E82" t="s">
        <v>74</v>
      </c>
    </row>
    <row r="83" spans="1:5" x14ac:dyDescent="0.3">
      <c r="A83" t="s">
        <v>27226</v>
      </c>
      <c r="B83" t="s">
        <v>16554</v>
      </c>
      <c r="C83" t="s">
        <v>8291</v>
      </c>
      <c r="D83" t="s">
        <v>8292</v>
      </c>
      <c r="E83" t="s">
        <v>74</v>
      </c>
    </row>
    <row r="84" spans="1:5" x14ac:dyDescent="0.3">
      <c r="A84" t="s">
        <v>27227</v>
      </c>
      <c r="B84" t="s">
        <v>7517</v>
      </c>
      <c r="C84" t="s">
        <v>27228</v>
      </c>
      <c r="D84" t="s">
        <v>27229</v>
      </c>
      <c r="E84" t="s">
        <v>74</v>
      </c>
    </row>
    <row r="85" spans="1:5" x14ac:dyDescent="0.3">
      <c r="A85" t="s">
        <v>27230</v>
      </c>
      <c r="B85" t="s">
        <v>27231</v>
      </c>
      <c r="C85" t="s">
        <v>27232</v>
      </c>
      <c r="D85" t="s">
        <v>27233</v>
      </c>
      <c r="E85" t="s">
        <v>74</v>
      </c>
    </row>
    <row r="86" spans="1:5" x14ac:dyDescent="0.3">
      <c r="A86" t="s">
        <v>27234</v>
      </c>
      <c r="B86" t="s">
        <v>27235</v>
      </c>
      <c r="C86" t="s">
        <v>27236</v>
      </c>
      <c r="D86" t="s">
        <v>27237</v>
      </c>
      <c r="E86" t="s">
        <v>74</v>
      </c>
    </row>
    <row r="87" spans="1:5" x14ac:dyDescent="0.3">
      <c r="A87" t="s">
        <v>27238</v>
      </c>
      <c r="B87" t="s">
        <v>2057</v>
      </c>
      <c r="C87" t="s">
        <v>27239</v>
      </c>
      <c r="D87" t="s">
        <v>27240</v>
      </c>
      <c r="E87" t="s">
        <v>480</v>
      </c>
    </row>
    <row r="88" spans="1:5" x14ac:dyDescent="0.3">
      <c r="A88" t="s">
        <v>27241</v>
      </c>
      <c r="B88" t="s">
        <v>6680</v>
      </c>
      <c r="C88" t="s">
        <v>5485</v>
      </c>
      <c r="D88" t="s">
        <v>5486</v>
      </c>
      <c r="E88" t="s">
        <v>480</v>
      </c>
    </row>
    <row r="89" spans="1:5" x14ac:dyDescent="0.3">
      <c r="A89" t="s">
        <v>27242</v>
      </c>
      <c r="B89" t="s">
        <v>21500</v>
      </c>
      <c r="C89" t="s">
        <v>27243</v>
      </c>
      <c r="D89" t="s">
        <v>27244</v>
      </c>
      <c r="E89" t="s">
        <v>480</v>
      </c>
    </row>
    <row r="90" spans="1:5" x14ac:dyDescent="0.3">
      <c r="A90" t="s">
        <v>27245</v>
      </c>
      <c r="B90" t="s">
        <v>14861</v>
      </c>
      <c r="C90" t="s">
        <v>27246</v>
      </c>
      <c r="D90" t="s">
        <v>27247</v>
      </c>
      <c r="E90" t="s">
        <v>4330</v>
      </c>
    </row>
    <row r="91" spans="1:5" x14ac:dyDescent="0.3">
      <c r="A91" t="s">
        <v>27248</v>
      </c>
      <c r="B91" t="s">
        <v>27249</v>
      </c>
      <c r="C91" t="s">
        <v>2140</v>
      </c>
      <c r="D91" t="s">
        <v>2141</v>
      </c>
      <c r="E91" t="s">
        <v>2142</v>
      </c>
    </row>
    <row r="92" spans="1:5" x14ac:dyDescent="0.3">
      <c r="A92" t="s">
        <v>27250</v>
      </c>
      <c r="B92" t="s">
        <v>27249</v>
      </c>
      <c r="C92" t="s">
        <v>2140</v>
      </c>
      <c r="D92" t="s">
        <v>2141</v>
      </c>
      <c r="E92" t="s">
        <v>2142</v>
      </c>
    </row>
    <row r="93" spans="1:5" x14ac:dyDescent="0.3">
      <c r="A93" t="s">
        <v>27251</v>
      </c>
      <c r="B93" t="s">
        <v>13694</v>
      </c>
      <c r="C93" t="s">
        <v>27252</v>
      </c>
      <c r="D93" t="s">
        <v>27253</v>
      </c>
      <c r="E93" t="s">
        <v>342</v>
      </c>
    </row>
    <row r="94" spans="1:5" x14ac:dyDescent="0.3">
      <c r="A94" t="s">
        <v>27254</v>
      </c>
      <c r="B94" t="s">
        <v>19932</v>
      </c>
      <c r="C94" t="s">
        <v>4339</v>
      </c>
      <c r="D94" t="s">
        <v>4340</v>
      </c>
      <c r="E94" t="s">
        <v>149</v>
      </c>
    </row>
    <row r="95" spans="1:5" x14ac:dyDescent="0.3">
      <c r="A95" t="s">
        <v>27255</v>
      </c>
      <c r="B95" t="s">
        <v>27256</v>
      </c>
      <c r="C95" t="s">
        <v>27257</v>
      </c>
      <c r="D95" t="s">
        <v>27258</v>
      </c>
      <c r="E95" t="s">
        <v>5776</v>
      </c>
    </row>
    <row r="96" spans="1:5" x14ac:dyDescent="0.3">
      <c r="A96" t="s">
        <v>27259</v>
      </c>
      <c r="B96" t="s">
        <v>27260</v>
      </c>
      <c r="C96" t="s">
        <v>27261</v>
      </c>
      <c r="D96" t="s">
        <v>27262</v>
      </c>
      <c r="E96" t="s">
        <v>605</v>
      </c>
    </row>
    <row r="97" spans="1:5" x14ac:dyDescent="0.3">
      <c r="A97" t="s">
        <v>27263</v>
      </c>
      <c r="B97" t="s">
        <v>27264</v>
      </c>
      <c r="C97" t="s">
        <v>1930</v>
      </c>
      <c r="D97" t="s">
        <v>1931</v>
      </c>
      <c r="E97" t="s">
        <v>1118</v>
      </c>
    </row>
    <row r="98" spans="1:5" x14ac:dyDescent="0.3">
      <c r="A98" t="s">
        <v>27265</v>
      </c>
      <c r="B98" t="s">
        <v>1046</v>
      </c>
      <c r="C98" t="s">
        <v>27266</v>
      </c>
      <c r="D98" t="s">
        <v>27267</v>
      </c>
      <c r="E98" t="s">
        <v>375</v>
      </c>
    </row>
    <row r="99" spans="1:5" x14ac:dyDescent="0.3">
      <c r="A99" t="s">
        <v>27268</v>
      </c>
      <c r="B99" t="s">
        <v>3942</v>
      </c>
      <c r="C99" t="s">
        <v>9065</v>
      </c>
      <c r="D99" t="s">
        <v>9066</v>
      </c>
      <c r="E99" t="s">
        <v>231</v>
      </c>
    </row>
    <row r="100" spans="1:5" x14ac:dyDescent="0.3">
      <c r="A100" t="s">
        <v>27269</v>
      </c>
      <c r="B100" t="s">
        <v>27270</v>
      </c>
      <c r="C100" t="s">
        <v>1621</v>
      </c>
      <c r="D100" t="s">
        <v>1622</v>
      </c>
      <c r="E100" t="s">
        <v>231</v>
      </c>
    </row>
    <row r="101" spans="1:5" x14ac:dyDescent="0.3">
      <c r="A101" t="s">
        <v>27271</v>
      </c>
      <c r="B101" t="s">
        <v>7768</v>
      </c>
      <c r="C101" t="s">
        <v>27272</v>
      </c>
      <c r="D101" t="s">
        <v>27273</v>
      </c>
      <c r="E101" t="s">
        <v>231</v>
      </c>
    </row>
    <row r="102" spans="1:5" x14ac:dyDescent="0.3">
      <c r="A102" t="s">
        <v>27274</v>
      </c>
      <c r="B102" t="s">
        <v>27275</v>
      </c>
      <c r="C102" t="s">
        <v>3292</v>
      </c>
      <c r="D102" t="s">
        <v>3293</v>
      </c>
      <c r="E102" t="s">
        <v>1240</v>
      </c>
    </row>
    <row r="103" spans="1:5" x14ac:dyDescent="0.3">
      <c r="A103" t="s">
        <v>27276</v>
      </c>
      <c r="B103" t="s">
        <v>27277</v>
      </c>
      <c r="C103" t="s">
        <v>27278</v>
      </c>
      <c r="D103" t="s">
        <v>27279</v>
      </c>
      <c r="E103" t="s">
        <v>384</v>
      </c>
    </row>
    <row r="104" spans="1:5" x14ac:dyDescent="0.3">
      <c r="A104" t="s">
        <v>27280</v>
      </c>
      <c r="B104" t="s">
        <v>2222</v>
      </c>
      <c r="C104" t="s">
        <v>27281</v>
      </c>
      <c r="D104" t="s">
        <v>27282</v>
      </c>
      <c r="E104" t="s">
        <v>9</v>
      </c>
    </row>
    <row r="105" spans="1:5" x14ac:dyDescent="0.3">
      <c r="A105" t="s">
        <v>27283</v>
      </c>
      <c r="B105" t="s">
        <v>27284</v>
      </c>
      <c r="C105" t="s">
        <v>7323</v>
      </c>
      <c r="D105" t="s">
        <v>7324</v>
      </c>
      <c r="E105" t="s">
        <v>587</v>
      </c>
    </row>
    <row r="106" spans="1:5" x14ac:dyDescent="0.3">
      <c r="A106" t="s">
        <v>27285</v>
      </c>
      <c r="B106" t="s">
        <v>5880</v>
      </c>
      <c r="C106" t="s">
        <v>210</v>
      </c>
      <c r="D106" t="s">
        <v>211</v>
      </c>
      <c r="E106" t="s">
        <v>212</v>
      </c>
    </row>
    <row r="107" spans="1:5" x14ac:dyDescent="0.3">
      <c r="A107" t="s">
        <v>27286</v>
      </c>
      <c r="B107" t="s">
        <v>27287</v>
      </c>
      <c r="C107" t="s">
        <v>27288</v>
      </c>
      <c r="D107" t="s">
        <v>27289</v>
      </c>
      <c r="E107" t="s">
        <v>8409</v>
      </c>
    </row>
    <row r="108" spans="1:5" x14ac:dyDescent="0.3">
      <c r="A108" t="s">
        <v>27290</v>
      </c>
      <c r="B108" t="s">
        <v>27291</v>
      </c>
      <c r="C108" t="s">
        <v>27292</v>
      </c>
      <c r="D108" t="s">
        <v>27293</v>
      </c>
      <c r="E108" t="s">
        <v>321</v>
      </c>
    </row>
    <row r="109" spans="1:5" x14ac:dyDescent="0.3">
      <c r="A109" t="s">
        <v>27294</v>
      </c>
      <c r="B109" t="s">
        <v>27295</v>
      </c>
      <c r="C109" t="s">
        <v>27296</v>
      </c>
      <c r="D109" t="s">
        <v>27297</v>
      </c>
      <c r="E109" t="s">
        <v>1927</v>
      </c>
    </row>
    <row r="110" spans="1:5" x14ac:dyDescent="0.3">
      <c r="A110" t="s">
        <v>27298</v>
      </c>
      <c r="B110" t="s">
        <v>27299</v>
      </c>
      <c r="C110" t="s">
        <v>4813</v>
      </c>
      <c r="D110" t="s">
        <v>4814</v>
      </c>
      <c r="E110" t="s">
        <v>217</v>
      </c>
    </row>
    <row r="111" spans="1:5" x14ac:dyDescent="0.3">
      <c r="A111" t="s">
        <v>27300</v>
      </c>
      <c r="B111" t="s">
        <v>27301</v>
      </c>
      <c r="C111" t="s">
        <v>27302</v>
      </c>
      <c r="D111" t="s">
        <v>27303</v>
      </c>
      <c r="E111" t="s">
        <v>217</v>
      </c>
    </row>
    <row r="112" spans="1:5" x14ac:dyDescent="0.3">
      <c r="A112" t="s">
        <v>27304</v>
      </c>
      <c r="B112" t="s">
        <v>25110</v>
      </c>
      <c r="C112" t="s">
        <v>489</v>
      </c>
      <c r="D112" t="s">
        <v>490</v>
      </c>
      <c r="E112" t="s">
        <v>217</v>
      </c>
    </row>
    <row r="113" spans="1:5" x14ac:dyDescent="0.3">
      <c r="A113" t="s">
        <v>27305</v>
      </c>
      <c r="B113" t="s">
        <v>27306</v>
      </c>
      <c r="C113" t="s">
        <v>5495</v>
      </c>
      <c r="D113" t="s">
        <v>5496</v>
      </c>
      <c r="E113" t="s">
        <v>217</v>
      </c>
    </row>
    <row r="114" spans="1:5" x14ac:dyDescent="0.3">
      <c r="A114" t="s">
        <v>27307</v>
      </c>
      <c r="B114" t="s">
        <v>27308</v>
      </c>
      <c r="C114" t="s">
        <v>3581</v>
      </c>
      <c r="D114" t="s">
        <v>3582</v>
      </c>
      <c r="E114" t="s">
        <v>217</v>
      </c>
    </row>
    <row r="115" spans="1:5" x14ac:dyDescent="0.3">
      <c r="A115" t="s">
        <v>27309</v>
      </c>
      <c r="B115" t="s">
        <v>1685</v>
      </c>
      <c r="C115" t="s">
        <v>27310</v>
      </c>
      <c r="D115" t="s">
        <v>27311</v>
      </c>
      <c r="E115" t="s">
        <v>732</v>
      </c>
    </row>
    <row r="116" spans="1:5" x14ac:dyDescent="0.3">
      <c r="A116" t="s">
        <v>27312</v>
      </c>
      <c r="B116" t="s">
        <v>27313</v>
      </c>
      <c r="C116" t="s">
        <v>680</v>
      </c>
      <c r="D116" t="s">
        <v>681</v>
      </c>
      <c r="E116" t="s">
        <v>114</v>
      </c>
    </row>
    <row r="117" spans="1:5" x14ac:dyDescent="0.3">
      <c r="A117" t="s">
        <v>27314</v>
      </c>
      <c r="B117" t="s">
        <v>27315</v>
      </c>
      <c r="C117" t="s">
        <v>1399</v>
      </c>
      <c r="D117" t="s">
        <v>1400</v>
      </c>
      <c r="E117" t="s">
        <v>114</v>
      </c>
    </row>
    <row r="118" spans="1:5" x14ac:dyDescent="0.3">
      <c r="A118" t="s">
        <v>27316</v>
      </c>
      <c r="B118" t="s">
        <v>27317</v>
      </c>
      <c r="C118" t="s">
        <v>12061</v>
      </c>
      <c r="D118" t="s">
        <v>12062</v>
      </c>
      <c r="E118" t="s">
        <v>114</v>
      </c>
    </row>
    <row r="119" spans="1:5" x14ac:dyDescent="0.3">
      <c r="A119" t="s">
        <v>27318</v>
      </c>
      <c r="B119" t="s">
        <v>27319</v>
      </c>
      <c r="C119" t="s">
        <v>1327</v>
      </c>
      <c r="D119" t="s">
        <v>1328</v>
      </c>
      <c r="E119" t="s">
        <v>114</v>
      </c>
    </row>
    <row r="120" spans="1:5" x14ac:dyDescent="0.3">
      <c r="A120" t="s">
        <v>27320</v>
      </c>
      <c r="B120" t="s">
        <v>27321</v>
      </c>
      <c r="C120" t="s">
        <v>1399</v>
      </c>
      <c r="D120" t="s">
        <v>1400</v>
      </c>
      <c r="E120" t="s">
        <v>114</v>
      </c>
    </row>
    <row r="121" spans="1:5" x14ac:dyDescent="0.3">
      <c r="A121" t="s">
        <v>27322</v>
      </c>
      <c r="B121" t="s">
        <v>27323</v>
      </c>
      <c r="C121" t="s">
        <v>2336</v>
      </c>
      <c r="D121" t="s">
        <v>2337</v>
      </c>
      <c r="E121" t="s">
        <v>114</v>
      </c>
    </row>
    <row r="122" spans="1:5" x14ac:dyDescent="0.3">
      <c r="A122" t="s">
        <v>27324</v>
      </c>
      <c r="B122" t="s">
        <v>27325</v>
      </c>
      <c r="C122" t="s">
        <v>2336</v>
      </c>
      <c r="D122" t="s">
        <v>2337</v>
      </c>
      <c r="E122" t="s">
        <v>114</v>
      </c>
    </row>
    <row r="123" spans="1:5" x14ac:dyDescent="0.3">
      <c r="A123" t="s">
        <v>27326</v>
      </c>
      <c r="B123" t="s">
        <v>27327</v>
      </c>
      <c r="C123" t="s">
        <v>1399</v>
      </c>
      <c r="D123" t="s">
        <v>1400</v>
      </c>
      <c r="E123" t="s">
        <v>114</v>
      </c>
    </row>
    <row r="124" spans="1:5" x14ac:dyDescent="0.3">
      <c r="A124" t="s">
        <v>27328</v>
      </c>
      <c r="B124" t="s">
        <v>23066</v>
      </c>
      <c r="C124" t="s">
        <v>27329</v>
      </c>
      <c r="D124" t="s">
        <v>27330</v>
      </c>
      <c r="E124" t="s">
        <v>472</v>
      </c>
    </row>
    <row r="125" spans="1:5" x14ac:dyDescent="0.3">
      <c r="A125" t="s">
        <v>27331</v>
      </c>
      <c r="B125" t="s">
        <v>27332</v>
      </c>
      <c r="C125" t="s">
        <v>8134</v>
      </c>
      <c r="D125" t="s">
        <v>8135</v>
      </c>
      <c r="E125" t="s">
        <v>472</v>
      </c>
    </row>
    <row r="126" spans="1:5" x14ac:dyDescent="0.3">
      <c r="A126" t="s">
        <v>27333</v>
      </c>
      <c r="B126" t="s">
        <v>27334</v>
      </c>
    </row>
    <row r="127" spans="1:5" x14ac:dyDescent="0.3">
      <c r="A127" t="s">
        <v>27335</v>
      </c>
      <c r="B127" t="s">
        <v>27336</v>
      </c>
    </row>
    <row r="128" spans="1:5" x14ac:dyDescent="0.3">
      <c r="A128" t="s">
        <v>27337</v>
      </c>
      <c r="B128" t="s">
        <v>27338</v>
      </c>
    </row>
    <row r="129" spans="1:2" x14ac:dyDescent="0.3">
      <c r="A129" t="s">
        <v>27339</v>
      </c>
      <c r="B129" t="s">
        <v>27340</v>
      </c>
    </row>
    <row r="130" spans="1:2" x14ac:dyDescent="0.3">
      <c r="A130" t="s">
        <v>27341</v>
      </c>
      <c r="B130" t="s">
        <v>27342</v>
      </c>
    </row>
    <row r="131" spans="1:2" x14ac:dyDescent="0.3">
      <c r="A131" t="s">
        <v>27343</v>
      </c>
      <c r="B131" t="s">
        <v>4524</v>
      </c>
    </row>
    <row r="132" spans="1:2" x14ac:dyDescent="0.3">
      <c r="A132" t="s">
        <v>27344</v>
      </c>
      <c r="B132" t="s">
        <v>1609</v>
      </c>
    </row>
    <row r="133" spans="1:2" x14ac:dyDescent="0.3">
      <c r="A133" t="s">
        <v>27345</v>
      </c>
      <c r="B133" t="s">
        <v>27346</v>
      </c>
    </row>
    <row r="134" spans="1:2" x14ac:dyDescent="0.3">
      <c r="A134" t="s">
        <v>27347</v>
      </c>
      <c r="B134" t="s">
        <v>27348</v>
      </c>
    </row>
    <row r="135" spans="1:2" x14ac:dyDescent="0.3">
      <c r="A135" t="s">
        <v>27349</v>
      </c>
      <c r="B135" t="s">
        <v>27350</v>
      </c>
    </row>
    <row r="136" spans="1:2" x14ac:dyDescent="0.3">
      <c r="A136" t="s">
        <v>27351</v>
      </c>
      <c r="B136" t="s">
        <v>1302</v>
      </c>
    </row>
    <row r="137" spans="1:2" x14ac:dyDescent="0.3">
      <c r="A137" t="s">
        <v>27352</v>
      </c>
      <c r="B137" t="s">
        <v>1891</v>
      </c>
    </row>
    <row r="138" spans="1:2" x14ac:dyDescent="0.3">
      <c r="A138" t="s">
        <v>27353</v>
      </c>
      <c r="B138" t="s">
        <v>1891</v>
      </c>
    </row>
    <row r="139" spans="1:2" x14ac:dyDescent="0.3">
      <c r="A139" t="s">
        <v>27354</v>
      </c>
      <c r="B139" t="s">
        <v>27355</v>
      </c>
    </row>
    <row r="140" spans="1:2" x14ac:dyDescent="0.3">
      <c r="A140" t="s">
        <v>27356</v>
      </c>
      <c r="B140" t="s">
        <v>27357</v>
      </c>
    </row>
    <row r="141" spans="1:2" x14ac:dyDescent="0.3">
      <c r="A141" t="s">
        <v>27358</v>
      </c>
      <c r="B141" t="s">
        <v>27359</v>
      </c>
    </row>
    <row r="142" spans="1:2" x14ac:dyDescent="0.3">
      <c r="A142" t="s">
        <v>27360</v>
      </c>
      <c r="B142" t="s">
        <v>27361</v>
      </c>
    </row>
    <row r="143" spans="1:2" x14ac:dyDescent="0.3">
      <c r="A143" t="s">
        <v>27362</v>
      </c>
      <c r="B143" t="s">
        <v>27363</v>
      </c>
    </row>
    <row r="144" spans="1:2" x14ac:dyDescent="0.3">
      <c r="A144" t="s">
        <v>27364</v>
      </c>
      <c r="B144" t="s">
        <v>1609</v>
      </c>
    </row>
    <row r="145" spans="1:2" x14ac:dyDescent="0.3">
      <c r="A145" t="s">
        <v>27365</v>
      </c>
      <c r="B145" t="s">
        <v>1609</v>
      </c>
    </row>
    <row r="146" spans="1:2" x14ac:dyDescent="0.3">
      <c r="A146" t="s">
        <v>27366</v>
      </c>
      <c r="B146" t="s">
        <v>1609</v>
      </c>
    </row>
    <row r="147" spans="1:2" x14ac:dyDescent="0.3">
      <c r="A147" t="s">
        <v>27367</v>
      </c>
      <c r="B147" t="s">
        <v>27368</v>
      </c>
    </row>
    <row r="148" spans="1:2" x14ac:dyDescent="0.3">
      <c r="A148" t="s">
        <v>27369</v>
      </c>
      <c r="B148" t="s">
        <v>27370</v>
      </c>
    </row>
    <row r="149" spans="1:2" x14ac:dyDescent="0.3">
      <c r="A149" t="s">
        <v>27371</v>
      </c>
      <c r="B149" t="s">
        <v>27372</v>
      </c>
    </row>
    <row r="150" spans="1:2" x14ac:dyDescent="0.3">
      <c r="A150" t="s">
        <v>27373</v>
      </c>
      <c r="B150" t="s">
        <v>7832</v>
      </c>
    </row>
    <row r="151" spans="1:2" x14ac:dyDescent="0.3">
      <c r="A151" t="s">
        <v>27374</v>
      </c>
      <c r="B151" t="s">
        <v>27375</v>
      </c>
    </row>
    <row r="152" spans="1:2" x14ac:dyDescent="0.3">
      <c r="A152" t="s">
        <v>27376</v>
      </c>
      <c r="B152" t="s">
        <v>27377</v>
      </c>
    </row>
    <row r="153" spans="1:2" x14ac:dyDescent="0.3">
      <c r="A153" t="s">
        <v>27378</v>
      </c>
      <c r="B153" t="s">
        <v>2458</v>
      </c>
    </row>
    <row r="154" spans="1:2" x14ac:dyDescent="0.3">
      <c r="A154" t="s">
        <v>27379</v>
      </c>
      <c r="B154" t="s">
        <v>27380</v>
      </c>
    </row>
    <row r="155" spans="1:2" x14ac:dyDescent="0.3">
      <c r="A155" t="s">
        <v>27381</v>
      </c>
      <c r="B155" t="s">
        <v>1609</v>
      </c>
    </row>
    <row r="156" spans="1:2" x14ac:dyDescent="0.3">
      <c r="A156" t="s">
        <v>27382</v>
      </c>
      <c r="B156" t="s">
        <v>1609</v>
      </c>
    </row>
    <row r="157" spans="1:2" x14ac:dyDescent="0.3">
      <c r="A157" t="s">
        <v>27383</v>
      </c>
      <c r="B157" t="s">
        <v>27384</v>
      </c>
    </row>
    <row r="158" spans="1:2" x14ac:dyDescent="0.3">
      <c r="A158" t="s">
        <v>27385</v>
      </c>
      <c r="B158" t="s">
        <v>27386</v>
      </c>
    </row>
    <row r="159" spans="1:2" x14ac:dyDescent="0.3">
      <c r="A159" t="s">
        <v>27387</v>
      </c>
      <c r="B159" t="s">
        <v>1609</v>
      </c>
    </row>
    <row r="160" spans="1:2" x14ac:dyDescent="0.3">
      <c r="A160" t="s">
        <v>27388</v>
      </c>
      <c r="B160" t="s">
        <v>27389</v>
      </c>
    </row>
    <row r="161" spans="1:2" x14ac:dyDescent="0.3">
      <c r="A161" t="s">
        <v>27390</v>
      </c>
      <c r="B161" t="s">
        <v>1609</v>
      </c>
    </row>
    <row r="162" spans="1:2" x14ac:dyDescent="0.3">
      <c r="A162" t="s">
        <v>27391</v>
      </c>
      <c r="B162" t="s">
        <v>27392</v>
      </c>
    </row>
    <row r="163" spans="1:2" x14ac:dyDescent="0.3">
      <c r="A163" t="s">
        <v>27393</v>
      </c>
      <c r="B163" t="s">
        <v>1609</v>
      </c>
    </row>
    <row r="164" spans="1:2" x14ac:dyDescent="0.3">
      <c r="A164" t="s">
        <v>27394</v>
      </c>
      <c r="B164" t="s">
        <v>1609</v>
      </c>
    </row>
    <row r="165" spans="1:2" x14ac:dyDescent="0.3">
      <c r="A165" t="s">
        <v>27395</v>
      </c>
      <c r="B165" t="s">
        <v>27396</v>
      </c>
    </row>
    <row r="166" spans="1:2" x14ac:dyDescent="0.3">
      <c r="A166" t="s">
        <v>27397</v>
      </c>
      <c r="B166" t="s">
        <v>1609</v>
      </c>
    </row>
    <row r="167" spans="1:2" x14ac:dyDescent="0.3">
      <c r="A167" t="s">
        <v>27398</v>
      </c>
      <c r="B167" t="s">
        <v>1609</v>
      </c>
    </row>
    <row r="168" spans="1:2" x14ac:dyDescent="0.3">
      <c r="A168" t="s">
        <v>27399</v>
      </c>
      <c r="B168" t="s">
        <v>27400</v>
      </c>
    </row>
    <row r="169" spans="1:2" x14ac:dyDescent="0.3">
      <c r="A169" t="s">
        <v>27401</v>
      </c>
      <c r="B169" t="s">
        <v>27402</v>
      </c>
    </row>
    <row r="170" spans="1:2" x14ac:dyDescent="0.3">
      <c r="A170" t="s">
        <v>27403</v>
      </c>
      <c r="B170" t="s">
        <v>27404</v>
      </c>
    </row>
    <row r="171" spans="1:2" x14ac:dyDescent="0.3">
      <c r="A171" t="s">
        <v>27405</v>
      </c>
      <c r="B171" t="s">
        <v>1609</v>
      </c>
    </row>
    <row r="172" spans="1:2" x14ac:dyDescent="0.3">
      <c r="A172" t="s">
        <v>27406</v>
      </c>
      <c r="B172" t="s">
        <v>1609</v>
      </c>
    </row>
    <row r="173" spans="1:2" x14ac:dyDescent="0.3">
      <c r="A173" t="s">
        <v>27407</v>
      </c>
      <c r="B173" t="s">
        <v>8335</v>
      </c>
    </row>
    <row r="174" spans="1:2" x14ac:dyDescent="0.3">
      <c r="A174" t="s">
        <v>27408</v>
      </c>
      <c r="B174" t="s">
        <v>8295</v>
      </c>
    </row>
    <row r="175" spans="1:2" x14ac:dyDescent="0.3">
      <c r="A175" t="s">
        <v>27409</v>
      </c>
      <c r="B175" t="s">
        <v>27410</v>
      </c>
    </row>
    <row r="176" spans="1:2" x14ac:dyDescent="0.3">
      <c r="A176" t="s">
        <v>27411</v>
      </c>
      <c r="B176" t="s">
        <v>27412</v>
      </c>
    </row>
    <row r="177" spans="1:2" x14ac:dyDescent="0.3">
      <c r="A177" t="s">
        <v>27413</v>
      </c>
      <c r="B177" t="s">
        <v>1609</v>
      </c>
    </row>
    <row r="178" spans="1:2" x14ac:dyDescent="0.3">
      <c r="A178" t="s">
        <v>27414</v>
      </c>
      <c r="B178" t="s">
        <v>1891</v>
      </c>
    </row>
    <row r="179" spans="1:2" x14ac:dyDescent="0.3">
      <c r="A179" t="s">
        <v>27415</v>
      </c>
      <c r="B179" t="s">
        <v>27416</v>
      </c>
    </row>
    <row r="180" spans="1:2" x14ac:dyDescent="0.3">
      <c r="A180" t="s">
        <v>27417</v>
      </c>
      <c r="B180" t="s">
        <v>3063</v>
      </c>
    </row>
    <row r="181" spans="1:2" x14ac:dyDescent="0.3">
      <c r="A181" t="s">
        <v>27418</v>
      </c>
      <c r="B181" t="s">
        <v>1609</v>
      </c>
    </row>
    <row r="182" spans="1:2" x14ac:dyDescent="0.3">
      <c r="A182" t="s">
        <v>27419</v>
      </c>
      <c r="B182" t="s">
        <v>27420</v>
      </c>
    </row>
    <row r="183" spans="1:2" x14ac:dyDescent="0.3">
      <c r="A183" t="s">
        <v>27421</v>
      </c>
      <c r="B183" t="s">
        <v>27422</v>
      </c>
    </row>
    <row r="184" spans="1:2" x14ac:dyDescent="0.3">
      <c r="A184" t="s">
        <v>27423</v>
      </c>
      <c r="B184" t="s">
        <v>27424</v>
      </c>
    </row>
    <row r="185" spans="1:2" x14ac:dyDescent="0.3">
      <c r="A185" t="s">
        <v>27425</v>
      </c>
      <c r="B185" t="s">
        <v>1609</v>
      </c>
    </row>
    <row r="186" spans="1:2" x14ac:dyDescent="0.3">
      <c r="A186" t="s">
        <v>27426</v>
      </c>
      <c r="B186" t="s">
        <v>27427</v>
      </c>
    </row>
    <row r="187" spans="1:2" x14ac:dyDescent="0.3">
      <c r="A187" t="s">
        <v>27428</v>
      </c>
      <c r="B187" t="s">
        <v>27429</v>
      </c>
    </row>
    <row r="188" spans="1:2" x14ac:dyDescent="0.3">
      <c r="A188" t="s">
        <v>27430</v>
      </c>
      <c r="B188" t="s">
        <v>1609</v>
      </c>
    </row>
    <row r="189" spans="1:2" x14ac:dyDescent="0.3">
      <c r="A189" t="s">
        <v>27431</v>
      </c>
      <c r="B189" t="s">
        <v>8318</v>
      </c>
    </row>
    <row r="190" spans="1:2" x14ac:dyDescent="0.3">
      <c r="A190" t="s">
        <v>27432</v>
      </c>
      <c r="B190" t="s">
        <v>1609</v>
      </c>
    </row>
    <row r="191" spans="1:2" x14ac:dyDescent="0.3">
      <c r="A191" t="s">
        <v>27433</v>
      </c>
      <c r="B191" t="s">
        <v>27434</v>
      </c>
    </row>
    <row r="192" spans="1:2" x14ac:dyDescent="0.3">
      <c r="A192" t="s">
        <v>27435</v>
      </c>
      <c r="B192" t="s">
        <v>1609</v>
      </c>
    </row>
    <row r="193" spans="1:2" x14ac:dyDescent="0.3">
      <c r="A193" t="s">
        <v>27436</v>
      </c>
      <c r="B193" t="s">
        <v>1609</v>
      </c>
    </row>
    <row r="194" spans="1:2" x14ac:dyDescent="0.3">
      <c r="A194" t="s">
        <v>27437</v>
      </c>
      <c r="B194" t="s">
        <v>1609</v>
      </c>
    </row>
    <row r="195" spans="1:2" x14ac:dyDescent="0.3">
      <c r="A195" t="s">
        <v>27438</v>
      </c>
      <c r="B195" t="s">
        <v>19321</v>
      </c>
    </row>
    <row r="196" spans="1:2" x14ac:dyDescent="0.3">
      <c r="A196" t="s">
        <v>27439</v>
      </c>
      <c r="B196" t="s">
        <v>1609</v>
      </c>
    </row>
    <row r="197" spans="1:2" x14ac:dyDescent="0.3">
      <c r="A197" t="s">
        <v>27440</v>
      </c>
      <c r="B197" t="s">
        <v>1609</v>
      </c>
    </row>
    <row r="198" spans="1:2" x14ac:dyDescent="0.3">
      <c r="A198" t="s">
        <v>27441</v>
      </c>
      <c r="B198" t="s">
        <v>1609</v>
      </c>
    </row>
    <row r="199" spans="1:2" x14ac:dyDescent="0.3">
      <c r="A199" t="s">
        <v>27442</v>
      </c>
      <c r="B199" t="s">
        <v>1609</v>
      </c>
    </row>
    <row r="200" spans="1:2" x14ac:dyDescent="0.3">
      <c r="A200" t="s">
        <v>27443</v>
      </c>
      <c r="B200" t="s">
        <v>27444</v>
      </c>
    </row>
  </sheetData>
  <sortState ref="A2:F199">
    <sortCondition descending="1" ref="E2:E199"/>
  </sortState>
  <mergeCells count="1">
    <mergeCell ref="A1:E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443"/>
  <sheetViews>
    <sheetView workbookViewId="0">
      <selection activeCell="E18" sqref="E18"/>
    </sheetView>
  </sheetViews>
  <sheetFormatPr defaultColWidth="8.77734375" defaultRowHeight="14.4" x14ac:dyDescent="0.3"/>
  <cols>
    <col min="1" max="1" width="15.6640625" customWidth="1"/>
    <col min="2" max="2" width="36.109375" customWidth="1"/>
    <col min="3" max="3" width="22" customWidth="1"/>
    <col min="4" max="4" width="47.44140625" customWidth="1"/>
    <col min="5" max="5" width="43" customWidth="1"/>
  </cols>
  <sheetData>
    <row r="1" spans="1:5" ht="34.049999999999997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27445</v>
      </c>
      <c r="B3" t="s">
        <v>27446</v>
      </c>
      <c r="C3" t="s">
        <v>27447</v>
      </c>
      <c r="D3" t="s">
        <v>27448</v>
      </c>
      <c r="E3" t="s">
        <v>2456</v>
      </c>
    </row>
    <row r="4" spans="1:5" x14ac:dyDescent="0.3">
      <c r="A4" t="s">
        <v>27449</v>
      </c>
      <c r="B4" t="s">
        <v>251</v>
      </c>
      <c r="C4" t="s">
        <v>107</v>
      </c>
      <c r="D4" t="s">
        <v>108</v>
      </c>
      <c r="E4" t="s">
        <v>109</v>
      </c>
    </row>
    <row r="5" spans="1:5" x14ac:dyDescent="0.3">
      <c r="A5" t="s">
        <v>27450</v>
      </c>
      <c r="B5" t="s">
        <v>27451</v>
      </c>
      <c r="C5" t="s">
        <v>27452</v>
      </c>
      <c r="D5" t="s">
        <v>27453</v>
      </c>
      <c r="E5" t="s">
        <v>1424</v>
      </c>
    </row>
    <row r="6" spans="1:5" x14ac:dyDescent="0.3">
      <c r="A6" t="s">
        <v>27454</v>
      </c>
      <c r="B6" t="s">
        <v>27455</v>
      </c>
      <c r="C6" t="s">
        <v>27456</v>
      </c>
      <c r="D6" t="s">
        <v>27457</v>
      </c>
      <c r="E6" t="s">
        <v>14</v>
      </c>
    </row>
    <row r="7" spans="1:5" x14ac:dyDescent="0.3">
      <c r="A7" t="s">
        <v>27458</v>
      </c>
      <c r="B7" t="s">
        <v>27459</v>
      </c>
      <c r="C7" t="s">
        <v>27460</v>
      </c>
      <c r="D7" t="s">
        <v>27461</v>
      </c>
      <c r="E7" t="s">
        <v>1179</v>
      </c>
    </row>
    <row r="8" spans="1:5" x14ac:dyDescent="0.3">
      <c r="A8" t="s">
        <v>27462</v>
      </c>
      <c r="B8" t="s">
        <v>27463</v>
      </c>
      <c r="C8" t="s">
        <v>27464</v>
      </c>
      <c r="D8" t="s">
        <v>27465</v>
      </c>
      <c r="E8" t="s">
        <v>605</v>
      </c>
    </row>
    <row r="9" spans="1:5" x14ac:dyDescent="0.3">
      <c r="A9" t="s">
        <v>27466</v>
      </c>
      <c r="B9" t="s">
        <v>27467</v>
      </c>
    </row>
    <row r="10" spans="1:5" x14ac:dyDescent="0.3">
      <c r="A10" t="s">
        <v>27468</v>
      </c>
      <c r="B10" t="s">
        <v>27469</v>
      </c>
      <c r="C10" t="s">
        <v>178</v>
      </c>
      <c r="D10" t="s">
        <v>179</v>
      </c>
      <c r="E10" t="s">
        <v>144</v>
      </c>
    </row>
    <row r="11" spans="1:5" x14ac:dyDescent="0.3">
      <c r="A11" t="s">
        <v>27470</v>
      </c>
      <c r="B11" t="s">
        <v>9426</v>
      </c>
      <c r="C11" t="s">
        <v>9427</v>
      </c>
      <c r="D11" t="s">
        <v>9428</v>
      </c>
      <c r="E11" t="s">
        <v>19</v>
      </c>
    </row>
    <row r="12" spans="1:5" x14ac:dyDescent="0.3">
      <c r="A12" t="s">
        <v>27471</v>
      </c>
      <c r="B12" t="s">
        <v>27472</v>
      </c>
      <c r="C12" t="s">
        <v>624</v>
      </c>
      <c r="D12" t="s">
        <v>625</v>
      </c>
      <c r="E12" t="s">
        <v>34</v>
      </c>
    </row>
    <row r="13" spans="1:5" x14ac:dyDescent="0.3">
      <c r="A13" t="s">
        <v>27473</v>
      </c>
      <c r="B13" t="s">
        <v>9758</v>
      </c>
      <c r="C13" t="s">
        <v>27474</v>
      </c>
      <c r="D13" t="s">
        <v>27475</v>
      </c>
      <c r="E13" t="s">
        <v>59</v>
      </c>
    </row>
    <row r="14" spans="1:5" x14ac:dyDescent="0.3">
      <c r="A14" t="s">
        <v>27476</v>
      </c>
      <c r="B14" t="s">
        <v>27477</v>
      </c>
    </row>
    <row r="15" spans="1:5" x14ac:dyDescent="0.3">
      <c r="A15" t="s">
        <v>27478</v>
      </c>
      <c r="B15" t="s">
        <v>27479</v>
      </c>
      <c r="C15" t="s">
        <v>1255</v>
      </c>
      <c r="D15" t="s">
        <v>1256</v>
      </c>
      <c r="E15" t="s">
        <v>34</v>
      </c>
    </row>
    <row r="16" spans="1:5" x14ac:dyDescent="0.3">
      <c r="A16" t="s">
        <v>27480</v>
      </c>
      <c r="B16" t="s">
        <v>19483</v>
      </c>
      <c r="C16" t="s">
        <v>19484</v>
      </c>
      <c r="D16" t="s">
        <v>19485</v>
      </c>
      <c r="E16" t="s">
        <v>29</v>
      </c>
    </row>
    <row r="17" spans="1:5" x14ac:dyDescent="0.3">
      <c r="A17" t="s">
        <v>27481</v>
      </c>
      <c r="B17" t="s">
        <v>589</v>
      </c>
    </row>
    <row r="18" spans="1:5" x14ac:dyDescent="0.3">
      <c r="A18" t="s">
        <v>27482</v>
      </c>
      <c r="B18" t="s">
        <v>27483</v>
      </c>
    </row>
    <row r="19" spans="1:5" x14ac:dyDescent="0.3">
      <c r="A19" t="s">
        <v>27484</v>
      </c>
      <c r="B19" t="s">
        <v>344</v>
      </c>
      <c r="C19" t="s">
        <v>27485</v>
      </c>
      <c r="D19" t="s">
        <v>27486</v>
      </c>
      <c r="E19" t="s">
        <v>74</v>
      </c>
    </row>
    <row r="20" spans="1:5" x14ac:dyDescent="0.3">
      <c r="A20" t="s">
        <v>27487</v>
      </c>
      <c r="B20" t="s">
        <v>19520</v>
      </c>
      <c r="C20" t="s">
        <v>4945</v>
      </c>
      <c r="D20" t="s">
        <v>4946</v>
      </c>
      <c r="E20" t="s">
        <v>480</v>
      </c>
    </row>
    <row r="21" spans="1:5" x14ac:dyDescent="0.3">
      <c r="A21" t="s">
        <v>27488</v>
      </c>
      <c r="B21" t="s">
        <v>543</v>
      </c>
      <c r="C21" t="s">
        <v>483</v>
      </c>
      <c r="D21" t="s">
        <v>484</v>
      </c>
      <c r="E21" t="s">
        <v>74</v>
      </c>
    </row>
    <row r="22" spans="1:5" x14ac:dyDescent="0.3">
      <c r="A22" t="s">
        <v>27489</v>
      </c>
      <c r="B22" t="s">
        <v>19515</v>
      </c>
      <c r="C22" t="s">
        <v>489</v>
      </c>
      <c r="D22" t="s">
        <v>490</v>
      </c>
      <c r="E22" t="s">
        <v>217</v>
      </c>
    </row>
    <row r="23" spans="1:5" x14ac:dyDescent="0.3">
      <c r="A23" t="s">
        <v>27490</v>
      </c>
      <c r="B23" t="s">
        <v>27491</v>
      </c>
      <c r="C23" t="s">
        <v>9692</v>
      </c>
      <c r="D23" t="s">
        <v>9693</v>
      </c>
      <c r="E23" t="s">
        <v>29</v>
      </c>
    </row>
    <row r="24" spans="1:5" x14ac:dyDescent="0.3">
      <c r="A24" t="s">
        <v>27492</v>
      </c>
      <c r="B24" t="s">
        <v>27493</v>
      </c>
      <c r="C24" t="s">
        <v>27494</v>
      </c>
      <c r="D24" t="s">
        <v>27495</v>
      </c>
      <c r="E24" t="s">
        <v>261</v>
      </c>
    </row>
    <row r="25" spans="1:5" x14ac:dyDescent="0.3">
      <c r="A25" t="s">
        <v>27496</v>
      </c>
      <c r="B25" t="s">
        <v>27497</v>
      </c>
    </row>
    <row r="26" spans="1:5" x14ac:dyDescent="0.3">
      <c r="A26" t="s">
        <v>27498</v>
      </c>
      <c r="B26" t="s">
        <v>27499</v>
      </c>
      <c r="C26" t="s">
        <v>27500</v>
      </c>
      <c r="D26" t="s">
        <v>27501</v>
      </c>
      <c r="E26" t="s">
        <v>3451</v>
      </c>
    </row>
    <row r="27" spans="1:5" x14ac:dyDescent="0.3">
      <c r="A27" t="s">
        <v>27502</v>
      </c>
      <c r="B27" t="s">
        <v>3906</v>
      </c>
    </row>
    <row r="28" spans="1:5" x14ac:dyDescent="0.3">
      <c r="A28" t="s">
        <v>27503</v>
      </c>
      <c r="B28" t="s">
        <v>27504</v>
      </c>
      <c r="C28" t="s">
        <v>27505</v>
      </c>
      <c r="D28" t="s">
        <v>27506</v>
      </c>
      <c r="E28" t="s">
        <v>1568</v>
      </c>
    </row>
    <row r="29" spans="1:5" x14ac:dyDescent="0.3">
      <c r="A29" t="s">
        <v>27507</v>
      </c>
      <c r="B29" t="s">
        <v>27508</v>
      </c>
      <c r="C29" t="s">
        <v>12687</v>
      </c>
      <c r="D29" t="s">
        <v>12688</v>
      </c>
      <c r="E29" t="s">
        <v>480</v>
      </c>
    </row>
    <row r="30" spans="1:5" x14ac:dyDescent="0.3">
      <c r="A30" t="s">
        <v>27509</v>
      </c>
      <c r="B30" t="s">
        <v>27510</v>
      </c>
    </row>
    <row r="31" spans="1:5" x14ac:dyDescent="0.3">
      <c r="A31" t="s">
        <v>27511</v>
      </c>
      <c r="B31" t="s">
        <v>27512</v>
      </c>
      <c r="C31" t="s">
        <v>1327</v>
      </c>
      <c r="D31" t="s">
        <v>1328</v>
      </c>
      <c r="E31" t="s">
        <v>114</v>
      </c>
    </row>
    <row r="32" spans="1:5" x14ac:dyDescent="0.3">
      <c r="A32" t="s">
        <v>27513</v>
      </c>
      <c r="B32" t="s">
        <v>27514</v>
      </c>
      <c r="C32" t="s">
        <v>4813</v>
      </c>
      <c r="D32" t="s">
        <v>4814</v>
      </c>
      <c r="E32" t="s">
        <v>217</v>
      </c>
    </row>
    <row r="33" spans="1:5" x14ac:dyDescent="0.3">
      <c r="A33" t="s">
        <v>27515</v>
      </c>
      <c r="B33" t="s">
        <v>27516</v>
      </c>
      <c r="C33" t="s">
        <v>27517</v>
      </c>
      <c r="D33" t="s">
        <v>27518</v>
      </c>
      <c r="E33" t="s">
        <v>480</v>
      </c>
    </row>
    <row r="34" spans="1:5" x14ac:dyDescent="0.3">
      <c r="A34" t="s">
        <v>27519</v>
      </c>
      <c r="B34" t="s">
        <v>931</v>
      </c>
      <c r="C34" t="s">
        <v>889</v>
      </c>
      <c r="D34" t="s">
        <v>890</v>
      </c>
      <c r="E34" t="s">
        <v>34</v>
      </c>
    </row>
    <row r="35" spans="1:5" x14ac:dyDescent="0.3">
      <c r="A35" t="s">
        <v>27520</v>
      </c>
      <c r="B35" t="s">
        <v>3942</v>
      </c>
      <c r="C35" t="s">
        <v>4051</v>
      </c>
      <c r="D35" t="s">
        <v>4052</v>
      </c>
      <c r="E35" t="s">
        <v>74</v>
      </c>
    </row>
    <row r="36" spans="1:5" x14ac:dyDescent="0.3">
      <c r="A36" t="s">
        <v>27521</v>
      </c>
      <c r="B36" t="s">
        <v>27522</v>
      </c>
      <c r="C36" t="s">
        <v>27523</v>
      </c>
      <c r="D36" t="s">
        <v>27524</v>
      </c>
      <c r="E36" t="s">
        <v>353</v>
      </c>
    </row>
    <row r="37" spans="1:5" x14ac:dyDescent="0.3">
      <c r="A37" t="s">
        <v>27525</v>
      </c>
      <c r="B37" t="s">
        <v>7768</v>
      </c>
      <c r="C37" t="s">
        <v>27526</v>
      </c>
      <c r="D37" t="s">
        <v>27527</v>
      </c>
      <c r="E37" t="s">
        <v>144</v>
      </c>
    </row>
    <row r="38" spans="1:5" x14ac:dyDescent="0.3">
      <c r="A38" t="s">
        <v>27528</v>
      </c>
      <c r="B38" t="s">
        <v>27529</v>
      </c>
    </row>
    <row r="39" spans="1:5" x14ac:dyDescent="0.3">
      <c r="A39" t="s">
        <v>27530</v>
      </c>
      <c r="B39" t="s">
        <v>27531</v>
      </c>
      <c r="C39" t="s">
        <v>27532</v>
      </c>
      <c r="D39" t="s">
        <v>27533</v>
      </c>
      <c r="E39" t="s">
        <v>301</v>
      </c>
    </row>
    <row r="40" spans="1:5" x14ac:dyDescent="0.3">
      <c r="A40" t="s">
        <v>27534</v>
      </c>
      <c r="B40" t="s">
        <v>22832</v>
      </c>
      <c r="C40" t="s">
        <v>27535</v>
      </c>
      <c r="D40" t="s">
        <v>27536</v>
      </c>
      <c r="E40" t="s">
        <v>244</v>
      </c>
    </row>
    <row r="41" spans="1:5" x14ac:dyDescent="0.3">
      <c r="A41" t="s">
        <v>27537</v>
      </c>
      <c r="B41" t="s">
        <v>27538</v>
      </c>
      <c r="C41" t="s">
        <v>27539</v>
      </c>
      <c r="D41" t="s">
        <v>27540</v>
      </c>
      <c r="E41" t="s">
        <v>568</v>
      </c>
    </row>
    <row r="42" spans="1:5" x14ac:dyDescent="0.3">
      <c r="A42" t="s">
        <v>27541</v>
      </c>
      <c r="B42" t="s">
        <v>27542</v>
      </c>
      <c r="C42" t="s">
        <v>10506</v>
      </c>
      <c r="D42" t="s">
        <v>10507</v>
      </c>
      <c r="E42" t="s">
        <v>144</v>
      </c>
    </row>
    <row r="43" spans="1:5" x14ac:dyDescent="0.3">
      <c r="A43" t="s">
        <v>27543</v>
      </c>
      <c r="B43" t="s">
        <v>1959</v>
      </c>
    </row>
    <row r="44" spans="1:5" x14ac:dyDescent="0.3">
      <c r="A44" t="s">
        <v>27544</v>
      </c>
      <c r="B44" t="s">
        <v>27529</v>
      </c>
    </row>
    <row r="45" spans="1:5" x14ac:dyDescent="0.3">
      <c r="A45" t="s">
        <v>27545</v>
      </c>
      <c r="B45" t="s">
        <v>27546</v>
      </c>
    </row>
    <row r="46" spans="1:5" x14ac:dyDescent="0.3">
      <c r="A46" t="s">
        <v>27547</v>
      </c>
      <c r="B46" t="s">
        <v>27548</v>
      </c>
      <c r="C46" t="s">
        <v>27549</v>
      </c>
      <c r="D46" t="s">
        <v>27550</v>
      </c>
      <c r="E46" t="s">
        <v>109</v>
      </c>
    </row>
    <row r="47" spans="1:5" x14ac:dyDescent="0.3">
      <c r="A47" t="s">
        <v>27551</v>
      </c>
      <c r="B47" t="s">
        <v>27552</v>
      </c>
      <c r="C47" t="s">
        <v>27553</v>
      </c>
      <c r="D47" t="s">
        <v>27554</v>
      </c>
      <c r="E47" t="s">
        <v>231</v>
      </c>
    </row>
    <row r="48" spans="1:5" x14ac:dyDescent="0.3">
      <c r="A48" t="s">
        <v>27555</v>
      </c>
      <c r="B48" t="s">
        <v>27200</v>
      </c>
      <c r="C48" t="s">
        <v>6193</v>
      </c>
      <c r="D48" t="s">
        <v>6194</v>
      </c>
      <c r="E48" t="s">
        <v>130</v>
      </c>
    </row>
    <row r="49" spans="1:5" x14ac:dyDescent="0.3">
      <c r="A49" t="s">
        <v>27556</v>
      </c>
      <c r="B49" t="s">
        <v>27557</v>
      </c>
      <c r="C49" t="s">
        <v>27558</v>
      </c>
      <c r="D49" t="s">
        <v>27559</v>
      </c>
      <c r="E49" t="s">
        <v>605</v>
      </c>
    </row>
    <row r="50" spans="1:5" x14ac:dyDescent="0.3">
      <c r="A50" t="s">
        <v>27560</v>
      </c>
      <c r="B50" t="s">
        <v>4425</v>
      </c>
      <c r="C50" t="s">
        <v>27561</v>
      </c>
      <c r="D50" t="s">
        <v>27562</v>
      </c>
      <c r="E50" t="s">
        <v>1125</v>
      </c>
    </row>
    <row r="51" spans="1:5" x14ac:dyDescent="0.3">
      <c r="A51" t="s">
        <v>27563</v>
      </c>
      <c r="B51" t="s">
        <v>27260</v>
      </c>
      <c r="C51" t="s">
        <v>6193</v>
      </c>
      <c r="D51" t="s">
        <v>6194</v>
      </c>
      <c r="E51" t="s">
        <v>130</v>
      </c>
    </row>
    <row r="52" spans="1:5" x14ac:dyDescent="0.3">
      <c r="A52" t="s">
        <v>27564</v>
      </c>
      <c r="B52" t="s">
        <v>22123</v>
      </c>
      <c r="C52" t="s">
        <v>27565</v>
      </c>
      <c r="D52" t="s">
        <v>27566</v>
      </c>
      <c r="E52" t="s">
        <v>397</v>
      </c>
    </row>
    <row r="53" spans="1:5" x14ac:dyDescent="0.3">
      <c r="A53" t="s">
        <v>27567</v>
      </c>
      <c r="B53" t="s">
        <v>6348</v>
      </c>
      <c r="C53" t="s">
        <v>4182</v>
      </c>
      <c r="D53" t="s">
        <v>4183</v>
      </c>
      <c r="E53" t="s">
        <v>975</v>
      </c>
    </row>
    <row r="54" spans="1:5" x14ac:dyDescent="0.3">
      <c r="A54" t="s">
        <v>27568</v>
      </c>
      <c r="B54" t="s">
        <v>1948</v>
      </c>
      <c r="C54" t="s">
        <v>387</v>
      </c>
      <c r="D54" t="s">
        <v>388</v>
      </c>
      <c r="E54" t="s">
        <v>34</v>
      </c>
    </row>
    <row r="55" spans="1:5" x14ac:dyDescent="0.3">
      <c r="A55" t="s">
        <v>27569</v>
      </c>
      <c r="B55" t="s">
        <v>27570</v>
      </c>
      <c r="C55" t="s">
        <v>27571</v>
      </c>
      <c r="D55" t="s">
        <v>27572</v>
      </c>
      <c r="E55" t="s">
        <v>4308</v>
      </c>
    </row>
    <row r="56" spans="1:5" x14ac:dyDescent="0.3">
      <c r="A56" t="s">
        <v>27573</v>
      </c>
      <c r="B56" t="s">
        <v>27574</v>
      </c>
      <c r="C56" t="s">
        <v>27575</v>
      </c>
      <c r="D56" t="s">
        <v>27576</v>
      </c>
      <c r="E56" t="s">
        <v>271</v>
      </c>
    </row>
    <row r="57" spans="1:5" x14ac:dyDescent="0.3">
      <c r="A57" t="s">
        <v>27577</v>
      </c>
      <c r="B57" t="s">
        <v>11906</v>
      </c>
      <c r="C57" t="s">
        <v>27578</v>
      </c>
      <c r="D57" t="s">
        <v>27579</v>
      </c>
      <c r="E57" t="s">
        <v>301</v>
      </c>
    </row>
    <row r="58" spans="1:5" x14ac:dyDescent="0.3">
      <c r="A58" t="s">
        <v>27580</v>
      </c>
      <c r="B58" t="s">
        <v>27581</v>
      </c>
      <c r="C58" t="s">
        <v>27582</v>
      </c>
      <c r="D58" t="s">
        <v>27583</v>
      </c>
      <c r="E58" t="s">
        <v>271</v>
      </c>
    </row>
    <row r="59" spans="1:5" x14ac:dyDescent="0.3">
      <c r="A59" t="s">
        <v>27584</v>
      </c>
      <c r="B59" t="s">
        <v>27585</v>
      </c>
      <c r="C59" t="s">
        <v>387</v>
      </c>
      <c r="D59" t="s">
        <v>388</v>
      </c>
      <c r="E59" t="s">
        <v>34</v>
      </c>
    </row>
    <row r="60" spans="1:5" x14ac:dyDescent="0.3">
      <c r="A60" t="s">
        <v>27586</v>
      </c>
      <c r="B60" t="s">
        <v>27587</v>
      </c>
      <c r="C60" t="s">
        <v>27588</v>
      </c>
      <c r="D60" t="s">
        <v>27589</v>
      </c>
      <c r="E60" t="s">
        <v>472</v>
      </c>
    </row>
    <row r="61" spans="1:5" x14ac:dyDescent="0.3">
      <c r="A61" t="s">
        <v>27590</v>
      </c>
      <c r="B61" t="s">
        <v>19575</v>
      </c>
      <c r="C61" t="s">
        <v>27591</v>
      </c>
      <c r="D61" t="s">
        <v>27592</v>
      </c>
      <c r="E61" t="s">
        <v>249</v>
      </c>
    </row>
    <row r="62" spans="1:5" x14ac:dyDescent="0.3">
      <c r="A62" t="s">
        <v>27593</v>
      </c>
      <c r="B62" t="s">
        <v>27594</v>
      </c>
      <c r="C62" t="s">
        <v>27595</v>
      </c>
      <c r="D62" t="s">
        <v>27596</v>
      </c>
      <c r="E62" t="s">
        <v>6893</v>
      </c>
    </row>
    <row r="63" spans="1:5" x14ac:dyDescent="0.3">
      <c r="A63" t="s">
        <v>27597</v>
      </c>
      <c r="B63" t="s">
        <v>10924</v>
      </c>
      <c r="C63" t="s">
        <v>6353</v>
      </c>
      <c r="D63" t="s">
        <v>6354</v>
      </c>
      <c r="E63" t="s">
        <v>301</v>
      </c>
    </row>
    <row r="64" spans="1:5" x14ac:dyDescent="0.3">
      <c r="A64" t="s">
        <v>27598</v>
      </c>
      <c r="B64" t="s">
        <v>12192</v>
      </c>
      <c r="C64" t="s">
        <v>3860</v>
      </c>
      <c r="D64" t="s">
        <v>3861</v>
      </c>
      <c r="E64" t="s">
        <v>109</v>
      </c>
    </row>
    <row r="65" spans="1:5" x14ac:dyDescent="0.3">
      <c r="A65" t="s">
        <v>27599</v>
      </c>
      <c r="B65" t="s">
        <v>27600</v>
      </c>
      <c r="C65" t="s">
        <v>27601</v>
      </c>
      <c r="D65" t="s">
        <v>27602</v>
      </c>
      <c r="E65" t="s">
        <v>342</v>
      </c>
    </row>
    <row r="66" spans="1:5" x14ac:dyDescent="0.3">
      <c r="A66" t="s">
        <v>27603</v>
      </c>
      <c r="B66" t="s">
        <v>27604</v>
      </c>
    </row>
    <row r="67" spans="1:5" x14ac:dyDescent="0.3">
      <c r="A67" t="s">
        <v>27605</v>
      </c>
      <c r="B67" t="s">
        <v>27606</v>
      </c>
      <c r="C67" t="s">
        <v>624</v>
      </c>
      <c r="D67" t="s">
        <v>625</v>
      </c>
      <c r="E67" t="s">
        <v>34</v>
      </c>
    </row>
    <row r="68" spans="1:5" x14ac:dyDescent="0.3">
      <c r="A68" t="s">
        <v>27607</v>
      </c>
      <c r="B68" t="s">
        <v>19703</v>
      </c>
      <c r="C68" t="s">
        <v>624</v>
      </c>
      <c r="D68" t="s">
        <v>625</v>
      </c>
      <c r="E68" t="s">
        <v>34</v>
      </c>
    </row>
    <row r="69" spans="1:5" x14ac:dyDescent="0.3">
      <c r="A69" t="s">
        <v>27608</v>
      </c>
      <c r="B69" t="s">
        <v>27609</v>
      </c>
      <c r="C69" t="s">
        <v>184</v>
      </c>
      <c r="D69" t="s">
        <v>185</v>
      </c>
      <c r="E69" t="s">
        <v>44</v>
      </c>
    </row>
    <row r="70" spans="1:5" x14ac:dyDescent="0.3">
      <c r="A70" t="s">
        <v>27610</v>
      </c>
      <c r="B70" t="s">
        <v>6429</v>
      </c>
      <c r="C70" t="s">
        <v>1107</v>
      </c>
      <c r="D70" t="s">
        <v>1108</v>
      </c>
      <c r="E70" t="s">
        <v>1109</v>
      </c>
    </row>
    <row r="71" spans="1:5" x14ac:dyDescent="0.3">
      <c r="A71" t="s">
        <v>27611</v>
      </c>
      <c r="B71" t="s">
        <v>12813</v>
      </c>
      <c r="C71" t="s">
        <v>4182</v>
      </c>
      <c r="D71" t="s">
        <v>4183</v>
      </c>
      <c r="E71" t="s">
        <v>975</v>
      </c>
    </row>
    <row r="72" spans="1:5" x14ac:dyDescent="0.3">
      <c r="A72" t="s">
        <v>27612</v>
      </c>
      <c r="B72" t="s">
        <v>6333</v>
      </c>
      <c r="C72" t="s">
        <v>1107</v>
      </c>
      <c r="D72" t="s">
        <v>1108</v>
      </c>
      <c r="E72" t="s">
        <v>1109</v>
      </c>
    </row>
    <row r="73" spans="1:5" x14ac:dyDescent="0.3">
      <c r="A73" t="s">
        <v>27613</v>
      </c>
      <c r="B73" t="s">
        <v>4316</v>
      </c>
      <c r="C73" t="s">
        <v>624</v>
      </c>
      <c r="D73" t="s">
        <v>625</v>
      </c>
      <c r="E73" t="s">
        <v>34</v>
      </c>
    </row>
    <row r="74" spans="1:5" x14ac:dyDescent="0.3">
      <c r="A74" t="s">
        <v>27614</v>
      </c>
      <c r="B74" t="s">
        <v>27615</v>
      </c>
      <c r="C74" t="s">
        <v>624</v>
      </c>
      <c r="D74" t="s">
        <v>625</v>
      </c>
      <c r="E74" t="s">
        <v>34</v>
      </c>
    </row>
    <row r="75" spans="1:5" x14ac:dyDescent="0.3">
      <c r="A75" t="s">
        <v>27616</v>
      </c>
      <c r="B75" t="s">
        <v>4237</v>
      </c>
      <c r="C75" t="s">
        <v>1107</v>
      </c>
      <c r="D75" t="s">
        <v>1108</v>
      </c>
      <c r="E75" t="s">
        <v>1109</v>
      </c>
    </row>
    <row r="76" spans="1:5" x14ac:dyDescent="0.3">
      <c r="A76" t="s">
        <v>27617</v>
      </c>
      <c r="B76" t="s">
        <v>27618</v>
      </c>
      <c r="C76" t="s">
        <v>27619</v>
      </c>
      <c r="D76" t="s">
        <v>27620</v>
      </c>
      <c r="E76" t="s">
        <v>24</v>
      </c>
    </row>
    <row r="77" spans="1:5" x14ac:dyDescent="0.3">
      <c r="A77" t="s">
        <v>27621</v>
      </c>
      <c r="B77" t="s">
        <v>23704</v>
      </c>
      <c r="C77" t="s">
        <v>27622</v>
      </c>
      <c r="D77" t="s">
        <v>27623</v>
      </c>
      <c r="E77" t="s">
        <v>149</v>
      </c>
    </row>
    <row r="78" spans="1:5" x14ac:dyDescent="0.3">
      <c r="A78" t="s">
        <v>27624</v>
      </c>
      <c r="B78" t="s">
        <v>1285</v>
      </c>
    </row>
    <row r="79" spans="1:5" x14ac:dyDescent="0.3">
      <c r="A79" t="s">
        <v>27625</v>
      </c>
      <c r="B79" t="s">
        <v>13032</v>
      </c>
      <c r="C79" t="s">
        <v>624</v>
      </c>
      <c r="D79" t="s">
        <v>625</v>
      </c>
      <c r="E79" t="s">
        <v>34</v>
      </c>
    </row>
    <row r="80" spans="1:5" x14ac:dyDescent="0.3">
      <c r="A80" t="s">
        <v>27626</v>
      </c>
      <c r="B80" t="s">
        <v>1210</v>
      </c>
    </row>
    <row r="81" spans="1:5" x14ac:dyDescent="0.3">
      <c r="A81" t="s">
        <v>27627</v>
      </c>
      <c r="B81" t="s">
        <v>27628</v>
      </c>
    </row>
    <row r="82" spans="1:5" x14ac:dyDescent="0.3">
      <c r="A82" t="s">
        <v>27629</v>
      </c>
      <c r="B82" t="s">
        <v>18964</v>
      </c>
      <c r="C82" t="s">
        <v>624</v>
      </c>
      <c r="D82" t="s">
        <v>625</v>
      </c>
      <c r="E82" t="s">
        <v>34</v>
      </c>
    </row>
    <row r="83" spans="1:5" x14ac:dyDescent="0.3">
      <c r="A83" t="s">
        <v>27630</v>
      </c>
      <c r="B83" t="s">
        <v>27631</v>
      </c>
      <c r="C83" t="s">
        <v>624</v>
      </c>
      <c r="D83" t="s">
        <v>625</v>
      </c>
      <c r="E83" t="s">
        <v>34</v>
      </c>
    </row>
    <row r="84" spans="1:5" x14ac:dyDescent="0.3">
      <c r="A84" t="s">
        <v>27632</v>
      </c>
      <c r="B84" t="s">
        <v>1010</v>
      </c>
    </row>
    <row r="85" spans="1:5" x14ac:dyDescent="0.3">
      <c r="A85" t="s">
        <v>27633</v>
      </c>
      <c r="B85" t="s">
        <v>6390</v>
      </c>
      <c r="C85" t="s">
        <v>11505</v>
      </c>
      <c r="D85" t="s">
        <v>11506</v>
      </c>
      <c r="E85" t="s">
        <v>480</v>
      </c>
    </row>
    <row r="86" spans="1:5" x14ac:dyDescent="0.3">
      <c r="A86" t="s">
        <v>27634</v>
      </c>
      <c r="B86" t="s">
        <v>13328</v>
      </c>
      <c r="C86" t="s">
        <v>27635</v>
      </c>
      <c r="D86" t="s">
        <v>27636</v>
      </c>
      <c r="E86" t="s">
        <v>271</v>
      </c>
    </row>
    <row r="87" spans="1:5" x14ac:dyDescent="0.3">
      <c r="A87" t="s">
        <v>27637</v>
      </c>
      <c r="B87" t="s">
        <v>27638</v>
      </c>
    </row>
    <row r="88" spans="1:5" x14ac:dyDescent="0.3">
      <c r="A88" t="s">
        <v>27639</v>
      </c>
      <c r="B88" t="s">
        <v>27640</v>
      </c>
    </row>
    <row r="89" spans="1:5" x14ac:dyDescent="0.3">
      <c r="A89" t="s">
        <v>27641</v>
      </c>
      <c r="B89" t="s">
        <v>27642</v>
      </c>
      <c r="C89" t="s">
        <v>27643</v>
      </c>
      <c r="D89" t="s">
        <v>27644</v>
      </c>
      <c r="E89" t="s">
        <v>24</v>
      </c>
    </row>
    <row r="90" spans="1:5" x14ac:dyDescent="0.3">
      <c r="A90" t="s">
        <v>27645</v>
      </c>
      <c r="B90" t="s">
        <v>27646</v>
      </c>
      <c r="C90" t="s">
        <v>27647</v>
      </c>
      <c r="D90" t="s">
        <v>27648</v>
      </c>
      <c r="E90" t="s">
        <v>27649</v>
      </c>
    </row>
    <row r="91" spans="1:5" x14ac:dyDescent="0.3">
      <c r="A91" t="s">
        <v>27650</v>
      </c>
      <c r="B91" t="s">
        <v>27651</v>
      </c>
      <c r="C91" t="s">
        <v>680</v>
      </c>
      <c r="D91" t="s">
        <v>681</v>
      </c>
      <c r="E91" t="s">
        <v>114</v>
      </c>
    </row>
    <row r="92" spans="1:5" x14ac:dyDescent="0.3">
      <c r="A92" t="s">
        <v>27652</v>
      </c>
      <c r="B92" t="s">
        <v>27653</v>
      </c>
      <c r="C92" t="s">
        <v>27654</v>
      </c>
      <c r="D92" t="s">
        <v>27655</v>
      </c>
      <c r="E92" t="s">
        <v>271</v>
      </c>
    </row>
    <row r="93" spans="1:5" x14ac:dyDescent="0.3">
      <c r="A93" t="s">
        <v>27656</v>
      </c>
      <c r="B93" t="s">
        <v>27657</v>
      </c>
      <c r="C93" t="s">
        <v>27658</v>
      </c>
      <c r="D93" t="s">
        <v>27659</v>
      </c>
      <c r="E93" t="s">
        <v>1179</v>
      </c>
    </row>
    <row r="94" spans="1:5" x14ac:dyDescent="0.3">
      <c r="A94" t="s">
        <v>27660</v>
      </c>
      <c r="B94" t="s">
        <v>1520</v>
      </c>
      <c r="C94" t="s">
        <v>624</v>
      </c>
      <c r="D94" t="s">
        <v>625</v>
      </c>
      <c r="E94" t="s">
        <v>34</v>
      </c>
    </row>
    <row r="95" spans="1:5" x14ac:dyDescent="0.3">
      <c r="A95" t="s">
        <v>27661</v>
      </c>
      <c r="B95" t="s">
        <v>27662</v>
      </c>
      <c r="C95" t="s">
        <v>27663</v>
      </c>
      <c r="D95" t="s">
        <v>27664</v>
      </c>
      <c r="E95" t="s">
        <v>3451</v>
      </c>
    </row>
    <row r="96" spans="1:5" x14ac:dyDescent="0.3">
      <c r="A96" t="s">
        <v>27665</v>
      </c>
      <c r="B96" t="s">
        <v>13961</v>
      </c>
      <c r="C96" t="s">
        <v>27666</v>
      </c>
      <c r="D96" t="s">
        <v>27667</v>
      </c>
      <c r="E96" t="s">
        <v>353</v>
      </c>
    </row>
    <row r="97" spans="1:5" x14ac:dyDescent="0.3">
      <c r="A97" t="s">
        <v>27668</v>
      </c>
      <c r="B97" t="s">
        <v>27669</v>
      </c>
      <c r="C97" t="s">
        <v>1276</v>
      </c>
      <c r="D97" t="s">
        <v>1277</v>
      </c>
      <c r="E97" t="s">
        <v>24</v>
      </c>
    </row>
    <row r="98" spans="1:5" x14ac:dyDescent="0.3">
      <c r="A98" t="s">
        <v>27670</v>
      </c>
      <c r="B98" t="s">
        <v>27671</v>
      </c>
      <c r="C98" t="s">
        <v>27672</v>
      </c>
      <c r="D98" t="s">
        <v>27673</v>
      </c>
      <c r="E98" t="s">
        <v>24</v>
      </c>
    </row>
    <row r="99" spans="1:5" x14ac:dyDescent="0.3">
      <c r="A99" t="s">
        <v>27674</v>
      </c>
      <c r="B99" t="s">
        <v>27675</v>
      </c>
      <c r="C99" t="s">
        <v>624</v>
      </c>
      <c r="D99" t="s">
        <v>625</v>
      </c>
      <c r="E99" t="s">
        <v>34</v>
      </c>
    </row>
    <row r="100" spans="1:5" x14ac:dyDescent="0.3">
      <c r="A100" t="s">
        <v>27676</v>
      </c>
      <c r="B100" t="s">
        <v>6689</v>
      </c>
      <c r="C100" t="s">
        <v>27677</v>
      </c>
      <c r="D100" t="s">
        <v>27678</v>
      </c>
      <c r="E100" t="s">
        <v>144</v>
      </c>
    </row>
    <row r="101" spans="1:5" x14ac:dyDescent="0.3">
      <c r="A101" t="s">
        <v>27679</v>
      </c>
      <c r="B101" t="s">
        <v>27680</v>
      </c>
      <c r="C101" t="s">
        <v>1276</v>
      </c>
      <c r="D101" t="s">
        <v>1277</v>
      </c>
      <c r="E101" t="s">
        <v>24</v>
      </c>
    </row>
    <row r="102" spans="1:5" x14ac:dyDescent="0.3">
      <c r="A102" t="s">
        <v>27681</v>
      </c>
      <c r="B102" t="s">
        <v>1260</v>
      </c>
      <c r="C102" t="s">
        <v>1261</v>
      </c>
      <c r="D102" t="s">
        <v>1262</v>
      </c>
      <c r="E102" t="s">
        <v>104</v>
      </c>
    </row>
    <row r="103" spans="1:5" x14ac:dyDescent="0.3">
      <c r="A103" t="s">
        <v>27682</v>
      </c>
      <c r="B103" t="s">
        <v>27683</v>
      </c>
    </row>
    <row r="104" spans="1:5" x14ac:dyDescent="0.3">
      <c r="A104" t="s">
        <v>27684</v>
      </c>
      <c r="B104" t="s">
        <v>1482</v>
      </c>
      <c r="C104" t="s">
        <v>27685</v>
      </c>
      <c r="D104" t="s">
        <v>27686</v>
      </c>
      <c r="E104" t="s">
        <v>375</v>
      </c>
    </row>
    <row r="105" spans="1:5" x14ac:dyDescent="0.3">
      <c r="A105" t="s">
        <v>27687</v>
      </c>
      <c r="B105" t="s">
        <v>19808</v>
      </c>
      <c r="C105" t="s">
        <v>19809</v>
      </c>
      <c r="D105" t="s">
        <v>19810</v>
      </c>
      <c r="E105" t="s">
        <v>1215</v>
      </c>
    </row>
    <row r="106" spans="1:5" x14ac:dyDescent="0.3">
      <c r="A106" t="s">
        <v>27688</v>
      </c>
      <c r="B106" t="s">
        <v>27689</v>
      </c>
    </row>
    <row r="107" spans="1:5" x14ac:dyDescent="0.3">
      <c r="A107" t="s">
        <v>27690</v>
      </c>
      <c r="B107" t="s">
        <v>1779</v>
      </c>
    </row>
    <row r="108" spans="1:5" x14ac:dyDescent="0.3">
      <c r="A108" t="s">
        <v>27691</v>
      </c>
      <c r="B108" t="s">
        <v>27692</v>
      </c>
      <c r="C108" t="s">
        <v>27693</v>
      </c>
      <c r="D108" t="s">
        <v>27694</v>
      </c>
      <c r="E108" t="s">
        <v>342</v>
      </c>
    </row>
    <row r="109" spans="1:5" x14ac:dyDescent="0.3">
      <c r="A109" t="s">
        <v>27695</v>
      </c>
      <c r="B109" t="s">
        <v>27696</v>
      </c>
      <c r="C109" t="s">
        <v>27697</v>
      </c>
      <c r="D109" t="s">
        <v>27698</v>
      </c>
      <c r="E109" t="s">
        <v>413</v>
      </c>
    </row>
    <row r="110" spans="1:5" x14ac:dyDescent="0.3">
      <c r="A110" t="s">
        <v>27699</v>
      </c>
      <c r="B110" t="s">
        <v>27669</v>
      </c>
      <c r="C110" t="s">
        <v>1276</v>
      </c>
      <c r="D110" t="s">
        <v>1277</v>
      </c>
      <c r="E110" t="s">
        <v>24</v>
      </c>
    </row>
    <row r="111" spans="1:5" x14ac:dyDescent="0.3">
      <c r="A111" t="s">
        <v>27700</v>
      </c>
      <c r="B111" t="s">
        <v>6429</v>
      </c>
      <c r="C111" t="s">
        <v>1107</v>
      </c>
      <c r="D111" t="s">
        <v>1108</v>
      </c>
      <c r="E111" t="s">
        <v>1109</v>
      </c>
    </row>
    <row r="112" spans="1:5" x14ac:dyDescent="0.3">
      <c r="A112" t="s">
        <v>27701</v>
      </c>
      <c r="B112" t="s">
        <v>14452</v>
      </c>
    </row>
    <row r="113" spans="1:5" x14ac:dyDescent="0.3">
      <c r="A113" t="s">
        <v>27702</v>
      </c>
      <c r="B113" t="s">
        <v>27703</v>
      </c>
      <c r="C113" t="s">
        <v>27704</v>
      </c>
      <c r="D113" t="s">
        <v>27705</v>
      </c>
      <c r="E113" t="s">
        <v>301</v>
      </c>
    </row>
    <row r="114" spans="1:5" x14ac:dyDescent="0.3">
      <c r="A114" t="s">
        <v>27706</v>
      </c>
      <c r="B114" t="s">
        <v>1010</v>
      </c>
      <c r="C114" t="s">
        <v>624</v>
      </c>
      <c r="D114" t="s">
        <v>625</v>
      </c>
      <c r="E114" t="s">
        <v>34</v>
      </c>
    </row>
    <row r="115" spans="1:5" x14ac:dyDescent="0.3">
      <c r="A115" t="s">
        <v>27707</v>
      </c>
      <c r="B115" t="s">
        <v>3863</v>
      </c>
    </row>
    <row r="116" spans="1:5" x14ac:dyDescent="0.3">
      <c r="A116" t="s">
        <v>27708</v>
      </c>
      <c r="B116" t="s">
        <v>6553</v>
      </c>
      <c r="C116" t="s">
        <v>1276</v>
      </c>
      <c r="D116" t="s">
        <v>1277</v>
      </c>
      <c r="E116" t="s">
        <v>24</v>
      </c>
    </row>
    <row r="117" spans="1:5" x14ac:dyDescent="0.3">
      <c r="A117" t="s">
        <v>27709</v>
      </c>
      <c r="B117" t="s">
        <v>27710</v>
      </c>
      <c r="C117" t="s">
        <v>2336</v>
      </c>
      <c r="D117" t="s">
        <v>2337</v>
      </c>
      <c r="E117" t="s">
        <v>114</v>
      </c>
    </row>
    <row r="118" spans="1:5" x14ac:dyDescent="0.3">
      <c r="A118" t="s">
        <v>27711</v>
      </c>
      <c r="B118" t="s">
        <v>27712</v>
      </c>
      <c r="C118" t="s">
        <v>1399</v>
      </c>
      <c r="D118" t="s">
        <v>1400</v>
      </c>
      <c r="E118" t="s">
        <v>114</v>
      </c>
    </row>
    <row r="119" spans="1:5" x14ac:dyDescent="0.3">
      <c r="A119" t="s">
        <v>27713</v>
      </c>
      <c r="B119" t="s">
        <v>27714</v>
      </c>
    </row>
    <row r="120" spans="1:5" x14ac:dyDescent="0.3">
      <c r="A120" t="s">
        <v>27715</v>
      </c>
      <c r="B120" t="s">
        <v>27716</v>
      </c>
      <c r="C120" t="s">
        <v>5579</v>
      </c>
      <c r="D120" t="s">
        <v>5580</v>
      </c>
      <c r="E120" t="s">
        <v>44</v>
      </c>
    </row>
    <row r="121" spans="1:5" x14ac:dyDescent="0.3">
      <c r="A121" t="s">
        <v>27717</v>
      </c>
      <c r="B121" t="s">
        <v>10448</v>
      </c>
      <c r="C121" t="s">
        <v>27718</v>
      </c>
      <c r="D121" t="s">
        <v>27719</v>
      </c>
      <c r="E121" t="s">
        <v>79</v>
      </c>
    </row>
    <row r="122" spans="1:5" x14ac:dyDescent="0.3">
      <c r="A122" t="s">
        <v>27720</v>
      </c>
      <c r="B122" t="s">
        <v>27721</v>
      </c>
    </row>
    <row r="123" spans="1:5" x14ac:dyDescent="0.3">
      <c r="A123" t="s">
        <v>27722</v>
      </c>
      <c r="B123" t="s">
        <v>146</v>
      </c>
      <c r="C123" t="s">
        <v>1758</v>
      </c>
      <c r="D123" t="s">
        <v>1759</v>
      </c>
      <c r="E123" t="s">
        <v>526</v>
      </c>
    </row>
    <row r="124" spans="1:5" x14ac:dyDescent="0.3">
      <c r="A124" t="s">
        <v>27723</v>
      </c>
      <c r="B124" t="s">
        <v>17763</v>
      </c>
    </row>
    <row r="125" spans="1:5" x14ac:dyDescent="0.3">
      <c r="A125" t="s">
        <v>27724</v>
      </c>
      <c r="B125" t="s">
        <v>6398</v>
      </c>
      <c r="C125" t="s">
        <v>6399</v>
      </c>
      <c r="D125" t="s">
        <v>6400</v>
      </c>
      <c r="E125" t="s">
        <v>231</v>
      </c>
    </row>
    <row r="126" spans="1:5" x14ac:dyDescent="0.3">
      <c r="A126" t="s">
        <v>27725</v>
      </c>
      <c r="B126" t="s">
        <v>27726</v>
      </c>
    </row>
    <row r="127" spans="1:5" x14ac:dyDescent="0.3">
      <c r="A127" t="s">
        <v>27727</v>
      </c>
      <c r="B127" t="s">
        <v>27728</v>
      </c>
    </row>
    <row r="128" spans="1:5" x14ac:dyDescent="0.3">
      <c r="A128" t="s">
        <v>27729</v>
      </c>
      <c r="B128" t="s">
        <v>27730</v>
      </c>
    </row>
    <row r="129" spans="1:5" x14ac:dyDescent="0.3">
      <c r="A129" t="s">
        <v>27731</v>
      </c>
      <c r="B129" t="s">
        <v>27732</v>
      </c>
      <c r="C129" t="s">
        <v>27733</v>
      </c>
      <c r="D129" t="s">
        <v>27734</v>
      </c>
      <c r="E129" t="s">
        <v>2142</v>
      </c>
    </row>
    <row r="130" spans="1:5" x14ac:dyDescent="0.3">
      <c r="A130" t="s">
        <v>27735</v>
      </c>
      <c r="B130" t="s">
        <v>13657</v>
      </c>
      <c r="C130" t="s">
        <v>1583</v>
      </c>
      <c r="D130" t="s">
        <v>1584</v>
      </c>
      <c r="E130" t="s">
        <v>74</v>
      </c>
    </row>
    <row r="131" spans="1:5" x14ac:dyDescent="0.3">
      <c r="A131" t="s">
        <v>27736</v>
      </c>
      <c r="B131" t="s">
        <v>1302</v>
      </c>
      <c r="C131" t="s">
        <v>696</v>
      </c>
      <c r="D131" t="s">
        <v>697</v>
      </c>
      <c r="E131" t="s">
        <v>244</v>
      </c>
    </row>
    <row r="132" spans="1:5" x14ac:dyDescent="0.3">
      <c r="A132" t="s">
        <v>27737</v>
      </c>
      <c r="B132" t="s">
        <v>27738</v>
      </c>
    </row>
    <row r="133" spans="1:5" x14ac:dyDescent="0.3">
      <c r="A133" t="s">
        <v>27739</v>
      </c>
      <c r="B133" t="s">
        <v>27740</v>
      </c>
    </row>
    <row r="134" spans="1:5" x14ac:dyDescent="0.3">
      <c r="A134" t="s">
        <v>27741</v>
      </c>
      <c r="B134" t="s">
        <v>679</v>
      </c>
      <c r="C134" t="s">
        <v>1808</v>
      </c>
      <c r="D134" t="s">
        <v>1809</v>
      </c>
      <c r="E134" t="s">
        <v>74</v>
      </c>
    </row>
    <row r="135" spans="1:5" x14ac:dyDescent="0.3">
      <c r="A135" t="s">
        <v>27742</v>
      </c>
      <c r="B135" t="s">
        <v>27743</v>
      </c>
      <c r="C135" t="s">
        <v>23712</v>
      </c>
      <c r="D135" t="s">
        <v>23713</v>
      </c>
      <c r="E135" t="s">
        <v>1118</v>
      </c>
    </row>
    <row r="136" spans="1:5" x14ac:dyDescent="0.3">
      <c r="A136" t="s">
        <v>27744</v>
      </c>
      <c r="B136" t="s">
        <v>4747</v>
      </c>
      <c r="C136" t="s">
        <v>624</v>
      </c>
      <c r="D136" t="s">
        <v>625</v>
      </c>
      <c r="E136" t="s">
        <v>34</v>
      </c>
    </row>
    <row r="137" spans="1:5" x14ac:dyDescent="0.3">
      <c r="A137" t="s">
        <v>27745</v>
      </c>
      <c r="B137" t="s">
        <v>1010</v>
      </c>
      <c r="C137" t="s">
        <v>624</v>
      </c>
      <c r="D137" t="s">
        <v>625</v>
      </c>
      <c r="E137" t="s">
        <v>34</v>
      </c>
    </row>
    <row r="138" spans="1:5" x14ac:dyDescent="0.3">
      <c r="A138" t="s">
        <v>27746</v>
      </c>
      <c r="B138" t="s">
        <v>27747</v>
      </c>
      <c r="C138" t="s">
        <v>1255</v>
      </c>
      <c r="D138" t="s">
        <v>1256</v>
      </c>
      <c r="E138" t="s">
        <v>34</v>
      </c>
    </row>
    <row r="139" spans="1:5" x14ac:dyDescent="0.3">
      <c r="A139" t="s">
        <v>27748</v>
      </c>
      <c r="B139" t="s">
        <v>24575</v>
      </c>
      <c r="C139" t="s">
        <v>14391</v>
      </c>
      <c r="D139" t="s">
        <v>14392</v>
      </c>
      <c r="E139" t="s">
        <v>587</v>
      </c>
    </row>
    <row r="140" spans="1:5" x14ac:dyDescent="0.3">
      <c r="A140" t="s">
        <v>27749</v>
      </c>
      <c r="B140" t="s">
        <v>2005</v>
      </c>
    </row>
    <row r="141" spans="1:5" x14ac:dyDescent="0.3">
      <c r="A141" t="s">
        <v>27750</v>
      </c>
      <c r="B141" t="s">
        <v>27751</v>
      </c>
      <c r="C141" t="s">
        <v>20073</v>
      </c>
      <c r="D141" t="s">
        <v>20074</v>
      </c>
      <c r="E141" t="s">
        <v>20075</v>
      </c>
    </row>
    <row r="142" spans="1:5" x14ac:dyDescent="0.3">
      <c r="A142" t="s">
        <v>27752</v>
      </c>
      <c r="B142" t="s">
        <v>27753</v>
      </c>
      <c r="C142" t="s">
        <v>1393</v>
      </c>
      <c r="D142" t="s">
        <v>1394</v>
      </c>
      <c r="E142" t="s">
        <v>74</v>
      </c>
    </row>
    <row r="143" spans="1:5" x14ac:dyDescent="0.3">
      <c r="A143" t="s">
        <v>27754</v>
      </c>
      <c r="B143" t="s">
        <v>27755</v>
      </c>
    </row>
    <row r="144" spans="1:5" x14ac:dyDescent="0.3">
      <c r="A144" t="s">
        <v>27756</v>
      </c>
      <c r="B144" t="s">
        <v>13032</v>
      </c>
    </row>
    <row r="145" spans="1:5" x14ac:dyDescent="0.3">
      <c r="A145" t="s">
        <v>27757</v>
      </c>
      <c r="B145" t="s">
        <v>27758</v>
      </c>
      <c r="C145" t="s">
        <v>27759</v>
      </c>
      <c r="D145" t="s">
        <v>27760</v>
      </c>
      <c r="E145" t="s">
        <v>23132</v>
      </c>
    </row>
    <row r="146" spans="1:5" x14ac:dyDescent="0.3">
      <c r="A146" t="s">
        <v>27761</v>
      </c>
      <c r="B146" t="s">
        <v>1620</v>
      </c>
      <c r="C146" t="s">
        <v>1621</v>
      </c>
      <c r="D146" t="s">
        <v>1622</v>
      </c>
      <c r="E146" t="s">
        <v>231</v>
      </c>
    </row>
    <row r="147" spans="1:5" x14ac:dyDescent="0.3">
      <c r="A147" t="s">
        <v>27762</v>
      </c>
      <c r="B147" t="s">
        <v>1855</v>
      </c>
      <c r="C147" t="s">
        <v>881</v>
      </c>
      <c r="D147" t="s">
        <v>882</v>
      </c>
      <c r="E147" t="s">
        <v>29</v>
      </c>
    </row>
    <row r="148" spans="1:5" x14ac:dyDescent="0.3">
      <c r="A148" t="s">
        <v>27763</v>
      </c>
      <c r="B148" t="s">
        <v>27764</v>
      </c>
      <c r="C148" t="s">
        <v>27765</v>
      </c>
      <c r="D148" t="s">
        <v>27766</v>
      </c>
      <c r="E148" t="s">
        <v>49</v>
      </c>
    </row>
    <row r="149" spans="1:5" x14ac:dyDescent="0.3">
      <c r="A149" t="s">
        <v>27767</v>
      </c>
      <c r="B149" t="s">
        <v>27768</v>
      </c>
      <c r="C149" t="s">
        <v>27769</v>
      </c>
      <c r="D149" t="s">
        <v>27770</v>
      </c>
      <c r="E149" t="s">
        <v>5776</v>
      </c>
    </row>
    <row r="150" spans="1:5" x14ac:dyDescent="0.3">
      <c r="A150" t="s">
        <v>27771</v>
      </c>
      <c r="B150" t="s">
        <v>1520</v>
      </c>
      <c r="C150" t="s">
        <v>624</v>
      </c>
      <c r="D150" t="s">
        <v>625</v>
      </c>
      <c r="E150" t="s">
        <v>34</v>
      </c>
    </row>
    <row r="151" spans="1:5" x14ac:dyDescent="0.3">
      <c r="A151" t="s">
        <v>27772</v>
      </c>
      <c r="B151" t="s">
        <v>27773</v>
      </c>
    </row>
    <row r="152" spans="1:5" x14ac:dyDescent="0.3">
      <c r="A152" t="s">
        <v>27774</v>
      </c>
      <c r="B152" t="s">
        <v>27775</v>
      </c>
      <c r="C152" t="s">
        <v>5159</v>
      </c>
      <c r="D152" t="s">
        <v>5160</v>
      </c>
      <c r="E152" t="s">
        <v>114</v>
      </c>
    </row>
    <row r="153" spans="1:5" x14ac:dyDescent="0.3">
      <c r="A153" t="s">
        <v>27776</v>
      </c>
      <c r="B153" t="s">
        <v>27777</v>
      </c>
    </row>
    <row r="154" spans="1:5" x14ac:dyDescent="0.3">
      <c r="A154" t="s">
        <v>27778</v>
      </c>
      <c r="B154" t="s">
        <v>1010</v>
      </c>
      <c r="C154" t="s">
        <v>624</v>
      </c>
      <c r="D154" t="s">
        <v>625</v>
      </c>
      <c r="E154" t="s">
        <v>34</v>
      </c>
    </row>
    <row r="155" spans="1:5" x14ac:dyDescent="0.3">
      <c r="A155" t="s">
        <v>27779</v>
      </c>
      <c r="B155" t="s">
        <v>7912</v>
      </c>
      <c r="C155" t="s">
        <v>634</v>
      </c>
      <c r="D155" t="s">
        <v>635</v>
      </c>
      <c r="E155" t="s">
        <v>34</v>
      </c>
    </row>
    <row r="156" spans="1:5" x14ac:dyDescent="0.3">
      <c r="A156" t="s">
        <v>27780</v>
      </c>
      <c r="B156" t="s">
        <v>1543</v>
      </c>
      <c r="C156" t="s">
        <v>624</v>
      </c>
      <c r="D156" t="s">
        <v>625</v>
      </c>
      <c r="E156" t="s">
        <v>34</v>
      </c>
    </row>
    <row r="157" spans="1:5" x14ac:dyDescent="0.3">
      <c r="A157" t="s">
        <v>27781</v>
      </c>
      <c r="B157" t="s">
        <v>27782</v>
      </c>
      <c r="C157" t="s">
        <v>4396</v>
      </c>
      <c r="D157" t="s">
        <v>4397</v>
      </c>
      <c r="E157" t="s">
        <v>74</v>
      </c>
    </row>
    <row r="158" spans="1:5" x14ac:dyDescent="0.3">
      <c r="A158" t="s">
        <v>27783</v>
      </c>
      <c r="B158" t="s">
        <v>14103</v>
      </c>
      <c r="C158" t="s">
        <v>20069</v>
      </c>
      <c r="D158" t="s">
        <v>20070</v>
      </c>
      <c r="E158" t="s">
        <v>69</v>
      </c>
    </row>
    <row r="159" spans="1:5" x14ac:dyDescent="0.3">
      <c r="A159" t="s">
        <v>27784</v>
      </c>
      <c r="B159" t="s">
        <v>27785</v>
      </c>
    </row>
    <row r="160" spans="1:5" x14ac:dyDescent="0.3">
      <c r="A160" t="s">
        <v>27786</v>
      </c>
      <c r="B160" t="s">
        <v>27787</v>
      </c>
      <c r="C160" t="s">
        <v>5986</v>
      </c>
      <c r="D160" t="s">
        <v>5987</v>
      </c>
      <c r="E160" t="s">
        <v>217</v>
      </c>
    </row>
    <row r="161" spans="1:5" x14ac:dyDescent="0.3">
      <c r="A161" t="s">
        <v>27788</v>
      </c>
      <c r="B161" t="s">
        <v>27789</v>
      </c>
    </row>
    <row r="162" spans="1:5" x14ac:dyDescent="0.3">
      <c r="A162" t="s">
        <v>27790</v>
      </c>
      <c r="B162" t="s">
        <v>20014</v>
      </c>
      <c r="C162" t="s">
        <v>1393</v>
      </c>
      <c r="D162" t="s">
        <v>1394</v>
      </c>
      <c r="E162" t="s">
        <v>74</v>
      </c>
    </row>
    <row r="163" spans="1:5" x14ac:dyDescent="0.3">
      <c r="A163" t="s">
        <v>27791</v>
      </c>
      <c r="B163" t="s">
        <v>27792</v>
      </c>
      <c r="C163" t="s">
        <v>19993</v>
      </c>
      <c r="D163" t="s">
        <v>19994</v>
      </c>
      <c r="E163" t="s">
        <v>900</v>
      </c>
    </row>
    <row r="164" spans="1:5" x14ac:dyDescent="0.3">
      <c r="A164" t="s">
        <v>27793</v>
      </c>
      <c r="B164" t="s">
        <v>27794</v>
      </c>
    </row>
    <row r="165" spans="1:5" x14ac:dyDescent="0.3">
      <c r="A165" t="s">
        <v>27795</v>
      </c>
      <c r="B165" t="s">
        <v>27796</v>
      </c>
      <c r="C165" t="s">
        <v>21509</v>
      </c>
      <c r="D165" t="s">
        <v>21510</v>
      </c>
      <c r="E165" t="s">
        <v>271</v>
      </c>
    </row>
    <row r="166" spans="1:5" x14ac:dyDescent="0.3">
      <c r="A166" t="s">
        <v>27797</v>
      </c>
      <c r="B166" t="s">
        <v>25685</v>
      </c>
      <c r="C166" t="s">
        <v>1255</v>
      </c>
      <c r="D166" t="s">
        <v>1256</v>
      </c>
      <c r="E166" t="s">
        <v>34</v>
      </c>
    </row>
    <row r="167" spans="1:5" x14ac:dyDescent="0.3">
      <c r="A167" t="s">
        <v>27798</v>
      </c>
      <c r="B167" t="s">
        <v>20014</v>
      </c>
      <c r="C167" t="s">
        <v>1621</v>
      </c>
      <c r="D167" t="s">
        <v>1622</v>
      </c>
      <c r="E167" t="s">
        <v>231</v>
      </c>
    </row>
    <row r="168" spans="1:5" x14ac:dyDescent="0.3">
      <c r="A168" t="s">
        <v>27799</v>
      </c>
      <c r="B168" t="s">
        <v>27800</v>
      </c>
      <c r="C168" t="s">
        <v>27801</v>
      </c>
      <c r="D168" t="s">
        <v>27802</v>
      </c>
      <c r="E168" t="s">
        <v>49</v>
      </c>
    </row>
    <row r="169" spans="1:5" x14ac:dyDescent="0.3">
      <c r="A169" t="s">
        <v>27803</v>
      </c>
      <c r="B169" t="s">
        <v>1520</v>
      </c>
      <c r="C169" t="s">
        <v>624</v>
      </c>
      <c r="D169" t="s">
        <v>625</v>
      </c>
      <c r="E169" t="s">
        <v>34</v>
      </c>
    </row>
    <row r="170" spans="1:5" x14ac:dyDescent="0.3">
      <c r="A170" t="s">
        <v>27804</v>
      </c>
      <c r="B170" t="s">
        <v>27805</v>
      </c>
    </row>
    <row r="171" spans="1:5" x14ac:dyDescent="0.3">
      <c r="A171" t="s">
        <v>27806</v>
      </c>
      <c r="B171" t="s">
        <v>1721</v>
      </c>
      <c r="C171" t="s">
        <v>624</v>
      </c>
      <c r="D171" t="s">
        <v>625</v>
      </c>
      <c r="E171" t="s">
        <v>34</v>
      </c>
    </row>
    <row r="172" spans="1:5" x14ac:dyDescent="0.3">
      <c r="A172" t="s">
        <v>27807</v>
      </c>
      <c r="B172" t="s">
        <v>27808</v>
      </c>
    </row>
    <row r="173" spans="1:5" x14ac:dyDescent="0.3">
      <c r="A173" t="s">
        <v>27809</v>
      </c>
      <c r="B173" t="s">
        <v>4134</v>
      </c>
      <c r="C173" t="s">
        <v>1255</v>
      </c>
      <c r="D173" t="s">
        <v>1256</v>
      </c>
      <c r="E173" t="s">
        <v>34</v>
      </c>
    </row>
    <row r="174" spans="1:5" x14ac:dyDescent="0.3">
      <c r="A174" t="s">
        <v>27810</v>
      </c>
      <c r="B174" t="s">
        <v>1771</v>
      </c>
      <c r="C174" t="s">
        <v>2020</v>
      </c>
      <c r="D174" t="s">
        <v>2021</v>
      </c>
      <c r="E174" t="s">
        <v>301</v>
      </c>
    </row>
    <row r="175" spans="1:5" x14ac:dyDescent="0.3">
      <c r="A175" t="s">
        <v>27811</v>
      </c>
      <c r="B175" t="s">
        <v>27812</v>
      </c>
    </row>
    <row r="176" spans="1:5" x14ac:dyDescent="0.3">
      <c r="A176" t="s">
        <v>27813</v>
      </c>
      <c r="B176" t="s">
        <v>6947</v>
      </c>
      <c r="C176" t="s">
        <v>18200</v>
      </c>
      <c r="D176" t="s">
        <v>18201</v>
      </c>
      <c r="E176" t="s">
        <v>74</v>
      </c>
    </row>
    <row r="177" spans="1:5" x14ac:dyDescent="0.3">
      <c r="A177" t="s">
        <v>27814</v>
      </c>
      <c r="B177" t="s">
        <v>4779</v>
      </c>
      <c r="C177" t="s">
        <v>27815</v>
      </c>
      <c r="D177" t="s">
        <v>27816</v>
      </c>
      <c r="E177" t="s">
        <v>49</v>
      </c>
    </row>
    <row r="178" spans="1:5" x14ac:dyDescent="0.3">
      <c r="A178" t="s">
        <v>27817</v>
      </c>
      <c r="B178" t="s">
        <v>2329</v>
      </c>
    </row>
    <row r="179" spans="1:5" x14ac:dyDescent="0.3">
      <c r="A179" t="s">
        <v>27818</v>
      </c>
      <c r="B179" t="s">
        <v>14812</v>
      </c>
      <c r="C179" t="s">
        <v>1702</v>
      </c>
      <c r="D179" t="s">
        <v>1703</v>
      </c>
      <c r="E179" t="s">
        <v>74</v>
      </c>
    </row>
    <row r="180" spans="1:5" x14ac:dyDescent="0.3">
      <c r="A180" t="s">
        <v>27819</v>
      </c>
      <c r="B180" t="s">
        <v>27820</v>
      </c>
    </row>
    <row r="181" spans="1:5" x14ac:dyDescent="0.3">
      <c r="A181" t="s">
        <v>27821</v>
      </c>
      <c r="B181" t="s">
        <v>1592</v>
      </c>
      <c r="C181" t="s">
        <v>624</v>
      </c>
      <c r="D181" t="s">
        <v>625</v>
      </c>
      <c r="E181" t="s">
        <v>34</v>
      </c>
    </row>
    <row r="182" spans="1:5" x14ac:dyDescent="0.3">
      <c r="A182" t="s">
        <v>27822</v>
      </c>
      <c r="B182" t="s">
        <v>27823</v>
      </c>
      <c r="C182" t="s">
        <v>27824</v>
      </c>
      <c r="D182" t="s">
        <v>27825</v>
      </c>
      <c r="E182" t="s">
        <v>27826</v>
      </c>
    </row>
    <row r="183" spans="1:5" x14ac:dyDescent="0.3">
      <c r="A183" t="s">
        <v>27827</v>
      </c>
      <c r="B183" t="s">
        <v>27828</v>
      </c>
      <c r="C183" t="s">
        <v>27829</v>
      </c>
      <c r="D183" t="s">
        <v>27830</v>
      </c>
      <c r="E183" t="s">
        <v>619</v>
      </c>
    </row>
    <row r="184" spans="1:5" x14ac:dyDescent="0.3">
      <c r="A184" t="s">
        <v>27831</v>
      </c>
      <c r="B184" t="s">
        <v>1670</v>
      </c>
      <c r="C184" t="s">
        <v>624</v>
      </c>
      <c r="D184" t="s">
        <v>625</v>
      </c>
      <c r="E184" t="s">
        <v>34</v>
      </c>
    </row>
    <row r="185" spans="1:5" x14ac:dyDescent="0.3">
      <c r="A185" t="s">
        <v>27832</v>
      </c>
      <c r="B185" t="s">
        <v>27833</v>
      </c>
      <c r="C185" t="s">
        <v>27834</v>
      </c>
      <c r="D185" t="s">
        <v>27835</v>
      </c>
      <c r="E185" t="s">
        <v>1872</v>
      </c>
    </row>
    <row r="186" spans="1:5" x14ac:dyDescent="0.3">
      <c r="A186" t="s">
        <v>27836</v>
      </c>
      <c r="B186" t="s">
        <v>27837</v>
      </c>
      <c r="C186" t="s">
        <v>27838</v>
      </c>
      <c r="D186" t="s">
        <v>27839</v>
      </c>
      <c r="E186" t="s">
        <v>74</v>
      </c>
    </row>
    <row r="187" spans="1:5" x14ac:dyDescent="0.3">
      <c r="A187" t="s">
        <v>27840</v>
      </c>
      <c r="B187" t="s">
        <v>15234</v>
      </c>
      <c r="C187" t="s">
        <v>624</v>
      </c>
      <c r="D187" t="s">
        <v>625</v>
      </c>
      <c r="E187" t="s">
        <v>34</v>
      </c>
    </row>
    <row r="188" spans="1:5" x14ac:dyDescent="0.3">
      <c r="A188" t="s">
        <v>27841</v>
      </c>
      <c r="B188" t="s">
        <v>1592</v>
      </c>
      <c r="C188" t="s">
        <v>624</v>
      </c>
      <c r="D188" t="s">
        <v>625</v>
      </c>
      <c r="E188" t="s">
        <v>34</v>
      </c>
    </row>
    <row r="189" spans="1:5" x14ac:dyDescent="0.3">
      <c r="A189" t="s">
        <v>27842</v>
      </c>
      <c r="B189" t="s">
        <v>27843</v>
      </c>
      <c r="C189" t="s">
        <v>24727</v>
      </c>
      <c r="D189" t="s">
        <v>24728</v>
      </c>
      <c r="E189" t="s">
        <v>7630</v>
      </c>
    </row>
    <row r="190" spans="1:5" x14ac:dyDescent="0.3">
      <c r="A190" t="s">
        <v>27844</v>
      </c>
      <c r="B190" t="s">
        <v>7091</v>
      </c>
      <c r="C190" t="s">
        <v>15190</v>
      </c>
      <c r="D190" t="s">
        <v>15191</v>
      </c>
      <c r="E190" t="s">
        <v>11141</v>
      </c>
    </row>
    <row r="191" spans="1:5" x14ac:dyDescent="0.3">
      <c r="A191" t="s">
        <v>27845</v>
      </c>
      <c r="B191" t="s">
        <v>7160</v>
      </c>
      <c r="C191" t="s">
        <v>1837</v>
      </c>
      <c r="D191" t="s">
        <v>1838</v>
      </c>
      <c r="E191" t="s">
        <v>24</v>
      </c>
    </row>
    <row r="192" spans="1:5" x14ac:dyDescent="0.3">
      <c r="A192" t="s">
        <v>27846</v>
      </c>
      <c r="B192" t="s">
        <v>27847</v>
      </c>
    </row>
    <row r="193" spans="1:5" x14ac:dyDescent="0.3">
      <c r="A193" t="s">
        <v>27848</v>
      </c>
      <c r="B193" t="s">
        <v>27849</v>
      </c>
      <c r="C193" t="s">
        <v>1837</v>
      </c>
      <c r="D193" t="s">
        <v>1838</v>
      </c>
      <c r="E193" t="s">
        <v>24</v>
      </c>
    </row>
    <row r="194" spans="1:5" x14ac:dyDescent="0.3">
      <c r="A194" t="s">
        <v>27850</v>
      </c>
      <c r="B194" t="s">
        <v>13328</v>
      </c>
      <c r="C194" t="s">
        <v>6524</v>
      </c>
      <c r="D194" t="s">
        <v>6525</v>
      </c>
      <c r="E194" t="s">
        <v>231</v>
      </c>
    </row>
    <row r="195" spans="1:5" x14ac:dyDescent="0.3">
      <c r="A195" t="s">
        <v>27851</v>
      </c>
      <c r="B195" t="s">
        <v>27852</v>
      </c>
      <c r="C195" t="s">
        <v>27853</v>
      </c>
      <c r="D195" t="s">
        <v>27854</v>
      </c>
      <c r="E195" t="s">
        <v>271</v>
      </c>
    </row>
    <row r="196" spans="1:5" x14ac:dyDescent="0.3">
      <c r="A196" t="s">
        <v>27855</v>
      </c>
      <c r="B196" t="s">
        <v>27856</v>
      </c>
    </row>
    <row r="197" spans="1:5" x14ac:dyDescent="0.3">
      <c r="A197" t="s">
        <v>27857</v>
      </c>
      <c r="B197" t="s">
        <v>7168</v>
      </c>
      <c r="C197" t="s">
        <v>2073</v>
      </c>
      <c r="D197" t="s">
        <v>2074</v>
      </c>
      <c r="E197" t="s">
        <v>24</v>
      </c>
    </row>
    <row r="198" spans="1:5" x14ac:dyDescent="0.3">
      <c r="A198" t="s">
        <v>27858</v>
      </c>
      <c r="B198" t="s">
        <v>27859</v>
      </c>
      <c r="C198" t="s">
        <v>27860</v>
      </c>
      <c r="D198" t="s">
        <v>27861</v>
      </c>
      <c r="E198" t="s">
        <v>6379</v>
      </c>
    </row>
    <row r="199" spans="1:5" x14ac:dyDescent="0.3">
      <c r="A199" t="s">
        <v>27862</v>
      </c>
      <c r="B199" t="s">
        <v>21310</v>
      </c>
      <c r="C199" t="s">
        <v>27863</v>
      </c>
      <c r="D199" t="s">
        <v>27864</v>
      </c>
      <c r="E199" t="s">
        <v>16048</v>
      </c>
    </row>
    <row r="200" spans="1:5" x14ac:dyDescent="0.3">
      <c r="A200" t="s">
        <v>27865</v>
      </c>
      <c r="B200" t="s">
        <v>27866</v>
      </c>
    </row>
    <row r="201" spans="1:5" x14ac:dyDescent="0.3">
      <c r="A201" t="s">
        <v>27867</v>
      </c>
      <c r="B201" t="s">
        <v>27868</v>
      </c>
      <c r="C201" t="s">
        <v>27869</v>
      </c>
      <c r="D201" t="s">
        <v>27870</v>
      </c>
      <c r="E201" t="s">
        <v>34</v>
      </c>
    </row>
    <row r="202" spans="1:5" x14ac:dyDescent="0.3">
      <c r="A202" t="s">
        <v>27871</v>
      </c>
      <c r="B202" t="s">
        <v>1771</v>
      </c>
      <c r="C202" t="s">
        <v>2020</v>
      </c>
      <c r="D202" t="s">
        <v>2021</v>
      </c>
      <c r="E202" t="s">
        <v>301</v>
      </c>
    </row>
    <row r="203" spans="1:5" x14ac:dyDescent="0.3">
      <c r="A203" t="s">
        <v>27872</v>
      </c>
      <c r="B203" t="s">
        <v>27873</v>
      </c>
      <c r="C203" t="s">
        <v>27874</v>
      </c>
      <c r="D203" t="s">
        <v>27875</v>
      </c>
      <c r="E203" t="s">
        <v>732</v>
      </c>
    </row>
    <row r="204" spans="1:5" x14ac:dyDescent="0.3">
      <c r="A204" t="s">
        <v>27876</v>
      </c>
      <c r="B204" t="s">
        <v>27877</v>
      </c>
      <c r="C204" t="s">
        <v>2721</v>
      </c>
      <c r="D204" t="s">
        <v>2722</v>
      </c>
      <c r="E204" t="s">
        <v>472</v>
      </c>
    </row>
    <row r="205" spans="1:5" x14ac:dyDescent="0.3">
      <c r="A205" t="s">
        <v>27878</v>
      </c>
      <c r="B205" t="s">
        <v>27879</v>
      </c>
      <c r="C205" t="s">
        <v>1399</v>
      </c>
      <c r="D205" t="s">
        <v>1400</v>
      </c>
      <c r="E205" t="s">
        <v>114</v>
      </c>
    </row>
    <row r="206" spans="1:5" x14ac:dyDescent="0.3">
      <c r="A206" t="s">
        <v>27880</v>
      </c>
      <c r="B206" t="s">
        <v>27881</v>
      </c>
    </row>
    <row r="207" spans="1:5" x14ac:dyDescent="0.3">
      <c r="A207" t="s">
        <v>27882</v>
      </c>
      <c r="B207" t="s">
        <v>1721</v>
      </c>
      <c r="C207" t="s">
        <v>624</v>
      </c>
      <c r="D207" t="s">
        <v>625</v>
      </c>
      <c r="E207" t="s">
        <v>34</v>
      </c>
    </row>
    <row r="208" spans="1:5" x14ac:dyDescent="0.3">
      <c r="A208" t="s">
        <v>27883</v>
      </c>
      <c r="B208" t="s">
        <v>2031</v>
      </c>
      <c r="C208" t="s">
        <v>293</v>
      </c>
      <c r="D208" t="s">
        <v>294</v>
      </c>
      <c r="E208" t="s">
        <v>74</v>
      </c>
    </row>
    <row r="209" spans="1:5" x14ac:dyDescent="0.3">
      <c r="A209" t="s">
        <v>27884</v>
      </c>
      <c r="B209" t="s">
        <v>7600</v>
      </c>
      <c r="C209" t="s">
        <v>27885</v>
      </c>
      <c r="D209" t="s">
        <v>27886</v>
      </c>
      <c r="E209" t="s">
        <v>24</v>
      </c>
    </row>
    <row r="210" spans="1:5" x14ac:dyDescent="0.3">
      <c r="A210" t="s">
        <v>27887</v>
      </c>
      <c r="B210" t="s">
        <v>1609</v>
      </c>
    </row>
    <row r="211" spans="1:5" x14ac:dyDescent="0.3">
      <c r="A211" t="s">
        <v>27888</v>
      </c>
      <c r="B211" t="s">
        <v>27889</v>
      </c>
      <c r="C211" t="s">
        <v>797</v>
      </c>
      <c r="D211" t="s">
        <v>798</v>
      </c>
      <c r="E211" t="s">
        <v>114</v>
      </c>
    </row>
    <row r="212" spans="1:5" x14ac:dyDescent="0.3">
      <c r="A212" t="s">
        <v>27890</v>
      </c>
      <c r="B212" t="s">
        <v>27891</v>
      </c>
      <c r="C212" t="s">
        <v>27892</v>
      </c>
      <c r="D212" t="s">
        <v>27893</v>
      </c>
      <c r="E212" t="s">
        <v>1614</v>
      </c>
    </row>
    <row r="213" spans="1:5" x14ac:dyDescent="0.3">
      <c r="A213" t="s">
        <v>27894</v>
      </c>
      <c r="B213" t="s">
        <v>15900</v>
      </c>
      <c r="C213" t="s">
        <v>15901</v>
      </c>
      <c r="D213" t="s">
        <v>15902</v>
      </c>
      <c r="E213" t="s">
        <v>5781</v>
      </c>
    </row>
    <row r="214" spans="1:5" x14ac:dyDescent="0.3">
      <c r="A214" t="s">
        <v>27895</v>
      </c>
      <c r="B214" t="s">
        <v>5248</v>
      </c>
      <c r="C214" t="s">
        <v>2073</v>
      </c>
      <c r="D214" t="s">
        <v>2074</v>
      </c>
      <c r="E214" t="s">
        <v>24</v>
      </c>
    </row>
    <row r="215" spans="1:5" x14ac:dyDescent="0.3">
      <c r="A215" t="s">
        <v>27896</v>
      </c>
      <c r="B215" t="s">
        <v>27897</v>
      </c>
      <c r="C215" t="s">
        <v>2336</v>
      </c>
      <c r="D215" t="s">
        <v>2337</v>
      </c>
      <c r="E215" t="s">
        <v>114</v>
      </c>
    </row>
    <row r="216" spans="1:5" x14ac:dyDescent="0.3">
      <c r="A216" t="s">
        <v>27898</v>
      </c>
      <c r="B216" t="s">
        <v>27899</v>
      </c>
    </row>
    <row r="217" spans="1:5" x14ac:dyDescent="0.3">
      <c r="A217" t="s">
        <v>27900</v>
      </c>
      <c r="B217" t="s">
        <v>1670</v>
      </c>
      <c r="C217" t="s">
        <v>624</v>
      </c>
      <c r="D217" t="s">
        <v>625</v>
      </c>
      <c r="E217" t="s">
        <v>34</v>
      </c>
    </row>
    <row r="218" spans="1:5" x14ac:dyDescent="0.3">
      <c r="A218" t="s">
        <v>27901</v>
      </c>
      <c r="B218" t="s">
        <v>27902</v>
      </c>
    </row>
    <row r="219" spans="1:5" x14ac:dyDescent="0.3">
      <c r="A219" t="s">
        <v>27903</v>
      </c>
      <c r="B219" t="s">
        <v>1609</v>
      </c>
    </row>
    <row r="220" spans="1:5" x14ac:dyDescent="0.3">
      <c r="A220" t="s">
        <v>27904</v>
      </c>
      <c r="B220" t="s">
        <v>27905</v>
      </c>
      <c r="C220" t="s">
        <v>2336</v>
      </c>
      <c r="D220" t="s">
        <v>2337</v>
      </c>
      <c r="E220" t="s">
        <v>114</v>
      </c>
    </row>
    <row r="221" spans="1:5" x14ac:dyDescent="0.3">
      <c r="A221" t="s">
        <v>27906</v>
      </c>
      <c r="B221" t="s">
        <v>2053</v>
      </c>
      <c r="C221" t="s">
        <v>1650</v>
      </c>
      <c r="D221" t="s">
        <v>1651</v>
      </c>
      <c r="E221" t="s">
        <v>249</v>
      </c>
    </row>
    <row r="222" spans="1:5" x14ac:dyDescent="0.3">
      <c r="A222" t="s">
        <v>27907</v>
      </c>
      <c r="B222" t="s">
        <v>27908</v>
      </c>
      <c r="C222" t="s">
        <v>19993</v>
      </c>
      <c r="D222" t="s">
        <v>19994</v>
      </c>
      <c r="E222" t="s">
        <v>900</v>
      </c>
    </row>
    <row r="223" spans="1:5" x14ac:dyDescent="0.3">
      <c r="A223" t="s">
        <v>27909</v>
      </c>
      <c r="B223" t="s">
        <v>7839</v>
      </c>
      <c r="C223" t="s">
        <v>2336</v>
      </c>
      <c r="D223" t="s">
        <v>2337</v>
      </c>
      <c r="E223" t="s">
        <v>114</v>
      </c>
    </row>
    <row r="224" spans="1:5" x14ac:dyDescent="0.3">
      <c r="A224" t="s">
        <v>27910</v>
      </c>
      <c r="B224" t="s">
        <v>6658</v>
      </c>
      <c r="C224" t="s">
        <v>21204</v>
      </c>
      <c r="D224" t="s">
        <v>21205</v>
      </c>
      <c r="E224" t="s">
        <v>104</v>
      </c>
    </row>
    <row r="225" spans="1:5" x14ac:dyDescent="0.3">
      <c r="A225" t="s">
        <v>27911</v>
      </c>
      <c r="B225" t="s">
        <v>27912</v>
      </c>
      <c r="C225" t="s">
        <v>1579</v>
      </c>
      <c r="D225" t="s">
        <v>1580</v>
      </c>
      <c r="E225" t="s">
        <v>1245</v>
      </c>
    </row>
    <row r="226" spans="1:5" x14ac:dyDescent="0.3">
      <c r="A226" t="s">
        <v>27913</v>
      </c>
      <c r="B226" t="s">
        <v>20795</v>
      </c>
    </row>
    <row r="227" spans="1:5" x14ac:dyDescent="0.3">
      <c r="A227" t="s">
        <v>27914</v>
      </c>
      <c r="B227" t="s">
        <v>27915</v>
      </c>
      <c r="C227" t="s">
        <v>1255</v>
      </c>
      <c r="D227" t="s">
        <v>1256</v>
      </c>
      <c r="E227" t="s">
        <v>34</v>
      </c>
    </row>
    <row r="228" spans="1:5" x14ac:dyDescent="0.3">
      <c r="A228" t="s">
        <v>27916</v>
      </c>
      <c r="B228" t="s">
        <v>27917</v>
      </c>
    </row>
    <row r="229" spans="1:5" x14ac:dyDescent="0.3">
      <c r="A229" t="s">
        <v>27918</v>
      </c>
      <c r="B229" t="s">
        <v>27919</v>
      </c>
      <c r="C229" t="s">
        <v>1888</v>
      </c>
      <c r="D229" t="s">
        <v>1889</v>
      </c>
      <c r="E229" t="s">
        <v>34</v>
      </c>
    </row>
    <row r="230" spans="1:5" x14ac:dyDescent="0.3">
      <c r="A230" t="s">
        <v>27920</v>
      </c>
      <c r="B230" t="s">
        <v>27921</v>
      </c>
    </row>
    <row r="231" spans="1:5" x14ac:dyDescent="0.3">
      <c r="A231" t="s">
        <v>27922</v>
      </c>
      <c r="B231" t="s">
        <v>3998</v>
      </c>
      <c r="C231" t="s">
        <v>17974</v>
      </c>
      <c r="D231" t="s">
        <v>17975</v>
      </c>
      <c r="E231" t="s">
        <v>74</v>
      </c>
    </row>
    <row r="232" spans="1:5" x14ac:dyDescent="0.3">
      <c r="A232" t="s">
        <v>27923</v>
      </c>
      <c r="B232" t="s">
        <v>1609</v>
      </c>
    </row>
    <row r="233" spans="1:5" x14ac:dyDescent="0.3">
      <c r="A233" t="s">
        <v>27924</v>
      </c>
      <c r="B233" t="s">
        <v>27925</v>
      </c>
      <c r="C233" t="s">
        <v>1327</v>
      </c>
      <c r="D233" t="s">
        <v>1328</v>
      </c>
      <c r="E233" t="s">
        <v>114</v>
      </c>
    </row>
    <row r="234" spans="1:5" x14ac:dyDescent="0.3">
      <c r="A234" t="s">
        <v>27926</v>
      </c>
      <c r="B234" t="s">
        <v>27927</v>
      </c>
    </row>
    <row r="235" spans="1:5" x14ac:dyDescent="0.3">
      <c r="A235" t="s">
        <v>27928</v>
      </c>
      <c r="B235" t="s">
        <v>20372</v>
      </c>
      <c r="C235" t="s">
        <v>1399</v>
      </c>
      <c r="D235" t="s">
        <v>1400</v>
      </c>
      <c r="E235" t="s">
        <v>114</v>
      </c>
    </row>
    <row r="236" spans="1:5" x14ac:dyDescent="0.3">
      <c r="A236" t="s">
        <v>27929</v>
      </c>
      <c r="B236" t="s">
        <v>2005</v>
      </c>
    </row>
    <row r="237" spans="1:5" x14ac:dyDescent="0.3">
      <c r="A237" t="s">
        <v>27930</v>
      </c>
      <c r="B237" t="s">
        <v>17511</v>
      </c>
      <c r="C237" t="s">
        <v>17512</v>
      </c>
      <c r="D237" t="s">
        <v>17513</v>
      </c>
      <c r="E237" t="s">
        <v>261</v>
      </c>
    </row>
    <row r="238" spans="1:5" x14ac:dyDescent="0.3">
      <c r="A238" t="s">
        <v>27931</v>
      </c>
      <c r="B238" t="s">
        <v>16012</v>
      </c>
      <c r="C238" t="s">
        <v>16013</v>
      </c>
      <c r="D238" t="s">
        <v>16014</v>
      </c>
      <c r="E238" t="s">
        <v>16015</v>
      </c>
    </row>
    <row r="239" spans="1:5" x14ac:dyDescent="0.3">
      <c r="A239" t="s">
        <v>27932</v>
      </c>
      <c r="B239" t="s">
        <v>1115</v>
      </c>
      <c r="C239" t="s">
        <v>1856</v>
      </c>
      <c r="D239" t="s">
        <v>1857</v>
      </c>
      <c r="E239" t="s">
        <v>1179</v>
      </c>
    </row>
    <row r="240" spans="1:5" x14ac:dyDescent="0.3">
      <c r="A240" t="s">
        <v>27933</v>
      </c>
      <c r="B240" t="s">
        <v>27934</v>
      </c>
    </row>
    <row r="241" spans="1:5" x14ac:dyDescent="0.3">
      <c r="A241" t="s">
        <v>27935</v>
      </c>
      <c r="B241" t="s">
        <v>2166</v>
      </c>
    </row>
    <row r="242" spans="1:5" x14ac:dyDescent="0.3">
      <c r="A242" t="s">
        <v>27936</v>
      </c>
      <c r="B242" t="s">
        <v>27937</v>
      </c>
      <c r="C242" t="s">
        <v>27938</v>
      </c>
      <c r="D242" t="s">
        <v>27939</v>
      </c>
      <c r="E242" t="s">
        <v>353</v>
      </c>
    </row>
    <row r="243" spans="1:5" x14ac:dyDescent="0.3">
      <c r="A243" t="s">
        <v>27940</v>
      </c>
      <c r="B243" t="s">
        <v>1302</v>
      </c>
    </row>
    <row r="244" spans="1:5" x14ac:dyDescent="0.3">
      <c r="A244" t="s">
        <v>27941</v>
      </c>
      <c r="B244" t="s">
        <v>20379</v>
      </c>
      <c r="C244" t="s">
        <v>27942</v>
      </c>
      <c r="D244" t="s">
        <v>27943</v>
      </c>
      <c r="E244" t="s">
        <v>1466</v>
      </c>
    </row>
    <row r="245" spans="1:5" x14ac:dyDescent="0.3">
      <c r="A245" t="s">
        <v>27944</v>
      </c>
      <c r="B245" t="s">
        <v>5525</v>
      </c>
      <c r="C245" t="s">
        <v>27945</v>
      </c>
      <c r="D245" t="s">
        <v>27946</v>
      </c>
      <c r="E245" t="s">
        <v>24</v>
      </c>
    </row>
    <row r="246" spans="1:5" x14ac:dyDescent="0.3">
      <c r="A246" t="s">
        <v>27947</v>
      </c>
      <c r="B246" t="s">
        <v>1637</v>
      </c>
    </row>
    <row r="247" spans="1:5" x14ac:dyDescent="0.3">
      <c r="A247" t="s">
        <v>27948</v>
      </c>
      <c r="B247" t="s">
        <v>27949</v>
      </c>
      <c r="C247" t="s">
        <v>27950</v>
      </c>
      <c r="D247" t="s">
        <v>27951</v>
      </c>
      <c r="E247" t="s">
        <v>4285</v>
      </c>
    </row>
    <row r="248" spans="1:5" x14ac:dyDescent="0.3">
      <c r="A248" t="s">
        <v>27952</v>
      </c>
      <c r="B248" t="s">
        <v>25288</v>
      </c>
    </row>
    <row r="249" spans="1:5" x14ac:dyDescent="0.3">
      <c r="A249" t="s">
        <v>27953</v>
      </c>
      <c r="B249" t="s">
        <v>1609</v>
      </c>
    </row>
    <row r="250" spans="1:5" x14ac:dyDescent="0.3">
      <c r="A250" t="s">
        <v>27954</v>
      </c>
      <c r="B250" t="s">
        <v>27955</v>
      </c>
    </row>
    <row r="251" spans="1:5" x14ac:dyDescent="0.3">
      <c r="A251" t="s">
        <v>27956</v>
      </c>
      <c r="B251" t="s">
        <v>27957</v>
      </c>
    </row>
    <row r="252" spans="1:5" x14ac:dyDescent="0.3">
      <c r="A252" t="s">
        <v>27958</v>
      </c>
      <c r="B252" t="s">
        <v>19321</v>
      </c>
    </row>
    <row r="253" spans="1:5" x14ac:dyDescent="0.3">
      <c r="A253" t="s">
        <v>27959</v>
      </c>
      <c r="B253" t="s">
        <v>1609</v>
      </c>
    </row>
    <row r="254" spans="1:5" x14ac:dyDescent="0.3">
      <c r="A254" t="s">
        <v>27960</v>
      </c>
      <c r="B254" t="s">
        <v>27961</v>
      </c>
    </row>
    <row r="255" spans="1:5" x14ac:dyDescent="0.3">
      <c r="A255" t="s">
        <v>27962</v>
      </c>
      <c r="B255" t="s">
        <v>27963</v>
      </c>
      <c r="C255" t="s">
        <v>184</v>
      </c>
      <c r="D255" t="s">
        <v>185</v>
      </c>
      <c r="E255" t="s">
        <v>44</v>
      </c>
    </row>
    <row r="256" spans="1:5" x14ac:dyDescent="0.3">
      <c r="A256" t="s">
        <v>27964</v>
      </c>
      <c r="B256" t="s">
        <v>27965</v>
      </c>
      <c r="C256" t="s">
        <v>7654</v>
      </c>
      <c r="D256" t="s">
        <v>7655</v>
      </c>
      <c r="E256" t="s">
        <v>109</v>
      </c>
    </row>
    <row r="257" spans="1:5" x14ac:dyDescent="0.3">
      <c r="A257" t="s">
        <v>27966</v>
      </c>
      <c r="B257" t="s">
        <v>27967</v>
      </c>
    </row>
    <row r="258" spans="1:5" x14ac:dyDescent="0.3">
      <c r="A258" t="s">
        <v>27968</v>
      </c>
      <c r="B258" t="s">
        <v>27969</v>
      </c>
    </row>
    <row r="259" spans="1:5" x14ac:dyDescent="0.3">
      <c r="A259" t="s">
        <v>27970</v>
      </c>
      <c r="B259" t="s">
        <v>1609</v>
      </c>
    </row>
    <row r="260" spans="1:5" x14ac:dyDescent="0.3">
      <c r="A260" t="s">
        <v>27971</v>
      </c>
      <c r="B260" t="s">
        <v>27972</v>
      </c>
      <c r="C260" t="s">
        <v>2694</v>
      </c>
      <c r="D260" t="s">
        <v>2695</v>
      </c>
      <c r="E260" t="s">
        <v>472</v>
      </c>
    </row>
    <row r="261" spans="1:5" x14ac:dyDescent="0.3">
      <c r="A261" t="s">
        <v>27973</v>
      </c>
      <c r="B261" t="s">
        <v>27974</v>
      </c>
    </row>
    <row r="262" spans="1:5" x14ac:dyDescent="0.3">
      <c r="A262" t="s">
        <v>27975</v>
      </c>
      <c r="B262" t="s">
        <v>27949</v>
      </c>
      <c r="C262" t="s">
        <v>27976</v>
      </c>
      <c r="D262" t="s">
        <v>27977</v>
      </c>
      <c r="E262" t="s">
        <v>1245</v>
      </c>
    </row>
    <row r="263" spans="1:5" x14ac:dyDescent="0.3">
      <c r="A263" t="s">
        <v>27978</v>
      </c>
      <c r="B263" t="s">
        <v>7805</v>
      </c>
      <c r="C263" t="s">
        <v>674</v>
      </c>
      <c r="D263" t="s">
        <v>675</v>
      </c>
      <c r="E263" t="s">
        <v>24</v>
      </c>
    </row>
    <row r="264" spans="1:5" x14ac:dyDescent="0.3">
      <c r="A264" t="s">
        <v>27979</v>
      </c>
      <c r="B264" t="s">
        <v>27980</v>
      </c>
      <c r="C264" t="s">
        <v>17387</v>
      </c>
      <c r="D264" t="s">
        <v>17388</v>
      </c>
      <c r="E264" t="s">
        <v>271</v>
      </c>
    </row>
    <row r="265" spans="1:5" x14ac:dyDescent="0.3">
      <c r="A265" t="s">
        <v>27981</v>
      </c>
      <c r="B265" t="s">
        <v>27982</v>
      </c>
      <c r="C265" t="s">
        <v>293</v>
      </c>
      <c r="D265" t="s">
        <v>294</v>
      </c>
      <c r="E265" t="s">
        <v>74</v>
      </c>
    </row>
    <row r="266" spans="1:5" x14ac:dyDescent="0.3">
      <c r="A266" t="s">
        <v>27983</v>
      </c>
      <c r="B266" t="s">
        <v>27984</v>
      </c>
    </row>
    <row r="267" spans="1:5" x14ac:dyDescent="0.3">
      <c r="A267" t="s">
        <v>27985</v>
      </c>
      <c r="B267" t="s">
        <v>27986</v>
      </c>
      <c r="C267" t="s">
        <v>17512</v>
      </c>
      <c r="D267" t="s">
        <v>17513</v>
      </c>
      <c r="E267" t="s">
        <v>261</v>
      </c>
    </row>
    <row r="268" spans="1:5" x14ac:dyDescent="0.3">
      <c r="A268" t="s">
        <v>27987</v>
      </c>
      <c r="B268" t="s">
        <v>27988</v>
      </c>
    </row>
    <row r="269" spans="1:5" x14ac:dyDescent="0.3">
      <c r="A269" t="s">
        <v>27989</v>
      </c>
      <c r="B269" t="s">
        <v>2425</v>
      </c>
      <c r="C269" t="s">
        <v>293</v>
      </c>
      <c r="D269" t="s">
        <v>294</v>
      </c>
      <c r="E269" t="s">
        <v>74</v>
      </c>
    </row>
    <row r="270" spans="1:5" x14ac:dyDescent="0.3">
      <c r="A270" t="s">
        <v>27990</v>
      </c>
      <c r="B270" t="s">
        <v>2269</v>
      </c>
      <c r="C270" t="s">
        <v>220</v>
      </c>
      <c r="D270" t="s">
        <v>221</v>
      </c>
      <c r="E270" t="s">
        <v>44</v>
      </c>
    </row>
    <row r="271" spans="1:5" x14ac:dyDescent="0.3">
      <c r="A271" t="s">
        <v>27991</v>
      </c>
      <c r="B271" t="s">
        <v>27992</v>
      </c>
    </row>
    <row r="272" spans="1:5" x14ac:dyDescent="0.3">
      <c r="A272" t="s">
        <v>27993</v>
      </c>
      <c r="B272" t="s">
        <v>20583</v>
      </c>
      <c r="C272" t="s">
        <v>1255</v>
      </c>
      <c r="D272" t="s">
        <v>1256</v>
      </c>
      <c r="E272" t="s">
        <v>34</v>
      </c>
    </row>
    <row r="273" spans="1:5" x14ac:dyDescent="0.3">
      <c r="A273" t="s">
        <v>27994</v>
      </c>
      <c r="B273" t="s">
        <v>27995</v>
      </c>
      <c r="C273" t="s">
        <v>27996</v>
      </c>
      <c r="D273" t="s">
        <v>27997</v>
      </c>
      <c r="E273" t="s">
        <v>231</v>
      </c>
    </row>
    <row r="274" spans="1:5" x14ac:dyDescent="0.3">
      <c r="A274" t="s">
        <v>27998</v>
      </c>
      <c r="B274" t="s">
        <v>27999</v>
      </c>
    </row>
    <row r="275" spans="1:5" x14ac:dyDescent="0.3">
      <c r="A275" t="s">
        <v>28000</v>
      </c>
      <c r="B275" t="s">
        <v>28001</v>
      </c>
    </row>
    <row r="276" spans="1:5" x14ac:dyDescent="0.3">
      <c r="A276" t="s">
        <v>28002</v>
      </c>
      <c r="B276" t="s">
        <v>28003</v>
      </c>
    </row>
    <row r="277" spans="1:5" x14ac:dyDescent="0.3">
      <c r="A277" t="s">
        <v>28004</v>
      </c>
      <c r="B277" t="s">
        <v>28005</v>
      </c>
      <c r="C277" t="s">
        <v>28006</v>
      </c>
      <c r="D277" t="s">
        <v>28007</v>
      </c>
      <c r="E277" t="s">
        <v>74</v>
      </c>
    </row>
    <row r="278" spans="1:5" x14ac:dyDescent="0.3">
      <c r="A278" t="s">
        <v>28008</v>
      </c>
      <c r="B278" t="s">
        <v>1609</v>
      </c>
    </row>
    <row r="279" spans="1:5" x14ac:dyDescent="0.3">
      <c r="A279" t="s">
        <v>28009</v>
      </c>
      <c r="B279" t="s">
        <v>28010</v>
      </c>
      <c r="C279" t="s">
        <v>184</v>
      </c>
      <c r="D279" t="s">
        <v>185</v>
      </c>
      <c r="E279" t="s">
        <v>44</v>
      </c>
    </row>
    <row r="280" spans="1:5" x14ac:dyDescent="0.3">
      <c r="A280" t="s">
        <v>28011</v>
      </c>
      <c r="B280" t="s">
        <v>17418</v>
      </c>
      <c r="C280" t="s">
        <v>28012</v>
      </c>
      <c r="D280" t="s">
        <v>28013</v>
      </c>
      <c r="E280" t="s">
        <v>74</v>
      </c>
    </row>
    <row r="281" spans="1:5" x14ac:dyDescent="0.3">
      <c r="A281" t="s">
        <v>28014</v>
      </c>
      <c r="B281" t="s">
        <v>7779</v>
      </c>
      <c r="C281" t="s">
        <v>5579</v>
      </c>
      <c r="D281" t="s">
        <v>5580</v>
      </c>
      <c r="E281" t="s">
        <v>44</v>
      </c>
    </row>
    <row r="282" spans="1:5" x14ac:dyDescent="0.3">
      <c r="A282" t="s">
        <v>28015</v>
      </c>
      <c r="B282" t="s">
        <v>1609</v>
      </c>
    </row>
    <row r="283" spans="1:5" x14ac:dyDescent="0.3">
      <c r="A283" t="s">
        <v>28016</v>
      </c>
      <c r="B283" t="s">
        <v>19321</v>
      </c>
      <c r="C283" t="s">
        <v>2725</v>
      </c>
      <c r="D283" t="s">
        <v>2726</v>
      </c>
      <c r="E283" t="s">
        <v>24</v>
      </c>
    </row>
    <row r="284" spans="1:5" x14ac:dyDescent="0.3">
      <c r="A284" t="s">
        <v>28017</v>
      </c>
      <c r="B284" t="s">
        <v>17181</v>
      </c>
      <c r="C284" t="s">
        <v>17182</v>
      </c>
      <c r="D284" t="s">
        <v>17183</v>
      </c>
      <c r="E284" t="s">
        <v>74</v>
      </c>
    </row>
    <row r="285" spans="1:5" x14ac:dyDescent="0.3">
      <c r="A285" t="s">
        <v>28018</v>
      </c>
      <c r="B285" t="s">
        <v>28019</v>
      </c>
      <c r="C285" t="s">
        <v>28020</v>
      </c>
      <c r="D285" t="s">
        <v>28021</v>
      </c>
      <c r="E285" t="s">
        <v>761</v>
      </c>
    </row>
    <row r="286" spans="1:5" x14ac:dyDescent="0.3">
      <c r="A286" t="s">
        <v>28022</v>
      </c>
      <c r="B286" t="s">
        <v>28023</v>
      </c>
      <c r="C286" t="s">
        <v>5392</v>
      </c>
      <c r="D286" t="s">
        <v>5393</v>
      </c>
      <c r="E286" t="s">
        <v>472</v>
      </c>
    </row>
    <row r="287" spans="1:5" x14ac:dyDescent="0.3">
      <c r="A287" t="s">
        <v>28024</v>
      </c>
      <c r="B287" t="s">
        <v>1609</v>
      </c>
    </row>
    <row r="288" spans="1:5" x14ac:dyDescent="0.3">
      <c r="A288" t="s">
        <v>28025</v>
      </c>
      <c r="B288" t="s">
        <v>28026</v>
      </c>
      <c r="C288" t="s">
        <v>674</v>
      </c>
      <c r="D288" t="s">
        <v>675</v>
      </c>
      <c r="E288" t="s">
        <v>24</v>
      </c>
    </row>
    <row r="289" spans="1:5" x14ac:dyDescent="0.3">
      <c r="A289" t="s">
        <v>28027</v>
      </c>
      <c r="B289" t="s">
        <v>28028</v>
      </c>
    </row>
    <row r="290" spans="1:5" x14ac:dyDescent="0.3">
      <c r="A290" t="s">
        <v>28029</v>
      </c>
      <c r="B290" t="s">
        <v>2299</v>
      </c>
      <c r="C290" t="s">
        <v>1746</v>
      </c>
      <c r="D290" t="s">
        <v>1747</v>
      </c>
      <c r="E290" t="s">
        <v>144</v>
      </c>
    </row>
    <row r="291" spans="1:5" x14ac:dyDescent="0.3">
      <c r="A291" t="s">
        <v>28030</v>
      </c>
      <c r="B291" t="s">
        <v>24734</v>
      </c>
      <c r="C291" t="s">
        <v>184</v>
      </c>
      <c r="D291" t="s">
        <v>185</v>
      </c>
      <c r="E291" t="s">
        <v>44</v>
      </c>
    </row>
    <row r="292" spans="1:5" x14ac:dyDescent="0.3">
      <c r="A292" t="s">
        <v>28031</v>
      </c>
      <c r="B292" t="s">
        <v>28032</v>
      </c>
      <c r="C292" t="s">
        <v>1399</v>
      </c>
      <c r="D292" t="s">
        <v>1400</v>
      </c>
      <c r="E292" t="s">
        <v>114</v>
      </c>
    </row>
    <row r="293" spans="1:5" x14ac:dyDescent="0.3">
      <c r="A293" t="s">
        <v>28033</v>
      </c>
      <c r="B293" t="s">
        <v>28034</v>
      </c>
      <c r="C293" t="s">
        <v>28035</v>
      </c>
      <c r="D293" t="s">
        <v>28036</v>
      </c>
      <c r="E293" t="s">
        <v>1179</v>
      </c>
    </row>
    <row r="294" spans="1:5" x14ac:dyDescent="0.3">
      <c r="A294" t="s">
        <v>28037</v>
      </c>
      <c r="B294" t="s">
        <v>7354</v>
      </c>
    </row>
    <row r="295" spans="1:5" x14ac:dyDescent="0.3">
      <c r="A295" t="s">
        <v>28038</v>
      </c>
      <c r="B295" t="s">
        <v>15346</v>
      </c>
      <c r="C295" t="s">
        <v>15347</v>
      </c>
      <c r="D295" t="s">
        <v>15348</v>
      </c>
      <c r="E295" t="s">
        <v>1118</v>
      </c>
    </row>
    <row r="296" spans="1:5" x14ac:dyDescent="0.3">
      <c r="A296" t="s">
        <v>28039</v>
      </c>
      <c r="B296" t="s">
        <v>19321</v>
      </c>
    </row>
    <row r="297" spans="1:5" x14ac:dyDescent="0.3">
      <c r="A297" t="s">
        <v>28040</v>
      </c>
      <c r="B297" t="s">
        <v>7502</v>
      </c>
      <c r="C297" t="s">
        <v>1327</v>
      </c>
      <c r="D297" t="s">
        <v>1328</v>
      </c>
      <c r="E297" t="s">
        <v>114</v>
      </c>
    </row>
    <row r="298" spans="1:5" x14ac:dyDescent="0.3">
      <c r="A298" t="s">
        <v>28041</v>
      </c>
      <c r="B298" t="s">
        <v>2035</v>
      </c>
    </row>
    <row r="299" spans="1:5" x14ac:dyDescent="0.3">
      <c r="A299" t="s">
        <v>28042</v>
      </c>
      <c r="B299" t="s">
        <v>28043</v>
      </c>
      <c r="C299" t="s">
        <v>1399</v>
      </c>
      <c r="D299" t="s">
        <v>1400</v>
      </c>
      <c r="E299" t="s">
        <v>114</v>
      </c>
    </row>
    <row r="300" spans="1:5" x14ac:dyDescent="0.3">
      <c r="A300" t="s">
        <v>28044</v>
      </c>
      <c r="B300" t="s">
        <v>17746</v>
      </c>
      <c r="C300" t="s">
        <v>1399</v>
      </c>
      <c r="D300" t="s">
        <v>1400</v>
      </c>
      <c r="E300" t="s">
        <v>114</v>
      </c>
    </row>
    <row r="301" spans="1:5" x14ac:dyDescent="0.3">
      <c r="A301" t="s">
        <v>28045</v>
      </c>
      <c r="B301" t="s">
        <v>1609</v>
      </c>
    </row>
    <row r="302" spans="1:5" x14ac:dyDescent="0.3">
      <c r="A302" t="s">
        <v>28046</v>
      </c>
      <c r="B302" t="s">
        <v>1609</v>
      </c>
    </row>
    <row r="303" spans="1:5" x14ac:dyDescent="0.3">
      <c r="A303" t="s">
        <v>28047</v>
      </c>
      <c r="B303" t="s">
        <v>5422</v>
      </c>
    </row>
    <row r="304" spans="1:5" x14ac:dyDescent="0.3">
      <c r="A304" t="s">
        <v>28048</v>
      </c>
      <c r="B304" t="s">
        <v>17193</v>
      </c>
      <c r="C304" t="s">
        <v>1399</v>
      </c>
      <c r="D304" t="s">
        <v>1400</v>
      </c>
      <c r="E304" t="s">
        <v>114</v>
      </c>
    </row>
    <row r="305" spans="1:5" x14ac:dyDescent="0.3">
      <c r="A305" t="s">
        <v>28049</v>
      </c>
      <c r="B305" t="s">
        <v>15123</v>
      </c>
      <c r="C305" t="s">
        <v>2073</v>
      </c>
      <c r="D305" t="s">
        <v>2074</v>
      </c>
      <c r="E305" t="s">
        <v>24</v>
      </c>
    </row>
    <row r="306" spans="1:5" x14ac:dyDescent="0.3">
      <c r="A306" t="s">
        <v>28050</v>
      </c>
      <c r="B306" t="s">
        <v>28051</v>
      </c>
      <c r="C306" t="s">
        <v>4935</v>
      </c>
      <c r="D306" t="s">
        <v>4936</v>
      </c>
      <c r="E306" t="s">
        <v>34</v>
      </c>
    </row>
    <row r="307" spans="1:5" x14ac:dyDescent="0.3">
      <c r="A307" t="s">
        <v>28052</v>
      </c>
      <c r="B307" t="s">
        <v>28053</v>
      </c>
      <c r="C307" t="s">
        <v>28054</v>
      </c>
      <c r="D307" t="s">
        <v>28055</v>
      </c>
      <c r="E307" t="s">
        <v>397</v>
      </c>
    </row>
    <row r="308" spans="1:5" x14ac:dyDescent="0.3">
      <c r="A308" t="s">
        <v>28056</v>
      </c>
      <c r="B308" t="s">
        <v>28057</v>
      </c>
    </row>
    <row r="309" spans="1:5" x14ac:dyDescent="0.3">
      <c r="A309" t="s">
        <v>28058</v>
      </c>
      <c r="B309" t="s">
        <v>28059</v>
      </c>
      <c r="C309" t="s">
        <v>28060</v>
      </c>
      <c r="D309" t="s">
        <v>28061</v>
      </c>
      <c r="E309" t="s">
        <v>271</v>
      </c>
    </row>
    <row r="310" spans="1:5" x14ac:dyDescent="0.3">
      <c r="A310" t="s">
        <v>28062</v>
      </c>
      <c r="B310" t="s">
        <v>21335</v>
      </c>
      <c r="C310" t="s">
        <v>25693</v>
      </c>
      <c r="D310" t="s">
        <v>25694</v>
      </c>
      <c r="E310" t="s">
        <v>25695</v>
      </c>
    </row>
    <row r="311" spans="1:5" x14ac:dyDescent="0.3">
      <c r="A311" t="s">
        <v>28063</v>
      </c>
      <c r="B311" t="s">
        <v>28064</v>
      </c>
      <c r="C311" t="s">
        <v>28065</v>
      </c>
      <c r="D311" t="s">
        <v>28066</v>
      </c>
      <c r="E311" t="s">
        <v>587</v>
      </c>
    </row>
    <row r="312" spans="1:5" x14ac:dyDescent="0.3">
      <c r="A312" t="s">
        <v>28067</v>
      </c>
      <c r="B312" t="s">
        <v>28068</v>
      </c>
      <c r="C312" t="s">
        <v>28069</v>
      </c>
      <c r="D312" t="s">
        <v>28070</v>
      </c>
      <c r="E312" t="s">
        <v>780</v>
      </c>
    </row>
    <row r="313" spans="1:5" x14ac:dyDescent="0.3">
      <c r="A313" t="s">
        <v>28071</v>
      </c>
      <c r="B313" t="s">
        <v>28072</v>
      </c>
      <c r="C313" t="s">
        <v>515</v>
      </c>
      <c r="D313" t="s">
        <v>516</v>
      </c>
      <c r="E313" t="s">
        <v>517</v>
      </c>
    </row>
    <row r="314" spans="1:5" x14ac:dyDescent="0.3">
      <c r="A314" t="s">
        <v>28073</v>
      </c>
      <c r="B314" t="s">
        <v>28074</v>
      </c>
    </row>
    <row r="315" spans="1:5" x14ac:dyDescent="0.3">
      <c r="A315" t="s">
        <v>28075</v>
      </c>
      <c r="B315" t="s">
        <v>28076</v>
      </c>
      <c r="C315" t="s">
        <v>21434</v>
      </c>
      <c r="D315" t="s">
        <v>21435</v>
      </c>
      <c r="E315" t="s">
        <v>217</v>
      </c>
    </row>
    <row r="316" spans="1:5" x14ac:dyDescent="0.3">
      <c r="A316" t="s">
        <v>28077</v>
      </c>
      <c r="B316" t="s">
        <v>1609</v>
      </c>
    </row>
    <row r="317" spans="1:5" x14ac:dyDescent="0.3">
      <c r="A317" t="s">
        <v>28078</v>
      </c>
      <c r="B317" t="s">
        <v>28079</v>
      </c>
      <c r="C317" t="s">
        <v>8140</v>
      </c>
      <c r="D317" t="s">
        <v>8141</v>
      </c>
      <c r="E317" t="s">
        <v>44</v>
      </c>
    </row>
    <row r="318" spans="1:5" x14ac:dyDescent="0.3">
      <c r="A318" t="s">
        <v>28080</v>
      </c>
      <c r="B318" t="s">
        <v>21339</v>
      </c>
    </row>
    <row r="319" spans="1:5" x14ac:dyDescent="0.3">
      <c r="A319" t="s">
        <v>28081</v>
      </c>
      <c r="B319" t="s">
        <v>1609</v>
      </c>
    </row>
    <row r="320" spans="1:5" x14ac:dyDescent="0.3">
      <c r="A320" t="s">
        <v>28082</v>
      </c>
      <c r="B320" t="s">
        <v>28083</v>
      </c>
    </row>
    <row r="321" spans="1:5" x14ac:dyDescent="0.3">
      <c r="A321" t="s">
        <v>28084</v>
      </c>
      <c r="B321" t="s">
        <v>28085</v>
      </c>
      <c r="C321" t="s">
        <v>15056</v>
      </c>
      <c r="D321" t="s">
        <v>15057</v>
      </c>
      <c r="E321" t="s">
        <v>34</v>
      </c>
    </row>
    <row r="322" spans="1:5" x14ac:dyDescent="0.3">
      <c r="A322" t="s">
        <v>28086</v>
      </c>
      <c r="B322" t="s">
        <v>28087</v>
      </c>
      <c r="C322" t="s">
        <v>680</v>
      </c>
      <c r="D322" t="s">
        <v>681</v>
      </c>
      <c r="E322" t="s">
        <v>114</v>
      </c>
    </row>
    <row r="323" spans="1:5" x14ac:dyDescent="0.3">
      <c r="A323" t="s">
        <v>28088</v>
      </c>
      <c r="B323" t="s">
        <v>1609</v>
      </c>
    </row>
    <row r="324" spans="1:5" x14ac:dyDescent="0.3">
      <c r="A324" t="s">
        <v>28089</v>
      </c>
      <c r="B324" t="s">
        <v>8090</v>
      </c>
      <c r="C324" t="s">
        <v>28090</v>
      </c>
      <c r="D324" t="s">
        <v>28091</v>
      </c>
      <c r="E324" t="s">
        <v>1245</v>
      </c>
    </row>
    <row r="325" spans="1:5" x14ac:dyDescent="0.3">
      <c r="A325" t="s">
        <v>28092</v>
      </c>
      <c r="B325" t="s">
        <v>28093</v>
      </c>
    </row>
    <row r="326" spans="1:5" x14ac:dyDescent="0.3">
      <c r="A326" t="s">
        <v>28094</v>
      </c>
      <c r="B326" t="s">
        <v>28095</v>
      </c>
      <c r="C326" t="s">
        <v>28096</v>
      </c>
      <c r="D326" t="s">
        <v>28097</v>
      </c>
      <c r="E326" t="s">
        <v>231</v>
      </c>
    </row>
    <row r="327" spans="1:5" x14ac:dyDescent="0.3">
      <c r="A327" t="s">
        <v>28098</v>
      </c>
      <c r="B327" t="s">
        <v>1609</v>
      </c>
    </row>
    <row r="328" spans="1:5" x14ac:dyDescent="0.3">
      <c r="A328" t="s">
        <v>28099</v>
      </c>
      <c r="B328" t="s">
        <v>2829</v>
      </c>
    </row>
    <row r="329" spans="1:5" x14ac:dyDescent="0.3">
      <c r="A329" t="s">
        <v>28100</v>
      </c>
      <c r="B329" t="s">
        <v>5006</v>
      </c>
      <c r="C329" t="s">
        <v>184</v>
      </c>
      <c r="D329" t="s">
        <v>185</v>
      </c>
      <c r="E329" t="s">
        <v>44</v>
      </c>
    </row>
    <row r="330" spans="1:5" x14ac:dyDescent="0.3">
      <c r="A330" t="s">
        <v>28101</v>
      </c>
      <c r="B330" t="s">
        <v>1609</v>
      </c>
    </row>
    <row r="331" spans="1:5" x14ac:dyDescent="0.3">
      <c r="A331" t="s">
        <v>28102</v>
      </c>
      <c r="B331" t="s">
        <v>28103</v>
      </c>
    </row>
    <row r="332" spans="1:5" x14ac:dyDescent="0.3">
      <c r="A332" t="s">
        <v>28104</v>
      </c>
      <c r="B332" t="s">
        <v>28105</v>
      </c>
    </row>
    <row r="333" spans="1:5" x14ac:dyDescent="0.3">
      <c r="A333" t="s">
        <v>28106</v>
      </c>
      <c r="B333" t="s">
        <v>28107</v>
      </c>
    </row>
    <row r="334" spans="1:5" x14ac:dyDescent="0.3">
      <c r="A334" t="s">
        <v>28108</v>
      </c>
      <c r="B334" t="s">
        <v>20077</v>
      </c>
      <c r="C334" t="s">
        <v>28109</v>
      </c>
      <c r="D334" t="s">
        <v>28110</v>
      </c>
      <c r="E334" t="s">
        <v>28111</v>
      </c>
    </row>
    <row r="335" spans="1:5" x14ac:dyDescent="0.3">
      <c r="A335" t="s">
        <v>28112</v>
      </c>
      <c r="B335" t="s">
        <v>28113</v>
      </c>
    </row>
    <row r="336" spans="1:5" x14ac:dyDescent="0.3">
      <c r="A336" t="s">
        <v>28114</v>
      </c>
      <c r="B336" t="s">
        <v>28115</v>
      </c>
    </row>
    <row r="337" spans="1:5" x14ac:dyDescent="0.3">
      <c r="A337" t="s">
        <v>28116</v>
      </c>
      <c r="B337" t="s">
        <v>8600</v>
      </c>
      <c r="C337" t="s">
        <v>634</v>
      </c>
      <c r="D337" t="s">
        <v>635</v>
      </c>
      <c r="E337" t="s">
        <v>34</v>
      </c>
    </row>
    <row r="338" spans="1:5" x14ac:dyDescent="0.3">
      <c r="A338" t="s">
        <v>28117</v>
      </c>
      <c r="B338" t="s">
        <v>28118</v>
      </c>
      <c r="C338" t="s">
        <v>1843</v>
      </c>
      <c r="D338" t="s">
        <v>1844</v>
      </c>
      <c r="E338" t="s">
        <v>34</v>
      </c>
    </row>
    <row r="339" spans="1:5" x14ac:dyDescent="0.3">
      <c r="A339" t="s">
        <v>28119</v>
      </c>
      <c r="B339" t="s">
        <v>28120</v>
      </c>
      <c r="C339" t="s">
        <v>28121</v>
      </c>
      <c r="D339" t="s">
        <v>28122</v>
      </c>
      <c r="E339" t="s">
        <v>732</v>
      </c>
    </row>
    <row r="340" spans="1:5" x14ac:dyDescent="0.3">
      <c r="A340" t="s">
        <v>28123</v>
      </c>
      <c r="B340" t="s">
        <v>1609</v>
      </c>
    </row>
    <row r="341" spans="1:5" x14ac:dyDescent="0.3">
      <c r="A341" t="s">
        <v>28124</v>
      </c>
      <c r="B341" t="s">
        <v>27380</v>
      </c>
    </row>
    <row r="342" spans="1:5" x14ac:dyDescent="0.3">
      <c r="A342" t="s">
        <v>28125</v>
      </c>
      <c r="B342" t="s">
        <v>28126</v>
      </c>
      <c r="C342" t="s">
        <v>680</v>
      </c>
      <c r="D342" t="s">
        <v>681</v>
      </c>
      <c r="E342" t="s">
        <v>114</v>
      </c>
    </row>
    <row r="343" spans="1:5" x14ac:dyDescent="0.3">
      <c r="A343" t="s">
        <v>28127</v>
      </c>
      <c r="B343" t="s">
        <v>25541</v>
      </c>
      <c r="C343" t="s">
        <v>797</v>
      </c>
      <c r="D343" t="s">
        <v>798</v>
      </c>
      <c r="E343" t="s">
        <v>114</v>
      </c>
    </row>
    <row r="344" spans="1:5" x14ac:dyDescent="0.3">
      <c r="A344" t="s">
        <v>28128</v>
      </c>
      <c r="B344" t="s">
        <v>1609</v>
      </c>
    </row>
    <row r="345" spans="1:5" x14ac:dyDescent="0.3">
      <c r="A345" t="s">
        <v>28129</v>
      </c>
      <c r="B345" t="s">
        <v>28130</v>
      </c>
      <c r="C345" t="s">
        <v>680</v>
      </c>
      <c r="D345" t="s">
        <v>681</v>
      </c>
      <c r="E345" t="s">
        <v>114</v>
      </c>
    </row>
    <row r="346" spans="1:5" x14ac:dyDescent="0.3">
      <c r="A346" t="s">
        <v>28131</v>
      </c>
      <c r="B346" t="s">
        <v>28132</v>
      </c>
    </row>
    <row r="347" spans="1:5" x14ac:dyDescent="0.3">
      <c r="A347" t="s">
        <v>28133</v>
      </c>
      <c r="B347" t="s">
        <v>28134</v>
      </c>
      <c r="C347" t="s">
        <v>28135</v>
      </c>
      <c r="D347" t="s">
        <v>28136</v>
      </c>
      <c r="E347" t="s">
        <v>244</v>
      </c>
    </row>
    <row r="348" spans="1:5" x14ac:dyDescent="0.3">
      <c r="A348" t="s">
        <v>28137</v>
      </c>
      <c r="B348" t="s">
        <v>28138</v>
      </c>
    </row>
    <row r="349" spans="1:5" x14ac:dyDescent="0.3">
      <c r="A349" t="s">
        <v>28139</v>
      </c>
      <c r="B349" t="s">
        <v>1609</v>
      </c>
    </row>
    <row r="350" spans="1:5" x14ac:dyDescent="0.3">
      <c r="A350" t="s">
        <v>28140</v>
      </c>
      <c r="B350" t="s">
        <v>28141</v>
      </c>
      <c r="C350" t="s">
        <v>28142</v>
      </c>
      <c r="D350" t="s">
        <v>28143</v>
      </c>
      <c r="E350" t="s">
        <v>24</v>
      </c>
    </row>
    <row r="351" spans="1:5" x14ac:dyDescent="0.3">
      <c r="A351" t="s">
        <v>28144</v>
      </c>
      <c r="B351" t="s">
        <v>1609</v>
      </c>
    </row>
    <row r="352" spans="1:5" x14ac:dyDescent="0.3">
      <c r="A352" t="s">
        <v>28145</v>
      </c>
      <c r="B352" t="s">
        <v>28146</v>
      </c>
      <c r="C352" t="s">
        <v>634</v>
      </c>
      <c r="D352" t="s">
        <v>635</v>
      </c>
      <c r="E352" t="s">
        <v>34</v>
      </c>
    </row>
    <row r="353" spans="1:5" x14ac:dyDescent="0.3">
      <c r="A353" t="s">
        <v>28147</v>
      </c>
      <c r="B353" t="s">
        <v>28148</v>
      </c>
      <c r="C353" t="s">
        <v>28149</v>
      </c>
      <c r="D353" t="s">
        <v>28150</v>
      </c>
      <c r="E353" t="s">
        <v>4105</v>
      </c>
    </row>
    <row r="354" spans="1:5" x14ac:dyDescent="0.3">
      <c r="A354" t="s">
        <v>28151</v>
      </c>
      <c r="B354" t="s">
        <v>7967</v>
      </c>
      <c r="C354" t="s">
        <v>1399</v>
      </c>
      <c r="D354" t="s">
        <v>1400</v>
      </c>
      <c r="E354" t="s">
        <v>114</v>
      </c>
    </row>
    <row r="355" spans="1:5" x14ac:dyDescent="0.3">
      <c r="A355" t="s">
        <v>28152</v>
      </c>
      <c r="B355" t="s">
        <v>28153</v>
      </c>
    </row>
    <row r="356" spans="1:5" x14ac:dyDescent="0.3">
      <c r="A356" t="s">
        <v>28154</v>
      </c>
      <c r="B356" t="s">
        <v>28155</v>
      </c>
      <c r="C356" t="s">
        <v>680</v>
      </c>
      <c r="D356" t="s">
        <v>681</v>
      </c>
      <c r="E356" t="s">
        <v>114</v>
      </c>
    </row>
    <row r="357" spans="1:5" x14ac:dyDescent="0.3">
      <c r="A357" t="s">
        <v>28156</v>
      </c>
      <c r="B357" t="s">
        <v>27805</v>
      </c>
    </row>
    <row r="358" spans="1:5" x14ac:dyDescent="0.3">
      <c r="A358" t="s">
        <v>28157</v>
      </c>
      <c r="B358" t="s">
        <v>1609</v>
      </c>
    </row>
    <row r="359" spans="1:5" x14ac:dyDescent="0.3">
      <c r="A359" t="s">
        <v>28158</v>
      </c>
      <c r="B359" t="s">
        <v>28159</v>
      </c>
      <c r="C359" t="s">
        <v>26665</v>
      </c>
      <c r="D359" t="s">
        <v>26666</v>
      </c>
      <c r="E359" t="s">
        <v>9</v>
      </c>
    </row>
    <row r="360" spans="1:5" x14ac:dyDescent="0.3">
      <c r="A360" t="s">
        <v>28160</v>
      </c>
      <c r="B360" t="s">
        <v>1609</v>
      </c>
    </row>
    <row r="361" spans="1:5" x14ac:dyDescent="0.3">
      <c r="A361" t="s">
        <v>28161</v>
      </c>
      <c r="B361" t="s">
        <v>1609</v>
      </c>
    </row>
    <row r="362" spans="1:5" x14ac:dyDescent="0.3">
      <c r="A362" t="s">
        <v>28162</v>
      </c>
      <c r="B362" t="s">
        <v>2670</v>
      </c>
    </row>
    <row r="363" spans="1:5" x14ac:dyDescent="0.3">
      <c r="A363" t="s">
        <v>28163</v>
      </c>
      <c r="B363" t="s">
        <v>1609</v>
      </c>
    </row>
    <row r="364" spans="1:5" x14ac:dyDescent="0.3">
      <c r="A364" t="s">
        <v>28164</v>
      </c>
      <c r="B364" t="s">
        <v>28165</v>
      </c>
    </row>
    <row r="365" spans="1:5" x14ac:dyDescent="0.3">
      <c r="A365" t="s">
        <v>28166</v>
      </c>
      <c r="B365" t="s">
        <v>1609</v>
      </c>
    </row>
    <row r="366" spans="1:5" x14ac:dyDescent="0.3">
      <c r="A366" t="s">
        <v>28167</v>
      </c>
      <c r="B366" t="s">
        <v>28168</v>
      </c>
    </row>
    <row r="367" spans="1:5" x14ac:dyDescent="0.3">
      <c r="A367" t="s">
        <v>28169</v>
      </c>
      <c r="B367" t="s">
        <v>1609</v>
      </c>
    </row>
    <row r="368" spans="1:5" x14ac:dyDescent="0.3">
      <c r="A368" t="s">
        <v>28170</v>
      </c>
      <c r="B368" t="s">
        <v>1609</v>
      </c>
    </row>
    <row r="369" spans="1:5" x14ac:dyDescent="0.3">
      <c r="A369" t="s">
        <v>28171</v>
      </c>
      <c r="B369" t="s">
        <v>28172</v>
      </c>
    </row>
    <row r="370" spans="1:5" x14ac:dyDescent="0.3">
      <c r="A370" t="s">
        <v>28173</v>
      </c>
      <c r="B370" t="s">
        <v>18895</v>
      </c>
      <c r="C370" t="s">
        <v>28174</v>
      </c>
      <c r="D370" t="s">
        <v>28175</v>
      </c>
      <c r="E370" t="s">
        <v>49</v>
      </c>
    </row>
    <row r="371" spans="1:5" x14ac:dyDescent="0.3">
      <c r="A371" t="s">
        <v>28176</v>
      </c>
      <c r="B371" t="s">
        <v>28177</v>
      </c>
    </row>
    <row r="372" spans="1:5" x14ac:dyDescent="0.3">
      <c r="A372" t="s">
        <v>28178</v>
      </c>
      <c r="B372" t="s">
        <v>1609</v>
      </c>
    </row>
    <row r="373" spans="1:5" x14ac:dyDescent="0.3">
      <c r="A373" t="s">
        <v>28179</v>
      </c>
      <c r="B373" t="s">
        <v>28180</v>
      </c>
      <c r="C373" t="s">
        <v>28181</v>
      </c>
      <c r="D373" t="s">
        <v>28182</v>
      </c>
      <c r="E373" t="s">
        <v>480</v>
      </c>
    </row>
    <row r="374" spans="1:5" x14ac:dyDescent="0.3">
      <c r="A374" t="s">
        <v>28183</v>
      </c>
      <c r="B374" t="s">
        <v>1609</v>
      </c>
    </row>
    <row r="375" spans="1:5" x14ac:dyDescent="0.3">
      <c r="A375" t="s">
        <v>28184</v>
      </c>
      <c r="B375" t="s">
        <v>1609</v>
      </c>
    </row>
    <row r="376" spans="1:5" x14ac:dyDescent="0.3">
      <c r="A376" t="s">
        <v>28185</v>
      </c>
      <c r="B376" t="s">
        <v>28177</v>
      </c>
    </row>
    <row r="377" spans="1:5" x14ac:dyDescent="0.3">
      <c r="A377" t="s">
        <v>28186</v>
      </c>
      <c r="B377" t="s">
        <v>1609</v>
      </c>
    </row>
    <row r="378" spans="1:5" x14ac:dyDescent="0.3">
      <c r="A378" t="s">
        <v>28187</v>
      </c>
      <c r="B378" t="s">
        <v>28188</v>
      </c>
    </row>
    <row r="379" spans="1:5" x14ac:dyDescent="0.3">
      <c r="A379" t="s">
        <v>28189</v>
      </c>
      <c r="B379" t="s">
        <v>28190</v>
      </c>
    </row>
    <row r="380" spans="1:5" x14ac:dyDescent="0.3">
      <c r="A380" t="s">
        <v>28191</v>
      </c>
      <c r="B380" t="s">
        <v>1609</v>
      </c>
    </row>
    <row r="381" spans="1:5" x14ac:dyDescent="0.3">
      <c r="A381" t="s">
        <v>28192</v>
      </c>
      <c r="B381" t="s">
        <v>1609</v>
      </c>
    </row>
    <row r="382" spans="1:5" x14ac:dyDescent="0.3">
      <c r="A382" t="s">
        <v>28193</v>
      </c>
      <c r="B382" t="s">
        <v>28194</v>
      </c>
    </row>
    <row r="383" spans="1:5" x14ac:dyDescent="0.3">
      <c r="A383" t="s">
        <v>28195</v>
      </c>
      <c r="B383" t="s">
        <v>21508</v>
      </c>
      <c r="C383" t="s">
        <v>21509</v>
      </c>
      <c r="D383" t="s">
        <v>21510</v>
      </c>
      <c r="E383" t="s">
        <v>271</v>
      </c>
    </row>
    <row r="384" spans="1:5" x14ac:dyDescent="0.3">
      <c r="A384" t="s">
        <v>28196</v>
      </c>
      <c r="B384" t="s">
        <v>1609</v>
      </c>
    </row>
    <row r="385" spans="1:5" x14ac:dyDescent="0.3">
      <c r="A385" t="s">
        <v>28197</v>
      </c>
      <c r="B385" t="s">
        <v>1609</v>
      </c>
    </row>
    <row r="386" spans="1:5" x14ac:dyDescent="0.3">
      <c r="A386" t="s">
        <v>28198</v>
      </c>
      <c r="B386" t="s">
        <v>28199</v>
      </c>
    </row>
    <row r="387" spans="1:5" x14ac:dyDescent="0.3">
      <c r="A387" t="s">
        <v>28200</v>
      </c>
      <c r="B387" t="s">
        <v>1609</v>
      </c>
    </row>
    <row r="388" spans="1:5" x14ac:dyDescent="0.3">
      <c r="A388" t="s">
        <v>28201</v>
      </c>
      <c r="B388" t="s">
        <v>28202</v>
      </c>
    </row>
    <row r="389" spans="1:5" x14ac:dyDescent="0.3">
      <c r="A389" t="s">
        <v>28203</v>
      </c>
      <c r="B389" t="s">
        <v>28204</v>
      </c>
      <c r="C389" t="s">
        <v>9927</v>
      </c>
      <c r="D389" t="s">
        <v>9928</v>
      </c>
      <c r="E389" t="s">
        <v>24</v>
      </c>
    </row>
    <row r="390" spans="1:5" x14ac:dyDescent="0.3">
      <c r="A390" t="s">
        <v>28205</v>
      </c>
      <c r="B390" t="s">
        <v>28206</v>
      </c>
    </row>
    <row r="391" spans="1:5" x14ac:dyDescent="0.3">
      <c r="A391" t="s">
        <v>28207</v>
      </c>
      <c r="B391" t="s">
        <v>1609</v>
      </c>
    </row>
    <row r="392" spans="1:5" x14ac:dyDescent="0.3">
      <c r="A392" t="s">
        <v>28208</v>
      </c>
      <c r="B392" t="s">
        <v>1609</v>
      </c>
    </row>
    <row r="393" spans="1:5" x14ac:dyDescent="0.3">
      <c r="A393" t="s">
        <v>28209</v>
      </c>
      <c r="B393" t="s">
        <v>28210</v>
      </c>
    </row>
    <row r="394" spans="1:5" x14ac:dyDescent="0.3">
      <c r="A394" t="s">
        <v>28211</v>
      </c>
      <c r="B394" t="s">
        <v>28212</v>
      </c>
      <c r="C394" t="s">
        <v>5579</v>
      </c>
      <c r="D394" t="s">
        <v>5580</v>
      </c>
      <c r="E394" t="s">
        <v>44</v>
      </c>
    </row>
    <row r="395" spans="1:5" x14ac:dyDescent="0.3">
      <c r="A395" t="s">
        <v>28213</v>
      </c>
      <c r="B395" t="s">
        <v>1609</v>
      </c>
    </row>
    <row r="396" spans="1:5" x14ac:dyDescent="0.3">
      <c r="A396" t="s">
        <v>28214</v>
      </c>
      <c r="B396" t="s">
        <v>18919</v>
      </c>
      <c r="C396" t="s">
        <v>18920</v>
      </c>
      <c r="D396" t="s">
        <v>18921</v>
      </c>
      <c r="E396" t="s">
        <v>18922</v>
      </c>
    </row>
    <row r="397" spans="1:5" x14ac:dyDescent="0.3">
      <c r="A397" t="s">
        <v>28215</v>
      </c>
      <c r="B397" t="s">
        <v>28216</v>
      </c>
      <c r="C397" t="s">
        <v>1399</v>
      </c>
      <c r="D397" t="s">
        <v>1400</v>
      </c>
      <c r="E397" t="s">
        <v>114</v>
      </c>
    </row>
    <row r="398" spans="1:5" x14ac:dyDescent="0.3">
      <c r="A398" t="s">
        <v>28217</v>
      </c>
      <c r="B398" t="s">
        <v>28218</v>
      </c>
      <c r="C398" t="s">
        <v>2256</v>
      </c>
      <c r="D398" t="s">
        <v>2257</v>
      </c>
      <c r="E398" t="s">
        <v>472</v>
      </c>
    </row>
    <row r="399" spans="1:5" x14ac:dyDescent="0.3">
      <c r="A399" t="s">
        <v>28219</v>
      </c>
      <c r="B399" t="s">
        <v>1609</v>
      </c>
    </row>
    <row r="400" spans="1:5" x14ac:dyDescent="0.3">
      <c r="A400" t="s">
        <v>28220</v>
      </c>
      <c r="B400" t="s">
        <v>28221</v>
      </c>
      <c r="C400" t="s">
        <v>1255</v>
      </c>
      <c r="D400" t="s">
        <v>1256</v>
      </c>
      <c r="E400" t="s">
        <v>34</v>
      </c>
    </row>
    <row r="401" spans="1:5" x14ac:dyDescent="0.3">
      <c r="A401" t="s">
        <v>28222</v>
      </c>
      <c r="B401" t="s">
        <v>1609</v>
      </c>
    </row>
    <row r="402" spans="1:5" x14ac:dyDescent="0.3">
      <c r="A402" t="s">
        <v>28223</v>
      </c>
      <c r="B402" t="s">
        <v>1609</v>
      </c>
    </row>
    <row r="403" spans="1:5" x14ac:dyDescent="0.3">
      <c r="A403" t="s">
        <v>28224</v>
      </c>
      <c r="B403" t="s">
        <v>28225</v>
      </c>
    </row>
    <row r="404" spans="1:5" x14ac:dyDescent="0.3">
      <c r="A404" t="s">
        <v>28226</v>
      </c>
      <c r="B404" t="s">
        <v>28227</v>
      </c>
    </row>
    <row r="405" spans="1:5" x14ac:dyDescent="0.3">
      <c r="A405" t="s">
        <v>28228</v>
      </c>
      <c r="B405" t="s">
        <v>28229</v>
      </c>
    </row>
    <row r="406" spans="1:5" x14ac:dyDescent="0.3">
      <c r="A406" t="s">
        <v>28230</v>
      </c>
      <c r="B406" t="s">
        <v>28231</v>
      </c>
    </row>
    <row r="407" spans="1:5" x14ac:dyDescent="0.3">
      <c r="A407" t="s">
        <v>28232</v>
      </c>
      <c r="B407" t="s">
        <v>1609</v>
      </c>
    </row>
    <row r="408" spans="1:5" x14ac:dyDescent="0.3">
      <c r="A408" t="s">
        <v>28233</v>
      </c>
      <c r="B408" t="s">
        <v>1410</v>
      </c>
    </row>
    <row r="409" spans="1:5" x14ac:dyDescent="0.3">
      <c r="A409" t="s">
        <v>28234</v>
      </c>
      <c r="B409" t="s">
        <v>1609</v>
      </c>
    </row>
    <row r="410" spans="1:5" x14ac:dyDescent="0.3">
      <c r="A410" t="s">
        <v>28235</v>
      </c>
      <c r="B410" t="s">
        <v>1609</v>
      </c>
    </row>
    <row r="411" spans="1:5" x14ac:dyDescent="0.3">
      <c r="A411" t="s">
        <v>28236</v>
      </c>
      <c r="B411" t="s">
        <v>20931</v>
      </c>
    </row>
    <row r="412" spans="1:5" x14ac:dyDescent="0.3">
      <c r="A412" t="s">
        <v>28237</v>
      </c>
      <c r="B412" t="s">
        <v>1609</v>
      </c>
    </row>
    <row r="413" spans="1:5" x14ac:dyDescent="0.3">
      <c r="A413" t="s">
        <v>28238</v>
      </c>
      <c r="B413" t="s">
        <v>28239</v>
      </c>
      <c r="C413" t="s">
        <v>1255</v>
      </c>
      <c r="D413" t="s">
        <v>1256</v>
      </c>
      <c r="E413" t="s">
        <v>34</v>
      </c>
    </row>
    <row r="414" spans="1:5" x14ac:dyDescent="0.3">
      <c r="A414" t="s">
        <v>28240</v>
      </c>
      <c r="B414" t="s">
        <v>28241</v>
      </c>
    </row>
    <row r="415" spans="1:5" x14ac:dyDescent="0.3">
      <c r="A415" t="s">
        <v>28242</v>
      </c>
      <c r="B415" t="s">
        <v>1302</v>
      </c>
    </row>
    <row r="416" spans="1:5" x14ac:dyDescent="0.3">
      <c r="A416" t="s">
        <v>28243</v>
      </c>
      <c r="B416" t="s">
        <v>1609</v>
      </c>
    </row>
    <row r="417" spans="1:5" x14ac:dyDescent="0.3">
      <c r="A417" t="s">
        <v>28244</v>
      </c>
      <c r="B417" t="s">
        <v>1609</v>
      </c>
    </row>
    <row r="418" spans="1:5" x14ac:dyDescent="0.3">
      <c r="A418" t="s">
        <v>28245</v>
      </c>
      <c r="B418" t="s">
        <v>28246</v>
      </c>
    </row>
    <row r="419" spans="1:5" x14ac:dyDescent="0.3">
      <c r="A419" t="s">
        <v>28247</v>
      </c>
      <c r="B419" t="s">
        <v>1609</v>
      </c>
    </row>
    <row r="420" spans="1:5" x14ac:dyDescent="0.3">
      <c r="A420" t="s">
        <v>28248</v>
      </c>
      <c r="B420" t="s">
        <v>1609</v>
      </c>
    </row>
    <row r="421" spans="1:5" x14ac:dyDescent="0.3">
      <c r="A421" t="s">
        <v>28249</v>
      </c>
      <c r="B421" t="s">
        <v>1609</v>
      </c>
    </row>
    <row r="422" spans="1:5" x14ac:dyDescent="0.3">
      <c r="A422" t="s">
        <v>28250</v>
      </c>
      <c r="B422" t="s">
        <v>28251</v>
      </c>
    </row>
    <row r="423" spans="1:5" x14ac:dyDescent="0.3">
      <c r="A423" t="s">
        <v>28252</v>
      </c>
      <c r="B423" t="s">
        <v>1302</v>
      </c>
    </row>
    <row r="424" spans="1:5" x14ac:dyDescent="0.3">
      <c r="A424" t="s">
        <v>28253</v>
      </c>
      <c r="B424" t="s">
        <v>28254</v>
      </c>
      <c r="C424" t="s">
        <v>215</v>
      </c>
      <c r="D424" t="s">
        <v>216</v>
      </c>
      <c r="E424" t="s">
        <v>217</v>
      </c>
    </row>
    <row r="425" spans="1:5" x14ac:dyDescent="0.3">
      <c r="A425" t="s">
        <v>28255</v>
      </c>
      <c r="B425" t="s">
        <v>28256</v>
      </c>
      <c r="C425" t="s">
        <v>28257</v>
      </c>
      <c r="D425" t="s">
        <v>28258</v>
      </c>
      <c r="E425" t="s">
        <v>25695</v>
      </c>
    </row>
    <row r="426" spans="1:5" x14ac:dyDescent="0.3">
      <c r="A426" t="s">
        <v>28259</v>
      </c>
      <c r="B426" t="s">
        <v>1609</v>
      </c>
    </row>
    <row r="427" spans="1:5" x14ac:dyDescent="0.3">
      <c r="A427" t="s">
        <v>28260</v>
      </c>
      <c r="B427" t="s">
        <v>14843</v>
      </c>
    </row>
    <row r="428" spans="1:5" x14ac:dyDescent="0.3">
      <c r="A428" t="s">
        <v>28261</v>
      </c>
      <c r="B428" t="s">
        <v>19243</v>
      </c>
      <c r="C428" t="s">
        <v>624</v>
      </c>
      <c r="D428" t="s">
        <v>625</v>
      </c>
      <c r="E428" t="s">
        <v>34</v>
      </c>
    </row>
    <row r="429" spans="1:5" x14ac:dyDescent="0.3">
      <c r="A429" t="s">
        <v>28262</v>
      </c>
      <c r="B429" t="s">
        <v>28263</v>
      </c>
    </row>
    <row r="430" spans="1:5" x14ac:dyDescent="0.3">
      <c r="A430" t="s">
        <v>28264</v>
      </c>
      <c r="B430" t="s">
        <v>1302</v>
      </c>
      <c r="C430" t="s">
        <v>1399</v>
      </c>
      <c r="D430" t="s">
        <v>1400</v>
      </c>
      <c r="E430" t="s">
        <v>114</v>
      </c>
    </row>
    <row r="431" spans="1:5" x14ac:dyDescent="0.3">
      <c r="A431" t="s">
        <v>28265</v>
      </c>
      <c r="B431" t="s">
        <v>1609</v>
      </c>
    </row>
    <row r="432" spans="1:5" x14ac:dyDescent="0.3">
      <c r="A432" t="s">
        <v>28266</v>
      </c>
      <c r="B432" t="s">
        <v>1609</v>
      </c>
    </row>
    <row r="433" spans="1:2" x14ac:dyDescent="0.3">
      <c r="A433" t="s">
        <v>28267</v>
      </c>
      <c r="B433" t="s">
        <v>28268</v>
      </c>
    </row>
    <row r="434" spans="1:2" x14ac:dyDescent="0.3">
      <c r="A434" t="s">
        <v>28269</v>
      </c>
      <c r="B434" t="s">
        <v>1609</v>
      </c>
    </row>
    <row r="435" spans="1:2" x14ac:dyDescent="0.3">
      <c r="A435" t="s">
        <v>28270</v>
      </c>
      <c r="B435" t="s">
        <v>1609</v>
      </c>
    </row>
    <row r="436" spans="1:2" x14ac:dyDescent="0.3">
      <c r="A436" t="s">
        <v>28271</v>
      </c>
      <c r="B436" t="s">
        <v>28272</v>
      </c>
    </row>
    <row r="437" spans="1:2" x14ac:dyDescent="0.3">
      <c r="A437" t="s">
        <v>28273</v>
      </c>
      <c r="B437" t="s">
        <v>28274</v>
      </c>
    </row>
    <row r="438" spans="1:2" x14ac:dyDescent="0.3">
      <c r="A438" t="s">
        <v>28275</v>
      </c>
      <c r="B438" t="s">
        <v>1609</v>
      </c>
    </row>
    <row r="439" spans="1:2" x14ac:dyDescent="0.3">
      <c r="A439" t="s">
        <v>28276</v>
      </c>
      <c r="B439" t="s">
        <v>1609</v>
      </c>
    </row>
    <row r="440" spans="1:2" x14ac:dyDescent="0.3">
      <c r="A440" t="s">
        <v>28277</v>
      </c>
      <c r="B440" t="s">
        <v>1609</v>
      </c>
    </row>
    <row r="441" spans="1:2" x14ac:dyDescent="0.3">
      <c r="A441" t="s">
        <v>28278</v>
      </c>
      <c r="B441" t="s">
        <v>1609</v>
      </c>
    </row>
    <row r="442" spans="1:2" x14ac:dyDescent="0.3">
      <c r="A442" t="s">
        <v>28279</v>
      </c>
      <c r="B442" t="s">
        <v>1609</v>
      </c>
    </row>
    <row r="443" spans="1:2" x14ac:dyDescent="0.3">
      <c r="A443" t="s">
        <v>28280</v>
      </c>
      <c r="B443" t="s">
        <v>1609</v>
      </c>
    </row>
  </sheetData>
  <mergeCells count="1">
    <mergeCell ref="A1:E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236"/>
  <sheetViews>
    <sheetView workbookViewId="0">
      <selection sqref="A1:E1"/>
    </sheetView>
  </sheetViews>
  <sheetFormatPr defaultColWidth="8.77734375" defaultRowHeight="14.4" x14ac:dyDescent="0.3"/>
  <cols>
    <col min="1" max="1" width="16.33203125" customWidth="1"/>
    <col min="2" max="2" width="41.6640625" customWidth="1"/>
    <col min="3" max="3" width="22.109375" customWidth="1"/>
    <col min="4" max="4" width="45.77734375" customWidth="1"/>
    <col min="5" max="5" width="27.44140625" customWidth="1"/>
  </cols>
  <sheetData>
    <row r="1" spans="1:5" ht="28.95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28281</v>
      </c>
      <c r="B3" t="s">
        <v>7989</v>
      </c>
      <c r="C3" t="s">
        <v>28282</v>
      </c>
      <c r="D3" t="s">
        <v>28283</v>
      </c>
      <c r="E3" t="s">
        <v>397</v>
      </c>
    </row>
    <row r="4" spans="1:5" x14ac:dyDescent="0.3">
      <c r="A4" t="s">
        <v>28284</v>
      </c>
      <c r="B4" t="s">
        <v>28285</v>
      </c>
      <c r="C4" t="s">
        <v>28286</v>
      </c>
      <c r="D4" t="s">
        <v>28287</v>
      </c>
      <c r="E4" t="s">
        <v>7102</v>
      </c>
    </row>
    <row r="5" spans="1:5" x14ac:dyDescent="0.3">
      <c r="A5" t="s">
        <v>28288</v>
      </c>
      <c r="B5" t="s">
        <v>28289</v>
      </c>
      <c r="C5" t="s">
        <v>910</v>
      </c>
      <c r="D5" t="s">
        <v>911</v>
      </c>
      <c r="E5" t="s">
        <v>472</v>
      </c>
    </row>
    <row r="6" spans="1:5" x14ac:dyDescent="0.3">
      <c r="A6" t="s">
        <v>28290</v>
      </c>
      <c r="B6" t="s">
        <v>442</v>
      </c>
      <c r="C6" t="s">
        <v>28291</v>
      </c>
      <c r="D6" t="s">
        <v>28292</v>
      </c>
      <c r="E6" t="s">
        <v>144</v>
      </c>
    </row>
    <row r="7" spans="1:5" x14ac:dyDescent="0.3">
      <c r="A7" t="s">
        <v>28293</v>
      </c>
      <c r="B7" t="s">
        <v>28294</v>
      </c>
      <c r="C7" t="s">
        <v>28295</v>
      </c>
      <c r="D7" t="s">
        <v>28296</v>
      </c>
      <c r="E7" t="s">
        <v>28297</v>
      </c>
    </row>
    <row r="8" spans="1:5" x14ac:dyDescent="0.3">
      <c r="A8" t="s">
        <v>28298</v>
      </c>
      <c r="B8" t="s">
        <v>442</v>
      </c>
      <c r="C8" t="s">
        <v>475</v>
      </c>
      <c r="D8" t="s">
        <v>476</v>
      </c>
      <c r="E8" t="s">
        <v>231</v>
      </c>
    </row>
    <row r="9" spans="1:5" x14ac:dyDescent="0.3">
      <c r="A9" t="s">
        <v>28299</v>
      </c>
      <c r="B9" t="s">
        <v>28300</v>
      </c>
      <c r="C9" t="s">
        <v>28301</v>
      </c>
      <c r="D9" t="s">
        <v>28302</v>
      </c>
      <c r="E9" t="s">
        <v>44</v>
      </c>
    </row>
    <row r="10" spans="1:5" x14ac:dyDescent="0.3">
      <c r="A10" t="s">
        <v>28303</v>
      </c>
      <c r="B10" t="s">
        <v>442</v>
      </c>
      <c r="C10" t="s">
        <v>475</v>
      </c>
      <c r="D10" t="s">
        <v>476</v>
      </c>
      <c r="E10" t="s">
        <v>231</v>
      </c>
    </row>
    <row r="11" spans="1:5" x14ac:dyDescent="0.3">
      <c r="A11" t="s">
        <v>28304</v>
      </c>
      <c r="B11" t="s">
        <v>28305</v>
      </c>
      <c r="C11" t="s">
        <v>21293</v>
      </c>
      <c r="D11" t="s">
        <v>21294</v>
      </c>
      <c r="E11" t="s">
        <v>74</v>
      </c>
    </row>
    <row r="12" spans="1:5" x14ac:dyDescent="0.3">
      <c r="A12" t="s">
        <v>28306</v>
      </c>
      <c r="B12" t="s">
        <v>22387</v>
      </c>
      <c r="C12" t="s">
        <v>1177</v>
      </c>
      <c r="D12" t="s">
        <v>1178</v>
      </c>
      <c r="E12" t="s">
        <v>1179</v>
      </c>
    </row>
    <row r="13" spans="1:5" x14ac:dyDescent="0.3">
      <c r="A13" t="s">
        <v>28307</v>
      </c>
      <c r="B13" t="s">
        <v>11257</v>
      </c>
      <c r="C13" t="s">
        <v>28308</v>
      </c>
      <c r="D13" t="s">
        <v>28309</v>
      </c>
      <c r="E13" t="s">
        <v>74</v>
      </c>
    </row>
    <row r="14" spans="1:5" x14ac:dyDescent="0.3">
      <c r="A14" t="s">
        <v>28310</v>
      </c>
      <c r="B14" t="s">
        <v>28311</v>
      </c>
      <c r="C14" t="s">
        <v>28312</v>
      </c>
      <c r="D14" t="s">
        <v>28313</v>
      </c>
      <c r="E14" t="s">
        <v>472</v>
      </c>
    </row>
    <row r="15" spans="1:5" x14ac:dyDescent="0.3">
      <c r="A15" t="s">
        <v>28314</v>
      </c>
      <c r="B15" t="s">
        <v>659</v>
      </c>
      <c r="C15" t="s">
        <v>28315</v>
      </c>
      <c r="D15" t="s">
        <v>28316</v>
      </c>
      <c r="E15" t="s">
        <v>59</v>
      </c>
    </row>
    <row r="16" spans="1:5" x14ac:dyDescent="0.3">
      <c r="A16" t="s">
        <v>28317</v>
      </c>
      <c r="B16" t="s">
        <v>28318</v>
      </c>
    </row>
    <row r="17" spans="1:5" x14ac:dyDescent="0.3">
      <c r="A17" t="s">
        <v>28319</v>
      </c>
      <c r="B17" t="s">
        <v>28320</v>
      </c>
      <c r="C17" t="s">
        <v>28321</v>
      </c>
      <c r="D17" t="s">
        <v>28322</v>
      </c>
      <c r="E17" t="s">
        <v>472</v>
      </c>
    </row>
    <row r="18" spans="1:5" x14ac:dyDescent="0.3">
      <c r="A18" t="s">
        <v>28323</v>
      </c>
      <c r="B18" t="s">
        <v>28324</v>
      </c>
      <c r="C18" t="s">
        <v>6213</v>
      </c>
      <c r="D18" t="s">
        <v>6214</v>
      </c>
      <c r="E18" t="s">
        <v>397</v>
      </c>
    </row>
    <row r="19" spans="1:5" x14ac:dyDescent="0.3">
      <c r="A19" t="s">
        <v>28325</v>
      </c>
      <c r="B19" t="s">
        <v>28326</v>
      </c>
      <c r="C19" t="s">
        <v>6772</v>
      </c>
      <c r="D19" t="s">
        <v>6773</v>
      </c>
      <c r="E19" t="s">
        <v>231</v>
      </c>
    </row>
    <row r="20" spans="1:5" x14ac:dyDescent="0.3">
      <c r="A20" t="s">
        <v>28327</v>
      </c>
      <c r="B20" t="s">
        <v>442</v>
      </c>
      <c r="C20" t="s">
        <v>5025</v>
      </c>
      <c r="D20" t="s">
        <v>5026</v>
      </c>
      <c r="E20" t="s">
        <v>24</v>
      </c>
    </row>
    <row r="21" spans="1:5" x14ac:dyDescent="0.3">
      <c r="A21" t="s">
        <v>28328</v>
      </c>
      <c r="B21" t="s">
        <v>12489</v>
      </c>
      <c r="C21" t="s">
        <v>28329</v>
      </c>
      <c r="D21" t="s">
        <v>28330</v>
      </c>
      <c r="E21" t="s">
        <v>587</v>
      </c>
    </row>
    <row r="22" spans="1:5" x14ac:dyDescent="0.3">
      <c r="A22" t="s">
        <v>28331</v>
      </c>
      <c r="B22" t="s">
        <v>21123</v>
      </c>
      <c r="C22" t="s">
        <v>21124</v>
      </c>
      <c r="D22" t="s">
        <v>21125</v>
      </c>
      <c r="E22" t="s">
        <v>144</v>
      </c>
    </row>
    <row r="23" spans="1:5" x14ac:dyDescent="0.3">
      <c r="A23" t="s">
        <v>28332</v>
      </c>
      <c r="B23" t="s">
        <v>1010</v>
      </c>
    </row>
    <row r="24" spans="1:5" x14ac:dyDescent="0.3">
      <c r="A24" t="s">
        <v>28333</v>
      </c>
      <c r="B24" t="s">
        <v>28334</v>
      </c>
      <c r="C24" t="s">
        <v>28335</v>
      </c>
      <c r="D24" t="s">
        <v>28336</v>
      </c>
      <c r="E24" t="s">
        <v>9448</v>
      </c>
    </row>
    <row r="25" spans="1:5" x14ac:dyDescent="0.3">
      <c r="A25" t="s">
        <v>28337</v>
      </c>
      <c r="B25" t="s">
        <v>28338</v>
      </c>
      <c r="C25" t="s">
        <v>1442</v>
      </c>
      <c r="D25" t="s">
        <v>1443</v>
      </c>
      <c r="E25" t="s">
        <v>397</v>
      </c>
    </row>
    <row r="26" spans="1:5" x14ac:dyDescent="0.3">
      <c r="A26" t="s">
        <v>28339</v>
      </c>
      <c r="B26" t="s">
        <v>21141</v>
      </c>
      <c r="C26" t="s">
        <v>6205</v>
      </c>
      <c r="D26" t="s">
        <v>6206</v>
      </c>
      <c r="E26" t="s">
        <v>49</v>
      </c>
    </row>
    <row r="27" spans="1:5" x14ac:dyDescent="0.3">
      <c r="A27" t="s">
        <v>28340</v>
      </c>
      <c r="B27" t="s">
        <v>4181</v>
      </c>
      <c r="C27" t="s">
        <v>916</v>
      </c>
      <c r="D27" t="s">
        <v>917</v>
      </c>
      <c r="E27" t="s">
        <v>397</v>
      </c>
    </row>
    <row r="28" spans="1:5" x14ac:dyDescent="0.3">
      <c r="A28" t="s">
        <v>28341</v>
      </c>
      <c r="B28" t="s">
        <v>28342</v>
      </c>
      <c r="C28" t="s">
        <v>28343</v>
      </c>
      <c r="D28" t="s">
        <v>28344</v>
      </c>
      <c r="E28" t="s">
        <v>244</v>
      </c>
    </row>
    <row r="29" spans="1:5" x14ac:dyDescent="0.3">
      <c r="A29" t="s">
        <v>28345</v>
      </c>
      <c r="B29" t="s">
        <v>28346</v>
      </c>
      <c r="C29" t="s">
        <v>4093</v>
      </c>
      <c r="D29" t="s">
        <v>4094</v>
      </c>
      <c r="E29" t="s">
        <v>109</v>
      </c>
    </row>
    <row r="30" spans="1:5" x14ac:dyDescent="0.3">
      <c r="A30" t="s">
        <v>28347</v>
      </c>
      <c r="B30" t="s">
        <v>28348</v>
      </c>
      <c r="C30" t="s">
        <v>28349</v>
      </c>
      <c r="D30" t="s">
        <v>28350</v>
      </c>
      <c r="E30" t="s">
        <v>480</v>
      </c>
    </row>
    <row r="31" spans="1:5" x14ac:dyDescent="0.3">
      <c r="A31" t="s">
        <v>28351</v>
      </c>
      <c r="B31" t="s">
        <v>28352</v>
      </c>
      <c r="C31" t="s">
        <v>680</v>
      </c>
      <c r="D31" t="s">
        <v>681</v>
      </c>
      <c r="E31" t="s">
        <v>114</v>
      </c>
    </row>
    <row r="32" spans="1:5" x14ac:dyDescent="0.3">
      <c r="A32" t="s">
        <v>28353</v>
      </c>
      <c r="B32" t="s">
        <v>28348</v>
      </c>
      <c r="C32" t="s">
        <v>28349</v>
      </c>
      <c r="D32" t="s">
        <v>28350</v>
      </c>
      <c r="E32" t="s">
        <v>480</v>
      </c>
    </row>
    <row r="33" spans="1:5" x14ac:dyDescent="0.3">
      <c r="A33" t="s">
        <v>28354</v>
      </c>
      <c r="B33" t="s">
        <v>1210</v>
      </c>
    </row>
    <row r="34" spans="1:5" x14ac:dyDescent="0.3">
      <c r="A34" t="s">
        <v>28355</v>
      </c>
      <c r="B34" t="s">
        <v>1210</v>
      </c>
    </row>
    <row r="35" spans="1:5" x14ac:dyDescent="0.3">
      <c r="A35" t="s">
        <v>28356</v>
      </c>
      <c r="B35" t="s">
        <v>24734</v>
      </c>
      <c r="C35" t="s">
        <v>184</v>
      </c>
      <c r="D35" t="s">
        <v>185</v>
      </c>
      <c r="E35" t="s">
        <v>44</v>
      </c>
    </row>
    <row r="36" spans="1:5" x14ac:dyDescent="0.3">
      <c r="A36" t="s">
        <v>28357</v>
      </c>
      <c r="B36" t="s">
        <v>28358</v>
      </c>
      <c r="C36" t="s">
        <v>293</v>
      </c>
      <c r="D36" t="s">
        <v>294</v>
      </c>
      <c r="E36" t="s">
        <v>74</v>
      </c>
    </row>
    <row r="37" spans="1:5" x14ac:dyDescent="0.3">
      <c r="A37" t="s">
        <v>28359</v>
      </c>
      <c r="B37" t="s">
        <v>6157</v>
      </c>
      <c r="C37" t="s">
        <v>27619</v>
      </c>
      <c r="D37" t="s">
        <v>27620</v>
      </c>
      <c r="E37" t="s">
        <v>24</v>
      </c>
    </row>
    <row r="38" spans="1:5" x14ac:dyDescent="0.3">
      <c r="A38" t="s">
        <v>28360</v>
      </c>
      <c r="B38" t="s">
        <v>28361</v>
      </c>
      <c r="C38" t="s">
        <v>4902</v>
      </c>
      <c r="D38" t="s">
        <v>4903</v>
      </c>
      <c r="E38" t="s">
        <v>217</v>
      </c>
    </row>
    <row r="39" spans="1:5" x14ac:dyDescent="0.3">
      <c r="A39" t="s">
        <v>28362</v>
      </c>
      <c r="B39" t="s">
        <v>28363</v>
      </c>
      <c r="C39" t="s">
        <v>1640</v>
      </c>
      <c r="D39" t="s">
        <v>1641</v>
      </c>
      <c r="E39" t="s">
        <v>44</v>
      </c>
    </row>
    <row r="40" spans="1:5" x14ac:dyDescent="0.3">
      <c r="A40" t="s">
        <v>28364</v>
      </c>
      <c r="B40" t="s">
        <v>28365</v>
      </c>
      <c r="C40" t="s">
        <v>624</v>
      </c>
      <c r="D40" t="s">
        <v>625</v>
      </c>
      <c r="E40" t="s">
        <v>34</v>
      </c>
    </row>
    <row r="41" spans="1:5" x14ac:dyDescent="0.3">
      <c r="A41" t="s">
        <v>28366</v>
      </c>
      <c r="B41" t="s">
        <v>6748</v>
      </c>
      <c r="C41" t="s">
        <v>27578</v>
      </c>
      <c r="D41" t="s">
        <v>27579</v>
      </c>
      <c r="E41" t="s">
        <v>301</v>
      </c>
    </row>
    <row r="42" spans="1:5" x14ac:dyDescent="0.3">
      <c r="A42" t="s">
        <v>28367</v>
      </c>
      <c r="B42" t="s">
        <v>4747</v>
      </c>
      <c r="C42" t="s">
        <v>624</v>
      </c>
      <c r="D42" t="s">
        <v>625</v>
      </c>
      <c r="E42" t="s">
        <v>34</v>
      </c>
    </row>
    <row r="43" spans="1:5" x14ac:dyDescent="0.3">
      <c r="A43" t="s">
        <v>28368</v>
      </c>
      <c r="B43" t="s">
        <v>28369</v>
      </c>
    </row>
    <row r="44" spans="1:5" x14ac:dyDescent="0.3">
      <c r="A44" t="s">
        <v>28370</v>
      </c>
      <c r="B44" t="s">
        <v>28371</v>
      </c>
      <c r="C44" t="s">
        <v>624</v>
      </c>
      <c r="D44" t="s">
        <v>625</v>
      </c>
      <c r="E44" t="s">
        <v>34</v>
      </c>
    </row>
    <row r="45" spans="1:5" x14ac:dyDescent="0.3">
      <c r="A45" t="s">
        <v>28372</v>
      </c>
      <c r="B45" t="s">
        <v>25541</v>
      </c>
      <c r="C45" t="s">
        <v>28373</v>
      </c>
      <c r="D45" t="s">
        <v>28374</v>
      </c>
      <c r="E45" t="s">
        <v>244</v>
      </c>
    </row>
    <row r="46" spans="1:5" x14ac:dyDescent="0.3">
      <c r="A46" t="s">
        <v>28375</v>
      </c>
      <c r="B46" t="s">
        <v>13367</v>
      </c>
      <c r="C46" t="s">
        <v>624</v>
      </c>
      <c r="D46" t="s">
        <v>625</v>
      </c>
      <c r="E46" t="s">
        <v>34</v>
      </c>
    </row>
    <row r="47" spans="1:5" x14ac:dyDescent="0.3">
      <c r="A47" t="s">
        <v>28376</v>
      </c>
      <c r="B47" t="s">
        <v>4628</v>
      </c>
      <c r="C47" t="s">
        <v>14910</v>
      </c>
      <c r="D47" t="s">
        <v>14911</v>
      </c>
      <c r="E47" t="s">
        <v>271</v>
      </c>
    </row>
    <row r="48" spans="1:5" x14ac:dyDescent="0.3">
      <c r="A48" t="s">
        <v>28377</v>
      </c>
      <c r="B48" t="s">
        <v>28378</v>
      </c>
    </row>
    <row r="49" spans="1:5" x14ac:dyDescent="0.3">
      <c r="A49" t="s">
        <v>28379</v>
      </c>
      <c r="B49" t="s">
        <v>21230</v>
      </c>
      <c r="C49" t="s">
        <v>21231</v>
      </c>
      <c r="D49" t="s">
        <v>21232</v>
      </c>
      <c r="E49" t="s">
        <v>271</v>
      </c>
    </row>
    <row r="50" spans="1:5" x14ac:dyDescent="0.3">
      <c r="A50" t="s">
        <v>28380</v>
      </c>
      <c r="B50" t="s">
        <v>4524</v>
      </c>
    </row>
    <row r="51" spans="1:5" x14ac:dyDescent="0.3">
      <c r="A51" t="s">
        <v>28381</v>
      </c>
      <c r="B51" t="s">
        <v>4683</v>
      </c>
      <c r="C51" t="s">
        <v>28382</v>
      </c>
      <c r="D51" t="s">
        <v>28383</v>
      </c>
      <c r="E51" t="s">
        <v>24</v>
      </c>
    </row>
    <row r="52" spans="1:5" x14ac:dyDescent="0.3">
      <c r="A52" t="s">
        <v>28384</v>
      </c>
      <c r="B52" t="s">
        <v>1410</v>
      </c>
      <c r="C52" t="s">
        <v>624</v>
      </c>
      <c r="D52" t="s">
        <v>625</v>
      </c>
      <c r="E52" t="s">
        <v>34</v>
      </c>
    </row>
    <row r="53" spans="1:5" x14ac:dyDescent="0.3">
      <c r="A53" t="s">
        <v>28385</v>
      </c>
      <c r="B53" t="s">
        <v>28386</v>
      </c>
      <c r="C53" t="s">
        <v>28387</v>
      </c>
      <c r="D53" t="s">
        <v>28388</v>
      </c>
      <c r="E53" t="s">
        <v>271</v>
      </c>
    </row>
    <row r="54" spans="1:5" x14ac:dyDescent="0.3">
      <c r="A54" t="s">
        <v>28389</v>
      </c>
      <c r="B54" t="s">
        <v>28390</v>
      </c>
      <c r="C54" t="s">
        <v>624</v>
      </c>
      <c r="D54" t="s">
        <v>625</v>
      </c>
      <c r="E54" t="s">
        <v>34</v>
      </c>
    </row>
    <row r="55" spans="1:5" x14ac:dyDescent="0.3">
      <c r="A55" t="s">
        <v>28391</v>
      </c>
      <c r="B55" t="s">
        <v>28392</v>
      </c>
    </row>
    <row r="56" spans="1:5" x14ac:dyDescent="0.3">
      <c r="A56" t="s">
        <v>28393</v>
      </c>
      <c r="B56" t="s">
        <v>21314</v>
      </c>
      <c r="C56" t="s">
        <v>28394</v>
      </c>
      <c r="D56" t="s">
        <v>28395</v>
      </c>
      <c r="E56" t="s">
        <v>24</v>
      </c>
    </row>
    <row r="57" spans="1:5" x14ac:dyDescent="0.3">
      <c r="A57" t="s">
        <v>28396</v>
      </c>
      <c r="B57" t="s">
        <v>7228</v>
      </c>
      <c r="C57" t="s">
        <v>1224</v>
      </c>
      <c r="D57" t="s">
        <v>1225</v>
      </c>
      <c r="E57" t="s">
        <v>301</v>
      </c>
    </row>
    <row r="58" spans="1:5" x14ac:dyDescent="0.3">
      <c r="A58" t="s">
        <v>28397</v>
      </c>
      <c r="B58" t="s">
        <v>1976</v>
      </c>
      <c r="C58" t="s">
        <v>28398</v>
      </c>
      <c r="D58" t="s">
        <v>28399</v>
      </c>
      <c r="E58" t="s">
        <v>28400</v>
      </c>
    </row>
    <row r="59" spans="1:5" x14ac:dyDescent="0.3">
      <c r="A59" t="s">
        <v>28401</v>
      </c>
      <c r="B59" t="s">
        <v>28402</v>
      </c>
    </row>
    <row r="60" spans="1:5" x14ac:dyDescent="0.3">
      <c r="A60" t="s">
        <v>28403</v>
      </c>
      <c r="B60" t="s">
        <v>1976</v>
      </c>
      <c r="C60" t="s">
        <v>28398</v>
      </c>
      <c r="D60" t="s">
        <v>28399</v>
      </c>
      <c r="E60" t="s">
        <v>28400</v>
      </c>
    </row>
    <row r="61" spans="1:5" x14ac:dyDescent="0.3">
      <c r="A61" t="s">
        <v>28404</v>
      </c>
      <c r="B61" t="s">
        <v>27721</v>
      </c>
    </row>
    <row r="62" spans="1:5" x14ac:dyDescent="0.3">
      <c r="A62" t="s">
        <v>28405</v>
      </c>
      <c r="B62" t="s">
        <v>20014</v>
      </c>
      <c r="C62" t="s">
        <v>28406</v>
      </c>
      <c r="D62" t="s">
        <v>28407</v>
      </c>
      <c r="E62" t="s">
        <v>2281</v>
      </c>
    </row>
    <row r="63" spans="1:5" x14ac:dyDescent="0.3">
      <c r="A63" t="s">
        <v>28408</v>
      </c>
      <c r="B63" t="s">
        <v>1592</v>
      </c>
      <c r="C63" t="s">
        <v>624</v>
      </c>
      <c r="D63" t="s">
        <v>625</v>
      </c>
      <c r="E63" t="s">
        <v>34</v>
      </c>
    </row>
    <row r="64" spans="1:5" x14ac:dyDescent="0.3">
      <c r="A64" t="s">
        <v>28409</v>
      </c>
      <c r="B64" t="s">
        <v>1592</v>
      </c>
      <c r="C64" t="s">
        <v>624</v>
      </c>
      <c r="D64" t="s">
        <v>625</v>
      </c>
      <c r="E64" t="s">
        <v>34</v>
      </c>
    </row>
    <row r="65" spans="1:5" x14ac:dyDescent="0.3">
      <c r="A65" t="s">
        <v>28410</v>
      </c>
      <c r="B65" t="s">
        <v>2005</v>
      </c>
      <c r="C65" t="s">
        <v>1255</v>
      </c>
      <c r="D65" t="s">
        <v>1256</v>
      </c>
      <c r="E65" t="s">
        <v>34</v>
      </c>
    </row>
    <row r="66" spans="1:5" x14ac:dyDescent="0.3">
      <c r="A66" t="s">
        <v>28411</v>
      </c>
      <c r="B66" t="s">
        <v>20094</v>
      </c>
      <c r="C66" t="s">
        <v>20095</v>
      </c>
      <c r="D66" t="s">
        <v>20096</v>
      </c>
      <c r="E66" t="s">
        <v>104</v>
      </c>
    </row>
    <row r="67" spans="1:5" x14ac:dyDescent="0.3">
      <c r="A67" t="s">
        <v>28412</v>
      </c>
      <c r="B67" t="s">
        <v>11208</v>
      </c>
      <c r="C67" t="s">
        <v>184</v>
      </c>
      <c r="D67" t="s">
        <v>185</v>
      </c>
      <c r="E67" t="s">
        <v>44</v>
      </c>
    </row>
    <row r="68" spans="1:5" x14ac:dyDescent="0.3">
      <c r="A68" t="s">
        <v>28413</v>
      </c>
      <c r="B68" t="s">
        <v>11208</v>
      </c>
      <c r="C68" t="s">
        <v>184</v>
      </c>
      <c r="D68" t="s">
        <v>185</v>
      </c>
      <c r="E68" t="s">
        <v>44</v>
      </c>
    </row>
    <row r="69" spans="1:5" x14ac:dyDescent="0.3">
      <c r="A69" t="s">
        <v>28414</v>
      </c>
      <c r="B69" t="s">
        <v>28415</v>
      </c>
      <c r="C69" t="s">
        <v>19993</v>
      </c>
      <c r="D69" t="s">
        <v>19994</v>
      </c>
      <c r="E69" t="s">
        <v>900</v>
      </c>
    </row>
    <row r="70" spans="1:5" x14ac:dyDescent="0.3">
      <c r="A70" t="s">
        <v>28416</v>
      </c>
      <c r="B70" t="s">
        <v>28417</v>
      </c>
    </row>
    <row r="71" spans="1:5" x14ac:dyDescent="0.3">
      <c r="A71" t="s">
        <v>28418</v>
      </c>
      <c r="B71" t="s">
        <v>7233</v>
      </c>
      <c r="C71" t="s">
        <v>7234</v>
      </c>
      <c r="D71" t="s">
        <v>7235</v>
      </c>
      <c r="E71" t="s">
        <v>74</v>
      </c>
    </row>
    <row r="72" spans="1:5" x14ac:dyDescent="0.3">
      <c r="A72" t="s">
        <v>28419</v>
      </c>
      <c r="B72" t="s">
        <v>28420</v>
      </c>
      <c r="C72" t="s">
        <v>28421</v>
      </c>
      <c r="D72" t="s">
        <v>28422</v>
      </c>
      <c r="E72" t="s">
        <v>1872</v>
      </c>
    </row>
    <row r="73" spans="1:5" x14ac:dyDescent="0.3">
      <c r="A73" t="s">
        <v>28423</v>
      </c>
      <c r="B73" t="s">
        <v>28424</v>
      </c>
      <c r="C73" t="s">
        <v>1883</v>
      </c>
      <c r="D73" t="s">
        <v>1884</v>
      </c>
      <c r="E73" t="s">
        <v>517</v>
      </c>
    </row>
    <row r="74" spans="1:5" x14ac:dyDescent="0.3">
      <c r="A74" t="s">
        <v>28425</v>
      </c>
      <c r="B74" t="s">
        <v>7592</v>
      </c>
      <c r="C74" t="s">
        <v>1327</v>
      </c>
      <c r="D74" t="s">
        <v>1328</v>
      </c>
      <c r="E74" t="s">
        <v>114</v>
      </c>
    </row>
    <row r="75" spans="1:5" x14ac:dyDescent="0.3">
      <c r="A75" t="s">
        <v>28426</v>
      </c>
      <c r="B75" t="s">
        <v>28427</v>
      </c>
      <c r="C75" t="s">
        <v>5666</v>
      </c>
      <c r="D75" t="s">
        <v>5667</v>
      </c>
      <c r="E75" t="s">
        <v>34</v>
      </c>
    </row>
    <row r="76" spans="1:5" x14ac:dyDescent="0.3">
      <c r="A76" t="s">
        <v>28428</v>
      </c>
      <c r="B76" t="s">
        <v>1543</v>
      </c>
    </row>
    <row r="77" spans="1:5" x14ac:dyDescent="0.3">
      <c r="A77" t="s">
        <v>28429</v>
      </c>
      <c r="B77" t="s">
        <v>28430</v>
      </c>
      <c r="C77" t="s">
        <v>15056</v>
      </c>
      <c r="D77" t="s">
        <v>15057</v>
      </c>
      <c r="E77" t="s">
        <v>34</v>
      </c>
    </row>
    <row r="78" spans="1:5" x14ac:dyDescent="0.3">
      <c r="A78" t="s">
        <v>28431</v>
      </c>
      <c r="B78" t="s">
        <v>28432</v>
      </c>
      <c r="C78" t="s">
        <v>3269</v>
      </c>
      <c r="D78" t="s">
        <v>3270</v>
      </c>
      <c r="E78" t="s">
        <v>480</v>
      </c>
    </row>
    <row r="79" spans="1:5" x14ac:dyDescent="0.3">
      <c r="A79" t="s">
        <v>28433</v>
      </c>
      <c r="B79" t="s">
        <v>15326</v>
      </c>
      <c r="C79" t="s">
        <v>174</v>
      </c>
      <c r="D79" t="s">
        <v>175</v>
      </c>
      <c r="E79" t="s">
        <v>34</v>
      </c>
    </row>
    <row r="80" spans="1:5" x14ac:dyDescent="0.3">
      <c r="A80" t="s">
        <v>28434</v>
      </c>
      <c r="B80" t="s">
        <v>1891</v>
      </c>
      <c r="C80" t="s">
        <v>624</v>
      </c>
      <c r="D80" t="s">
        <v>625</v>
      </c>
      <c r="E80" t="s">
        <v>34</v>
      </c>
    </row>
    <row r="81" spans="1:5" x14ac:dyDescent="0.3">
      <c r="A81" t="s">
        <v>28435</v>
      </c>
      <c r="B81" t="s">
        <v>10652</v>
      </c>
      <c r="C81" t="s">
        <v>1960</v>
      </c>
      <c r="D81" t="s">
        <v>1961</v>
      </c>
      <c r="E81" t="s">
        <v>44</v>
      </c>
    </row>
    <row r="82" spans="1:5" x14ac:dyDescent="0.3">
      <c r="A82" t="s">
        <v>28436</v>
      </c>
      <c r="B82" t="s">
        <v>28437</v>
      </c>
      <c r="C82" t="s">
        <v>28438</v>
      </c>
      <c r="D82" t="s">
        <v>28439</v>
      </c>
      <c r="E82" t="s">
        <v>353</v>
      </c>
    </row>
    <row r="83" spans="1:5" x14ac:dyDescent="0.3">
      <c r="A83" t="s">
        <v>28440</v>
      </c>
      <c r="B83" t="s">
        <v>28441</v>
      </c>
      <c r="C83" t="s">
        <v>28442</v>
      </c>
      <c r="D83" t="s">
        <v>28443</v>
      </c>
      <c r="E83" t="s">
        <v>780</v>
      </c>
    </row>
    <row r="84" spans="1:5" x14ac:dyDescent="0.3">
      <c r="A84" t="s">
        <v>28444</v>
      </c>
      <c r="B84" t="s">
        <v>1976</v>
      </c>
      <c r="C84" t="s">
        <v>28398</v>
      </c>
      <c r="D84" t="s">
        <v>28399</v>
      </c>
      <c r="E84" t="s">
        <v>28400</v>
      </c>
    </row>
    <row r="85" spans="1:5" x14ac:dyDescent="0.3">
      <c r="A85" t="s">
        <v>28445</v>
      </c>
      <c r="B85" t="s">
        <v>1827</v>
      </c>
      <c r="C85" t="s">
        <v>1255</v>
      </c>
      <c r="D85" t="s">
        <v>1256</v>
      </c>
      <c r="E85" t="s">
        <v>34</v>
      </c>
    </row>
    <row r="86" spans="1:5" x14ac:dyDescent="0.3">
      <c r="A86" t="s">
        <v>28446</v>
      </c>
      <c r="B86" t="s">
        <v>28447</v>
      </c>
      <c r="C86" t="s">
        <v>1883</v>
      </c>
      <c r="D86" t="s">
        <v>1884</v>
      </c>
      <c r="E86" t="s">
        <v>517</v>
      </c>
    </row>
    <row r="87" spans="1:5" x14ac:dyDescent="0.3">
      <c r="A87" t="s">
        <v>28448</v>
      </c>
      <c r="B87" t="s">
        <v>1685</v>
      </c>
      <c r="C87" t="s">
        <v>28449</v>
      </c>
      <c r="D87" t="s">
        <v>28450</v>
      </c>
      <c r="E87" t="s">
        <v>1179</v>
      </c>
    </row>
    <row r="88" spans="1:5" x14ac:dyDescent="0.3">
      <c r="A88" t="s">
        <v>28451</v>
      </c>
      <c r="B88" t="s">
        <v>28452</v>
      </c>
    </row>
    <row r="89" spans="1:5" x14ac:dyDescent="0.3">
      <c r="A89" t="s">
        <v>28453</v>
      </c>
      <c r="B89" t="s">
        <v>28454</v>
      </c>
    </row>
    <row r="90" spans="1:5" x14ac:dyDescent="0.3">
      <c r="A90" t="s">
        <v>28455</v>
      </c>
      <c r="B90" t="s">
        <v>21308</v>
      </c>
      <c r="C90" t="s">
        <v>1977</v>
      </c>
      <c r="D90" t="s">
        <v>1978</v>
      </c>
      <c r="E90" t="s">
        <v>44</v>
      </c>
    </row>
    <row r="91" spans="1:5" x14ac:dyDescent="0.3">
      <c r="A91" t="s">
        <v>28456</v>
      </c>
      <c r="B91" t="s">
        <v>7779</v>
      </c>
      <c r="C91" t="s">
        <v>5579</v>
      </c>
      <c r="D91" t="s">
        <v>5580</v>
      </c>
      <c r="E91" t="s">
        <v>44</v>
      </c>
    </row>
    <row r="92" spans="1:5" x14ac:dyDescent="0.3">
      <c r="A92" t="s">
        <v>28457</v>
      </c>
      <c r="B92" t="s">
        <v>21308</v>
      </c>
      <c r="C92" t="s">
        <v>1977</v>
      </c>
      <c r="D92" t="s">
        <v>1978</v>
      </c>
      <c r="E92" t="s">
        <v>44</v>
      </c>
    </row>
    <row r="93" spans="1:5" x14ac:dyDescent="0.3">
      <c r="A93" t="s">
        <v>28458</v>
      </c>
      <c r="B93" t="s">
        <v>28459</v>
      </c>
      <c r="C93" t="s">
        <v>16086</v>
      </c>
      <c r="D93" t="s">
        <v>16087</v>
      </c>
      <c r="E93" t="s">
        <v>3625</v>
      </c>
    </row>
    <row r="94" spans="1:5" x14ac:dyDescent="0.3">
      <c r="A94" t="s">
        <v>28460</v>
      </c>
      <c r="B94" t="s">
        <v>28461</v>
      </c>
      <c r="C94" t="s">
        <v>1255</v>
      </c>
      <c r="D94" t="s">
        <v>1256</v>
      </c>
      <c r="E94" t="s">
        <v>34</v>
      </c>
    </row>
    <row r="95" spans="1:5" x14ac:dyDescent="0.3">
      <c r="A95" t="s">
        <v>28462</v>
      </c>
      <c r="B95" t="s">
        <v>1976</v>
      </c>
      <c r="C95" t="s">
        <v>1746</v>
      </c>
      <c r="D95" t="s">
        <v>1747</v>
      </c>
      <c r="E95" t="s">
        <v>144</v>
      </c>
    </row>
    <row r="96" spans="1:5" x14ac:dyDescent="0.3">
      <c r="A96" t="s">
        <v>28463</v>
      </c>
      <c r="B96" t="s">
        <v>28464</v>
      </c>
    </row>
    <row r="97" spans="1:5" x14ac:dyDescent="0.3">
      <c r="A97" t="s">
        <v>28465</v>
      </c>
      <c r="B97" t="s">
        <v>28466</v>
      </c>
      <c r="C97" t="s">
        <v>1888</v>
      </c>
      <c r="D97" t="s">
        <v>1889</v>
      </c>
      <c r="E97" t="s">
        <v>34</v>
      </c>
    </row>
    <row r="98" spans="1:5" x14ac:dyDescent="0.3">
      <c r="A98" t="s">
        <v>28467</v>
      </c>
      <c r="B98" t="s">
        <v>21308</v>
      </c>
      <c r="C98" t="s">
        <v>1977</v>
      </c>
      <c r="D98" t="s">
        <v>1978</v>
      </c>
      <c r="E98" t="s">
        <v>44</v>
      </c>
    </row>
    <row r="99" spans="1:5" x14ac:dyDescent="0.3">
      <c r="A99" t="s">
        <v>28468</v>
      </c>
      <c r="B99" t="s">
        <v>28469</v>
      </c>
    </row>
    <row r="100" spans="1:5" x14ac:dyDescent="0.3">
      <c r="A100" t="s">
        <v>28470</v>
      </c>
      <c r="B100" t="s">
        <v>2306</v>
      </c>
      <c r="C100" t="s">
        <v>28471</v>
      </c>
      <c r="D100" t="s">
        <v>28472</v>
      </c>
      <c r="E100" t="s">
        <v>109</v>
      </c>
    </row>
    <row r="101" spans="1:5" x14ac:dyDescent="0.3">
      <c r="A101" t="s">
        <v>28473</v>
      </c>
      <c r="B101" t="s">
        <v>28474</v>
      </c>
      <c r="C101" t="s">
        <v>2214</v>
      </c>
      <c r="D101" t="s">
        <v>2215</v>
      </c>
      <c r="E101" t="s">
        <v>74</v>
      </c>
    </row>
    <row r="102" spans="1:5" x14ac:dyDescent="0.3">
      <c r="A102" t="s">
        <v>28475</v>
      </c>
      <c r="B102" t="s">
        <v>1827</v>
      </c>
      <c r="C102" t="s">
        <v>1255</v>
      </c>
      <c r="D102" t="s">
        <v>1256</v>
      </c>
      <c r="E102" t="s">
        <v>34</v>
      </c>
    </row>
    <row r="103" spans="1:5" x14ac:dyDescent="0.3">
      <c r="A103" t="s">
        <v>28476</v>
      </c>
      <c r="B103" t="s">
        <v>21197</v>
      </c>
      <c r="C103" t="s">
        <v>215</v>
      </c>
      <c r="D103" t="s">
        <v>216</v>
      </c>
      <c r="E103" t="s">
        <v>217</v>
      </c>
    </row>
    <row r="104" spans="1:5" x14ac:dyDescent="0.3">
      <c r="A104" t="s">
        <v>28477</v>
      </c>
      <c r="B104" t="s">
        <v>21401</v>
      </c>
      <c r="C104" t="s">
        <v>1399</v>
      </c>
      <c r="D104" t="s">
        <v>1400</v>
      </c>
      <c r="E104" t="s">
        <v>114</v>
      </c>
    </row>
    <row r="105" spans="1:5" x14ac:dyDescent="0.3">
      <c r="A105" t="s">
        <v>28478</v>
      </c>
      <c r="B105" t="s">
        <v>28479</v>
      </c>
      <c r="C105" t="s">
        <v>28480</v>
      </c>
      <c r="D105" t="s">
        <v>28481</v>
      </c>
      <c r="E105" t="s">
        <v>74</v>
      </c>
    </row>
    <row r="106" spans="1:5" x14ac:dyDescent="0.3">
      <c r="A106" t="s">
        <v>28482</v>
      </c>
      <c r="B106" t="s">
        <v>28483</v>
      </c>
      <c r="C106" t="s">
        <v>15056</v>
      </c>
      <c r="D106" t="s">
        <v>15057</v>
      </c>
      <c r="E106" t="s">
        <v>34</v>
      </c>
    </row>
    <row r="107" spans="1:5" x14ac:dyDescent="0.3">
      <c r="A107" t="s">
        <v>28484</v>
      </c>
      <c r="B107" t="s">
        <v>7958</v>
      </c>
      <c r="C107" t="s">
        <v>624</v>
      </c>
      <c r="D107" t="s">
        <v>625</v>
      </c>
      <c r="E107" t="s">
        <v>34</v>
      </c>
    </row>
    <row r="108" spans="1:5" x14ac:dyDescent="0.3">
      <c r="A108" t="s">
        <v>28485</v>
      </c>
      <c r="B108" t="s">
        <v>28107</v>
      </c>
    </row>
    <row r="109" spans="1:5" x14ac:dyDescent="0.3">
      <c r="A109" t="s">
        <v>28486</v>
      </c>
      <c r="B109" t="s">
        <v>27363</v>
      </c>
      <c r="C109" t="s">
        <v>1399</v>
      </c>
      <c r="D109" t="s">
        <v>1400</v>
      </c>
      <c r="E109" t="s">
        <v>114</v>
      </c>
    </row>
    <row r="110" spans="1:5" x14ac:dyDescent="0.3">
      <c r="A110" t="s">
        <v>28487</v>
      </c>
      <c r="B110" t="s">
        <v>28488</v>
      </c>
      <c r="C110" t="s">
        <v>16884</v>
      </c>
      <c r="D110" t="s">
        <v>16885</v>
      </c>
      <c r="E110" t="s">
        <v>271</v>
      </c>
    </row>
    <row r="111" spans="1:5" x14ac:dyDescent="0.3">
      <c r="A111" t="s">
        <v>28489</v>
      </c>
      <c r="B111" t="s">
        <v>28490</v>
      </c>
      <c r="C111" t="s">
        <v>634</v>
      </c>
      <c r="D111" t="s">
        <v>635</v>
      </c>
      <c r="E111" t="s">
        <v>34</v>
      </c>
    </row>
    <row r="112" spans="1:5" x14ac:dyDescent="0.3">
      <c r="A112" t="s">
        <v>28491</v>
      </c>
      <c r="B112" t="s">
        <v>27937</v>
      </c>
      <c r="C112" t="s">
        <v>28492</v>
      </c>
      <c r="D112" t="s">
        <v>28493</v>
      </c>
      <c r="E112" t="s">
        <v>261</v>
      </c>
    </row>
    <row r="113" spans="1:5" x14ac:dyDescent="0.3">
      <c r="A113" t="s">
        <v>28494</v>
      </c>
      <c r="B113" t="s">
        <v>2369</v>
      </c>
      <c r="C113" t="s">
        <v>1327</v>
      </c>
      <c r="D113" t="s">
        <v>1328</v>
      </c>
      <c r="E113" t="s">
        <v>114</v>
      </c>
    </row>
    <row r="114" spans="1:5" x14ac:dyDescent="0.3">
      <c r="A114" t="s">
        <v>28495</v>
      </c>
      <c r="B114" t="s">
        <v>5246</v>
      </c>
    </row>
    <row r="115" spans="1:5" x14ac:dyDescent="0.3">
      <c r="A115" t="s">
        <v>28496</v>
      </c>
      <c r="B115" t="s">
        <v>28497</v>
      </c>
      <c r="C115" t="s">
        <v>8020</v>
      </c>
      <c r="D115" t="s">
        <v>8021</v>
      </c>
      <c r="E115" t="s">
        <v>780</v>
      </c>
    </row>
    <row r="116" spans="1:5" x14ac:dyDescent="0.3">
      <c r="A116" t="s">
        <v>28498</v>
      </c>
      <c r="B116" t="s">
        <v>24211</v>
      </c>
    </row>
    <row r="117" spans="1:5" x14ac:dyDescent="0.3">
      <c r="A117" t="s">
        <v>28499</v>
      </c>
      <c r="B117" t="s">
        <v>21308</v>
      </c>
      <c r="C117" t="s">
        <v>1977</v>
      </c>
      <c r="D117" t="s">
        <v>1978</v>
      </c>
      <c r="E117" t="s">
        <v>44</v>
      </c>
    </row>
    <row r="118" spans="1:5" x14ac:dyDescent="0.3">
      <c r="A118" t="s">
        <v>28500</v>
      </c>
      <c r="B118" t="s">
        <v>28501</v>
      </c>
      <c r="C118" t="s">
        <v>5579</v>
      </c>
      <c r="D118" t="s">
        <v>5580</v>
      </c>
      <c r="E118" t="s">
        <v>44</v>
      </c>
    </row>
    <row r="119" spans="1:5" x14ac:dyDescent="0.3">
      <c r="A119" t="s">
        <v>28502</v>
      </c>
      <c r="B119" t="s">
        <v>28497</v>
      </c>
      <c r="C119" t="s">
        <v>2332</v>
      </c>
      <c r="D119" t="s">
        <v>2333</v>
      </c>
      <c r="E119" t="s">
        <v>34</v>
      </c>
    </row>
    <row r="120" spans="1:5" x14ac:dyDescent="0.3">
      <c r="A120" t="s">
        <v>28503</v>
      </c>
      <c r="B120" t="s">
        <v>28504</v>
      </c>
      <c r="C120" t="s">
        <v>1399</v>
      </c>
      <c r="D120" t="s">
        <v>1400</v>
      </c>
      <c r="E120" t="s">
        <v>114</v>
      </c>
    </row>
    <row r="121" spans="1:5" x14ac:dyDescent="0.3">
      <c r="A121" t="s">
        <v>28505</v>
      </c>
      <c r="B121" t="s">
        <v>28490</v>
      </c>
      <c r="C121" t="s">
        <v>28506</v>
      </c>
      <c r="D121" t="s">
        <v>28507</v>
      </c>
      <c r="E121" t="s">
        <v>17899</v>
      </c>
    </row>
    <row r="122" spans="1:5" x14ac:dyDescent="0.3">
      <c r="A122" t="s">
        <v>28508</v>
      </c>
      <c r="B122" t="s">
        <v>28509</v>
      </c>
    </row>
    <row r="123" spans="1:5" x14ac:dyDescent="0.3">
      <c r="A123" t="s">
        <v>28510</v>
      </c>
      <c r="B123" t="s">
        <v>28511</v>
      </c>
      <c r="C123" t="s">
        <v>15056</v>
      </c>
      <c r="D123" t="s">
        <v>15057</v>
      </c>
      <c r="E123" t="s">
        <v>34</v>
      </c>
    </row>
    <row r="124" spans="1:5" x14ac:dyDescent="0.3">
      <c r="A124" t="s">
        <v>28512</v>
      </c>
      <c r="B124" t="s">
        <v>28513</v>
      </c>
      <c r="C124" t="s">
        <v>634</v>
      </c>
      <c r="D124" t="s">
        <v>635</v>
      </c>
      <c r="E124" t="s">
        <v>34</v>
      </c>
    </row>
    <row r="125" spans="1:5" x14ac:dyDescent="0.3">
      <c r="A125" t="s">
        <v>28514</v>
      </c>
      <c r="B125" t="s">
        <v>28515</v>
      </c>
      <c r="C125" t="s">
        <v>28516</v>
      </c>
      <c r="D125" t="s">
        <v>28517</v>
      </c>
      <c r="E125" t="s">
        <v>1529</v>
      </c>
    </row>
    <row r="126" spans="1:5" x14ac:dyDescent="0.3">
      <c r="A126" t="s">
        <v>28518</v>
      </c>
      <c r="B126" t="s">
        <v>28504</v>
      </c>
      <c r="C126" t="s">
        <v>1399</v>
      </c>
      <c r="D126" t="s">
        <v>1400</v>
      </c>
      <c r="E126" t="s">
        <v>114</v>
      </c>
    </row>
    <row r="127" spans="1:5" x14ac:dyDescent="0.3">
      <c r="A127" t="s">
        <v>28519</v>
      </c>
      <c r="B127" t="s">
        <v>28504</v>
      </c>
      <c r="C127" t="s">
        <v>1399</v>
      </c>
      <c r="D127" t="s">
        <v>1400</v>
      </c>
      <c r="E127" t="s">
        <v>114</v>
      </c>
    </row>
    <row r="128" spans="1:5" x14ac:dyDescent="0.3">
      <c r="A128" t="s">
        <v>28520</v>
      </c>
      <c r="B128" t="s">
        <v>28521</v>
      </c>
      <c r="C128" t="s">
        <v>28522</v>
      </c>
      <c r="D128" t="s">
        <v>28523</v>
      </c>
      <c r="E128" t="s">
        <v>24</v>
      </c>
    </row>
    <row r="129" spans="1:5" x14ac:dyDescent="0.3">
      <c r="A129" t="s">
        <v>28524</v>
      </c>
      <c r="B129" t="s">
        <v>1976</v>
      </c>
      <c r="C129" t="s">
        <v>28398</v>
      </c>
      <c r="D129" t="s">
        <v>28399</v>
      </c>
      <c r="E129" t="s">
        <v>28400</v>
      </c>
    </row>
    <row r="130" spans="1:5" x14ac:dyDescent="0.3">
      <c r="A130" t="s">
        <v>28525</v>
      </c>
      <c r="B130" t="s">
        <v>20415</v>
      </c>
      <c r="C130" t="s">
        <v>2332</v>
      </c>
      <c r="D130" t="s">
        <v>2333</v>
      </c>
      <c r="E130" t="s">
        <v>34</v>
      </c>
    </row>
    <row r="131" spans="1:5" x14ac:dyDescent="0.3">
      <c r="A131" t="s">
        <v>28526</v>
      </c>
      <c r="B131" t="s">
        <v>28504</v>
      </c>
      <c r="C131" t="s">
        <v>1399</v>
      </c>
      <c r="D131" t="s">
        <v>1400</v>
      </c>
      <c r="E131" t="s">
        <v>114</v>
      </c>
    </row>
    <row r="132" spans="1:5" x14ac:dyDescent="0.3">
      <c r="A132" t="s">
        <v>28527</v>
      </c>
      <c r="B132" t="s">
        <v>4716</v>
      </c>
    </row>
    <row r="133" spans="1:5" x14ac:dyDescent="0.3">
      <c r="A133" t="s">
        <v>28528</v>
      </c>
      <c r="B133" t="s">
        <v>12010</v>
      </c>
      <c r="C133" t="s">
        <v>2332</v>
      </c>
      <c r="D133" t="s">
        <v>2333</v>
      </c>
      <c r="E133" t="s">
        <v>34</v>
      </c>
    </row>
    <row r="134" spans="1:5" x14ac:dyDescent="0.3">
      <c r="A134" t="s">
        <v>28529</v>
      </c>
      <c r="B134" t="s">
        <v>25835</v>
      </c>
      <c r="C134" t="s">
        <v>28530</v>
      </c>
      <c r="D134" t="s">
        <v>28531</v>
      </c>
      <c r="E134" t="s">
        <v>9653</v>
      </c>
    </row>
    <row r="135" spans="1:5" x14ac:dyDescent="0.3">
      <c r="A135" t="s">
        <v>28532</v>
      </c>
      <c r="B135" t="s">
        <v>28533</v>
      </c>
      <c r="C135" t="s">
        <v>1399</v>
      </c>
      <c r="D135" t="s">
        <v>1400</v>
      </c>
      <c r="E135" t="s">
        <v>114</v>
      </c>
    </row>
    <row r="136" spans="1:5" x14ac:dyDescent="0.3">
      <c r="A136" t="s">
        <v>28534</v>
      </c>
      <c r="B136" t="s">
        <v>28535</v>
      </c>
      <c r="C136" t="s">
        <v>5579</v>
      </c>
      <c r="D136" t="s">
        <v>5580</v>
      </c>
      <c r="E136" t="s">
        <v>44</v>
      </c>
    </row>
    <row r="137" spans="1:5" x14ac:dyDescent="0.3">
      <c r="A137" t="s">
        <v>28536</v>
      </c>
      <c r="B137" t="s">
        <v>28146</v>
      </c>
      <c r="C137" t="s">
        <v>634</v>
      </c>
      <c r="D137" t="s">
        <v>635</v>
      </c>
      <c r="E137" t="s">
        <v>34</v>
      </c>
    </row>
    <row r="138" spans="1:5" x14ac:dyDescent="0.3">
      <c r="A138" t="s">
        <v>28537</v>
      </c>
      <c r="B138" t="s">
        <v>2573</v>
      </c>
      <c r="C138" t="s">
        <v>1399</v>
      </c>
      <c r="D138" t="s">
        <v>1400</v>
      </c>
      <c r="E138" t="s">
        <v>114</v>
      </c>
    </row>
    <row r="139" spans="1:5" x14ac:dyDescent="0.3">
      <c r="A139" t="s">
        <v>28538</v>
      </c>
      <c r="B139" t="s">
        <v>28539</v>
      </c>
      <c r="C139" t="s">
        <v>797</v>
      </c>
      <c r="D139" t="s">
        <v>798</v>
      </c>
      <c r="E139" t="s">
        <v>114</v>
      </c>
    </row>
    <row r="140" spans="1:5" x14ac:dyDescent="0.3">
      <c r="A140" t="s">
        <v>28540</v>
      </c>
      <c r="B140" t="s">
        <v>20415</v>
      </c>
      <c r="C140" t="s">
        <v>8020</v>
      </c>
      <c r="D140" t="s">
        <v>8021</v>
      </c>
      <c r="E140" t="s">
        <v>780</v>
      </c>
    </row>
    <row r="141" spans="1:5" x14ac:dyDescent="0.3">
      <c r="A141" t="s">
        <v>28541</v>
      </c>
      <c r="B141" t="s">
        <v>28542</v>
      </c>
    </row>
    <row r="142" spans="1:5" x14ac:dyDescent="0.3">
      <c r="A142" t="s">
        <v>28543</v>
      </c>
      <c r="B142" t="s">
        <v>28544</v>
      </c>
      <c r="C142" t="s">
        <v>893</v>
      </c>
      <c r="D142" t="s">
        <v>894</v>
      </c>
      <c r="E142" t="s">
        <v>895</v>
      </c>
    </row>
    <row r="143" spans="1:5" x14ac:dyDescent="0.3">
      <c r="A143" t="s">
        <v>28545</v>
      </c>
      <c r="B143" t="s">
        <v>28546</v>
      </c>
      <c r="C143" t="s">
        <v>1399</v>
      </c>
      <c r="D143" t="s">
        <v>1400</v>
      </c>
      <c r="E143" t="s">
        <v>114</v>
      </c>
    </row>
    <row r="144" spans="1:5" x14ac:dyDescent="0.3">
      <c r="A144" t="s">
        <v>28547</v>
      </c>
      <c r="B144" t="s">
        <v>28548</v>
      </c>
      <c r="C144" t="s">
        <v>18296</v>
      </c>
      <c r="D144" t="s">
        <v>18297</v>
      </c>
      <c r="E144" t="s">
        <v>34</v>
      </c>
    </row>
    <row r="145" spans="1:5" x14ac:dyDescent="0.3">
      <c r="A145" t="s">
        <v>28549</v>
      </c>
      <c r="B145" t="s">
        <v>28550</v>
      </c>
      <c r="C145" t="s">
        <v>28551</v>
      </c>
      <c r="D145" t="s">
        <v>28552</v>
      </c>
      <c r="E145" t="s">
        <v>610</v>
      </c>
    </row>
    <row r="146" spans="1:5" x14ac:dyDescent="0.3">
      <c r="A146" t="s">
        <v>28553</v>
      </c>
      <c r="B146" t="s">
        <v>28554</v>
      </c>
      <c r="C146" t="s">
        <v>28555</v>
      </c>
      <c r="D146" t="s">
        <v>28556</v>
      </c>
      <c r="E146" t="s">
        <v>29</v>
      </c>
    </row>
    <row r="147" spans="1:5" x14ac:dyDescent="0.3">
      <c r="A147" t="s">
        <v>28557</v>
      </c>
      <c r="B147" t="s">
        <v>28490</v>
      </c>
      <c r="C147" t="s">
        <v>634</v>
      </c>
      <c r="D147" t="s">
        <v>635</v>
      </c>
      <c r="E147" t="s">
        <v>34</v>
      </c>
    </row>
    <row r="148" spans="1:5" x14ac:dyDescent="0.3">
      <c r="A148" t="s">
        <v>28558</v>
      </c>
      <c r="B148" t="s">
        <v>20415</v>
      </c>
      <c r="C148" t="s">
        <v>28559</v>
      </c>
      <c r="D148" t="s">
        <v>28560</v>
      </c>
      <c r="E148" t="s">
        <v>44</v>
      </c>
    </row>
    <row r="149" spans="1:5" x14ac:dyDescent="0.3">
      <c r="A149" t="s">
        <v>28561</v>
      </c>
      <c r="B149" t="s">
        <v>7880</v>
      </c>
    </row>
    <row r="150" spans="1:5" x14ac:dyDescent="0.3">
      <c r="A150" t="s">
        <v>28562</v>
      </c>
      <c r="B150" t="s">
        <v>28563</v>
      </c>
    </row>
    <row r="151" spans="1:5" x14ac:dyDescent="0.3">
      <c r="A151" t="s">
        <v>28564</v>
      </c>
      <c r="B151" t="s">
        <v>18386</v>
      </c>
      <c r="C151" t="s">
        <v>28565</v>
      </c>
      <c r="D151" t="s">
        <v>28566</v>
      </c>
      <c r="E151" t="s">
        <v>74</v>
      </c>
    </row>
    <row r="152" spans="1:5" x14ac:dyDescent="0.3">
      <c r="A152" t="s">
        <v>28567</v>
      </c>
      <c r="B152" t="s">
        <v>1609</v>
      </c>
    </row>
    <row r="153" spans="1:5" x14ac:dyDescent="0.3">
      <c r="A153" t="s">
        <v>28568</v>
      </c>
      <c r="B153" t="s">
        <v>28569</v>
      </c>
      <c r="C153" t="s">
        <v>1399</v>
      </c>
      <c r="D153" t="s">
        <v>1400</v>
      </c>
      <c r="E153" t="s">
        <v>114</v>
      </c>
    </row>
    <row r="154" spans="1:5" x14ac:dyDescent="0.3">
      <c r="A154" t="s">
        <v>28570</v>
      </c>
      <c r="B154" t="s">
        <v>28571</v>
      </c>
      <c r="C154" t="s">
        <v>5288</v>
      </c>
      <c r="D154" t="s">
        <v>5289</v>
      </c>
      <c r="E154" t="s">
        <v>24</v>
      </c>
    </row>
    <row r="155" spans="1:5" x14ac:dyDescent="0.3">
      <c r="A155" t="s">
        <v>28572</v>
      </c>
      <c r="B155" t="s">
        <v>5586</v>
      </c>
      <c r="C155" t="s">
        <v>8034</v>
      </c>
      <c r="D155" t="s">
        <v>8035</v>
      </c>
      <c r="E155" t="s">
        <v>24</v>
      </c>
    </row>
    <row r="156" spans="1:5" x14ac:dyDescent="0.3">
      <c r="A156" t="s">
        <v>28573</v>
      </c>
      <c r="B156" t="s">
        <v>28574</v>
      </c>
      <c r="C156" t="s">
        <v>28575</v>
      </c>
      <c r="D156" t="s">
        <v>28576</v>
      </c>
      <c r="E156" t="s">
        <v>28577</v>
      </c>
    </row>
    <row r="157" spans="1:5" x14ac:dyDescent="0.3">
      <c r="A157" t="s">
        <v>28578</v>
      </c>
      <c r="B157" t="s">
        <v>18486</v>
      </c>
      <c r="C157" t="s">
        <v>28579</v>
      </c>
      <c r="D157" t="s">
        <v>28580</v>
      </c>
      <c r="E157" t="s">
        <v>104</v>
      </c>
    </row>
    <row r="158" spans="1:5" x14ac:dyDescent="0.3">
      <c r="A158" t="s">
        <v>28581</v>
      </c>
      <c r="B158" t="s">
        <v>28582</v>
      </c>
      <c r="C158" t="s">
        <v>18296</v>
      </c>
      <c r="D158" t="s">
        <v>18297</v>
      </c>
      <c r="E158" t="s">
        <v>34</v>
      </c>
    </row>
    <row r="159" spans="1:5" x14ac:dyDescent="0.3">
      <c r="A159" t="s">
        <v>28583</v>
      </c>
      <c r="B159" t="s">
        <v>20774</v>
      </c>
      <c r="C159" t="s">
        <v>20775</v>
      </c>
      <c r="D159" t="s">
        <v>20776</v>
      </c>
      <c r="E159" t="s">
        <v>271</v>
      </c>
    </row>
    <row r="160" spans="1:5" x14ac:dyDescent="0.3">
      <c r="A160" t="s">
        <v>28584</v>
      </c>
      <c r="B160" t="s">
        <v>28585</v>
      </c>
      <c r="C160" t="s">
        <v>20779</v>
      </c>
      <c r="D160" t="s">
        <v>20780</v>
      </c>
      <c r="E160" t="s">
        <v>130</v>
      </c>
    </row>
    <row r="161" spans="1:5" x14ac:dyDescent="0.3">
      <c r="A161" t="s">
        <v>28586</v>
      </c>
      <c r="B161" t="s">
        <v>28571</v>
      </c>
      <c r="C161" t="s">
        <v>28587</v>
      </c>
      <c r="D161" t="s">
        <v>28588</v>
      </c>
      <c r="E161" t="s">
        <v>34</v>
      </c>
    </row>
    <row r="162" spans="1:5" x14ac:dyDescent="0.3">
      <c r="A162" t="s">
        <v>28589</v>
      </c>
      <c r="B162" t="s">
        <v>28571</v>
      </c>
      <c r="C162" t="s">
        <v>5288</v>
      </c>
      <c r="D162" t="s">
        <v>5289</v>
      </c>
      <c r="E162" t="s">
        <v>24</v>
      </c>
    </row>
    <row r="163" spans="1:5" x14ac:dyDescent="0.3">
      <c r="A163" t="s">
        <v>28590</v>
      </c>
      <c r="B163" t="s">
        <v>5287</v>
      </c>
      <c r="C163" t="s">
        <v>5288</v>
      </c>
      <c r="D163" t="s">
        <v>5289</v>
      </c>
      <c r="E163" t="s">
        <v>24</v>
      </c>
    </row>
    <row r="164" spans="1:5" x14ac:dyDescent="0.3">
      <c r="A164" t="s">
        <v>28591</v>
      </c>
      <c r="B164" t="s">
        <v>5287</v>
      </c>
      <c r="C164" t="s">
        <v>28587</v>
      </c>
      <c r="D164" t="s">
        <v>28588</v>
      </c>
      <c r="E164" t="s">
        <v>34</v>
      </c>
    </row>
    <row r="165" spans="1:5" x14ac:dyDescent="0.3">
      <c r="A165" t="s">
        <v>28592</v>
      </c>
      <c r="B165" t="s">
        <v>28593</v>
      </c>
      <c r="C165" t="s">
        <v>28594</v>
      </c>
      <c r="D165" t="s">
        <v>28595</v>
      </c>
      <c r="E165" t="s">
        <v>301</v>
      </c>
    </row>
    <row r="166" spans="1:5" x14ac:dyDescent="0.3">
      <c r="A166" t="s">
        <v>28596</v>
      </c>
      <c r="B166" t="s">
        <v>8009</v>
      </c>
      <c r="C166" t="s">
        <v>1399</v>
      </c>
      <c r="D166" t="s">
        <v>1400</v>
      </c>
      <c r="E166" t="s">
        <v>114</v>
      </c>
    </row>
    <row r="167" spans="1:5" x14ac:dyDescent="0.3">
      <c r="A167" t="s">
        <v>28597</v>
      </c>
      <c r="B167" t="s">
        <v>1609</v>
      </c>
      <c r="C167" t="s">
        <v>5392</v>
      </c>
      <c r="D167" t="s">
        <v>5393</v>
      </c>
      <c r="E167" t="s">
        <v>472</v>
      </c>
    </row>
    <row r="168" spans="1:5" x14ac:dyDescent="0.3">
      <c r="A168" t="s">
        <v>28598</v>
      </c>
      <c r="B168" t="s">
        <v>28599</v>
      </c>
      <c r="C168" t="s">
        <v>1399</v>
      </c>
      <c r="D168" t="s">
        <v>1400</v>
      </c>
      <c r="E168" t="s">
        <v>114</v>
      </c>
    </row>
    <row r="169" spans="1:5" x14ac:dyDescent="0.3">
      <c r="A169" t="s">
        <v>28600</v>
      </c>
      <c r="B169" t="s">
        <v>21476</v>
      </c>
    </row>
    <row r="170" spans="1:5" x14ac:dyDescent="0.3">
      <c r="A170" t="s">
        <v>28601</v>
      </c>
      <c r="B170" t="s">
        <v>17901</v>
      </c>
      <c r="C170" t="s">
        <v>220</v>
      </c>
      <c r="D170" t="s">
        <v>221</v>
      </c>
      <c r="E170" t="s">
        <v>44</v>
      </c>
    </row>
    <row r="171" spans="1:5" x14ac:dyDescent="0.3">
      <c r="A171" t="s">
        <v>28602</v>
      </c>
      <c r="B171" t="s">
        <v>28571</v>
      </c>
      <c r="C171" t="s">
        <v>5288</v>
      </c>
      <c r="D171" t="s">
        <v>5289</v>
      </c>
      <c r="E171" t="s">
        <v>24</v>
      </c>
    </row>
    <row r="172" spans="1:5" x14ac:dyDescent="0.3">
      <c r="A172" t="s">
        <v>28603</v>
      </c>
      <c r="B172" t="s">
        <v>5586</v>
      </c>
      <c r="C172" t="s">
        <v>2214</v>
      </c>
      <c r="D172" t="s">
        <v>2215</v>
      </c>
      <c r="E172" t="s">
        <v>74</v>
      </c>
    </row>
    <row r="173" spans="1:5" x14ac:dyDescent="0.3">
      <c r="A173" t="s">
        <v>28604</v>
      </c>
      <c r="B173" t="s">
        <v>1609</v>
      </c>
    </row>
    <row r="174" spans="1:5" x14ac:dyDescent="0.3">
      <c r="A174" t="s">
        <v>28605</v>
      </c>
      <c r="B174" t="s">
        <v>28606</v>
      </c>
    </row>
    <row r="175" spans="1:5" x14ac:dyDescent="0.3">
      <c r="A175" t="s">
        <v>28607</v>
      </c>
      <c r="B175" t="s">
        <v>28571</v>
      </c>
      <c r="C175" t="s">
        <v>5288</v>
      </c>
      <c r="D175" t="s">
        <v>5289</v>
      </c>
      <c r="E175" t="s">
        <v>24</v>
      </c>
    </row>
    <row r="176" spans="1:5" x14ac:dyDescent="0.3">
      <c r="A176" t="s">
        <v>28608</v>
      </c>
      <c r="B176" t="s">
        <v>28609</v>
      </c>
      <c r="C176" t="s">
        <v>5288</v>
      </c>
      <c r="D176" t="s">
        <v>5289</v>
      </c>
      <c r="E176" t="s">
        <v>24</v>
      </c>
    </row>
    <row r="177" spans="1:5" x14ac:dyDescent="0.3">
      <c r="A177" t="s">
        <v>28610</v>
      </c>
      <c r="B177" t="s">
        <v>18249</v>
      </c>
      <c r="C177" t="s">
        <v>1399</v>
      </c>
      <c r="D177" t="s">
        <v>1400</v>
      </c>
      <c r="E177" t="s">
        <v>114</v>
      </c>
    </row>
    <row r="178" spans="1:5" x14ac:dyDescent="0.3">
      <c r="A178" t="s">
        <v>28611</v>
      </c>
      <c r="B178" t="s">
        <v>28612</v>
      </c>
    </row>
    <row r="179" spans="1:5" x14ac:dyDescent="0.3">
      <c r="A179" t="s">
        <v>28613</v>
      </c>
      <c r="B179" t="s">
        <v>28614</v>
      </c>
      <c r="C179" t="s">
        <v>28615</v>
      </c>
      <c r="D179" t="s">
        <v>28616</v>
      </c>
      <c r="E179" t="s">
        <v>3625</v>
      </c>
    </row>
    <row r="180" spans="1:5" x14ac:dyDescent="0.3">
      <c r="A180" t="s">
        <v>28617</v>
      </c>
      <c r="B180" t="s">
        <v>1609</v>
      </c>
    </row>
    <row r="181" spans="1:5" x14ac:dyDescent="0.3">
      <c r="A181" t="s">
        <v>28618</v>
      </c>
      <c r="B181" t="s">
        <v>5287</v>
      </c>
      <c r="C181" t="s">
        <v>5288</v>
      </c>
      <c r="D181" t="s">
        <v>5289</v>
      </c>
      <c r="E181" t="s">
        <v>24</v>
      </c>
    </row>
    <row r="182" spans="1:5" x14ac:dyDescent="0.3">
      <c r="A182" t="s">
        <v>28619</v>
      </c>
      <c r="B182" t="s">
        <v>5287</v>
      </c>
      <c r="C182" t="s">
        <v>5288</v>
      </c>
      <c r="D182" t="s">
        <v>5289</v>
      </c>
      <c r="E182" t="s">
        <v>24</v>
      </c>
    </row>
    <row r="183" spans="1:5" x14ac:dyDescent="0.3">
      <c r="A183" t="s">
        <v>28620</v>
      </c>
      <c r="B183" t="s">
        <v>28204</v>
      </c>
      <c r="C183" t="s">
        <v>28621</v>
      </c>
      <c r="D183" t="s">
        <v>28622</v>
      </c>
      <c r="E183" t="s">
        <v>1179</v>
      </c>
    </row>
    <row r="184" spans="1:5" x14ac:dyDescent="0.3">
      <c r="A184" t="s">
        <v>28623</v>
      </c>
      <c r="B184" t="s">
        <v>5287</v>
      </c>
      <c r="C184" t="s">
        <v>5288</v>
      </c>
      <c r="D184" t="s">
        <v>5289</v>
      </c>
      <c r="E184" t="s">
        <v>24</v>
      </c>
    </row>
    <row r="185" spans="1:5" x14ac:dyDescent="0.3">
      <c r="A185" t="s">
        <v>28624</v>
      </c>
      <c r="B185" t="s">
        <v>28625</v>
      </c>
    </row>
    <row r="186" spans="1:5" x14ac:dyDescent="0.3">
      <c r="A186" t="s">
        <v>28626</v>
      </c>
      <c r="B186" t="s">
        <v>28627</v>
      </c>
    </row>
    <row r="187" spans="1:5" x14ac:dyDescent="0.3">
      <c r="A187" t="s">
        <v>28628</v>
      </c>
      <c r="B187" t="s">
        <v>28629</v>
      </c>
      <c r="C187" t="s">
        <v>624</v>
      </c>
      <c r="D187" t="s">
        <v>625</v>
      </c>
      <c r="E187" t="s">
        <v>34</v>
      </c>
    </row>
    <row r="188" spans="1:5" x14ac:dyDescent="0.3">
      <c r="A188" t="s">
        <v>28630</v>
      </c>
      <c r="B188" t="s">
        <v>27416</v>
      </c>
    </row>
    <row r="189" spans="1:5" x14ac:dyDescent="0.3">
      <c r="A189" t="s">
        <v>28631</v>
      </c>
      <c r="B189" t="s">
        <v>3073</v>
      </c>
    </row>
    <row r="190" spans="1:5" x14ac:dyDescent="0.3">
      <c r="A190" t="s">
        <v>28632</v>
      </c>
      <c r="B190" t="s">
        <v>28633</v>
      </c>
      <c r="C190" t="s">
        <v>680</v>
      </c>
      <c r="D190" t="s">
        <v>681</v>
      </c>
      <c r="E190" t="s">
        <v>114</v>
      </c>
    </row>
    <row r="191" spans="1:5" x14ac:dyDescent="0.3">
      <c r="A191" t="s">
        <v>28634</v>
      </c>
      <c r="B191" t="s">
        <v>1609</v>
      </c>
    </row>
    <row r="192" spans="1:5" x14ac:dyDescent="0.3">
      <c r="A192" t="s">
        <v>28635</v>
      </c>
      <c r="B192" t="s">
        <v>28629</v>
      </c>
      <c r="C192" t="s">
        <v>624</v>
      </c>
      <c r="D192" t="s">
        <v>625</v>
      </c>
      <c r="E192" t="s">
        <v>34</v>
      </c>
    </row>
    <row r="193" spans="1:5" x14ac:dyDescent="0.3">
      <c r="A193" t="s">
        <v>28636</v>
      </c>
      <c r="B193" t="s">
        <v>28637</v>
      </c>
    </row>
    <row r="194" spans="1:5" x14ac:dyDescent="0.3">
      <c r="A194" t="s">
        <v>28638</v>
      </c>
      <c r="B194" t="s">
        <v>28639</v>
      </c>
      <c r="C194" t="s">
        <v>1399</v>
      </c>
      <c r="D194" t="s">
        <v>1400</v>
      </c>
      <c r="E194" t="s">
        <v>114</v>
      </c>
    </row>
    <row r="195" spans="1:5" x14ac:dyDescent="0.3">
      <c r="A195" t="s">
        <v>28640</v>
      </c>
      <c r="B195" t="s">
        <v>28641</v>
      </c>
    </row>
    <row r="196" spans="1:5" x14ac:dyDescent="0.3">
      <c r="A196" t="s">
        <v>28642</v>
      </c>
      <c r="B196" t="s">
        <v>28643</v>
      </c>
    </row>
    <row r="197" spans="1:5" x14ac:dyDescent="0.3">
      <c r="A197" t="s">
        <v>28644</v>
      </c>
      <c r="B197" t="s">
        <v>28645</v>
      </c>
    </row>
    <row r="198" spans="1:5" x14ac:dyDescent="0.3">
      <c r="A198" t="s">
        <v>28646</v>
      </c>
      <c r="B198" t="s">
        <v>28647</v>
      </c>
    </row>
    <row r="199" spans="1:5" x14ac:dyDescent="0.3">
      <c r="A199" t="s">
        <v>28648</v>
      </c>
      <c r="B199" t="s">
        <v>1609</v>
      </c>
    </row>
    <row r="200" spans="1:5" x14ac:dyDescent="0.3">
      <c r="A200" t="s">
        <v>28649</v>
      </c>
      <c r="B200" t="s">
        <v>28650</v>
      </c>
    </row>
    <row r="201" spans="1:5" x14ac:dyDescent="0.3">
      <c r="A201" t="s">
        <v>28651</v>
      </c>
      <c r="B201" t="s">
        <v>1302</v>
      </c>
    </row>
    <row r="202" spans="1:5" x14ac:dyDescent="0.3">
      <c r="A202" t="s">
        <v>28652</v>
      </c>
      <c r="B202" t="s">
        <v>28606</v>
      </c>
    </row>
    <row r="203" spans="1:5" x14ac:dyDescent="0.3">
      <c r="A203" t="s">
        <v>28653</v>
      </c>
      <c r="B203" t="s">
        <v>28654</v>
      </c>
    </row>
    <row r="204" spans="1:5" x14ac:dyDescent="0.3">
      <c r="A204" t="s">
        <v>28655</v>
      </c>
      <c r="B204" t="s">
        <v>28639</v>
      </c>
    </row>
    <row r="205" spans="1:5" x14ac:dyDescent="0.3">
      <c r="A205" t="s">
        <v>28656</v>
      </c>
      <c r="B205" t="s">
        <v>28657</v>
      </c>
      <c r="C205" t="s">
        <v>28658</v>
      </c>
      <c r="D205" t="s">
        <v>28659</v>
      </c>
      <c r="E205" t="s">
        <v>13520</v>
      </c>
    </row>
    <row r="206" spans="1:5" x14ac:dyDescent="0.3">
      <c r="A206" t="s">
        <v>28660</v>
      </c>
      <c r="B206" t="s">
        <v>1609</v>
      </c>
    </row>
    <row r="207" spans="1:5" x14ac:dyDescent="0.3">
      <c r="A207" t="s">
        <v>28661</v>
      </c>
      <c r="B207" t="s">
        <v>1609</v>
      </c>
    </row>
    <row r="208" spans="1:5" x14ac:dyDescent="0.3">
      <c r="A208" t="s">
        <v>28662</v>
      </c>
      <c r="B208" t="s">
        <v>1609</v>
      </c>
    </row>
    <row r="209" spans="1:5" x14ac:dyDescent="0.3">
      <c r="A209" t="s">
        <v>28663</v>
      </c>
      <c r="B209" t="s">
        <v>1609</v>
      </c>
    </row>
    <row r="210" spans="1:5" x14ac:dyDescent="0.3">
      <c r="A210" t="s">
        <v>28664</v>
      </c>
      <c r="B210" t="s">
        <v>28665</v>
      </c>
    </row>
    <row r="211" spans="1:5" x14ac:dyDescent="0.3">
      <c r="A211" t="s">
        <v>28666</v>
      </c>
      <c r="B211" t="s">
        <v>28667</v>
      </c>
    </row>
    <row r="212" spans="1:5" x14ac:dyDescent="0.3">
      <c r="A212" t="s">
        <v>28668</v>
      </c>
      <c r="B212" t="s">
        <v>28669</v>
      </c>
    </row>
    <row r="213" spans="1:5" x14ac:dyDescent="0.3">
      <c r="A213" t="s">
        <v>28670</v>
      </c>
      <c r="B213" t="s">
        <v>1609</v>
      </c>
    </row>
    <row r="214" spans="1:5" x14ac:dyDescent="0.3">
      <c r="A214" t="s">
        <v>28671</v>
      </c>
      <c r="B214" t="s">
        <v>28672</v>
      </c>
    </row>
    <row r="215" spans="1:5" x14ac:dyDescent="0.3">
      <c r="A215" t="s">
        <v>28673</v>
      </c>
      <c r="B215" t="s">
        <v>28674</v>
      </c>
      <c r="C215" t="s">
        <v>5392</v>
      </c>
      <c r="D215" t="s">
        <v>5393</v>
      </c>
      <c r="E215" t="s">
        <v>472</v>
      </c>
    </row>
    <row r="216" spans="1:5" x14ac:dyDescent="0.3">
      <c r="A216" t="s">
        <v>28675</v>
      </c>
      <c r="B216" t="s">
        <v>28650</v>
      </c>
    </row>
    <row r="217" spans="1:5" x14ac:dyDescent="0.3">
      <c r="A217" t="s">
        <v>28676</v>
      </c>
      <c r="B217" t="s">
        <v>28677</v>
      </c>
      <c r="C217" t="s">
        <v>797</v>
      </c>
      <c r="D217" t="s">
        <v>798</v>
      </c>
      <c r="E217" t="s">
        <v>114</v>
      </c>
    </row>
    <row r="218" spans="1:5" x14ac:dyDescent="0.3">
      <c r="A218" t="s">
        <v>28678</v>
      </c>
      <c r="B218" t="s">
        <v>1609</v>
      </c>
    </row>
    <row r="219" spans="1:5" x14ac:dyDescent="0.3">
      <c r="A219" t="s">
        <v>28679</v>
      </c>
      <c r="B219" t="s">
        <v>28680</v>
      </c>
      <c r="C219" t="s">
        <v>28681</v>
      </c>
      <c r="D219" t="s">
        <v>28682</v>
      </c>
      <c r="E219" t="s">
        <v>1353</v>
      </c>
    </row>
    <row r="220" spans="1:5" x14ac:dyDescent="0.3">
      <c r="A220" t="s">
        <v>28683</v>
      </c>
      <c r="B220" t="s">
        <v>28684</v>
      </c>
      <c r="C220" t="s">
        <v>1399</v>
      </c>
      <c r="D220" t="s">
        <v>1400</v>
      </c>
      <c r="E220" t="s">
        <v>114</v>
      </c>
    </row>
    <row r="221" spans="1:5" x14ac:dyDescent="0.3">
      <c r="A221" t="s">
        <v>28685</v>
      </c>
      <c r="B221" t="s">
        <v>28686</v>
      </c>
    </row>
    <row r="222" spans="1:5" x14ac:dyDescent="0.3">
      <c r="A222" t="s">
        <v>28687</v>
      </c>
      <c r="B222" t="s">
        <v>28688</v>
      </c>
      <c r="C222" t="s">
        <v>1255</v>
      </c>
      <c r="D222" t="s">
        <v>1256</v>
      </c>
      <c r="E222" t="s">
        <v>34</v>
      </c>
    </row>
    <row r="223" spans="1:5" x14ac:dyDescent="0.3">
      <c r="A223" t="s">
        <v>28689</v>
      </c>
      <c r="B223" t="s">
        <v>1302</v>
      </c>
    </row>
    <row r="224" spans="1:5" x14ac:dyDescent="0.3">
      <c r="A224" t="s">
        <v>28690</v>
      </c>
      <c r="B224" t="s">
        <v>28691</v>
      </c>
    </row>
    <row r="225" spans="1:5" x14ac:dyDescent="0.3">
      <c r="A225" t="s">
        <v>28692</v>
      </c>
      <c r="B225" t="s">
        <v>28693</v>
      </c>
    </row>
    <row r="226" spans="1:5" x14ac:dyDescent="0.3">
      <c r="A226" t="s">
        <v>28694</v>
      </c>
      <c r="B226" t="s">
        <v>28695</v>
      </c>
    </row>
    <row r="227" spans="1:5" x14ac:dyDescent="0.3">
      <c r="A227" t="s">
        <v>28696</v>
      </c>
      <c r="B227" t="s">
        <v>1609</v>
      </c>
    </row>
    <row r="228" spans="1:5" x14ac:dyDescent="0.3">
      <c r="A228" t="s">
        <v>28697</v>
      </c>
      <c r="B228" t="s">
        <v>28698</v>
      </c>
      <c r="C228" t="s">
        <v>680</v>
      </c>
      <c r="D228" t="s">
        <v>681</v>
      </c>
      <c r="E228" t="s">
        <v>114</v>
      </c>
    </row>
    <row r="229" spans="1:5" x14ac:dyDescent="0.3">
      <c r="A229" t="s">
        <v>28699</v>
      </c>
      <c r="B229" t="s">
        <v>28700</v>
      </c>
      <c r="C229" t="s">
        <v>5392</v>
      </c>
      <c r="D229" t="s">
        <v>5393</v>
      </c>
      <c r="E229" t="s">
        <v>472</v>
      </c>
    </row>
    <row r="230" spans="1:5" x14ac:dyDescent="0.3">
      <c r="A230" t="s">
        <v>28701</v>
      </c>
      <c r="B230" t="s">
        <v>28702</v>
      </c>
    </row>
    <row r="231" spans="1:5" x14ac:dyDescent="0.3">
      <c r="A231" t="s">
        <v>28703</v>
      </c>
      <c r="B231" t="s">
        <v>1609</v>
      </c>
    </row>
    <row r="232" spans="1:5" x14ac:dyDescent="0.3">
      <c r="A232" t="s">
        <v>28704</v>
      </c>
      <c r="B232" t="s">
        <v>28705</v>
      </c>
    </row>
    <row r="233" spans="1:5" x14ac:dyDescent="0.3">
      <c r="A233" t="s">
        <v>28706</v>
      </c>
      <c r="B233" t="s">
        <v>28707</v>
      </c>
    </row>
    <row r="234" spans="1:5" x14ac:dyDescent="0.3">
      <c r="A234" t="s">
        <v>28708</v>
      </c>
      <c r="B234" t="s">
        <v>1609</v>
      </c>
    </row>
    <row r="235" spans="1:5" x14ac:dyDescent="0.3">
      <c r="A235" t="s">
        <v>28709</v>
      </c>
      <c r="B235" t="s">
        <v>1609</v>
      </c>
    </row>
    <row r="236" spans="1:5" x14ac:dyDescent="0.3">
      <c r="A236" t="s">
        <v>28710</v>
      </c>
      <c r="B236" t="s">
        <v>28711</v>
      </c>
      <c r="C236" t="s">
        <v>20779</v>
      </c>
      <c r="D236" t="s">
        <v>20780</v>
      </c>
      <c r="E236" t="s">
        <v>130</v>
      </c>
    </row>
  </sheetData>
  <mergeCells count="1">
    <mergeCell ref="A1:E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50"/>
  <sheetViews>
    <sheetView workbookViewId="0">
      <selection sqref="A1:E1"/>
    </sheetView>
  </sheetViews>
  <sheetFormatPr defaultColWidth="8.77734375" defaultRowHeight="14.4" x14ac:dyDescent="0.3"/>
  <cols>
    <col min="1" max="1" width="16.44140625" customWidth="1"/>
    <col min="2" max="2" width="36.77734375" customWidth="1"/>
    <col min="3" max="3" width="22.33203125" customWidth="1"/>
    <col min="4" max="4" width="55.44140625" customWidth="1"/>
    <col min="5" max="5" width="39" customWidth="1"/>
  </cols>
  <sheetData>
    <row r="1" spans="1:5" ht="33" customHeight="1" x14ac:dyDescent="0.35">
      <c r="A1" s="4" t="s">
        <v>59504</v>
      </c>
      <c r="B1" s="4"/>
      <c r="C1" s="4"/>
      <c r="D1" s="4"/>
      <c r="E1" s="4"/>
    </row>
    <row r="2" spans="1:5" s="1" customFormat="1" ht="28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28712</v>
      </c>
      <c r="B3" t="s">
        <v>3372</v>
      </c>
      <c r="C3" t="s">
        <v>13305</v>
      </c>
      <c r="D3" t="s">
        <v>13306</v>
      </c>
      <c r="E3" t="s">
        <v>480</v>
      </c>
    </row>
    <row r="4" spans="1:5" x14ac:dyDescent="0.3">
      <c r="A4" t="s">
        <v>28713</v>
      </c>
      <c r="B4" t="s">
        <v>3155</v>
      </c>
    </row>
    <row r="5" spans="1:5" x14ac:dyDescent="0.3">
      <c r="A5" t="s">
        <v>28714</v>
      </c>
      <c r="B5" t="s">
        <v>28715</v>
      </c>
    </row>
    <row r="6" spans="1:5" x14ac:dyDescent="0.3">
      <c r="A6" t="s">
        <v>28716</v>
      </c>
      <c r="B6" t="s">
        <v>442</v>
      </c>
      <c r="C6" t="s">
        <v>475</v>
      </c>
      <c r="D6" t="s">
        <v>476</v>
      </c>
      <c r="E6" t="s">
        <v>231</v>
      </c>
    </row>
    <row r="7" spans="1:5" x14ac:dyDescent="0.3">
      <c r="A7" t="s">
        <v>28717</v>
      </c>
      <c r="B7" t="s">
        <v>748</v>
      </c>
      <c r="C7" t="s">
        <v>624</v>
      </c>
      <c r="D7" t="s">
        <v>625</v>
      </c>
      <c r="E7" t="s">
        <v>34</v>
      </c>
    </row>
    <row r="8" spans="1:5" x14ac:dyDescent="0.3">
      <c r="A8" t="s">
        <v>28718</v>
      </c>
      <c r="B8" t="s">
        <v>28719</v>
      </c>
    </row>
    <row r="9" spans="1:5" x14ac:dyDescent="0.3">
      <c r="A9" t="s">
        <v>28720</v>
      </c>
      <c r="B9" t="s">
        <v>442</v>
      </c>
      <c r="C9" t="s">
        <v>443</v>
      </c>
      <c r="D9" t="s">
        <v>444</v>
      </c>
      <c r="E9" t="s">
        <v>74</v>
      </c>
    </row>
    <row r="10" spans="1:5" x14ac:dyDescent="0.3">
      <c r="A10" t="s">
        <v>28721</v>
      </c>
      <c r="B10" t="s">
        <v>442</v>
      </c>
      <c r="C10" t="s">
        <v>443</v>
      </c>
      <c r="D10" t="s">
        <v>444</v>
      </c>
      <c r="E10" t="s">
        <v>74</v>
      </c>
    </row>
    <row r="11" spans="1:5" x14ac:dyDescent="0.3">
      <c r="A11" t="s">
        <v>28722</v>
      </c>
      <c r="B11" t="s">
        <v>442</v>
      </c>
      <c r="C11" t="s">
        <v>5025</v>
      </c>
      <c r="D11" t="s">
        <v>5026</v>
      </c>
      <c r="E11" t="s">
        <v>24</v>
      </c>
    </row>
    <row r="12" spans="1:5" x14ac:dyDescent="0.3">
      <c r="A12" t="s">
        <v>28723</v>
      </c>
      <c r="B12" t="s">
        <v>28724</v>
      </c>
      <c r="C12" t="s">
        <v>28725</v>
      </c>
      <c r="D12" t="s">
        <v>28726</v>
      </c>
      <c r="E12" t="s">
        <v>27136</v>
      </c>
    </row>
    <row r="13" spans="1:5" x14ac:dyDescent="0.3">
      <c r="A13" t="s">
        <v>28727</v>
      </c>
      <c r="B13" t="s">
        <v>3752</v>
      </c>
      <c r="C13" t="s">
        <v>4292</v>
      </c>
      <c r="D13" t="s">
        <v>4293</v>
      </c>
      <c r="E13" t="s">
        <v>4294</v>
      </c>
    </row>
    <row r="14" spans="1:5" x14ac:dyDescent="0.3">
      <c r="A14" t="s">
        <v>28728</v>
      </c>
      <c r="B14" t="s">
        <v>27249</v>
      </c>
      <c r="C14" t="s">
        <v>2140</v>
      </c>
      <c r="D14" t="s">
        <v>2141</v>
      </c>
      <c r="E14" t="s">
        <v>2142</v>
      </c>
    </row>
    <row r="15" spans="1:5" x14ac:dyDescent="0.3">
      <c r="A15" t="s">
        <v>28729</v>
      </c>
      <c r="B15" t="s">
        <v>3942</v>
      </c>
      <c r="C15" t="s">
        <v>873</v>
      </c>
      <c r="D15" t="s">
        <v>874</v>
      </c>
      <c r="E15" t="s">
        <v>74</v>
      </c>
    </row>
    <row r="16" spans="1:5" x14ac:dyDescent="0.3">
      <c r="A16" t="s">
        <v>28730</v>
      </c>
      <c r="B16" t="s">
        <v>22329</v>
      </c>
      <c r="C16" t="s">
        <v>28731</v>
      </c>
      <c r="D16" t="s">
        <v>28732</v>
      </c>
      <c r="E16" t="s">
        <v>74</v>
      </c>
    </row>
    <row r="17" spans="1:5" x14ac:dyDescent="0.3">
      <c r="A17" t="s">
        <v>28733</v>
      </c>
      <c r="B17" t="s">
        <v>28734</v>
      </c>
      <c r="C17" t="s">
        <v>28735</v>
      </c>
      <c r="D17" t="s">
        <v>28736</v>
      </c>
      <c r="E17" t="s">
        <v>144</v>
      </c>
    </row>
    <row r="18" spans="1:5" x14ac:dyDescent="0.3">
      <c r="A18" t="s">
        <v>28737</v>
      </c>
      <c r="B18" t="s">
        <v>28738</v>
      </c>
      <c r="C18" t="s">
        <v>700</v>
      </c>
      <c r="D18" t="s">
        <v>701</v>
      </c>
      <c r="E18" t="s">
        <v>353</v>
      </c>
    </row>
    <row r="19" spans="1:5" x14ac:dyDescent="0.3">
      <c r="A19" t="s">
        <v>28739</v>
      </c>
      <c r="B19" t="s">
        <v>28740</v>
      </c>
      <c r="C19" t="s">
        <v>680</v>
      </c>
      <c r="D19" t="s">
        <v>681</v>
      </c>
      <c r="E19" t="s">
        <v>114</v>
      </c>
    </row>
    <row r="20" spans="1:5" x14ac:dyDescent="0.3">
      <c r="A20" t="s">
        <v>28741</v>
      </c>
      <c r="B20" t="s">
        <v>28742</v>
      </c>
      <c r="C20" t="s">
        <v>21119</v>
      </c>
      <c r="D20" t="s">
        <v>21120</v>
      </c>
      <c r="E20" t="s">
        <v>2142</v>
      </c>
    </row>
    <row r="21" spans="1:5" x14ac:dyDescent="0.3">
      <c r="A21" t="s">
        <v>28743</v>
      </c>
      <c r="B21" t="s">
        <v>28744</v>
      </c>
      <c r="C21" t="s">
        <v>28745</v>
      </c>
      <c r="D21" t="s">
        <v>28746</v>
      </c>
      <c r="E21" t="s">
        <v>261</v>
      </c>
    </row>
    <row r="22" spans="1:5" x14ac:dyDescent="0.3">
      <c r="A22" t="s">
        <v>28747</v>
      </c>
      <c r="B22" t="s">
        <v>679</v>
      </c>
      <c r="C22" t="s">
        <v>680</v>
      </c>
      <c r="D22" t="s">
        <v>681</v>
      </c>
      <c r="E22" t="s">
        <v>114</v>
      </c>
    </row>
    <row r="23" spans="1:5" x14ac:dyDescent="0.3">
      <c r="A23" t="s">
        <v>28748</v>
      </c>
      <c r="B23" t="s">
        <v>4344</v>
      </c>
      <c r="C23" t="s">
        <v>4182</v>
      </c>
      <c r="D23" t="s">
        <v>4183</v>
      </c>
      <c r="E23" t="s">
        <v>975</v>
      </c>
    </row>
    <row r="24" spans="1:5" x14ac:dyDescent="0.3">
      <c r="A24" t="s">
        <v>28749</v>
      </c>
      <c r="B24" t="s">
        <v>19606</v>
      </c>
      <c r="C24" t="s">
        <v>28750</v>
      </c>
      <c r="D24" t="s">
        <v>28751</v>
      </c>
      <c r="E24" t="s">
        <v>109</v>
      </c>
    </row>
    <row r="25" spans="1:5" x14ac:dyDescent="0.3">
      <c r="A25" t="s">
        <v>28752</v>
      </c>
      <c r="B25" t="s">
        <v>679</v>
      </c>
      <c r="C25" t="s">
        <v>680</v>
      </c>
      <c r="D25" t="s">
        <v>681</v>
      </c>
      <c r="E25" t="s">
        <v>114</v>
      </c>
    </row>
    <row r="26" spans="1:5" x14ac:dyDescent="0.3">
      <c r="A26" t="s">
        <v>28753</v>
      </c>
      <c r="B26" t="s">
        <v>28754</v>
      </c>
      <c r="C26" t="s">
        <v>6075</v>
      </c>
      <c r="D26" t="s">
        <v>6076</v>
      </c>
      <c r="E26" t="s">
        <v>605</v>
      </c>
    </row>
    <row r="27" spans="1:5" x14ac:dyDescent="0.3">
      <c r="A27" t="s">
        <v>28755</v>
      </c>
      <c r="B27" t="s">
        <v>28756</v>
      </c>
      <c r="C27" t="s">
        <v>28757</v>
      </c>
      <c r="D27" t="s">
        <v>28758</v>
      </c>
      <c r="E27" t="s">
        <v>231</v>
      </c>
    </row>
    <row r="28" spans="1:5" x14ac:dyDescent="0.3">
      <c r="A28" t="s">
        <v>28759</v>
      </c>
      <c r="B28" t="s">
        <v>1083</v>
      </c>
      <c r="C28" t="s">
        <v>28760</v>
      </c>
      <c r="D28" t="s">
        <v>28761</v>
      </c>
      <c r="E28" t="s">
        <v>342</v>
      </c>
    </row>
    <row r="29" spans="1:5" x14ac:dyDescent="0.3">
      <c r="A29" t="s">
        <v>28762</v>
      </c>
      <c r="B29" t="s">
        <v>1609</v>
      </c>
    </row>
    <row r="30" spans="1:5" x14ac:dyDescent="0.3">
      <c r="A30" t="s">
        <v>28763</v>
      </c>
      <c r="B30" t="s">
        <v>28764</v>
      </c>
      <c r="C30" t="s">
        <v>1282</v>
      </c>
      <c r="D30" t="s">
        <v>1283</v>
      </c>
      <c r="E30" t="s">
        <v>244</v>
      </c>
    </row>
    <row r="31" spans="1:5" x14ac:dyDescent="0.3">
      <c r="A31" t="s">
        <v>28765</v>
      </c>
      <c r="B31" t="s">
        <v>679</v>
      </c>
    </row>
    <row r="32" spans="1:5" x14ac:dyDescent="0.3">
      <c r="A32" t="s">
        <v>28766</v>
      </c>
      <c r="B32" t="s">
        <v>6429</v>
      </c>
      <c r="C32" t="s">
        <v>1107</v>
      </c>
      <c r="D32" t="s">
        <v>1108</v>
      </c>
      <c r="E32" t="s">
        <v>1109</v>
      </c>
    </row>
    <row r="33" spans="1:5" x14ac:dyDescent="0.3">
      <c r="A33" t="s">
        <v>28767</v>
      </c>
      <c r="B33" t="s">
        <v>6551</v>
      </c>
      <c r="C33" t="s">
        <v>959</v>
      </c>
      <c r="D33" t="s">
        <v>960</v>
      </c>
      <c r="E33" t="s">
        <v>109</v>
      </c>
    </row>
    <row r="34" spans="1:5" x14ac:dyDescent="0.3">
      <c r="A34" t="s">
        <v>28768</v>
      </c>
      <c r="B34" t="s">
        <v>4338</v>
      </c>
      <c r="C34" t="s">
        <v>28769</v>
      </c>
      <c r="D34" t="s">
        <v>28770</v>
      </c>
      <c r="E34" t="s">
        <v>10635</v>
      </c>
    </row>
    <row r="35" spans="1:5" x14ac:dyDescent="0.3">
      <c r="A35" t="s">
        <v>28771</v>
      </c>
      <c r="B35" t="s">
        <v>28772</v>
      </c>
      <c r="C35" t="s">
        <v>6399</v>
      </c>
      <c r="D35" t="s">
        <v>6400</v>
      </c>
      <c r="E35" t="s">
        <v>231</v>
      </c>
    </row>
    <row r="36" spans="1:5" x14ac:dyDescent="0.3">
      <c r="A36" t="s">
        <v>28773</v>
      </c>
      <c r="B36" t="s">
        <v>28774</v>
      </c>
      <c r="C36" t="s">
        <v>28775</v>
      </c>
      <c r="D36" t="s">
        <v>28776</v>
      </c>
      <c r="E36" t="s">
        <v>4330</v>
      </c>
    </row>
    <row r="37" spans="1:5" x14ac:dyDescent="0.3">
      <c r="A37" t="s">
        <v>28777</v>
      </c>
      <c r="B37" t="s">
        <v>748</v>
      </c>
      <c r="C37" t="s">
        <v>624</v>
      </c>
      <c r="D37" t="s">
        <v>625</v>
      </c>
      <c r="E37" t="s">
        <v>34</v>
      </c>
    </row>
    <row r="38" spans="1:5" x14ac:dyDescent="0.3">
      <c r="A38" t="s">
        <v>28778</v>
      </c>
      <c r="B38" t="s">
        <v>27107</v>
      </c>
      <c r="C38" t="s">
        <v>1276</v>
      </c>
      <c r="D38" t="s">
        <v>1277</v>
      </c>
      <c r="E38" t="s">
        <v>24</v>
      </c>
    </row>
    <row r="39" spans="1:5" x14ac:dyDescent="0.3">
      <c r="A39" t="s">
        <v>28779</v>
      </c>
      <c r="B39" t="s">
        <v>1473</v>
      </c>
      <c r="C39" t="s">
        <v>1501</v>
      </c>
      <c r="D39" t="s">
        <v>1502</v>
      </c>
      <c r="E39" t="s">
        <v>74</v>
      </c>
    </row>
    <row r="40" spans="1:5" x14ac:dyDescent="0.3">
      <c r="A40" t="s">
        <v>28780</v>
      </c>
      <c r="B40" t="s">
        <v>28781</v>
      </c>
      <c r="C40" t="s">
        <v>28782</v>
      </c>
      <c r="D40" t="s">
        <v>28783</v>
      </c>
      <c r="E40" t="s">
        <v>12672</v>
      </c>
    </row>
    <row r="41" spans="1:5" x14ac:dyDescent="0.3">
      <c r="A41" t="s">
        <v>28784</v>
      </c>
      <c r="B41" t="s">
        <v>28785</v>
      </c>
      <c r="C41" t="s">
        <v>1276</v>
      </c>
      <c r="D41" t="s">
        <v>1277</v>
      </c>
      <c r="E41" t="s">
        <v>24</v>
      </c>
    </row>
    <row r="42" spans="1:5" x14ac:dyDescent="0.3">
      <c r="A42" t="s">
        <v>28786</v>
      </c>
      <c r="B42" t="s">
        <v>28787</v>
      </c>
      <c r="C42" t="s">
        <v>19777</v>
      </c>
      <c r="D42" t="s">
        <v>19778</v>
      </c>
      <c r="E42" t="s">
        <v>34</v>
      </c>
    </row>
    <row r="43" spans="1:5" x14ac:dyDescent="0.3">
      <c r="A43" t="s">
        <v>28788</v>
      </c>
      <c r="B43" t="s">
        <v>27270</v>
      </c>
      <c r="C43" t="s">
        <v>28789</v>
      </c>
      <c r="D43" t="s">
        <v>28790</v>
      </c>
      <c r="E43" t="s">
        <v>231</v>
      </c>
    </row>
    <row r="44" spans="1:5" x14ac:dyDescent="0.3">
      <c r="A44" t="s">
        <v>28791</v>
      </c>
      <c r="B44" t="s">
        <v>28792</v>
      </c>
      <c r="C44" t="s">
        <v>6745</v>
      </c>
      <c r="D44" t="s">
        <v>6746</v>
      </c>
      <c r="E44" t="s">
        <v>24</v>
      </c>
    </row>
    <row r="45" spans="1:5" x14ac:dyDescent="0.3">
      <c r="A45" t="s">
        <v>28793</v>
      </c>
      <c r="B45" t="s">
        <v>28792</v>
      </c>
      <c r="C45" t="s">
        <v>6745</v>
      </c>
      <c r="D45" t="s">
        <v>6746</v>
      </c>
      <c r="E45" t="s">
        <v>24</v>
      </c>
    </row>
    <row r="46" spans="1:5" x14ac:dyDescent="0.3">
      <c r="A46" t="s">
        <v>28794</v>
      </c>
      <c r="B46" t="s">
        <v>27270</v>
      </c>
      <c r="C46" t="s">
        <v>1393</v>
      </c>
      <c r="D46" t="s">
        <v>1394</v>
      </c>
      <c r="E46" t="s">
        <v>74</v>
      </c>
    </row>
    <row r="47" spans="1:5" x14ac:dyDescent="0.3">
      <c r="A47" t="s">
        <v>28795</v>
      </c>
      <c r="B47" t="s">
        <v>28796</v>
      </c>
      <c r="C47" t="s">
        <v>1710</v>
      </c>
      <c r="D47" t="s">
        <v>1711</v>
      </c>
      <c r="E47" t="s">
        <v>44</v>
      </c>
    </row>
    <row r="48" spans="1:5" x14ac:dyDescent="0.3">
      <c r="A48" t="s">
        <v>28797</v>
      </c>
      <c r="B48" t="s">
        <v>28798</v>
      </c>
      <c r="C48" t="s">
        <v>6998</v>
      </c>
      <c r="D48" t="s">
        <v>6999</v>
      </c>
      <c r="E48" t="s">
        <v>24</v>
      </c>
    </row>
    <row r="49" spans="1:5" x14ac:dyDescent="0.3">
      <c r="A49" t="s">
        <v>28799</v>
      </c>
      <c r="B49" t="s">
        <v>28800</v>
      </c>
      <c r="C49" t="s">
        <v>28801</v>
      </c>
      <c r="D49" t="s">
        <v>28802</v>
      </c>
      <c r="E49" t="s">
        <v>1118</v>
      </c>
    </row>
    <row r="50" spans="1:5" x14ac:dyDescent="0.3">
      <c r="A50" t="s">
        <v>28803</v>
      </c>
      <c r="B50" t="s">
        <v>28796</v>
      </c>
      <c r="C50" t="s">
        <v>28804</v>
      </c>
      <c r="D50" t="s">
        <v>28805</v>
      </c>
      <c r="E50" t="s">
        <v>301</v>
      </c>
    </row>
    <row r="51" spans="1:5" x14ac:dyDescent="0.3">
      <c r="A51" t="s">
        <v>28806</v>
      </c>
      <c r="B51" t="s">
        <v>28807</v>
      </c>
      <c r="C51" t="s">
        <v>21293</v>
      </c>
      <c r="D51" t="s">
        <v>21294</v>
      </c>
      <c r="E51" t="s">
        <v>74</v>
      </c>
    </row>
    <row r="52" spans="1:5" x14ac:dyDescent="0.3">
      <c r="A52" t="s">
        <v>28808</v>
      </c>
      <c r="B52" t="s">
        <v>28809</v>
      </c>
      <c r="C52" t="s">
        <v>28804</v>
      </c>
      <c r="D52" t="s">
        <v>28805</v>
      </c>
      <c r="E52" t="s">
        <v>301</v>
      </c>
    </row>
    <row r="53" spans="1:5" x14ac:dyDescent="0.3">
      <c r="A53" t="s">
        <v>28810</v>
      </c>
      <c r="B53" t="s">
        <v>28811</v>
      </c>
      <c r="C53" t="s">
        <v>28812</v>
      </c>
      <c r="D53" t="s">
        <v>28813</v>
      </c>
      <c r="E53" t="s">
        <v>2456</v>
      </c>
    </row>
    <row r="54" spans="1:5" x14ac:dyDescent="0.3">
      <c r="A54" t="s">
        <v>28814</v>
      </c>
      <c r="B54" t="s">
        <v>28815</v>
      </c>
      <c r="C54" t="s">
        <v>28816</v>
      </c>
      <c r="D54" t="s">
        <v>28817</v>
      </c>
      <c r="E54" t="s">
        <v>3347</v>
      </c>
    </row>
    <row r="55" spans="1:5" x14ac:dyDescent="0.3">
      <c r="A55" t="s">
        <v>28818</v>
      </c>
      <c r="B55" t="s">
        <v>28819</v>
      </c>
      <c r="C55" t="s">
        <v>17983</v>
      </c>
      <c r="D55" t="s">
        <v>17984</v>
      </c>
      <c r="E55" t="s">
        <v>231</v>
      </c>
    </row>
    <row r="56" spans="1:5" x14ac:dyDescent="0.3">
      <c r="A56" t="s">
        <v>28820</v>
      </c>
      <c r="B56" t="s">
        <v>28821</v>
      </c>
      <c r="C56" t="s">
        <v>1702</v>
      </c>
      <c r="D56" t="s">
        <v>1703</v>
      </c>
      <c r="E56" t="s">
        <v>74</v>
      </c>
    </row>
    <row r="57" spans="1:5" x14ac:dyDescent="0.3">
      <c r="A57" t="s">
        <v>28822</v>
      </c>
      <c r="B57" t="s">
        <v>28823</v>
      </c>
      <c r="C57" t="s">
        <v>28824</v>
      </c>
      <c r="D57" t="s">
        <v>28825</v>
      </c>
      <c r="E57" t="s">
        <v>24</v>
      </c>
    </row>
    <row r="58" spans="1:5" x14ac:dyDescent="0.3">
      <c r="A58" t="s">
        <v>28826</v>
      </c>
      <c r="B58" t="s">
        <v>20523</v>
      </c>
      <c r="C58" t="s">
        <v>28824</v>
      </c>
      <c r="D58" t="s">
        <v>28825</v>
      </c>
      <c r="E58" t="s">
        <v>24</v>
      </c>
    </row>
    <row r="59" spans="1:5" x14ac:dyDescent="0.3">
      <c r="A59" t="s">
        <v>28827</v>
      </c>
      <c r="B59" t="s">
        <v>28828</v>
      </c>
      <c r="C59" t="s">
        <v>1399</v>
      </c>
      <c r="D59" t="s">
        <v>1400</v>
      </c>
      <c r="E59" t="s">
        <v>114</v>
      </c>
    </row>
    <row r="60" spans="1:5" x14ac:dyDescent="0.3">
      <c r="A60" t="s">
        <v>28829</v>
      </c>
      <c r="B60" t="s">
        <v>28830</v>
      </c>
      <c r="C60" t="s">
        <v>1837</v>
      </c>
      <c r="D60" t="s">
        <v>1838</v>
      </c>
      <c r="E60" t="s">
        <v>24</v>
      </c>
    </row>
    <row r="61" spans="1:5" x14ac:dyDescent="0.3">
      <c r="A61" t="s">
        <v>28831</v>
      </c>
      <c r="B61" t="s">
        <v>28832</v>
      </c>
      <c r="C61" t="s">
        <v>2336</v>
      </c>
      <c r="D61" t="s">
        <v>2337</v>
      </c>
      <c r="E61" t="s">
        <v>114</v>
      </c>
    </row>
    <row r="62" spans="1:5" x14ac:dyDescent="0.3">
      <c r="A62" t="s">
        <v>28833</v>
      </c>
      <c r="B62" t="s">
        <v>28834</v>
      </c>
      <c r="C62" t="s">
        <v>28835</v>
      </c>
      <c r="D62" t="s">
        <v>28836</v>
      </c>
      <c r="E62" t="s">
        <v>24</v>
      </c>
    </row>
    <row r="63" spans="1:5" x14ac:dyDescent="0.3">
      <c r="A63" t="s">
        <v>28837</v>
      </c>
      <c r="B63" t="s">
        <v>28838</v>
      </c>
      <c r="C63" t="s">
        <v>17738</v>
      </c>
      <c r="D63" t="s">
        <v>17739</v>
      </c>
      <c r="E63" t="s">
        <v>34</v>
      </c>
    </row>
    <row r="64" spans="1:5" x14ac:dyDescent="0.3">
      <c r="A64" t="s">
        <v>28839</v>
      </c>
      <c r="B64" t="s">
        <v>28840</v>
      </c>
      <c r="C64" t="s">
        <v>28841</v>
      </c>
      <c r="D64" t="s">
        <v>28842</v>
      </c>
      <c r="E64" t="s">
        <v>29</v>
      </c>
    </row>
    <row r="65" spans="1:5" x14ac:dyDescent="0.3">
      <c r="A65" t="s">
        <v>28843</v>
      </c>
      <c r="B65" t="s">
        <v>27249</v>
      </c>
      <c r="C65" t="s">
        <v>7299</v>
      </c>
      <c r="D65" t="s">
        <v>7300</v>
      </c>
      <c r="E65" t="s">
        <v>161</v>
      </c>
    </row>
    <row r="66" spans="1:5" x14ac:dyDescent="0.3">
      <c r="A66" t="s">
        <v>28844</v>
      </c>
      <c r="B66" t="s">
        <v>28845</v>
      </c>
    </row>
    <row r="67" spans="1:5" x14ac:dyDescent="0.3">
      <c r="A67" t="s">
        <v>28846</v>
      </c>
      <c r="B67" t="s">
        <v>27249</v>
      </c>
      <c r="C67" t="s">
        <v>28847</v>
      </c>
      <c r="D67" t="s">
        <v>28848</v>
      </c>
      <c r="E67" t="s">
        <v>3412</v>
      </c>
    </row>
    <row r="68" spans="1:5" x14ac:dyDescent="0.3">
      <c r="A68" t="s">
        <v>28849</v>
      </c>
      <c r="B68" t="s">
        <v>28850</v>
      </c>
      <c r="C68" t="s">
        <v>1888</v>
      </c>
      <c r="D68" t="s">
        <v>1889</v>
      </c>
      <c r="E68" t="s">
        <v>34</v>
      </c>
    </row>
    <row r="69" spans="1:5" x14ac:dyDescent="0.3">
      <c r="A69" t="s">
        <v>28851</v>
      </c>
      <c r="B69" t="s">
        <v>27249</v>
      </c>
      <c r="C69" t="s">
        <v>28852</v>
      </c>
      <c r="D69" t="s">
        <v>28853</v>
      </c>
      <c r="E69" t="s">
        <v>780</v>
      </c>
    </row>
    <row r="70" spans="1:5" x14ac:dyDescent="0.3">
      <c r="A70" t="s">
        <v>28854</v>
      </c>
      <c r="B70" t="s">
        <v>28855</v>
      </c>
      <c r="C70" t="s">
        <v>1255</v>
      </c>
      <c r="D70" t="s">
        <v>1256</v>
      </c>
      <c r="E70" t="s">
        <v>34</v>
      </c>
    </row>
    <row r="71" spans="1:5" x14ac:dyDescent="0.3">
      <c r="A71" t="s">
        <v>28856</v>
      </c>
      <c r="B71" t="s">
        <v>7298</v>
      </c>
      <c r="C71" t="s">
        <v>2140</v>
      </c>
      <c r="D71" t="s">
        <v>2141</v>
      </c>
      <c r="E71" t="s">
        <v>2142</v>
      </c>
    </row>
    <row r="72" spans="1:5" x14ac:dyDescent="0.3">
      <c r="A72" t="s">
        <v>28857</v>
      </c>
      <c r="B72" t="s">
        <v>4811</v>
      </c>
      <c r="C72" t="s">
        <v>28835</v>
      </c>
      <c r="D72" t="s">
        <v>28836</v>
      </c>
      <c r="E72" t="s">
        <v>24</v>
      </c>
    </row>
    <row r="73" spans="1:5" x14ac:dyDescent="0.3">
      <c r="A73" t="s">
        <v>28858</v>
      </c>
      <c r="B73" t="s">
        <v>28828</v>
      </c>
      <c r="C73" t="s">
        <v>1399</v>
      </c>
      <c r="D73" t="s">
        <v>1400</v>
      </c>
      <c r="E73" t="s">
        <v>114</v>
      </c>
    </row>
    <row r="74" spans="1:5" x14ac:dyDescent="0.3">
      <c r="A74" t="s">
        <v>28859</v>
      </c>
      <c r="B74" t="s">
        <v>5006</v>
      </c>
      <c r="C74" t="s">
        <v>184</v>
      </c>
      <c r="D74" t="s">
        <v>185</v>
      </c>
      <c r="E74" t="s">
        <v>44</v>
      </c>
    </row>
    <row r="75" spans="1:5" x14ac:dyDescent="0.3">
      <c r="A75" t="s">
        <v>28860</v>
      </c>
      <c r="B75" t="s">
        <v>9524</v>
      </c>
    </row>
    <row r="76" spans="1:5" x14ac:dyDescent="0.3">
      <c r="A76" t="s">
        <v>28861</v>
      </c>
      <c r="B76" t="s">
        <v>28862</v>
      </c>
      <c r="C76" t="s">
        <v>28863</v>
      </c>
      <c r="D76" t="s">
        <v>28864</v>
      </c>
      <c r="E76" t="s">
        <v>472</v>
      </c>
    </row>
    <row r="77" spans="1:5" x14ac:dyDescent="0.3">
      <c r="A77" t="s">
        <v>28865</v>
      </c>
      <c r="B77" t="s">
        <v>28866</v>
      </c>
    </row>
    <row r="78" spans="1:5" x14ac:dyDescent="0.3">
      <c r="A78" t="s">
        <v>28867</v>
      </c>
      <c r="B78" t="s">
        <v>15927</v>
      </c>
      <c r="C78" t="s">
        <v>4093</v>
      </c>
      <c r="D78" t="s">
        <v>4094</v>
      </c>
      <c r="E78" t="s">
        <v>109</v>
      </c>
    </row>
    <row r="79" spans="1:5" x14ac:dyDescent="0.3">
      <c r="A79" t="s">
        <v>28868</v>
      </c>
      <c r="B79" t="s">
        <v>28869</v>
      </c>
      <c r="C79" t="s">
        <v>1718</v>
      </c>
      <c r="D79" t="s">
        <v>1719</v>
      </c>
      <c r="E79" t="s">
        <v>74</v>
      </c>
    </row>
    <row r="80" spans="1:5" x14ac:dyDescent="0.3">
      <c r="A80" t="s">
        <v>28870</v>
      </c>
      <c r="B80" t="s">
        <v>7610</v>
      </c>
      <c r="C80" t="s">
        <v>2336</v>
      </c>
      <c r="D80" t="s">
        <v>2337</v>
      </c>
      <c r="E80" t="s">
        <v>114</v>
      </c>
    </row>
    <row r="81" spans="1:5" x14ac:dyDescent="0.3">
      <c r="A81" t="s">
        <v>28871</v>
      </c>
      <c r="B81" t="s">
        <v>21361</v>
      </c>
      <c r="C81" t="s">
        <v>15443</v>
      </c>
      <c r="D81" t="s">
        <v>15444</v>
      </c>
      <c r="E81" t="s">
        <v>15445</v>
      </c>
    </row>
    <row r="82" spans="1:5" x14ac:dyDescent="0.3">
      <c r="A82" t="s">
        <v>28872</v>
      </c>
      <c r="B82" t="s">
        <v>28873</v>
      </c>
      <c r="C82" t="s">
        <v>215</v>
      </c>
      <c r="D82" t="s">
        <v>216</v>
      </c>
      <c r="E82" t="s">
        <v>217</v>
      </c>
    </row>
    <row r="83" spans="1:5" x14ac:dyDescent="0.3">
      <c r="A83" t="s">
        <v>28874</v>
      </c>
      <c r="B83" t="s">
        <v>28875</v>
      </c>
      <c r="C83" t="s">
        <v>5485</v>
      </c>
      <c r="D83" t="s">
        <v>5486</v>
      </c>
      <c r="E83" t="s">
        <v>480</v>
      </c>
    </row>
    <row r="84" spans="1:5" x14ac:dyDescent="0.3">
      <c r="A84" t="s">
        <v>28876</v>
      </c>
      <c r="B84" t="s">
        <v>28877</v>
      </c>
    </row>
    <row r="85" spans="1:5" x14ac:dyDescent="0.3">
      <c r="A85" t="s">
        <v>28878</v>
      </c>
      <c r="B85" t="s">
        <v>28879</v>
      </c>
      <c r="C85" t="s">
        <v>28471</v>
      </c>
      <c r="D85" t="s">
        <v>28472</v>
      </c>
      <c r="E85" t="s">
        <v>109</v>
      </c>
    </row>
    <row r="86" spans="1:5" x14ac:dyDescent="0.3">
      <c r="A86" t="s">
        <v>28880</v>
      </c>
      <c r="B86" t="s">
        <v>28881</v>
      </c>
      <c r="C86" t="s">
        <v>680</v>
      </c>
      <c r="D86" t="s">
        <v>681</v>
      </c>
      <c r="E86" t="s">
        <v>114</v>
      </c>
    </row>
    <row r="87" spans="1:5" x14ac:dyDescent="0.3">
      <c r="A87" t="s">
        <v>28882</v>
      </c>
      <c r="B87" t="s">
        <v>28883</v>
      </c>
      <c r="C87" t="s">
        <v>28884</v>
      </c>
      <c r="D87" t="s">
        <v>28885</v>
      </c>
      <c r="E87" t="s">
        <v>1245</v>
      </c>
    </row>
    <row r="88" spans="1:5" x14ac:dyDescent="0.3">
      <c r="A88" t="s">
        <v>28886</v>
      </c>
      <c r="B88" t="s">
        <v>28887</v>
      </c>
      <c r="C88" t="s">
        <v>28888</v>
      </c>
      <c r="D88" t="s">
        <v>28889</v>
      </c>
      <c r="E88" t="s">
        <v>1424</v>
      </c>
    </row>
    <row r="89" spans="1:5" x14ac:dyDescent="0.3">
      <c r="A89" t="s">
        <v>28890</v>
      </c>
      <c r="B89" t="s">
        <v>28891</v>
      </c>
      <c r="C89" t="s">
        <v>26073</v>
      </c>
      <c r="D89" t="s">
        <v>26074</v>
      </c>
      <c r="E89" t="s">
        <v>5776</v>
      </c>
    </row>
    <row r="90" spans="1:5" x14ac:dyDescent="0.3">
      <c r="A90" t="s">
        <v>28892</v>
      </c>
      <c r="B90" t="s">
        <v>28893</v>
      </c>
      <c r="C90" t="s">
        <v>680</v>
      </c>
      <c r="D90" t="s">
        <v>681</v>
      </c>
      <c r="E90" t="s">
        <v>114</v>
      </c>
    </row>
    <row r="91" spans="1:5" x14ac:dyDescent="0.3">
      <c r="A91" t="s">
        <v>28894</v>
      </c>
      <c r="B91" t="s">
        <v>1342</v>
      </c>
    </row>
    <row r="92" spans="1:5" x14ac:dyDescent="0.3">
      <c r="A92" t="s">
        <v>28895</v>
      </c>
      <c r="B92" t="s">
        <v>27965</v>
      </c>
      <c r="C92" t="s">
        <v>7654</v>
      </c>
      <c r="D92" t="s">
        <v>7655</v>
      </c>
      <c r="E92" t="s">
        <v>109</v>
      </c>
    </row>
    <row r="93" spans="1:5" x14ac:dyDescent="0.3">
      <c r="A93" t="s">
        <v>28896</v>
      </c>
      <c r="B93" t="s">
        <v>28897</v>
      </c>
      <c r="C93" t="s">
        <v>28898</v>
      </c>
      <c r="D93" t="s">
        <v>28899</v>
      </c>
      <c r="E93" t="s">
        <v>480</v>
      </c>
    </row>
    <row r="94" spans="1:5" x14ac:dyDescent="0.3">
      <c r="A94" t="s">
        <v>28900</v>
      </c>
      <c r="B94" t="s">
        <v>7687</v>
      </c>
      <c r="C94" t="s">
        <v>680</v>
      </c>
      <c r="D94" t="s">
        <v>681</v>
      </c>
      <c r="E94" t="s">
        <v>114</v>
      </c>
    </row>
    <row r="95" spans="1:5" x14ac:dyDescent="0.3">
      <c r="A95" t="s">
        <v>28901</v>
      </c>
      <c r="B95" t="s">
        <v>20678</v>
      </c>
      <c r="C95" t="s">
        <v>1399</v>
      </c>
      <c r="D95" t="s">
        <v>1400</v>
      </c>
      <c r="E95" t="s">
        <v>114</v>
      </c>
    </row>
    <row r="96" spans="1:5" x14ac:dyDescent="0.3">
      <c r="A96" t="s">
        <v>28902</v>
      </c>
      <c r="B96" t="s">
        <v>28903</v>
      </c>
      <c r="C96" t="s">
        <v>1399</v>
      </c>
      <c r="D96" t="s">
        <v>1400</v>
      </c>
      <c r="E96" t="s">
        <v>114</v>
      </c>
    </row>
    <row r="97" spans="1:5" x14ac:dyDescent="0.3">
      <c r="A97" t="s">
        <v>28904</v>
      </c>
      <c r="B97" t="s">
        <v>28905</v>
      </c>
      <c r="C97" t="s">
        <v>1399</v>
      </c>
      <c r="D97" t="s">
        <v>1400</v>
      </c>
      <c r="E97" t="s">
        <v>114</v>
      </c>
    </row>
    <row r="98" spans="1:5" x14ac:dyDescent="0.3">
      <c r="A98" t="s">
        <v>28906</v>
      </c>
      <c r="B98" t="s">
        <v>28546</v>
      </c>
      <c r="C98" t="s">
        <v>1399</v>
      </c>
      <c r="D98" t="s">
        <v>1400</v>
      </c>
      <c r="E98" t="s">
        <v>114</v>
      </c>
    </row>
    <row r="99" spans="1:5" x14ac:dyDescent="0.3">
      <c r="A99" t="s">
        <v>28907</v>
      </c>
      <c r="B99" t="s">
        <v>28908</v>
      </c>
    </row>
    <row r="100" spans="1:5" x14ac:dyDescent="0.3">
      <c r="A100" t="s">
        <v>28909</v>
      </c>
      <c r="B100" t="s">
        <v>28910</v>
      </c>
      <c r="C100" t="s">
        <v>28911</v>
      </c>
      <c r="D100" t="s">
        <v>28912</v>
      </c>
      <c r="E100" t="s">
        <v>104</v>
      </c>
    </row>
    <row r="101" spans="1:5" x14ac:dyDescent="0.3">
      <c r="A101" t="s">
        <v>28913</v>
      </c>
      <c r="B101" t="s">
        <v>28914</v>
      </c>
    </row>
    <row r="102" spans="1:5" x14ac:dyDescent="0.3">
      <c r="A102" t="s">
        <v>28915</v>
      </c>
      <c r="B102" t="s">
        <v>6615</v>
      </c>
      <c r="C102" t="s">
        <v>6050</v>
      </c>
      <c r="D102" t="s">
        <v>6051</v>
      </c>
      <c r="E102" t="s">
        <v>24</v>
      </c>
    </row>
    <row r="103" spans="1:5" x14ac:dyDescent="0.3">
      <c r="A103" t="s">
        <v>28916</v>
      </c>
      <c r="B103" t="s">
        <v>16670</v>
      </c>
    </row>
    <row r="104" spans="1:5" x14ac:dyDescent="0.3">
      <c r="A104" t="s">
        <v>28917</v>
      </c>
      <c r="B104" t="s">
        <v>28918</v>
      </c>
      <c r="C104" t="s">
        <v>184</v>
      </c>
      <c r="D104" t="s">
        <v>185</v>
      </c>
      <c r="E104" t="s">
        <v>44</v>
      </c>
    </row>
    <row r="105" spans="1:5" x14ac:dyDescent="0.3">
      <c r="A105" t="s">
        <v>28919</v>
      </c>
      <c r="B105" t="s">
        <v>1609</v>
      </c>
    </row>
    <row r="106" spans="1:5" x14ac:dyDescent="0.3">
      <c r="A106" t="s">
        <v>28920</v>
      </c>
      <c r="B106" t="s">
        <v>28921</v>
      </c>
      <c r="C106" t="s">
        <v>2546</v>
      </c>
      <c r="D106" t="s">
        <v>2547</v>
      </c>
      <c r="E106" t="s">
        <v>1179</v>
      </c>
    </row>
    <row r="107" spans="1:5" x14ac:dyDescent="0.3">
      <c r="A107" t="s">
        <v>28922</v>
      </c>
      <c r="B107" t="s">
        <v>28923</v>
      </c>
    </row>
    <row r="108" spans="1:5" x14ac:dyDescent="0.3">
      <c r="A108" t="s">
        <v>28924</v>
      </c>
      <c r="B108" t="s">
        <v>28925</v>
      </c>
      <c r="C108" t="s">
        <v>20835</v>
      </c>
      <c r="D108" t="s">
        <v>20836</v>
      </c>
      <c r="E108" t="s">
        <v>114</v>
      </c>
    </row>
    <row r="109" spans="1:5" x14ac:dyDescent="0.3">
      <c r="A109" t="s">
        <v>28926</v>
      </c>
      <c r="B109" t="s">
        <v>7495</v>
      </c>
      <c r="C109" t="s">
        <v>2214</v>
      </c>
      <c r="D109" t="s">
        <v>2215</v>
      </c>
      <c r="E109" t="s">
        <v>74</v>
      </c>
    </row>
    <row r="110" spans="1:5" x14ac:dyDescent="0.3">
      <c r="A110" t="s">
        <v>28927</v>
      </c>
      <c r="B110" t="s">
        <v>28928</v>
      </c>
      <c r="C110" t="s">
        <v>1837</v>
      </c>
      <c r="D110" t="s">
        <v>1838</v>
      </c>
      <c r="E110" t="s">
        <v>24</v>
      </c>
    </row>
    <row r="111" spans="1:5" x14ac:dyDescent="0.3">
      <c r="A111" t="s">
        <v>28929</v>
      </c>
      <c r="B111" t="s">
        <v>25922</v>
      </c>
    </row>
    <row r="112" spans="1:5" x14ac:dyDescent="0.3">
      <c r="A112" t="s">
        <v>28930</v>
      </c>
      <c r="B112" t="s">
        <v>8077</v>
      </c>
      <c r="C112" t="s">
        <v>1399</v>
      </c>
      <c r="D112" t="s">
        <v>1400</v>
      </c>
      <c r="E112" t="s">
        <v>114</v>
      </c>
    </row>
    <row r="113" spans="1:5" x14ac:dyDescent="0.3">
      <c r="A113" t="s">
        <v>28931</v>
      </c>
      <c r="B113" t="s">
        <v>14843</v>
      </c>
    </row>
    <row r="114" spans="1:5" x14ac:dyDescent="0.3">
      <c r="A114" t="s">
        <v>28932</v>
      </c>
      <c r="B114" t="s">
        <v>1609</v>
      </c>
    </row>
    <row r="115" spans="1:5" x14ac:dyDescent="0.3">
      <c r="A115" t="s">
        <v>28933</v>
      </c>
      <c r="B115" t="s">
        <v>28934</v>
      </c>
      <c r="C115" t="s">
        <v>1702</v>
      </c>
      <c r="D115" t="s">
        <v>1703</v>
      </c>
      <c r="E115" t="s">
        <v>74</v>
      </c>
    </row>
    <row r="116" spans="1:5" x14ac:dyDescent="0.3">
      <c r="A116" t="s">
        <v>28935</v>
      </c>
      <c r="B116" t="s">
        <v>28936</v>
      </c>
      <c r="C116" t="s">
        <v>25952</v>
      </c>
      <c r="D116" t="s">
        <v>25953</v>
      </c>
      <c r="E116" t="s">
        <v>1466</v>
      </c>
    </row>
    <row r="117" spans="1:5" x14ac:dyDescent="0.3">
      <c r="A117" t="s">
        <v>28937</v>
      </c>
      <c r="B117" t="s">
        <v>7540</v>
      </c>
      <c r="C117" t="s">
        <v>28938</v>
      </c>
      <c r="D117" t="s">
        <v>28939</v>
      </c>
      <c r="E117" t="s">
        <v>301</v>
      </c>
    </row>
    <row r="118" spans="1:5" x14ac:dyDescent="0.3">
      <c r="A118" t="s">
        <v>28940</v>
      </c>
      <c r="B118" t="s">
        <v>28941</v>
      </c>
    </row>
    <row r="119" spans="1:5" x14ac:dyDescent="0.3">
      <c r="A119" t="s">
        <v>28942</v>
      </c>
      <c r="B119" t="s">
        <v>28943</v>
      </c>
      <c r="C119" t="s">
        <v>1196</v>
      </c>
      <c r="D119" t="s">
        <v>1197</v>
      </c>
      <c r="E119" t="s">
        <v>217</v>
      </c>
    </row>
    <row r="120" spans="1:5" x14ac:dyDescent="0.3">
      <c r="A120" t="s">
        <v>28944</v>
      </c>
      <c r="B120" t="s">
        <v>19932</v>
      </c>
      <c r="C120" t="s">
        <v>916</v>
      </c>
      <c r="D120" t="s">
        <v>917</v>
      </c>
      <c r="E120" t="s">
        <v>397</v>
      </c>
    </row>
    <row r="121" spans="1:5" x14ac:dyDescent="0.3">
      <c r="A121" t="s">
        <v>28945</v>
      </c>
      <c r="B121" t="s">
        <v>28946</v>
      </c>
    </row>
    <row r="122" spans="1:5" x14ac:dyDescent="0.3">
      <c r="A122" t="s">
        <v>28947</v>
      </c>
      <c r="B122" t="s">
        <v>28948</v>
      </c>
    </row>
    <row r="123" spans="1:5" x14ac:dyDescent="0.3">
      <c r="A123" t="s">
        <v>28949</v>
      </c>
      <c r="B123" t="s">
        <v>28950</v>
      </c>
    </row>
    <row r="124" spans="1:5" x14ac:dyDescent="0.3">
      <c r="A124" t="s">
        <v>28951</v>
      </c>
      <c r="B124" t="s">
        <v>28952</v>
      </c>
    </row>
    <row r="125" spans="1:5" x14ac:dyDescent="0.3">
      <c r="A125" t="s">
        <v>28953</v>
      </c>
      <c r="B125" t="s">
        <v>1609</v>
      </c>
    </row>
    <row r="126" spans="1:5" x14ac:dyDescent="0.3">
      <c r="A126" t="s">
        <v>28954</v>
      </c>
      <c r="B126" t="s">
        <v>28955</v>
      </c>
    </row>
    <row r="127" spans="1:5" x14ac:dyDescent="0.3">
      <c r="A127" t="s">
        <v>28956</v>
      </c>
      <c r="B127" t="s">
        <v>28957</v>
      </c>
      <c r="C127" t="s">
        <v>1399</v>
      </c>
      <c r="D127" t="s">
        <v>1400</v>
      </c>
      <c r="E127" t="s">
        <v>114</v>
      </c>
    </row>
    <row r="128" spans="1:5" x14ac:dyDescent="0.3">
      <c r="A128" t="s">
        <v>28958</v>
      </c>
      <c r="B128" t="s">
        <v>2458</v>
      </c>
    </row>
    <row r="129" spans="1:5" x14ac:dyDescent="0.3">
      <c r="A129" t="s">
        <v>28959</v>
      </c>
      <c r="B129" t="s">
        <v>28960</v>
      </c>
    </row>
    <row r="130" spans="1:5" x14ac:dyDescent="0.3">
      <c r="A130" t="s">
        <v>28961</v>
      </c>
      <c r="B130" t="s">
        <v>28962</v>
      </c>
      <c r="C130" t="s">
        <v>1399</v>
      </c>
      <c r="D130" t="s">
        <v>1400</v>
      </c>
      <c r="E130" t="s">
        <v>114</v>
      </c>
    </row>
    <row r="131" spans="1:5" x14ac:dyDescent="0.3">
      <c r="A131" t="s">
        <v>28963</v>
      </c>
      <c r="B131" t="s">
        <v>28964</v>
      </c>
    </row>
    <row r="132" spans="1:5" x14ac:dyDescent="0.3">
      <c r="A132" t="s">
        <v>28965</v>
      </c>
      <c r="B132" t="s">
        <v>28966</v>
      </c>
    </row>
    <row r="133" spans="1:5" x14ac:dyDescent="0.3">
      <c r="A133" t="s">
        <v>28967</v>
      </c>
      <c r="B133" t="s">
        <v>18989</v>
      </c>
      <c r="C133" t="s">
        <v>3269</v>
      </c>
      <c r="D133" t="s">
        <v>3270</v>
      </c>
      <c r="E133" t="s">
        <v>480</v>
      </c>
    </row>
    <row r="134" spans="1:5" x14ac:dyDescent="0.3">
      <c r="A134" t="s">
        <v>28968</v>
      </c>
      <c r="B134" t="s">
        <v>1609</v>
      </c>
    </row>
    <row r="135" spans="1:5" x14ac:dyDescent="0.3">
      <c r="A135" t="s">
        <v>28969</v>
      </c>
      <c r="B135" t="s">
        <v>8381</v>
      </c>
      <c r="C135" t="s">
        <v>8091</v>
      </c>
      <c r="D135" t="s">
        <v>8092</v>
      </c>
      <c r="E135" t="s">
        <v>244</v>
      </c>
    </row>
    <row r="136" spans="1:5" x14ac:dyDescent="0.3">
      <c r="A136" t="s">
        <v>28970</v>
      </c>
      <c r="B136" t="s">
        <v>28971</v>
      </c>
    </row>
    <row r="137" spans="1:5" x14ac:dyDescent="0.3">
      <c r="A137" t="s">
        <v>28972</v>
      </c>
      <c r="B137" t="s">
        <v>28973</v>
      </c>
    </row>
    <row r="138" spans="1:5" x14ac:dyDescent="0.3">
      <c r="A138" t="s">
        <v>28974</v>
      </c>
      <c r="B138" t="s">
        <v>1609</v>
      </c>
    </row>
    <row r="139" spans="1:5" x14ac:dyDescent="0.3">
      <c r="A139" t="s">
        <v>28975</v>
      </c>
      <c r="B139" t="s">
        <v>1609</v>
      </c>
    </row>
    <row r="140" spans="1:5" x14ac:dyDescent="0.3">
      <c r="A140" t="s">
        <v>28976</v>
      </c>
      <c r="B140" t="s">
        <v>28977</v>
      </c>
      <c r="C140" t="s">
        <v>1399</v>
      </c>
      <c r="D140" t="s">
        <v>1400</v>
      </c>
      <c r="E140" t="s">
        <v>114</v>
      </c>
    </row>
    <row r="141" spans="1:5" x14ac:dyDescent="0.3">
      <c r="A141" t="s">
        <v>28978</v>
      </c>
      <c r="B141" t="s">
        <v>28979</v>
      </c>
      <c r="C141" t="s">
        <v>21553</v>
      </c>
      <c r="D141" t="s">
        <v>21554</v>
      </c>
      <c r="E141" t="s">
        <v>1179</v>
      </c>
    </row>
    <row r="142" spans="1:5" x14ac:dyDescent="0.3">
      <c r="A142" t="s">
        <v>28980</v>
      </c>
      <c r="B142" t="s">
        <v>5186</v>
      </c>
    </row>
    <row r="143" spans="1:5" x14ac:dyDescent="0.3">
      <c r="A143" t="s">
        <v>28981</v>
      </c>
      <c r="B143" t="s">
        <v>28982</v>
      </c>
    </row>
    <row r="144" spans="1:5" x14ac:dyDescent="0.3">
      <c r="A144" t="s">
        <v>28983</v>
      </c>
      <c r="B144" t="s">
        <v>28984</v>
      </c>
    </row>
    <row r="145" spans="1:5" x14ac:dyDescent="0.3">
      <c r="A145" t="s">
        <v>28985</v>
      </c>
      <c r="B145" t="s">
        <v>22329</v>
      </c>
      <c r="C145" t="s">
        <v>28986</v>
      </c>
      <c r="D145" t="s">
        <v>28987</v>
      </c>
      <c r="E145" t="s">
        <v>24</v>
      </c>
    </row>
    <row r="146" spans="1:5" x14ac:dyDescent="0.3">
      <c r="A146" t="s">
        <v>28988</v>
      </c>
      <c r="B146" t="s">
        <v>1609</v>
      </c>
    </row>
    <row r="147" spans="1:5" x14ac:dyDescent="0.3">
      <c r="A147" t="s">
        <v>28989</v>
      </c>
      <c r="B147" t="s">
        <v>1609</v>
      </c>
    </row>
    <row r="148" spans="1:5" x14ac:dyDescent="0.3">
      <c r="A148" t="s">
        <v>28990</v>
      </c>
      <c r="B148" t="s">
        <v>8443</v>
      </c>
    </row>
    <row r="149" spans="1:5" x14ac:dyDescent="0.3">
      <c r="A149" t="s">
        <v>28991</v>
      </c>
      <c r="B149" t="s">
        <v>28992</v>
      </c>
    </row>
    <row r="150" spans="1:5" x14ac:dyDescent="0.3">
      <c r="A150" t="s">
        <v>28993</v>
      </c>
      <c r="B150" t="s">
        <v>28994</v>
      </c>
      <c r="C150" t="s">
        <v>293</v>
      </c>
      <c r="D150" t="s">
        <v>294</v>
      </c>
      <c r="E150" t="s">
        <v>74</v>
      </c>
    </row>
  </sheetData>
  <mergeCells count="1">
    <mergeCell ref="A1:E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383"/>
  <sheetViews>
    <sheetView workbookViewId="0">
      <selection activeCell="D20" sqref="D20"/>
    </sheetView>
  </sheetViews>
  <sheetFormatPr defaultColWidth="8.77734375" defaultRowHeight="14.4" x14ac:dyDescent="0.3"/>
  <cols>
    <col min="1" max="1" width="16.109375" customWidth="1"/>
    <col min="2" max="2" width="36.44140625" customWidth="1"/>
    <col min="3" max="3" width="22.33203125" customWidth="1"/>
    <col min="4" max="4" width="64" customWidth="1"/>
    <col min="5" max="5" width="28.44140625" customWidth="1"/>
  </cols>
  <sheetData>
    <row r="1" spans="1:5" ht="34.049999999999997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28995</v>
      </c>
      <c r="B3" t="s">
        <v>3637</v>
      </c>
      <c r="C3" t="s">
        <v>3661</v>
      </c>
      <c r="D3" t="s">
        <v>3662</v>
      </c>
      <c r="E3" t="s">
        <v>1118</v>
      </c>
    </row>
    <row r="4" spans="1:5" x14ac:dyDescent="0.3">
      <c r="A4" t="s">
        <v>28996</v>
      </c>
      <c r="B4" t="s">
        <v>442</v>
      </c>
      <c r="C4" t="s">
        <v>443</v>
      </c>
      <c r="D4" t="s">
        <v>444</v>
      </c>
      <c r="E4" t="s">
        <v>74</v>
      </c>
    </row>
    <row r="5" spans="1:5" x14ac:dyDescent="0.3">
      <c r="A5" t="s">
        <v>28997</v>
      </c>
      <c r="B5" t="s">
        <v>10195</v>
      </c>
      <c r="C5" t="s">
        <v>6154</v>
      </c>
      <c r="D5" t="s">
        <v>6155</v>
      </c>
      <c r="E5" t="s">
        <v>301</v>
      </c>
    </row>
    <row r="6" spans="1:5" x14ac:dyDescent="0.3">
      <c r="A6" t="s">
        <v>28998</v>
      </c>
      <c r="B6" t="s">
        <v>983</v>
      </c>
      <c r="C6" t="s">
        <v>984</v>
      </c>
      <c r="D6" t="s">
        <v>985</v>
      </c>
      <c r="E6" t="s">
        <v>24</v>
      </c>
    </row>
    <row r="7" spans="1:5" x14ac:dyDescent="0.3">
      <c r="A7" t="s">
        <v>28999</v>
      </c>
      <c r="B7" t="s">
        <v>29000</v>
      </c>
      <c r="C7" t="s">
        <v>29001</v>
      </c>
      <c r="D7" t="s">
        <v>29002</v>
      </c>
      <c r="E7" t="s">
        <v>418</v>
      </c>
    </row>
    <row r="8" spans="1:5" x14ac:dyDescent="0.3">
      <c r="A8" t="s">
        <v>29003</v>
      </c>
      <c r="B8" t="s">
        <v>29004</v>
      </c>
    </row>
    <row r="9" spans="1:5" x14ac:dyDescent="0.3">
      <c r="A9" t="s">
        <v>29005</v>
      </c>
      <c r="B9" t="s">
        <v>534</v>
      </c>
      <c r="C9" t="s">
        <v>29006</v>
      </c>
      <c r="D9" t="s">
        <v>29007</v>
      </c>
      <c r="E9" t="s">
        <v>8964</v>
      </c>
    </row>
    <row r="10" spans="1:5" x14ac:dyDescent="0.3">
      <c r="A10" t="s">
        <v>29008</v>
      </c>
      <c r="B10" t="s">
        <v>29009</v>
      </c>
    </row>
    <row r="11" spans="1:5" x14ac:dyDescent="0.3">
      <c r="A11" t="s">
        <v>29010</v>
      </c>
      <c r="B11" t="s">
        <v>22585</v>
      </c>
      <c r="C11" t="s">
        <v>27619</v>
      </c>
      <c r="D11" t="s">
        <v>27620</v>
      </c>
      <c r="E11" t="s">
        <v>24</v>
      </c>
    </row>
    <row r="12" spans="1:5" x14ac:dyDescent="0.3">
      <c r="A12" t="s">
        <v>29011</v>
      </c>
      <c r="B12" t="s">
        <v>937</v>
      </c>
      <c r="C12" t="s">
        <v>938</v>
      </c>
      <c r="D12" t="s">
        <v>939</v>
      </c>
      <c r="E12" t="s">
        <v>301</v>
      </c>
    </row>
    <row r="13" spans="1:5" x14ac:dyDescent="0.3">
      <c r="A13" t="s">
        <v>29012</v>
      </c>
      <c r="B13" t="s">
        <v>29013</v>
      </c>
      <c r="C13" t="s">
        <v>29014</v>
      </c>
      <c r="D13" t="s">
        <v>29015</v>
      </c>
      <c r="E13" t="s">
        <v>149</v>
      </c>
    </row>
    <row r="14" spans="1:5" x14ac:dyDescent="0.3">
      <c r="A14" t="s">
        <v>29016</v>
      </c>
      <c r="B14" t="s">
        <v>6937</v>
      </c>
      <c r="C14" t="s">
        <v>613</v>
      </c>
      <c r="D14" t="s">
        <v>614</v>
      </c>
      <c r="E14" t="s">
        <v>24</v>
      </c>
    </row>
    <row r="15" spans="1:5" x14ac:dyDescent="0.3">
      <c r="A15" t="s">
        <v>29017</v>
      </c>
      <c r="B15" t="s">
        <v>6937</v>
      </c>
      <c r="C15" t="s">
        <v>613</v>
      </c>
      <c r="D15" t="s">
        <v>614</v>
      </c>
      <c r="E15" t="s">
        <v>24</v>
      </c>
    </row>
    <row r="16" spans="1:5" x14ac:dyDescent="0.3">
      <c r="A16" t="s">
        <v>29018</v>
      </c>
      <c r="B16" t="s">
        <v>29019</v>
      </c>
      <c r="C16" t="s">
        <v>9927</v>
      </c>
      <c r="D16" t="s">
        <v>9928</v>
      </c>
      <c r="E16" t="s">
        <v>24</v>
      </c>
    </row>
    <row r="17" spans="1:5" x14ac:dyDescent="0.3">
      <c r="A17" t="s">
        <v>29020</v>
      </c>
      <c r="B17" t="s">
        <v>1783</v>
      </c>
      <c r="C17" t="s">
        <v>7836</v>
      </c>
      <c r="D17" t="s">
        <v>7837</v>
      </c>
      <c r="E17" t="s">
        <v>24</v>
      </c>
    </row>
    <row r="18" spans="1:5" x14ac:dyDescent="0.3">
      <c r="A18" t="s">
        <v>29021</v>
      </c>
      <c r="B18" t="s">
        <v>22853</v>
      </c>
      <c r="C18" t="s">
        <v>938</v>
      </c>
      <c r="D18" t="s">
        <v>939</v>
      </c>
      <c r="E18" t="s">
        <v>301</v>
      </c>
    </row>
    <row r="19" spans="1:5" x14ac:dyDescent="0.3">
      <c r="A19" t="s">
        <v>29022</v>
      </c>
      <c r="B19" t="s">
        <v>29023</v>
      </c>
      <c r="C19" t="s">
        <v>6260</v>
      </c>
      <c r="D19" t="s">
        <v>6261</v>
      </c>
      <c r="E19" t="s">
        <v>144</v>
      </c>
    </row>
    <row r="20" spans="1:5" x14ac:dyDescent="0.3">
      <c r="A20" t="s">
        <v>29024</v>
      </c>
      <c r="B20" t="s">
        <v>27181</v>
      </c>
      <c r="C20" t="s">
        <v>27192</v>
      </c>
      <c r="D20" t="s">
        <v>27193</v>
      </c>
      <c r="E20" t="s">
        <v>144</v>
      </c>
    </row>
    <row r="21" spans="1:5" x14ac:dyDescent="0.3">
      <c r="A21" t="s">
        <v>29025</v>
      </c>
      <c r="B21" t="s">
        <v>29026</v>
      </c>
      <c r="C21" t="s">
        <v>1327</v>
      </c>
      <c r="D21" t="s">
        <v>1328</v>
      </c>
      <c r="E21" t="s">
        <v>114</v>
      </c>
    </row>
    <row r="22" spans="1:5" x14ac:dyDescent="0.3">
      <c r="A22" t="s">
        <v>29027</v>
      </c>
      <c r="B22" t="s">
        <v>29028</v>
      </c>
    </row>
    <row r="23" spans="1:5" x14ac:dyDescent="0.3">
      <c r="A23" t="s">
        <v>29029</v>
      </c>
      <c r="B23" t="s">
        <v>29030</v>
      </c>
      <c r="C23" t="s">
        <v>29031</v>
      </c>
      <c r="D23" t="s">
        <v>29032</v>
      </c>
      <c r="E23" t="s">
        <v>10997</v>
      </c>
    </row>
    <row r="24" spans="1:5" x14ac:dyDescent="0.3">
      <c r="A24" t="s">
        <v>29033</v>
      </c>
      <c r="B24" t="s">
        <v>29034</v>
      </c>
      <c r="C24" t="s">
        <v>6246</v>
      </c>
      <c r="D24" t="s">
        <v>6247</v>
      </c>
      <c r="E24" t="s">
        <v>104</v>
      </c>
    </row>
    <row r="25" spans="1:5" x14ac:dyDescent="0.3">
      <c r="A25" t="s">
        <v>29035</v>
      </c>
      <c r="B25" t="s">
        <v>29034</v>
      </c>
      <c r="C25" t="s">
        <v>6246</v>
      </c>
      <c r="D25" t="s">
        <v>6247</v>
      </c>
      <c r="E25" t="s">
        <v>104</v>
      </c>
    </row>
    <row r="26" spans="1:5" x14ac:dyDescent="0.3">
      <c r="A26" t="s">
        <v>29036</v>
      </c>
      <c r="B26" t="s">
        <v>29037</v>
      </c>
      <c r="C26" t="s">
        <v>9785</v>
      </c>
      <c r="D26" t="s">
        <v>9786</v>
      </c>
      <c r="E26" t="s">
        <v>109</v>
      </c>
    </row>
    <row r="27" spans="1:5" x14ac:dyDescent="0.3">
      <c r="A27" t="s">
        <v>29038</v>
      </c>
      <c r="B27" t="s">
        <v>29039</v>
      </c>
      <c r="C27" t="s">
        <v>1047</v>
      </c>
      <c r="D27" t="s">
        <v>1048</v>
      </c>
      <c r="E27" t="s">
        <v>74</v>
      </c>
    </row>
    <row r="28" spans="1:5" x14ac:dyDescent="0.3">
      <c r="A28" t="s">
        <v>29040</v>
      </c>
      <c r="B28" t="s">
        <v>4771</v>
      </c>
      <c r="C28" t="s">
        <v>634</v>
      </c>
      <c r="D28" t="s">
        <v>635</v>
      </c>
      <c r="E28" t="s">
        <v>34</v>
      </c>
    </row>
    <row r="29" spans="1:5" x14ac:dyDescent="0.3">
      <c r="A29" t="s">
        <v>29041</v>
      </c>
      <c r="B29" t="s">
        <v>29042</v>
      </c>
      <c r="C29" t="s">
        <v>29043</v>
      </c>
      <c r="D29" t="s">
        <v>29044</v>
      </c>
      <c r="E29" t="s">
        <v>271</v>
      </c>
    </row>
    <row r="30" spans="1:5" x14ac:dyDescent="0.3">
      <c r="A30" t="s">
        <v>29045</v>
      </c>
      <c r="B30" t="s">
        <v>1783</v>
      </c>
      <c r="C30" t="s">
        <v>7836</v>
      </c>
      <c r="D30" t="s">
        <v>7837</v>
      </c>
      <c r="E30" t="s">
        <v>24</v>
      </c>
    </row>
    <row r="31" spans="1:5" x14ac:dyDescent="0.3">
      <c r="A31" t="s">
        <v>29046</v>
      </c>
      <c r="B31" t="s">
        <v>29047</v>
      </c>
      <c r="C31" t="s">
        <v>29048</v>
      </c>
      <c r="D31" t="s">
        <v>29049</v>
      </c>
      <c r="E31" t="s">
        <v>249</v>
      </c>
    </row>
    <row r="32" spans="1:5" x14ac:dyDescent="0.3">
      <c r="A32" t="s">
        <v>29050</v>
      </c>
      <c r="B32" t="s">
        <v>29051</v>
      </c>
      <c r="C32" t="s">
        <v>1960</v>
      </c>
      <c r="D32" t="s">
        <v>1961</v>
      </c>
      <c r="E32" t="s">
        <v>44</v>
      </c>
    </row>
    <row r="33" spans="1:5" x14ac:dyDescent="0.3">
      <c r="A33" t="s">
        <v>29052</v>
      </c>
      <c r="B33" t="s">
        <v>7458</v>
      </c>
      <c r="C33" t="s">
        <v>7459</v>
      </c>
      <c r="D33" t="s">
        <v>7460</v>
      </c>
      <c r="E33" t="s">
        <v>301</v>
      </c>
    </row>
    <row r="34" spans="1:5" x14ac:dyDescent="0.3">
      <c r="A34" t="s">
        <v>29053</v>
      </c>
      <c r="B34" t="s">
        <v>29054</v>
      </c>
      <c r="C34" t="s">
        <v>4238</v>
      </c>
      <c r="D34" t="s">
        <v>4239</v>
      </c>
      <c r="E34" t="s">
        <v>975</v>
      </c>
    </row>
    <row r="35" spans="1:5" x14ac:dyDescent="0.3">
      <c r="A35" t="s">
        <v>29055</v>
      </c>
      <c r="B35" t="s">
        <v>29056</v>
      </c>
    </row>
    <row r="36" spans="1:5" x14ac:dyDescent="0.3">
      <c r="A36" t="s">
        <v>29057</v>
      </c>
      <c r="B36" t="s">
        <v>1010</v>
      </c>
    </row>
    <row r="37" spans="1:5" x14ac:dyDescent="0.3">
      <c r="A37" t="s">
        <v>29058</v>
      </c>
      <c r="B37" t="s">
        <v>1010</v>
      </c>
      <c r="C37" t="s">
        <v>624</v>
      </c>
      <c r="D37" t="s">
        <v>625</v>
      </c>
      <c r="E37" t="s">
        <v>34</v>
      </c>
    </row>
    <row r="38" spans="1:5" x14ac:dyDescent="0.3">
      <c r="A38" t="s">
        <v>29059</v>
      </c>
      <c r="B38" t="s">
        <v>29060</v>
      </c>
    </row>
    <row r="39" spans="1:5" x14ac:dyDescent="0.3">
      <c r="A39" t="s">
        <v>29061</v>
      </c>
      <c r="B39" t="s">
        <v>29062</v>
      </c>
    </row>
    <row r="40" spans="1:5" x14ac:dyDescent="0.3">
      <c r="A40" t="s">
        <v>29063</v>
      </c>
      <c r="B40" t="s">
        <v>29064</v>
      </c>
      <c r="C40" t="s">
        <v>1107</v>
      </c>
      <c r="D40" t="s">
        <v>1108</v>
      </c>
      <c r="E40" t="s">
        <v>1109</v>
      </c>
    </row>
    <row r="41" spans="1:5" x14ac:dyDescent="0.3">
      <c r="A41" t="s">
        <v>29065</v>
      </c>
      <c r="B41" t="s">
        <v>29066</v>
      </c>
    </row>
    <row r="42" spans="1:5" x14ac:dyDescent="0.3">
      <c r="A42" t="s">
        <v>29067</v>
      </c>
      <c r="B42" t="s">
        <v>19669</v>
      </c>
      <c r="C42" t="s">
        <v>29068</v>
      </c>
      <c r="D42" t="s">
        <v>29069</v>
      </c>
      <c r="E42" t="s">
        <v>249</v>
      </c>
    </row>
    <row r="43" spans="1:5" x14ac:dyDescent="0.3">
      <c r="A43" t="s">
        <v>29070</v>
      </c>
      <c r="B43" t="s">
        <v>29071</v>
      </c>
      <c r="C43" t="s">
        <v>28343</v>
      </c>
      <c r="D43" t="s">
        <v>28344</v>
      </c>
      <c r="E43" t="s">
        <v>244</v>
      </c>
    </row>
    <row r="44" spans="1:5" x14ac:dyDescent="0.3">
      <c r="A44" t="s">
        <v>29072</v>
      </c>
      <c r="B44" t="s">
        <v>6429</v>
      </c>
      <c r="C44" t="s">
        <v>6430</v>
      </c>
      <c r="D44" t="s">
        <v>6431</v>
      </c>
      <c r="E44" t="s">
        <v>1109</v>
      </c>
    </row>
    <row r="45" spans="1:5" x14ac:dyDescent="0.3">
      <c r="A45" t="s">
        <v>29073</v>
      </c>
      <c r="B45" t="s">
        <v>29074</v>
      </c>
      <c r="C45" t="s">
        <v>29075</v>
      </c>
      <c r="D45" t="s">
        <v>29076</v>
      </c>
      <c r="E45" t="s">
        <v>74</v>
      </c>
    </row>
    <row r="46" spans="1:5" x14ac:dyDescent="0.3">
      <c r="A46" t="s">
        <v>29077</v>
      </c>
      <c r="B46" t="s">
        <v>937</v>
      </c>
    </row>
    <row r="47" spans="1:5" x14ac:dyDescent="0.3">
      <c r="A47" t="s">
        <v>29078</v>
      </c>
      <c r="B47" t="s">
        <v>29079</v>
      </c>
      <c r="C47" t="s">
        <v>1142</v>
      </c>
      <c r="D47" t="s">
        <v>1143</v>
      </c>
      <c r="E47" t="s">
        <v>24</v>
      </c>
    </row>
    <row r="48" spans="1:5" x14ac:dyDescent="0.3">
      <c r="A48" t="s">
        <v>29080</v>
      </c>
      <c r="B48" t="s">
        <v>29081</v>
      </c>
      <c r="C48" t="s">
        <v>624</v>
      </c>
      <c r="D48" t="s">
        <v>625</v>
      </c>
      <c r="E48" t="s">
        <v>34</v>
      </c>
    </row>
    <row r="49" spans="1:5" x14ac:dyDescent="0.3">
      <c r="A49" t="s">
        <v>29082</v>
      </c>
      <c r="B49" t="s">
        <v>6518</v>
      </c>
      <c r="C49" t="s">
        <v>1442</v>
      </c>
      <c r="D49" t="s">
        <v>1443</v>
      </c>
      <c r="E49" t="s">
        <v>397</v>
      </c>
    </row>
    <row r="50" spans="1:5" x14ac:dyDescent="0.3">
      <c r="A50" t="s">
        <v>29083</v>
      </c>
      <c r="B50" t="s">
        <v>29084</v>
      </c>
      <c r="C50" t="s">
        <v>4349</v>
      </c>
      <c r="D50" t="s">
        <v>4350</v>
      </c>
      <c r="E50" t="s">
        <v>2142</v>
      </c>
    </row>
    <row r="51" spans="1:5" x14ac:dyDescent="0.3">
      <c r="A51" t="s">
        <v>29085</v>
      </c>
      <c r="B51" t="s">
        <v>29086</v>
      </c>
    </row>
    <row r="52" spans="1:5" x14ac:dyDescent="0.3">
      <c r="A52" t="s">
        <v>29087</v>
      </c>
      <c r="B52" t="s">
        <v>29088</v>
      </c>
      <c r="C52" t="s">
        <v>27647</v>
      </c>
      <c r="D52" t="s">
        <v>27648</v>
      </c>
      <c r="E52" t="s">
        <v>27649</v>
      </c>
    </row>
    <row r="53" spans="1:5" x14ac:dyDescent="0.3">
      <c r="A53" t="s">
        <v>29089</v>
      </c>
      <c r="B53" t="s">
        <v>594</v>
      </c>
      <c r="C53" t="s">
        <v>29090</v>
      </c>
      <c r="D53" t="s">
        <v>29091</v>
      </c>
      <c r="E53" t="s">
        <v>144</v>
      </c>
    </row>
    <row r="54" spans="1:5" x14ac:dyDescent="0.3">
      <c r="A54" t="s">
        <v>29092</v>
      </c>
      <c r="B54" t="s">
        <v>29093</v>
      </c>
    </row>
    <row r="55" spans="1:5" x14ac:dyDescent="0.3">
      <c r="A55" t="s">
        <v>29094</v>
      </c>
      <c r="B55" t="s">
        <v>29095</v>
      </c>
      <c r="C55" t="s">
        <v>19651</v>
      </c>
      <c r="D55" t="s">
        <v>19652</v>
      </c>
      <c r="E55" t="s">
        <v>74</v>
      </c>
    </row>
    <row r="56" spans="1:5" x14ac:dyDescent="0.3">
      <c r="A56" t="s">
        <v>29096</v>
      </c>
      <c r="B56" t="s">
        <v>11922</v>
      </c>
      <c r="C56" t="s">
        <v>624</v>
      </c>
      <c r="D56" t="s">
        <v>625</v>
      </c>
      <c r="E56" t="s">
        <v>34</v>
      </c>
    </row>
    <row r="57" spans="1:5" x14ac:dyDescent="0.3">
      <c r="A57" t="s">
        <v>29097</v>
      </c>
      <c r="B57" t="s">
        <v>29095</v>
      </c>
      <c r="C57" t="s">
        <v>19651</v>
      </c>
      <c r="D57" t="s">
        <v>19652</v>
      </c>
      <c r="E57" t="s">
        <v>74</v>
      </c>
    </row>
    <row r="58" spans="1:5" x14ac:dyDescent="0.3">
      <c r="A58" t="s">
        <v>29098</v>
      </c>
      <c r="B58" t="s">
        <v>29099</v>
      </c>
    </row>
    <row r="59" spans="1:5" x14ac:dyDescent="0.3">
      <c r="A59" t="s">
        <v>29100</v>
      </c>
      <c r="B59" t="s">
        <v>27107</v>
      </c>
      <c r="C59" t="s">
        <v>1276</v>
      </c>
      <c r="D59" t="s">
        <v>1277</v>
      </c>
      <c r="E59" t="s">
        <v>24</v>
      </c>
    </row>
    <row r="60" spans="1:5" x14ac:dyDescent="0.3">
      <c r="A60" t="s">
        <v>29101</v>
      </c>
      <c r="B60" t="s">
        <v>27107</v>
      </c>
      <c r="C60" t="s">
        <v>1276</v>
      </c>
      <c r="D60" t="s">
        <v>1277</v>
      </c>
      <c r="E60" t="s">
        <v>24</v>
      </c>
    </row>
    <row r="61" spans="1:5" x14ac:dyDescent="0.3">
      <c r="A61" t="s">
        <v>29102</v>
      </c>
      <c r="B61" t="s">
        <v>29081</v>
      </c>
      <c r="C61" t="s">
        <v>624</v>
      </c>
      <c r="D61" t="s">
        <v>625</v>
      </c>
      <c r="E61" t="s">
        <v>34</v>
      </c>
    </row>
    <row r="62" spans="1:5" x14ac:dyDescent="0.3">
      <c r="A62" t="s">
        <v>29103</v>
      </c>
      <c r="B62" t="s">
        <v>29104</v>
      </c>
      <c r="C62" t="s">
        <v>29105</v>
      </c>
      <c r="D62" t="s">
        <v>29106</v>
      </c>
      <c r="E62" t="s">
        <v>17166</v>
      </c>
    </row>
    <row r="63" spans="1:5" x14ac:dyDescent="0.3">
      <c r="A63" t="s">
        <v>29107</v>
      </c>
      <c r="B63" t="s">
        <v>1069</v>
      </c>
      <c r="C63" t="s">
        <v>624</v>
      </c>
      <c r="D63" t="s">
        <v>625</v>
      </c>
      <c r="E63" t="s">
        <v>34</v>
      </c>
    </row>
    <row r="64" spans="1:5" x14ac:dyDescent="0.3">
      <c r="A64" t="s">
        <v>29108</v>
      </c>
      <c r="B64" t="s">
        <v>29109</v>
      </c>
      <c r="C64" t="s">
        <v>29110</v>
      </c>
      <c r="D64" t="s">
        <v>29111</v>
      </c>
      <c r="E64" t="s">
        <v>1245</v>
      </c>
    </row>
    <row r="65" spans="1:5" x14ac:dyDescent="0.3">
      <c r="A65" t="s">
        <v>29112</v>
      </c>
      <c r="B65" t="s">
        <v>28348</v>
      </c>
      <c r="C65" t="s">
        <v>28349</v>
      </c>
      <c r="D65" t="s">
        <v>28350</v>
      </c>
      <c r="E65" t="s">
        <v>480</v>
      </c>
    </row>
    <row r="66" spans="1:5" x14ac:dyDescent="0.3">
      <c r="A66" t="s">
        <v>29113</v>
      </c>
      <c r="B66" t="s">
        <v>1250</v>
      </c>
      <c r="C66" t="s">
        <v>624</v>
      </c>
      <c r="D66" t="s">
        <v>625</v>
      </c>
      <c r="E66" t="s">
        <v>34</v>
      </c>
    </row>
    <row r="67" spans="1:5" x14ac:dyDescent="0.3">
      <c r="A67" t="s">
        <v>29114</v>
      </c>
      <c r="B67" t="s">
        <v>29115</v>
      </c>
    </row>
    <row r="68" spans="1:5" x14ac:dyDescent="0.3">
      <c r="A68" t="s">
        <v>29116</v>
      </c>
      <c r="B68" t="s">
        <v>29117</v>
      </c>
    </row>
    <row r="69" spans="1:5" x14ac:dyDescent="0.3">
      <c r="A69" t="s">
        <v>29118</v>
      </c>
      <c r="B69" t="s">
        <v>2491</v>
      </c>
      <c r="C69" t="s">
        <v>174</v>
      </c>
      <c r="D69" t="s">
        <v>175</v>
      </c>
      <c r="E69" t="s">
        <v>34</v>
      </c>
    </row>
    <row r="70" spans="1:5" x14ac:dyDescent="0.3">
      <c r="A70" t="s">
        <v>29119</v>
      </c>
      <c r="B70" t="s">
        <v>29081</v>
      </c>
      <c r="C70" t="s">
        <v>624</v>
      </c>
      <c r="D70" t="s">
        <v>625</v>
      </c>
      <c r="E70" t="s">
        <v>34</v>
      </c>
    </row>
    <row r="71" spans="1:5" x14ac:dyDescent="0.3">
      <c r="A71" t="s">
        <v>29120</v>
      </c>
      <c r="B71" t="s">
        <v>29121</v>
      </c>
      <c r="C71" t="s">
        <v>674</v>
      </c>
      <c r="D71" t="s">
        <v>675</v>
      </c>
      <c r="E71" t="s">
        <v>24</v>
      </c>
    </row>
    <row r="72" spans="1:5" x14ac:dyDescent="0.3">
      <c r="A72" t="s">
        <v>29122</v>
      </c>
      <c r="B72" t="s">
        <v>28348</v>
      </c>
      <c r="C72" t="s">
        <v>29123</v>
      </c>
      <c r="D72" t="s">
        <v>29124</v>
      </c>
      <c r="E72" t="s">
        <v>480</v>
      </c>
    </row>
    <row r="73" spans="1:5" x14ac:dyDescent="0.3">
      <c r="A73" t="s">
        <v>29125</v>
      </c>
      <c r="B73" t="s">
        <v>29126</v>
      </c>
      <c r="C73" t="s">
        <v>624</v>
      </c>
      <c r="D73" t="s">
        <v>625</v>
      </c>
      <c r="E73" t="s">
        <v>34</v>
      </c>
    </row>
    <row r="74" spans="1:5" x14ac:dyDescent="0.3">
      <c r="A74" t="s">
        <v>29127</v>
      </c>
      <c r="B74" t="s">
        <v>1083</v>
      </c>
      <c r="C74" t="s">
        <v>1107</v>
      </c>
      <c r="D74" t="s">
        <v>1108</v>
      </c>
      <c r="E74" t="s">
        <v>1109</v>
      </c>
    </row>
    <row r="75" spans="1:5" x14ac:dyDescent="0.3">
      <c r="A75" t="s">
        <v>29128</v>
      </c>
      <c r="B75" t="s">
        <v>29129</v>
      </c>
      <c r="C75" t="s">
        <v>1255</v>
      </c>
      <c r="D75" t="s">
        <v>1256</v>
      </c>
      <c r="E75" t="s">
        <v>34</v>
      </c>
    </row>
    <row r="76" spans="1:5" x14ac:dyDescent="0.3">
      <c r="A76" t="s">
        <v>29130</v>
      </c>
      <c r="B76" t="s">
        <v>29131</v>
      </c>
      <c r="C76" t="s">
        <v>624</v>
      </c>
      <c r="D76" t="s">
        <v>625</v>
      </c>
      <c r="E76" t="s">
        <v>34</v>
      </c>
    </row>
    <row r="77" spans="1:5" x14ac:dyDescent="0.3">
      <c r="A77" t="s">
        <v>29132</v>
      </c>
      <c r="B77" t="s">
        <v>1609</v>
      </c>
    </row>
    <row r="78" spans="1:5" x14ac:dyDescent="0.3">
      <c r="A78" t="s">
        <v>29133</v>
      </c>
      <c r="B78" t="s">
        <v>4747</v>
      </c>
    </row>
    <row r="79" spans="1:5" x14ac:dyDescent="0.3">
      <c r="A79" t="s">
        <v>29134</v>
      </c>
      <c r="B79" t="s">
        <v>29135</v>
      </c>
    </row>
    <row r="80" spans="1:5" x14ac:dyDescent="0.3">
      <c r="A80" t="s">
        <v>29136</v>
      </c>
      <c r="B80" t="s">
        <v>3820</v>
      </c>
    </row>
    <row r="81" spans="1:5" x14ac:dyDescent="0.3">
      <c r="A81" t="s">
        <v>29137</v>
      </c>
      <c r="B81" t="s">
        <v>29117</v>
      </c>
      <c r="C81" t="s">
        <v>624</v>
      </c>
      <c r="D81" t="s">
        <v>625</v>
      </c>
      <c r="E81" t="s">
        <v>34</v>
      </c>
    </row>
    <row r="82" spans="1:5" x14ac:dyDescent="0.3">
      <c r="A82" t="s">
        <v>29138</v>
      </c>
      <c r="B82" t="s">
        <v>1891</v>
      </c>
      <c r="C82" t="s">
        <v>624</v>
      </c>
      <c r="D82" t="s">
        <v>625</v>
      </c>
      <c r="E82" t="s">
        <v>34</v>
      </c>
    </row>
    <row r="83" spans="1:5" x14ac:dyDescent="0.3">
      <c r="A83" t="s">
        <v>29139</v>
      </c>
      <c r="B83" t="s">
        <v>29140</v>
      </c>
      <c r="C83" t="s">
        <v>28349</v>
      </c>
      <c r="D83" t="s">
        <v>28350</v>
      </c>
      <c r="E83" t="s">
        <v>480</v>
      </c>
    </row>
    <row r="84" spans="1:5" x14ac:dyDescent="0.3">
      <c r="A84" t="s">
        <v>29141</v>
      </c>
      <c r="B84" t="s">
        <v>29142</v>
      </c>
      <c r="C84" t="s">
        <v>1107</v>
      </c>
      <c r="D84" t="s">
        <v>1108</v>
      </c>
      <c r="E84" t="s">
        <v>1109</v>
      </c>
    </row>
    <row r="85" spans="1:5" x14ac:dyDescent="0.3">
      <c r="A85" t="s">
        <v>29143</v>
      </c>
      <c r="B85" t="s">
        <v>29144</v>
      </c>
    </row>
    <row r="86" spans="1:5" x14ac:dyDescent="0.3">
      <c r="A86" t="s">
        <v>29145</v>
      </c>
      <c r="B86" t="s">
        <v>29146</v>
      </c>
    </row>
    <row r="87" spans="1:5" x14ac:dyDescent="0.3">
      <c r="A87" t="s">
        <v>29147</v>
      </c>
      <c r="B87" t="s">
        <v>29148</v>
      </c>
      <c r="C87" t="s">
        <v>1883</v>
      </c>
      <c r="D87" t="s">
        <v>1884</v>
      </c>
      <c r="E87" t="s">
        <v>517</v>
      </c>
    </row>
    <row r="88" spans="1:5" x14ac:dyDescent="0.3">
      <c r="A88" t="s">
        <v>29149</v>
      </c>
      <c r="B88" t="s">
        <v>4266</v>
      </c>
      <c r="C88" t="s">
        <v>624</v>
      </c>
      <c r="D88" t="s">
        <v>625</v>
      </c>
      <c r="E88" t="s">
        <v>34</v>
      </c>
    </row>
    <row r="89" spans="1:5" x14ac:dyDescent="0.3">
      <c r="A89" t="s">
        <v>29150</v>
      </c>
      <c r="B89" t="s">
        <v>29151</v>
      </c>
      <c r="C89" t="s">
        <v>29152</v>
      </c>
      <c r="D89" t="s">
        <v>29153</v>
      </c>
      <c r="E89" t="s">
        <v>9482</v>
      </c>
    </row>
    <row r="90" spans="1:5" x14ac:dyDescent="0.3">
      <c r="A90" t="s">
        <v>29154</v>
      </c>
      <c r="B90" t="s">
        <v>1609</v>
      </c>
    </row>
    <row r="91" spans="1:5" x14ac:dyDescent="0.3">
      <c r="A91" t="s">
        <v>29155</v>
      </c>
      <c r="B91" t="s">
        <v>24455</v>
      </c>
      <c r="C91" t="s">
        <v>1837</v>
      </c>
      <c r="D91" t="s">
        <v>1838</v>
      </c>
      <c r="E91" t="s">
        <v>24</v>
      </c>
    </row>
    <row r="92" spans="1:5" x14ac:dyDescent="0.3">
      <c r="A92" t="s">
        <v>29156</v>
      </c>
      <c r="B92" t="s">
        <v>29157</v>
      </c>
    </row>
    <row r="93" spans="1:5" x14ac:dyDescent="0.3">
      <c r="A93" t="s">
        <v>29158</v>
      </c>
      <c r="B93" t="s">
        <v>29159</v>
      </c>
    </row>
    <row r="94" spans="1:5" x14ac:dyDescent="0.3">
      <c r="A94" t="s">
        <v>29160</v>
      </c>
      <c r="B94" t="s">
        <v>2963</v>
      </c>
    </row>
    <row r="95" spans="1:5" x14ac:dyDescent="0.3">
      <c r="A95" t="s">
        <v>29161</v>
      </c>
      <c r="B95" t="s">
        <v>15029</v>
      </c>
      <c r="C95" t="s">
        <v>624</v>
      </c>
      <c r="D95" t="s">
        <v>625</v>
      </c>
      <c r="E95" t="s">
        <v>34</v>
      </c>
    </row>
    <row r="96" spans="1:5" x14ac:dyDescent="0.3">
      <c r="A96" t="s">
        <v>29162</v>
      </c>
      <c r="B96" t="s">
        <v>29163</v>
      </c>
      <c r="C96" t="s">
        <v>1977</v>
      </c>
      <c r="D96" t="s">
        <v>1978</v>
      </c>
      <c r="E96" t="s">
        <v>44</v>
      </c>
    </row>
    <row r="97" spans="1:5" x14ac:dyDescent="0.3">
      <c r="A97" t="s">
        <v>29164</v>
      </c>
      <c r="B97" t="s">
        <v>29165</v>
      </c>
      <c r="C97" t="s">
        <v>624</v>
      </c>
      <c r="D97" t="s">
        <v>625</v>
      </c>
      <c r="E97" t="s">
        <v>34</v>
      </c>
    </row>
    <row r="98" spans="1:5" x14ac:dyDescent="0.3">
      <c r="A98" t="s">
        <v>29166</v>
      </c>
      <c r="B98" t="s">
        <v>24650</v>
      </c>
      <c r="C98" t="s">
        <v>624</v>
      </c>
      <c r="D98" t="s">
        <v>625</v>
      </c>
      <c r="E98" t="s">
        <v>34</v>
      </c>
    </row>
    <row r="99" spans="1:5" x14ac:dyDescent="0.3">
      <c r="A99" t="s">
        <v>29167</v>
      </c>
      <c r="B99" t="s">
        <v>14411</v>
      </c>
      <c r="C99" t="s">
        <v>29168</v>
      </c>
      <c r="D99" t="s">
        <v>29169</v>
      </c>
      <c r="E99" t="s">
        <v>59</v>
      </c>
    </row>
    <row r="100" spans="1:5" x14ac:dyDescent="0.3">
      <c r="A100" t="s">
        <v>29170</v>
      </c>
      <c r="B100" t="s">
        <v>29171</v>
      </c>
      <c r="C100" t="s">
        <v>29172</v>
      </c>
      <c r="D100" t="s">
        <v>29173</v>
      </c>
      <c r="E100" t="s">
        <v>24</v>
      </c>
    </row>
    <row r="101" spans="1:5" x14ac:dyDescent="0.3">
      <c r="A101" t="s">
        <v>29174</v>
      </c>
      <c r="B101" t="s">
        <v>29175</v>
      </c>
      <c r="C101" t="s">
        <v>1255</v>
      </c>
      <c r="D101" t="s">
        <v>1256</v>
      </c>
      <c r="E101" t="s">
        <v>34</v>
      </c>
    </row>
    <row r="102" spans="1:5" x14ac:dyDescent="0.3">
      <c r="A102" t="s">
        <v>29176</v>
      </c>
      <c r="B102" t="s">
        <v>29177</v>
      </c>
      <c r="C102" t="s">
        <v>29178</v>
      </c>
      <c r="D102" t="s">
        <v>29179</v>
      </c>
      <c r="E102" t="s">
        <v>29180</v>
      </c>
    </row>
    <row r="103" spans="1:5" x14ac:dyDescent="0.3">
      <c r="A103" t="s">
        <v>29181</v>
      </c>
      <c r="B103" t="s">
        <v>29182</v>
      </c>
    </row>
    <row r="104" spans="1:5" x14ac:dyDescent="0.3">
      <c r="A104" t="s">
        <v>29183</v>
      </c>
      <c r="B104" t="s">
        <v>29184</v>
      </c>
      <c r="C104" t="s">
        <v>1255</v>
      </c>
      <c r="D104" t="s">
        <v>1256</v>
      </c>
      <c r="E104" t="s">
        <v>34</v>
      </c>
    </row>
    <row r="105" spans="1:5" x14ac:dyDescent="0.3">
      <c r="A105" t="s">
        <v>29185</v>
      </c>
      <c r="B105" t="s">
        <v>29186</v>
      </c>
      <c r="C105" t="s">
        <v>387</v>
      </c>
      <c r="D105" t="s">
        <v>388</v>
      </c>
      <c r="E105" t="s">
        <v>34</v>
      </c>
    </row>
    <row r="106" spans="1:5" x14ac:dyDescent="0.3">
      <c r="A106" t="s">
        <v>29187</v>
      </c>
      <c r="B106" t="s">
        <v>29188</v>
      </c>
      <c r="C106" t="s">
        <v>6998</v>
      </c>
      <c r="D106" t="s">
        <v>6999</v>
      </c>
      <c r="E106" t="s">
        <v>24</v>
      </c>
    </row>
    <row r="107" spans="1:5" x14ac:dyDescent="0.3">
      <c r="A107" t="s">
        <v>29189</v>
      </c>
      <c r="B107" t="s">
        <v>4266</v>
      </c>
      <c r="C107" t="s">
        <v>624</v>
      </c>
      <c r="D107" t="s">
        <v>625</v>
      </c>
      <c r="E107" t="s">
        <v>34</v>
      </c>
    </row>
    <row r="108" spans="1:5" x14ac:dyDescent="0.3">
      <c r="A108" t="s">
        <v>29190</v>
      </c>
      <c r="B108" t="s">
        <v>29191</v>
      </c>
    </row>
    <row r="109" spans="1:5" x14ac:dyDescent="0.3">
      <c r="A109" t="s">
        <v>29192</v>
      </c>
      <c r="B109" t="s">
        <v>20962</v>
      </c>
      <c r="C109" t="s">
        <v>624</v>
      </c>
      <c r="D109" t="s">
        <v>625</v>
      </c>
      <c r="E109" t="s">
        <v>34</v>
      </c>
    </row>
    <row r="110" spans="1:5" x14ac:dyDescent="0.3">
      <c r="A110" t="s">
        <v>29193</v>
      </c>
      <c r="B110" t="s">
        <v>29194</v>
      </c>
      <c r="C110" t="s">
        <v>29195</v>
      </c>
      <c r="D110" t="s">
        <v>29196</v>
      </c>
      <c r="E110" t="s">
        <v>6586</v>
      </c>
    </row>
    <row r="111" spans="1:5" x14ac:dyDescent="0.3">
      <c r="A111" t="s">
        <v>29197</v>
      </c>
      <c r="B111" t="s">
        <v>1010</v>
      </c>
      <c r="C111" t="s">
        <v>624</v>
      </c>
      <c r="D111" t="s">
        <v>625</v>
      </c>
      <c r="E111" t="s">
        <v>34</v>
      </c>
    </row>
    <row r="112" spans="1:5" x14ac:dyDescent="0.3">
      <c r="A112" t="s">
        <v>29198</v>
      </c>
      <c r="B112" t="s">
        <v>7409</v>
      </c>
      <c r="C112" t="s">
        <v>674</v>
      </c>
      <c r="D112" t="s">
        <v>675</v>
      </c>
      <c r="E112" t="s">
        <v>24</v>
      </c>
    </row>
    <row r="113" spans="1:5" x14ac:dyDescent="0.3">
      <c r="A113" t="s">
        <v>29199</v>
      </c>
      <c r="B113" t="s">
        <v>28830</v>
      </c>
      <c r="C113" t="s">
        <v>1837</v>
      </c>
      <c r="D113" t="s">
        <v>1838</v>
      </c>
      <c r="E113" t="s">
        <v>24</v>
      </c>
    </row>
    <row r="114" spans="1:5" x14ac:dyDescent="0.3">
      <c r="A114" t="s">
        <v>29200</v>
      </c>
      <c r="B114" t="s">
        <v>7228</v>
      </c>
      <c r="C114" t="s">
        <v>1224</v>
      </c>
      <c r="D114" t="s">
        <v>1225</v>
      </c>
      <c r="E114" t="s">
        <v>301</v>
      </c>
    </row>
    <row r="115" spans="1:5" x14ac:dyDescent="0.3">
      <c r="A115" t="s">
        <v>29201</v>
      </c>
      <c r="B115" t="s">
        <v>29099</v>
      </c>
    </row>
    <row r="116" spans="1:5" x14ac:dyDescent="0.3">
      <c r="A116" t="s">
        <v>29202</v>
      </c>
      <c r="B116" t="s">
        <v>29203</v>
      </c>
      <c r="C116" t="s">
        <v>29204</v>
      </c>
      <c r="D116" t="s">
        <v>29205</v>
      </c>
      <c r="E116" t="s">
        <v>49</v>
      </c>
    </row>
    <row r="117" spans="1:5" x14ac:dyDescent="0.3">
      <c r="A117" t="s">
        <v>29206</v>
      </c>
      <c r="B117" t="s">
        <v>29207</v>
      </c>
      <c r="C117" t="s">
        <v>1960</v>
      </c>
      <c r="D117" t="s">
        <v>1961</v>
      </c>
      <c r="E117" t="s">
        <v>44</v>
      </c>
    </row>
    <row r="118" spans="1:5" x14ac:dyDescent="0.3">
      <c r="A118" t="s">
        <v>29208</v>
      </c>
      <c r="B118" t="s">
        <v>23936</v>
      </c>
      <c r="C118" t="s">
        <v>6635</v>
      </c>
      <c r="D118" t="s">
        <v>6636</v>
      </c>
      <c r="E118" t="s">
        <v>24</v>
      </c>
    </row>
    <row r="119" spans="1:5" x14ac:dyDescent="0.3">
      <c r="A119" t="s">
        <v>29209</v>
      </c>
      <c r="B119" t="s">
        <v>29210</v>
      </c>
    </row>
    <row r="120" spans="1:5" x14ac:dyDescent="0.3">
      <c r="A120" t="s">
        <v>29211</v>
      </c>
      <c r="B120" t="s">
        <v>29212</v>
      </c>
      <c r="C120" t="s">
        <v>624</v>
      </c>
      <c r="D120" t="s">
        <v>625</v>
      </c>
      <c r="E120" t="s">
        <v>34</v>
      </c>
    </row>
    <row r="121" spans="1:5" x14ac:dyDescent="0.3">
      <c r="A121" t="s">
        <v>29213</v>
      </c>
      <c r="B121" t="s">
        <v>28348</v>
      </c>
      <c r="C121" t="s">
        <v>29214</v>
      </c>
      <c r="D121" t="s">
        <v>29215</v>
      </c>
      <c r="E121" t="s">
        <v>2281</v>
      </c>
    </row>
    <row r="122" spans="1:5" x14ac:dyDescent="0.3">
      <c r="A122" t="s">
        <v>29216</v>
      </c>
      <c r="B122" t="s">
        <v>29217</v>
      </c>
      <c r="C122" t="s">
        <v>27801</v>
      </c>
      <c r="D122" t="s">
        <v>27802</v>
      </c>
      <c r="E122" t="s">
        <v>49</v>
      </c>
    </row>
    <row r="123" spans="1:5" x14ac:dyDescent="0.3">
      <c r="A123" t="s">
        <v>29218</v>
      </c>
      <c r="B123" t="s">
        <v>19520</v>
      </c>
    </row>
    <row r="124" spans="1:5" x14ac:dyDescent="0.3">
      <c r="A124" t="s">
        <v>29219</v>
      </c>
      <c r="B124" t="s">
        <v>15336</v>
      </c>
      <c r="C124" t="s">
        <v>15337</v>
      </c>
      <c r="D124" t="s">
        <v>15338</v>
      </c>
      <c r="E124" t="s">
        <v>587</v>
      </c>
    </row>
    <row r="125" spans="1:5" x14ac:dyDescent="0.3">
      <c r="A125" t="s">
        <v>29220</v>
      </c>
      <c r="B125" t="s">
        <v>970</v>
      </c>
    </row>
    <row r="126" spans="1:5" x14ac:dyDescent="0.3">
      <c r="A126" t="s">
        <v>29221</v>
      </c>
      <c r="B126" t="s">
        <v>29222</v>
      </c>
    </row>
    <row r="127" spans="1:5" x14ac:dyDescent="0.3">
      <c r="A127" t="s">
        <v>29223</v>
      </c>
      <c r="B127" t="s">
        <v>29224</v>
      </c>
      <c r="C127" t="s">
        <v>16936</v>
      </c>
      <c r="D127" t="s">
        <v>16937</v>
      </c>
      <c r="E127" t="s">
        <v>397</v>
      </c>
    </row>
    <row r="128" spans="1:5" x14ac:dyDescent="0.3">
      <c r="A128" t="s">
        <v>29225</v>
      </c>
      <c r="B128" t="s">
        <v>16539</v>
      </c>
      <c r="C128" t="s">
        <v>9927</v>
      </c>
      <c r="D128" t="s">
        <v>9928</v>
      </c>
      <c r="E128" t="s">
        <v>24</v>
      </c>
    </row>
    <row r="129" spans="1:5" x14ac:dyDescent="0.3">
      <c r="A129" t="s">
        <v>29226</v>
      </c>
      <c r="B129" t="s">
        <v>10682</v>
      </c>
    </row>
    <row r="130" spans="1:5" x14ac:dyDescent="0.3">
      <c r="A130" t="s">
        <v>29227</v>
      </c>
      <c r="B130" t="s">
        <v>29228</v>
      </c>
    </row>
    <row r="131" spans="1:5" x14ac:dyDescent="0.3">
      <c r="A131" t="s">
        <v>29229</v>
      </c>
      <c r="B131" t="s">
        <v>7140</v>
      </c>
    </row>
    <row r="132" spans="1:5" x14ac:dyDescent="0.3">
      <c r="A132" t="s">
        <v>29230</v>
      </c>
      <c r="B132" t="s">
        <v>7805</v>
      </c>
      <c r="C132" t="s">
        <v>674</v>
      </c>
      <c r="D132" t="s">
        <v>675</v>
      </c>
      <c r="E132" t="s">
        <v>24</v>
      </c>
    </row>
    <row r="133" spans="1:5" x14ac:dyDescent="0.3">
      <c r="A133" t="s">
        <v>29231</v>
      </c>
      <c r="B133" t="s">
        <v>4811</v>
      </c>
      <c r="C133" t="s">
        <v>624</v>
      </c>
      <c r="D133" t="s">
        <v>625</v>
      </c>
      <c r="E133" t="s">
        <v>34</v>
      </c>
    </row>
    <row r="134" spans="1:5" x14ac:dyDescent="0.3">
      <c r="A134" t="s">
        <v>29232</v>
      </c>
      <c r="B134" t="s">
        <v>29233</v>
      </c>
    </row>
    <row r="135" spans="1:5" x14ac:dyDescent="0.3">
      <c r="A135" t="s">
        <v>29234</v>
      </c>
      <c r="B135" t="s">
        <v>29235</v>
      </c>
      <c r="C135" t="s">
        <v>1960</v>
      </c>
      <c r="D135" t="s">
        <v>1961</v>
      </c>
      <c r="E135" t="s">
        <v>44</v>
      </c>
    </row>
    <row r="136" spans="1:5" x14ac:dyDescent="0.3">
      <c r="A136" t="s">
        <v>29236</v>
      </c>
      <c r="B136" t="s">
        <v>7409</v>
      </c>
      <c r="C136" t="s">
        <v>674</v>
      </c>
      <c r="D136" t="s">
        <v>675</v>
      </c>
      <c r="E136" t="s">
        <v>24</v>
      </c>
    </row>
    <row r="137" spans="1:5" x14ac:dyDescent="0.3">
      <c r="A137" t="s">
        <v>29237</v>
      </c>
      <c r="B137" t="s">
        <v>29238</v>
      </c>
      <c r="C137" t="s">
        <v>1327</v>
      </c>
      <c r="D137" t="s">
        <v>1328</v>
      </c>
      <c r="E137" t="s">
        <v>114</v>
      </c>
    </row>
    <row r="138" spans="1:5" x14ac:dyDescent="0.3">
      <c r="A138" t="s">
        <v>29239</v>
      </c>
      <c r="B138" t="s">
        <v>29240</v>
      </c>
      <c r="C138" t="s">
        <v>1955</v>
      </c>
      <c r="D138" t="s">
        <v>1956</v>
      </c>
      <c r="E138" t="s">
        <v>49</v>
      </c>
    </row>
    <row r="139" spans="1:5" x14ac:dyDescent="0.3">
      <c r="A139" t="s">
        <v>29241</v>
      </c>
      <c r="B139" t="s">
        <v>29242</v>
      </c>
      <c r="C139" t="s">
        <v>29243</v>
      </c>
      <c r="D139" t="s">
        <v>29244</v>
      </c>
      <c r="E139" t="s">
        <v>44</v>
      </c>
    </row>
    <row r="140" spans="1:5" x14ac:dyDescent="0.3">
      <c r="A140" t="s">
        <v>29245</v>
      </c>
      <c r="B140" t="s">
        <v>29246</v>
      </c>
      <c r="C140" t="s">
        <v>29247</v>
      </c>
      <c r="D140" t="s">
        <v>29248</v>
      </c>
      <c r="E140" t="s">
        <v>4877</v>
      </c>
    </row>
    <row r="141" spans="1:5" x14ac:dyDescent="0.3">
      <c r="A141" t="s">
        <v>29249</v>
      </c>
      <c r="B141" t="s">
        <v>1520</v>
      </c>
      <c r="C141" t="s">
        <v>624</v>
      </c>
      <c r="D141" t="s">
        <v>625</v>
      </c>
      <c r="E141" t="s">
        <v>34</v>
      </c>
    </row>
    <row r="142" spans="1:5" x14ac:dyDescent="0.3">
      <c r="A142" t="s">
        <v>29250</v>
      </c>
      <c r="B142" t="s">
        <v>29251</v>
      </c>
      <c r="C142" t="s">
        <v>515</v>
      </c>
      <c r="D142" t="s">
        <v>516</v>
      </c>
      <c r="E142" t="s">
        <v>517</v>
      </c>
    </row>
    <row r="143" spans="1:5" x14ac:dyDescent="0.3">
      <c r="A143" t="s">
        <v>29252</v>
      </c>
      <c r="B143" t="s">
        <v>7409</v>
      </c>
      <c r="C143" t="s">
        <v>674</v>
      </c>
      <c r="D143" t="s">
        <v>675</v>
      </c>
      <c r="E143" t="s">
        <v>24</v>
      </c>
    </row>
    <row r="144" spans="1:5" x14ac:dyDescent="0.3">
      <c r="A144" t="s">
        <v>29253</v>
      </c>
      <c r="B144" t="s">
        <v>29254</v>
      </c>
      <c r="C144" t="s">
        <v>16129</v>
      </c>
      <c r="D144" t="s">
        <v>16130</v>
      </c>
      <c r="E144" t="s">
        <v>74</v>
      </c>
    </row>
    <row r="145" spans="1:5" x14ac:dyDescent="0.3">
      <c r="A145" t="s">
        <v>29255</v>
      </c>
      <c r="B145" t="s">
        <v>29256</v>
      </c>
      <c r="C145" t="s">
        <v>29257</v>
      </c>
      <c r="D145" t="s">
        <v>29258</v>
      </c>
      <c r="E145" t="s">
        <v>1179</v>
      </c>
    </row>
    <row r="146" spans="1:5" x14ac:dyDescent="0.3">
      <c r="A146" t="s">
        <v>29259</v>
      </c>
      <c r="B146" t="s">
        <v>29260</v>
      </c>
    </row>
    <row r="147" spans="1:5" x14ac:dyDescent="0.3">
      <c r="A147" t="s">
        <v>29261</v>
      </c>
      <c r="B147" t="s">
        <v>29262</v>
      </c>
    </row>
    <row r="148" spans="1:5" x14ac:dyDescent="0.3">
      <c r="A148" t="s">
        <v>29263</v>
      </c>
      <c r="B148" t="s">
        <v>6592</v>
      </c>
      <c r="C148" t="s">
        <v>29264</v>
      </c>
      <c r="D148" t="s">
        <v>29265</v>
      </c>
      <c r="E148" t="s">
        <v>24</v>
      </c>
    </row>
    <row r="149" spans="1:5" x14ac:dyDescent="0.3">
      <c r="A149" t="s">
        <v>29266</v>
      </c>
      <c r="B149" t="s">
        <v>7409</v>
      </c>
      <c r="C149" t="s">
        <v>674</v>
      </c>
      <c r="D149" t="s">
        <v>675</v>
      </c>
      <c r="E149" t="s">
        <v>24</v>
      </c>
    </row>
    <row r="150" spans="1:5" x14ac:dyDescent="0.3">
      <c r="A150" t="s">
        <v>29267</v>
      </c>
      <c r="B150" t="s">
        <v>20326</v>
      </c>
      <c r="C150" t="s">
        <v>20327</v>
      </c>
      <c r="D150" t="s">
        <v>20328</v>
      </c>
      <c r="E150" t="s">
        <v>24</v>
      </c>
    </row>
    <row r="151" spans="1:5" x14ac:dyDescent="0.3">
      <c r="A151" t="s">
        <v>29268</v>
      </c>
      <c r="B151" t="s">
        <v>29269</v>
      </c>
      <c r="C151" t="s">
        <v>624</v>
      </c>
      <c r="D151" t="s">
        <v>625</v>
      </c>
      <c r="E151" t="s">
        <v>34</v>
      </c>
    </row>
    <row r="152" spans="1:5" x14ac:dyDescent="0.3">
      <c r="A152" t="s">
        <v>29270</v>
      </c>
      <c r="B152" t="s">
        <v>29271</v>
      </c>
      <c r="C152" t="s">
        <v>15056</v>
      </c>
      <c r="D152" t="s">
        <v>15057</v>
      </c>
      <c r="E152" t="s">
        <v>34</v>
      </c>
    </row>
    <row r="153" spans="1:5" x14ac:dyDescent="0.3">
      <c r="A153" t="s">
        <v>29272</v>
      </c>
      <c r="B153" t="s">
        <v>29235</v>
      </c>
      <c r="C153" t="s">
        <v>1960</v>
      </c>
      <c r="D153" t="s">
        <v>1961</v>
      </c>
      <c r="E153" t="s">
        <v>44</v>
      </c>
    </row>
    <row r="154" spans="1:5" x14ac:dyDescent="0.3">
      <c r="A154" t="s">
        <v>29273</v>
      </c>
      <c r="B154" t="s">
        <v>29274</v>
      </c>
    </row>
    <row r="155" spans="1:5" x14ac:dyDescent="0.3">
      <c r="A155" t="s">
        <v>29275</v>
      </c>
      <c r="B155" t="s">
        <v>29276</v>
      </c>
      <c r="C155" t="s">
        <v>29277</v>
      </c>
      <c r="D155" t="s">
        <v>29278</v>
      </c>
      <c r="E155" t="s">
        <v>472</v>
      </c>
    </row>
    <row r="156" spans="1:5" x14ac:dyDescent="0.3">
      <c r="A156" t="s">
        <v>29279</v>
      </c>
      <c r="B156" t="s">
        <v>29280</v>
      </c>
      <c r="C156" t="s">
        <v>1255</v>
      </c>
      <c r="D156" t="s">
        <v>1256</v>
      </c>
      <c r="E156" t="s">
        <v>34</v>
      </c>
    </row>
    <row r="157" spans="1:5" x14ac:dyDescent="0.3">
      <c r="A157" t="s">
        <v>29281</v>
      </c>
      <c r="B157" t="s">
        <v>29282</v>
      </c>
      <c r="C157" t="s">
        <v>29283</v>
      </c>
      <c r="D157" t="s">
        <v>29284</v>
      </c>
      <c r="E157" t="s">
        <v>204</v>
      </c>
    </row>
    <row r="158" spans="1:5" x14ac:dyDescent="0.3">
      <c r="A158" t="s">
        <v>29285</v>
      </c>
      <c r="B158" t="s">
        <v>29286</v>
      </c>
    </row>
    <row r="159" spans="1:5" x14ac:dyDescent="0.3">
      <c r="A159" t="s">
        <v>29287</v>
      </c>
      <c r="B159" t="s">
        <v>1592</v>
      </c>
      <c r="C159" t="s">
        <v>624</v>
      </c>
      <c r="D159" t="s">
        <v>625</v>
      </c>
      <c r="E159" t="s">
        <v>34</v>
      </c>
    </row>
    <row r="160" spans="1:5" x14ac:dyDescent="0.3">
      <c r="A160" t="s">
        <v>29288</v>
      </c>
      <c r="B160" t="s">
        <v>29289</v>
      </c>
    </row>
    <row r="161" spans="1:5" x14ac:dyDescent="0.3">
      <c r="A161" t="s">
        <v>29290</v>
      </c>
      <c r="B161" t="s">
        <v>29291</v>
      </c>
      <c r="C161" t="s">
        <v>29292</v>
      </c>
      <c r="D161" t="s">
        <v>29293</v>
      </c>
      <c r="E161" t="s">
        <v>353</v>
      </c>
    </row>
    <row r="162" spans="1:5" x14ac:dyDescent="0.3">
      <c r="A162" t="s">
        <v>29294</v>
      </c>
      <c r="B162" t="s">
        <v>29295</v>
      </c>
    </row>
    <row r="163" spans="1:5" x14ac:dyDescent="0.3">
      <c r="A163" t="s">
        <v>29296</v>
      </c>
      <c r="B163" t="s">
        <v>28466</v>
      </c>
      <c r="C163" t="s">
        <v>1888</v>
      </c>
      <c r="D163" t="s">
        <v>1889</v>
      </c>
      <c r="E163" t="s">
        <v>34</v>
      </c>
    </row>
    <row r="164" spans="1:5" x14ac:dyDescent="0.3">
      <c r="A164" t="s">
        <v>29297</v>
      </c>
      <c r="B164" t="s">
        <v>29212</v>
      </c>
      <c r="C164" t="s">
        <v>624</v>
      </c>
      <c r="D164" t="s">
        <v>625</v>
      </c>
      <c r="E164" t="s">
        <v>34</v>
      </c>
    </row>
    <row r="165" spans="1:5" x14ac:dyDescent="0.3">
      <c r="A165" t="s">
        <v>29298</v>
      </c>
      <c r="B165" t="s">
        <v>29299</v>
      </c>
      <c r="C165" t="s">
        <v>293</v>
      </c>
      <c r="D165" t="s">
        <v>294</v>
      </c>
      <c r="E165" t="s">
        <v>74</v>
      </c>
    </row>
    <row r="166" spans="1:5" x14ac:dyDescent="0.3">
      <c r="A166" t="s">
        <v>29300</v>
      </c>
      <c r="B166" t="s">
        <v>29301</v>
      </c>
    </row>
    <row r="167" spans="1:5" x14ac:dyDescent="0.3">
      <c r="A167" t="s">
        <v>29302</v>
      </c>
      <c r="B167" t="s">
        <v>13318</v>
      </c>
      <c r="C167" t="s">
        <v>13319</v>
      </c>
      <c r="D167" t="s">
        <v>13320</v>
      </c>
      <c r="E167" t="s">
        <v>29</v>
      </c>
    </row>
    <row r="168" spans="1:5" x14ac:dyDescent="0.3">
      <c r="A168" t="s">
        <v>29303</v>
      </c>
      <c r="B168" t="s">
        <v>29304</v>
      </c>
      <c r="C168" t="s">
        <v>624</v>
      </c>
      <c r="D168" t="s">
        <v>625</v>
      </c>
      <c r="E168" t="s">
        <v>34</v>
      </c>
    </row>
    <row r="169" spans="1:5" x14ac:dyDescent="0.3">
      <c r="A169" t="s">
        <v>29305</v>
      </c>
      <c r="B169" t="s">
        <v>29306</v>
      </c>
      <c r="C169" t="s">
        <v>1650</v>
      </c>
      <c r="D169" t="s">
        <v>1651</v>
      </c>
      <c r="E169" t="s">
        <v>249</v>
      </c>
    </row>
    <row r="170" spans="1:5" x14ac:dyDescent="0.3">
      <c r="A170" t="s">
        <v>29307</v>
      </c>
      <c r="B170" t="s">
        <v>2458</v>
      </c>
    </row>
    <row r="171" spans="1:5" x14ac:dyDescent="0.3">
      <c r="A171" t="s">
        <v>29308</v>
      </c>
      <c r="B171" t="s">
        <v>29309</v>
      </c>
    </row>
    <row r="172" spans="1:5" x14ac:dyDescent="0.3">
      <c r="A172" t="s">
        <v>29310</v>
      </c>
      <c r="B172" t="s">
        <v>29311</v>
      </c>
    </row>
    <row r="173" spans="1:5" x14ac:dyDescent="0.3">
      <c r="A173" t="s">
        <v>29312</v>
      </c>
      <c r="B173" t="s">
        <v>20081</v>
      </c>
      <c r="C173" t="s">
        <v>624</v>
      </c>
      <c r="D173" t="s">
        <v>625</v>
      </c>
      <c r="E173" t="s">
        <v>34</v>
      </c>
    </row>
    <row r="174" spans="1:5" x14ac:dyDescent="0.3">
      <c r="A174" t="s">
        <v>29313</v>
      </c>
      <c r="B174" t="s">
        <v>29314</v>
      </c>
    </row>
    <row r="175" spans="1:5" x14ac:dyDescent="0.3">
      <c r="A175" t="s">
        <v>29315</v>
      </c>
      <c r="B175" t="s">
        <v>29316</v>
      </c>
      <c r="C175" t="s">
        <v>624</v>
      </c>
      <c r="D175" t="s">
        <v>625</v>
      </c>
      <c r="E175" t="s">
        <v>34</v>
      </c>
    </row>
    <row r="176" spans="1:5" x14ac:dyDescent="0.3">
      <c r="A176" t="s">
        <v>29317</v>
      </c>
      <c r="B176" t="s">
        <v>29318</v>
      </c>
    </row>
    <row r="177" spans="1:5" x14ac:dyDescent="0.3">
      <c r="A177" t="s">
        <v>29319</v>
      </c>
      <c r="B177" t="s">
        <v>29320</v>
      </c>
    </row>
    <row r="178" spans="1:5" x14ac:dyDescent="0.3">
      <c r="A178" t="s">
        <v>29321</v>
      </c>
      <c r="B178" t="s">
        <v>14641</v>
      </c>
      <c r="C178" t="s">
        <v>1255</v>
      </c>
      <c r="D178" t="s">
        <v>1256</v>
      </c>
      <c r="E178" t="s">
        <v>34</v>
      </c>
    </row>
    <row r="179" spans="1:5" x14ac:dyDescent="0.3">
      <c r="A179" t="s">
        <v>29322</v>
      </c>
      <c r="B179" t="s">
        <v>29323</v>
      </c>
    </row>
    <row r="180" spans="1:5" x14ac:dyDescent="0.3">
      <c r="A180" t="s">
        <v>29324</v>
      </c>
      <c r="B180" t="s">
        <v>1904</v>
      </c>
      <c r="C180" t="s">
        <v>1255</v>
      </c>
      <c r="D180" t="s">
        <v>1256</v>
      </c>
      <c r="E180" t="s">
        <v>34</v>
      </c>
    </row>
    <row r="181" spans="1:5" x14ac:dyDescent="0.3">
      <c r="A181" t="s">
        <v>29325</v>
      </c>
      <c r="B181" t="s">
        <v>2486</v>
      </c>
      <c r="C181" t="s">
        <v>29326</v>
      </c>
      <c r="D181" t="s">
        <v>29327</v>
      </c>
      <c r="E181" t="s">
        <v>14681</v>
      </c>
    </row>
    <row r="182" spans="1:5" x14ac:dyDescent="0.3">
      <c r="A182" t="s">
        <v>29328</v>
      </c>
      <c r="B182" t="s">
        <v>1609</v>
      </c>
    </row>
    <row r="183" spans="1:5" x14ac:dyDescent="0.3">
      <c r="A183" t="s">
        <v>29329</v>
      </c>
      <c r="B183" t="s">
        <v>27915</v>
      </c>
      <c r="C183" t="s">
        <v>1255</v>
      </c>
      <c r="D183" t="s">
        <v>1256</v>
      </c>
      <c r="E183" t="s">
        <v>34</v>
      </c>
    </row>
    <row r="184" spans="1:5" x14ac:dyDescent="0.3">
      <c r="A184" t="s">
        <v>29330</v>
      </c>
      <c r="B184" t="s">
        <v>4266</v>
      </c>
    </row>
    <row r="185" spans="1:5" x14ac:dyDescent="0.3">
      <c r="A185" t="s">
        <v>29331</v>
      </c>
      <c r="B185" t="s">
        <v>5285</v>
      </c>
    </row>
    <row r="186" spans="1:5" x14ac:dyDescent="0.3">
      <c r="A186" t="s">
        <v>29332</v>
      </c>
      <c r="B186" t="s">
        <v>24734</v>
      </c>
      <c r="C186" t="s">
        <v>184</v>
      </c>
      <c r="D186" t="s">
        <v>185</v>
      </c>
      <c r="E186" t="s">
        <v>44</v>
      </c>
    </row>
    <row r="187" spans="1:5" x14ac:dyDescent="0.3">
      <c r="A187" t="s">
        <v>29333</v>
      </c>
      <c r="B187" t="s">
        <v>27986</v>
      </c>
      <c r="C187" t="s">
        <v>17512</v>
      </c>
      <c r="D187" t="s">
        <v>17513</v>
      </c>
      <c r="E187" t="s">
        <v>261</v>
      </c>
    </row>
    <row r="188" spans="1:5" x14ac:dyDescent="0.3">
      <c r="A188" t="s">
        <v>29334</v>
      </c>
      <c r="B188" t="s">
        <v>29335</v>
      </c>
      <c r="C188" t="s">
        <v>29336</v>
      </c>
      <c r="D188" t="s">
        <v>29337</v>
      </c>
      <c r="E188" t="s">
        <v>732</v>
      </c>
    </row>
    <row r="189" spans="1:5" x14ac:dyDescent="0.3">
      <c r="A189" t="s">
        <v>29338</v>
      </c>
      <c r="B189" t="s">
        <v>1670</v>
      </c>
      <c r="C189" t="s">
        <v>624</v>
      </c>
      <c r="D189" t="s">
        <v>625</v>
      </c>
      <c r="E189" t="s">
        <v>34</v>
      </c>
    </row>
    <row r="190" spans="1:5" x14ac:dyDescent="0.3">
      <c r="A190" t="s">
        <v>29339</v>
      </c>
      <c r="B190" t="s">
        <v>29340</v>
      </c>
    </row>
    <row r="191" spans="1:5" x14ac:dyDescent="0.3">
      <c r="A191" t="s">
        <v>29341</v>
      </c>
      <c r="B191" t="s">
        <v>28593</v>
      </c>
      <c r="C191" t="s">
        <v>29342</v>
      </c>
      <c r="D191" t="s">
        <v>29343</v>
      </c>
      <c r="E191" t="s">
        <v>301</v>
      </c>
    </row>
    <row r="192" spans="1:5" x14ac:dyDescent="0.3">
      <c r="A192" t="s">
        <v>29344</v>
      </c>
      <c r="B192" t="s">
        <v>29345</v>
      </c>
      <c r="C192" t="s">
        <v>29346</v>
      </c>
      <c r="D192" t="s">
        <v>29347</v>
      </c>
      <c r="E192" t="s">
        <v>1179</v>
      </c>
    </row>
    <row r="193" spans="1:5" x14ac:dyDescent="0.3">
      <c r="A193" t="s">
        <v>29348</v>
      </c>
      <c r="B193" t="s">
        <v>29318</v>
      </c>
    </row>
    <row r="194" spans="1:5" x14ac:dyDescent="0.3">
      <c r="A194" t="s">
        <v>29349</v>
      </c>
      <c r="B194" t="s">
        <v>27934</v>
      </c>
      <c r="C194" t="s">
        <v>29350</v>
      </c>
      <c r="D194" t="s">
        <v>29351</v>
      </c>
      <c r="E194" t="s">
        <v>1466</v>
      </c>
    </row>
    <row r="195" spans="1:5" x14ac:dyDescent="0.3">
      <c r="A195" t="s">
        <v>29352</v>
      </c>
      <c r="B195" t="s">
        <v>29353</v>
      </c>
    </row>
    <row r="196" spans="1:5" x14ac:dyDescent="0.3">
      <c r="A196" t="s">
        <v>29354</v>
      </c>
      <c r="B196" t="s">
        <v>29355</v>
      </c>
      <c r="C196" t="s">
        <v>29356</v>
      </c>
      <c r="D196" t="s">
        <v>29357</v>
      </c>
      <c r="E196" t="s">
        <v>261</v>
      </c>
    </row>
    <row r="197" spans="1:5" x14ac:dyDescent="0.3">
      <c r="A197" t="s">
        <v>29358</v>
      </c>
      <c r="B197" t="s">
        <v>28544</v>
      </c>
      <c r="C197" t="s">
        <v>893</v>
      </c>
      <c r="D197" t="s">
        <v>894</v>
      </c>
      <c r="E197" t="s">
        <v>895</v>
      </c>
    </row>
    <row r="198" spans="1:5" x14ac:dyDescent="0.3">
      <c r="A198" t="s">
        <v>29359</v>
      </c>
      <c r="B198" t="s">
        <v>17159</v>
      </c>
      <c r="C198" t="s">
        <v>1843</v>
      </c>
      <c r="D198" t="s">
        <v>1844</v>
      </c>
      <c r="E198" t="s">
        <v>34</v>
      </c>
    </row>
    <row r="199" spans="1:5" x14ac:dyDescent="0.3">
      <c r="A199" t="s">
        <v>29360</v>
      </c>
      <c r="B199" t="s">
        <v>1639</v>
      </c>
      <c r="C199" t="s">
        <v>29361</v>
      </c>
      <c r="D199" t="s">
        <v>29362</v>
      </c>
      <c r="E199" t="s">
        <v>79</v>
      </c>
    </row>
    <row r="200" spans="1:5" x14ac:dyDescent="0.3">
      <c r="A200" t="s">
        <v>29363</v>
      </c>
      <c r="B200" t="s">
        <v>29364</v>
      </c>
      <c r="C200" t="s">
        <v>1431</v>
      </c>
      <c r="D200" t="s">
        <v>1432</v>
      </c>
      <c r="E200" t="s">
        <v>217</v>
      </c>
    </row>
    <row r="201" spans="1:5" x14ac:dyDescent="0.3">
      <c r="A201" t="s">
        <v>29365</v>
      </c>
      <c r="B201" t="s">
        <v>29366</v>
      </c>
      <c r="C201" t="s">
        <v>29367</v>
      </c>
      <c r="D201" t="s">
        <v>29368</v>
      </c>
      <c r="E201" t="s">
        <v>761</v>
      </c>
    </row>
    <row r="202" spans="1:5" x14ac:dyDescent="0.3">
      <c r="A202" t="s">
        <v>29369</v>
      </c>
      <c r="B202" t="s">
        <v>16012</v>
      </c>
      <c r="C202" t="s">
        <v>16013</v>
      </c>
      <c r="D202" t="s">
        <v>16014</v>
      </c>
      <c r="E202" t="s">
        <v>16015</v>
      </c>
    </row>
    <row r="203" spans="1:5" x14ac:dyDescent="0.3">
      <c r="A203" t="s">
        <v>29370</v>
      </c>
      <c r="B203" t="s">
        <v>29371</v>
      </c>
      <c r="C203" t="s">
        <v>29372</v>
      </c>
      <c r="D203" t="s">
        <v>29373</v>
      </c>
      <c r="E203" t="s">
        <v>14282</v>
      </c>
    </row>
    <row r="204" spans="1:5" x14ac:dyDescent="0.3">
      <c r="A204" t="s">
        <v>29374</v>
      </c>
      <c r="B204" t="s">
        <v>5006</v>
      </c>
      <c r="C204" t="s">
        <v>184</v>
      </c>
      <c r="D204" t="s">
        <v>185</v>
      </c>
      <c r="E204" t="s">
        <v>44</v>
      </c>
    </row>
    <row r="205" spans="1:5" x14ac:dyDescent="0.3">
      <c r="A205" t="s">
        <v>29375</v>
      </c>
      <c r="B205" t="s">
        <v>7704</v>
      </c>
      <c r="C205" t="s">
        <v>5187</v>
      </c>
      <c r="D205" t="s">
        <v>5188</v>
      </c>
      <c r="E205" t="s">
        <v>49</v>
      </c>
    </row>
    <row r="206" spans="1:5" x14ac:dyDescent="0.3">
      <c r="A206" t="s">
        <v>29376</v>
      </c>
      <c r="B206" t="s">
        <v>1609</v>
      </c>
    </row>
    <row r="207" spans="1:5" x14ac:dyDescent="0.3">
      <c r="A207" t="s">
        <v>29377</v>
      </c>
      <c r="B207" t="s">
        <v>7704</v>
      </c>
      <c r="C207" t="s">
        <v>2307</v>
      </c>
      <c r="D207" t="s">
        <v>2308</v>
      </c>
      <c r="E207" t="s">
        <v>301</v>
      </c>
    </row>
    <row r="208" spans="1:5" x14ac:dyDescent="0.3">
      <c r="A208" t="s">
        <v>29378</v>
      </c>
      <c r="B208" t="s">
        <v>29379</v>
      </c>
      <c r="C208" t="s">
        <v>1399</v>
      </c>
      <c r="D208" t="s">
        <v>1400</v>
      </c>
      <c r="E208" t="s">
        <v>114</v>
      </c>
    </row>
    <row r="209" spans="1:5" x14ac:dyDescent="0.3">
      <c r="A209" t="s">
        <v>29380</v>
      </c>
      <c r="B209" t="s">
        <v>29381</v>
      </c>
      <c r="C209" t="s">
        <v>1883</v>
      </c>
      <c r="D209" t="s">
        <v>1884</v>
      </c>
      <c r="E209" t="s">
        <v>517</v>
      </c>
    </row>
    <row r="210" spans="1:5" x14ac:dyDescent="0.3">
      <c r="A210" t="s">
        <v>29382</v>
      </c>
      <c r="B210" t="s">
        <v>29383</v>
      </c>
      <c r="C210" t="s">
        <v>893</v>
      </c>
      <c r="D210" t="s">
        <v>894</v>
      </c>
      <c r="E210" t="s">
        <v>895</v>
      </c>
    </row>
    <row r="211" spans="1:5" x14ac:dyDescent="0.3">
      <c r="A211" t="s">
        <v>29384</v>
      </c>
      <c r="B211" t="s">
        <v>5006</v>
      </c>
      <c r="C211" t="s">
        <v>184</v>
      </c>
      <c r="D211" t="s">
        <v>185</v>
      </c>
      <c r="E211" t="s">
        <v>44</v>
      </c>
    </row>
    <row r="212" spans="1:5" x14ac:dyDescent="0.3">
      <c r="A212" t="s">
        <v>29385</v>
      </c>
      <c r="B212" t="s">
        <v>29386</v>
      </c>
    </row>
    <row r="213" spans="1:5" x14ac:dyDescent="0.3">
      <c r="A213" t="s">
        <v>29387</v>
      </c>
      <c r="B213" t="s">
        <v>29388</v>
      </c>
    </row>
    <row r="214" spans="1:5" x14ac:dyDescent="0.3">
      <c r="A214" t="s">
        <v>29389</v>
      </c>
      <c r="B214" t="s">
        <v>29390</v>
      </c>
      <c r="C214" t="s">
        <v>5153</v>
      </c>
      <c r="D214" t="s">
        <v>5154</v>
      </c>
      <c r="E214" t="s">
        <v>2361</v>
      </c>
    </row>
    <row r="215" spans="1:5" x14ac:dyDescent="0.3">
      <c r="A215" t="s">
        <v>29391</v>
      </c>
      <c r="B215" t="s">
        <v>629</v>
      </c>
    </row>
    <row r="216" spans="1:5" x14ac:dyDescent="0.3">
      <c r="A216" t="s">
        <v>29392</v>
      </c>
      <c r="B216" t="s">
        <v>29393</v>
      </c>
      <c r="C216" t="s">
        <v>613</v>
      </c>
      <c r="D216" t="s">
        <v>614</v>
      </c>
      <c r="E216" t="s">
        <v>24</v>
      </c>
    </row>
    <row r="217" spans="1:5" x14ac:dyDescent="0.3">
      <c r="A217" t="s">
        <v>29394</v>
      </c>
      <c r="B217" t="s">
        <v>1609</v>
      </c>
    </row>
    <row r="218" spans="1:5" x14ac:dyDescent="0.3">
      <c r="A218" t="s">
        <v>29395</v>
      </c>
      <c r="B218" t="s">
        <v>29396</v>
      </c>
    </row>
    <row r="219" spans="1:5" x14ac:dyDescent="0.3">
      <c r="A219" t="s">
        <v>29397</v>
      </c>
      <c r="B219" t="s">
        <v>20642</v>
      </c>
      <c r="C219" t="s">
        <v>1955</v>
      </c>
      <c r="D219" t="s">
        <v>1956</v>
      </c>
      <c r="E219" t="s">
        <v>49</v>
      </c>
    </row>
    <row r="220" spans="1:5" x14ac:dyDescent="0.3">
      <c r="A220" t="s">
        <v>29398</v>
      </c>
      <c r="B220" t="s">
        <v>29399</v>
      </c>
      <c r="C220" t="s">
        <v>674</v>
      </c>
      <c r="D220" t="s">
        <v>675</v>
      </c>
      <c r="E220" t="s">
        <v>24</v>
      </c>
    </row>
    <row r="221" spans="1:5" x14ac:dyDescent="0.3">
      <c r="A221" t="s">
        <v>29400</v>
      </c>
      <c r="B221" t="s">
        <v>2005</v>
      </c>
    </row>
    <row r="222" spans="1:5" x14ac:dyDescent="0.3">
      <c r="A222" t="s">
        <v>29401</v>
      </c>
      <c r="B222" t="s">
        <v>29402</v>
      </c>
    </row>
    <row r="223" spans="1:5" x14ac:dyDescent="0.3">
      <c r="A223" t="s">
        <v>29403</v>
      </c>
      <c r="B223" t="s">
        <v>29404</v>
      </c>
      <c r="C223" t="s">
        <v>12061</v>
      </c>
      <c r="D223" t="s">
        <v>12062</v>
      </c>
      <c r="E223" t="s">
        <v>114</v>
      </c>
    </row>
    <row r="224" spans="1:5" x14ac:dyDescent="0.3">
      <c r="A224" t="s">
        <v>29405</v>
      </c>
      <c r="B224" t="s">
        <v>28026</v>
      </c>
      <c r="C224" t="s">
        <v>293</v>
      </c>
      <c r="D224" t="s">
        <v>294</v>
      </c>
      <c r="E224" t="s">
        <v>74</v>
      </c>
    </row>
    <row r="225" spans="1:5" x14ac:dyDescent="0.3">
      <c r="A225" t="s">
        <v>29406</v>
      </c>
      <c r="B225" t="s">
        <v>29407</v>
      </c>
      <c r="C225" t="s">
        <v>29408</v>
      </c>
      <c r="D225" t="s">
        <v>29409</v>
      </c>
      <c r="E225" t="s">
        <v>24</v>
      </c>
    </row>
    <row r="226" spans="1:5" x14ac:dyDescent="0.3">
      <c r="A226" t="s">
        <v>29410</v>
      </c>
      <c r="B226" t="s">
        <v>5412</v>
      </c>
      <c r="C226" t="s">
        <v>29411</v>
      </c>
      <c r="D226" t="s">
        <v>29412</v>
      </c>
      <c r="E226" t="s">
        <v>472</v>
      </c>
    </row>
    <row r="227" spans="1:5" x14ac:dyDescent="0.3">
      <c r="A227" t="s">
        <v>29413</v>
      </c>
      <c r="B227" t="s">
        <v>27600</v>
      </c>
      <c r="C227" t="s">
        <v>27601</v>
      </c>
      <c r="D227" t="s">
        <v>27602</v>
      </c>
      <c r="E227" t="s">
        <v>342</v>
      </c>
    </row>
    <row r="228" spans="1:5" x14ac:dyDescent="0.3">
      <c r="A228" t="s">
        <v>29414</v>
      </c>
      <c r="B228" t="s">
        <v>11566</v>
      </c>
      <c r="C228" t="s">
        <v>1403</v>
      </c>
      <c r="D228" t="s">
        <v>1404</v>
      </c>
      <c r="E228" t="s">
        <v>44</v>
      </c>
    </row>
    <row r="229" spans="1:5" x14ac:dyDescent="0.3">
      <c r="A229" t="s">
        <v>29415</v>
      </c>
      <c r="B229" t="s">
        <v>14803</v>
      </c>
      <c r="C229" t="s">
        <v>1255</v>
      </c>
      <c r="D229" t="s">
        <v>1256</v>
      </c>
      <c r="E229" t="s">
        <v>34</v>
      </c>
    </row>
    <row r="230" spans="1:5" x14ac:dyDescent="0.3">
      <c r="A230" t="s">
        <v>29416</v>
      </c>
      <c r="B230" t="s">
        <v>2740</v>
      </c>
      <c r="C230" t="s">
        <v>29417</v>
      </c>
      <c r="D230" t="s">
        <v>29418</v>
      </c>
      <c r="E230" t="s">
        <v>1245</v>
      </c>
    </row>
    <row r="231" spans="1:5" x14ac:dyDescent="0.3">
      <c r="A231" t="s">
        <v>29419</v>
      </c>
      <c r="B231" t="s">
        <v>29420</v>
      </c>
    </row>
    <row r="232" spans="1:5" x14ac:dyDescent="0.3">
      <c r="A232" t="s">
        <v>29421</v>
      </c>
      <c r="B232" t="s">
        <v>29422</v>
      </c>
      <c r="C232" t="s">
        <v>674</v>
      </c>
      <c r="D232" t="s">
        <v>675</v>
      </c>
      <c r="E232" t="s">
        <v>24</v>
      </c>
    </row>
    <row r="233" spans="1:5" x14ac:dyDescent="0.3">
      <c r="A233" t="s">
        <v>29423</v>
      </c>
      <c r="B233" t="s">
        <v>5006</v>
      </c>
      <c r="C233" t="s">
        <v>184</v>
      </c>
      <c r="D233" t="s">
        <v>185</v>
      </c>
      <c r="E233" t="s">
        <v>44</v>
      </c>
    </row>
    <row r="234" spans="1:5" x14ac:dyDescent="0.3">
      <c r="A234" t="s">
        <v>29424</v>
      </c>
      <c r="B234" t="s">
        <v>29404</v>
      </c>
      <c r="C234" t="s">
        <v>29425</v>
      </c>
      <c r="D234" t="s">
        <v>29426</v>
      </c>
      <c r="E234" t="s">
        <v>114</v>
      </c>
    </row>
    <row r="235" spans="1:5" x14ac:dyDescent="0.3">
      <c r="A235" t="s">
        <v>29427</v>
      </c>
      <c r="B235" t="s">
        <v>5006</v>
      </c>
      <c r="C235" t="s">
        <v>184</v>
      </c>
      <c r="D235" t="s">
        <v>185</v>
      </c>
      <c r="E235" t="s">
        <v>44</v>
      </c>
    </row>
    <row r="236" spans="1:5" x14ac:dyDescent="0.3">
      <c r="A236" t="s">
        <v>29428</v>
      </c>
      <c r="B236" t="s">
        <v>29429</v>
      </c>
    </row>
    <row r="237" spans="1:5" x14ac:dyDescent="0.3">
      <c r="A237" t="s">
        <v>29430</v>
      </c>
      <c r="B237" t="s">
        <v>1609</v>
      </c>
    </row>
    <row r="238" spans="1:5" x14ac:dyDescent="0.3">
      <c r="A238" t="s">
        <v>29431</v>
      </c>
      <c r="B238" t="s">
        <v>21440</v>
      </c>
      <c r="C238" t="s">
        <v>29432</v>
      </c>
      <c r="D238" t="s">
        <v>29433</v>
      </c>
      <c r="E238" t="s">
        <v>119</v>
      </c>
    </row>
    <row r="239" spans="1:5" x14ac:dyDescent="0.3">
      <c r="A239" t="s">
        <v>29434</v>
      </c>
      <c r="B239" t="s">
        <v>29435</v>
      </c>
    </row>
    <row r="240" spans="1:5" x14ac:dyDescent="0.3">
      <c r="A240" t="s">
        <v>29436</v>
      </c>
      <c r="B240" t="s">
        <v>29437</v>
      </c>
      <c r="C240" t="s">
        <v>29438</v>
      </c>
      <c r="D240" t="s">
        <v>29439</v>
      </c>
      <c r="E240" t="s">
        <v>592</v>
      </c>
    </row>
    <row r="241" spans="1:5" x14ac:dyDescent="0.3">
      <c r="A241" t="s">
        <v>29440</v>
      </c>
      <c r="B241" t="s">
        <v>1639</v>
      </c>
      <c r="C241" t="s">
        <v>19826</v>
      </c>
      <c r="D241" t="s">
        <v>19827</v>
      </c>
      <c r="E241" t="s">
        <v>64</v>
      </c>
    </row>
    <row r="242" spans="1:5" x14ac:dyDescent="0.3">
      <c r="A242" t="s">
        <v>29441</v>
      </c>
      <c r="B242" t="s">
        <v>28546</v>
      </c>
    </row>
    <row r="243" spans="1:5" x14ac:dyDescent="0.3">
      <c r="A243" t="s">
        <v>29442</v>
      </c>
      <c r="B243" t="s">
        <v>29437</v>
      </c>
      <c r="C243" t="s">
        <v>29443</v>
      </c>
      <c r="D243" t="s">
        <v>29444</v>
      </c>
      <c r="E243" t="s">
        <v>26066</v>
      </c>
    </row>
    <row r="244" spans="1:5" x14ac:dyDescent="0.3">
      <c r="A244" t="s">
        <v>29445</v>
      </c>
      <c r="B244" t="s">
        <v>5685</v>
      </c>
    </row>
    <row r="245" spans="1:5" x14ac:dyDescent="0.3">
      <c r="A245" t="s">
        <v>29446</v>
      </c>
      <c r="B245" t="s">
        <v>5422</v>
      </c>
    </row>
    <row r="246" spans="1:5" x14ac:dyDescent="0.3">
      <c r="A246" t="s">
        <v>29447</v>
      </c>
      <c r="B246" t="s">
        <v>29448</v>
      </c>
    </row>
    <row r="247" spans="1:5" x14ac:dyDescent="0.3">
      <c r="A247" t="s">
        <v>29449</v>
      </c>
      <c r="B247" t="s">
        <v>29450</v>
      </c>
      <c r="C247" t="s">
        <v>29438</v>
      </c>
      <c r="D247" t="s">
        <v>29439</v>
      </c>
      <c r="E247" t="s">
        <v>592</v>
      </c>
    </row>
    <row r="248" spans="1:5" x14ac:dyDescent="0.3">
      <c r="A248" t="s">
        <v>29451</v>
      </c>
      <c r="B248" t="s">
        <v>29452</v>
      </c>
      <c r="C248" t="s">
        <v>15056</v>
      </c>
      <c r="D248" t="s">
        <v>15057</v>
      </c>
      <c r="E248" t="s">
        <v>34</v>
      </c>
    </row>
    <row r="249" spans="1:5" x14ac:dyDescent="0.3">
      <c r="A249" t="s">
        <v>29453</v>
      </c>
      <c r="B249" t="s">
        <v>5006</v>
      </c>
      <c r="C249" t="s">
        <v>184</v>
      </c>
      <c r="D249" t="s">
        <v>185</v>
      </c>
      <c r="E249" t="s">
        <v>44</v>
      </c>
    </row>
    <row r="250" spans="1:5" x14ac:dyDescent="0.3">
      <c r="A250" t="s">
        <v>29454</v>
      </c>
      <c r="B250" t="s">
        <v>29455</v>
      </c>
      <c r="C250" t="s">
        <v>29456</v>
      </c>
      <c r="D250" t="s">
        <v>29457</v>
      </c>
      <c r="E250" t="s">
        <v>109</v>
      </c>
    </row>
    <row r="251" spans="1:5" x14ac:dyDescent="0.3">
      <c r="A251" t="s">
        <v>29458</v>
      </c>
      <c r="B251" t="s">
        <v>1609</v>
      </c>
    </row>
    <row r="252" spans="1:5" x14ac:dyDescent="0.3">
      <c r="A252" t="s">
        <v>29459</v>
      </c>
      <c r="B252" t="s">
        <v>29460</v>
      </c>
      <c r="C252" t="s">
        <v>1399</v>
      </c>
      <c r="D252" t="s">
        <v>1400</v>
      </c>
      <c r="E252" t="s">
        <v>114</v>
      </c>
    </row>
    <row r="253" spans="1:5" x14ac:dyDescent="0.3">
      <c r="A253" t="s">
        <v>29461</v>
      </c>
      <c r="B253" t="s">
        <v>29462</v>
      </c>
    </row>
    <row r="254" spans="1:5" x14ac:dyDescent="0.3">
      <c r="A254" t="s">
        <v>29463</v>
      </c>
      <c r="B254" t="s">
        <v>28085</v>
      </c>
      <c r="C254" t="s">
        <v>15056</v>
      </c>
      <c r="D254" t="s">
        <v>15057</v>
      </c>
      <c r="E254" t="s">
        <v>34</v>
      </c>
    </row>
    <row r="255" spans="1:5" x14ac:dyDescent="0.3">
      <c r="A255" t="s">
        <v>29464</v>
      </c>
      <c r="B255" t="s">
        <v>29465</v>
      </c>
    </row>
    <row r="256" spans="1:5" x14ac:dyDescent="0.3">
      <c r="A256" t="s">
        <v>29466</v>
      </c>
      <c r="B256" t="s">
        <v>29467</v>
      </c>
    </row>
    <row r="257" spans="1:5" x14ac:dyDescent="0.3">
      <c r="A257" t="s">
        <v>29468</v>
      </c>
      <c r="B257" t="s">
        <v>29469</v>
      </c>
      <c r="C257" t="s">
        <v>15938</v>
      </c>
      <c r="D257" t="s">
        <v>15939</v>
      </c>
      <c r="E257" t="s">
        <v>472</v>
      </c>
    </row>
    <row r="258" spans="1:5" x14ac:dyDescent="0.3">
      <c r="A258" t="s">
        <v>29470</v>
      </c>
      <c r="B258" t="s">
        <v>28546</v>
      </c>
    </row>
    <row r="259" spans="1:5" x14ac:dyDescent="0.3">
      <c r="A259" t="s">
        <v>29471</v>
      </c>
      <c r="B259" t="s">
        <v>2472</v>
      </c>
      <c r="C259" t="s">
        <v>2214</v>
      </c>
      <c r="D259" t="s">
        <v>2215</v>
      </c>
      <c r="E259" t="s">
        <v>74</v>
      </c>
    </row>
    <row r="260" spans="1:5" x14ac:dyDescent="0.3">
      <c r="A260" t="s">
        <v>29472</v>
      </c>
      <c r="B260" t="s">
        <v>29276</v>
      </c>
      <c r="C260" t="s">
        <v>29277</v>
      </c>
      <c r="D260" t="s">
        <v>29278</v>
      </c>
      <c r="E260" t="s">
        <v>472</v>
      </c>
    </row>
    <row r="261" spans="1:5" x14ac:dyDescent="0.3">
      <c r="A261" t="s">
        <v>29473</v>
      </c>
      <c r="B261" t="s">
        <v>17532</v>
      </c>
      <c r="C261" t="s">
        <v>1399</v>
      </c>
      <c r="D261" t="s">
        <v>1400</v>
      </c>
      <c r="E261" t="s">
        <v>114</v>
      </c>
    </row>
    <row r="262" spans="1:5" x14ac:dyDescent="0.3">
      <c r="A262" t="s">
        <v>29474</v>
      </c>
      <c r="B262" t="s">
        <v>29475</v>
      </c>
    </row>
    <row r="263" spans="1:5" x14ac:dyDescent="0.3">
      <c r="A263" t="s">
        <v>29476</v>
      </c>
      <c r="B263" t="s">
        <v>1609</v>
      </c>
    </row>
    <row r="264" spans="1:5" x14ac:dyDescent="0.3">
      <c r="A264" t="s">
        <v>29477</v>
      </c>
      <c r="B264" t="s">
        <v>29478</v>
      </c>
      <c r="C264" t="s">
        <v>15056</v>
      </c>
      <c r="D264" t="s">
        <v>15057</v>
      </c>
      <c r="E264" t="s">
        <v>34</v>
      </c>
    </row>
    <row r="265" spans="1:5" x14ac:dyDescent="0.3">
      <c r="A265" t="s">
        <v>29479</v>
      </c>
      <c r="B265" t="s">
        <v>29480</v>
      </c>
    </row>
    <row r="266" spans="1:5" x14ac:dyDescent="0.3">
      <c r="A266" t="s">
        <v>29481</v>
      </c>
      <c r="B266" t="s">
        <v>1609</v>
      </c>
    </row>
    <row r="267" spans="1:5" x14ac:dyDescent="0.3">
      <c r="A267" t="s">
        <v>29482</v>
      </c>
      <c r="B267" t="s">
        <v>28085</v>
      </c>
      <c r="C267" t="s">
        <v>15056</v>
      </c>
      <c r="D267" t="s">
        <v>15057</v>
      </c>
      <c r="E267" t="s">
        <v>34</v>
      </c>
    </row>
    <row r="268" spans="1:5" x14ac:dyDescent="0.3">
      <c r="A268" t="s">
        <v>29483</v>
      </c>
      <c r="B268" t="s">
        <v>14803</v>
      </c>
      <c r="C268" t="s">
        <v>29484</v>
      </c>
      <c r="D268" t="s">
        <v>29485</v>
      </c>
      <c r="E268" t="s">
        <v>44</v>
      </c>
    </row>
    <row r="269" spans="1:5" x14ac:dyDescent="0.3">
      <c r="A269" t="s">
        <v>29486</v>
      </c>
      <c r="B269" t="s">
        <v>29487</v>
      </c>
      <c r="C269" t="s">
        <v>29488</v>
      </c>
      <c r="D269" t="s">
        <v>29489</v>
      </c>
      <c r="E269" t="s">
        <v>375</v>
      </c>
    </row>
    <row r="270" spans="1:5" x14ac:dyDescent="0.3">
      <c r="A270" t="s">
        <v>29490</v>
      </c>
      <c r="B270" t="s">
        <v>28105</v>
      </c>
      <c r="C270" t="s">
        <v>29491</v>
      </c>
      <c r="D270" t="s">
        <v>29492</v>
      </c>
      <c r="E270" t="s">
        <v>24</v>
      </c>
    </row>
    <row r="271" spans="1:5" x14ac:dyDescent="0.3">
      <c r="A271" t="s">
        <v>29493</v>
      </c>
      <c r="B271" t="s">
        <v>29494</v>
      </c>
      <c r="C271" t="s">
        <v>29495</v>
      </c>
      <c r="D271" t="s">
        <v>29496</v>
      </c>
      <c r="E271" t="s">
        <v>271</v>
      </c>
    </row>
    <row r="272" spans="1:5" x14ac:dyDescent="0.3">
      <c r="A272" t="s">
        <v>29497</v>
      </c>
      <c r="B272" t="s">
        <v>1609</v>
      </c>
    </row>
    <row r="273" spans="1:5" x14ac:dyDescent="0.3">
      <c r="A273" t="s">
        <v>29498</v>
      </c>
      <c r="B273" t="s">
        <v>1609</v>
      </c>
    </row>
    <row r="274" spans="1:5" x14ac:dyDescent="0.3">
      <c r="A274" t="s">
        <v>29499</v>
      </c>
      <c r="B274" t="s">
        <v>29500</v>
      </c>
      <c r="C274" t="s">
        <v>29501</v>
      </c>
      <c r="D274" t="s">
        <v>29502</v>
      </c>
      <c r="E274" t="s">
        <v>790</v>
      </c>
    </row>
    <row r="275" spans="1:5" x14ac:dyDescent="0.3">
      <c r="A275" t="s">
        <v>29503</v>
      </c>
      <c r="B275" t="s">
        <v>1609</v>
      </c>
    </row>
    <row r="276" spans="1:5" x14ac:dyDescent="0.3">
      <c r="A276" t="s">
        <v>29504</v>
      </c>
      <c r="B276" t="s">
        <v>29505</v>
      </c>
    </row>
    <row r="277" spans="1:5" x14ac:dyDescent="0.3">
      <c r="A277" t="s">
        <v>29506</v>
      </c>
      <c r="B277" t="s">
        <v>29507</v>
      </c>
      <c r="C277" t="s">
        <v>4509</v>
      </c>
      <c r="D277" t="s">
        <v>4510</v>
      </c>
      <c r="E277" t="s">
        <v>109</v>
      </c>
    </row>
    <row r="278" spans="1:5" x14ac:dyDescent="0.3">
      <c r="A278" t="s">
        <v>29508</v>
      </c>
      <c r="B278" t="s">
        <v>2770</v>
      </c>
      <c r="C278" t="s">
        <v>4509</v>
      </c>
      <c r="D278" t="s">
        <v>4510</v>
      </c>
      <c r="E278" t="s">
        <v>109</v>
      </c>
    </row>
    <row r="279" spans="1:5" x14ac:dyDescent="0.3">
      <c r="A279" t="s">
        <v>29509</v>
      </c>
      <c r="B279" t="s">
        <v>29510</v>
      </c>
    </row>
    <row r="280" spans="1:5" x14ac:dyDescent="0.3">
      <c r="A280" t="s">
        <v>29511</v>
      </c>
      <c r="B280" t="s">
        <v>29512</v>
      </c>
      <c r="C280" t="s">
        <v>889</v>
      </c>
      <c r="D280" t="s">
        <v>890</v>
      </c>
      <c r="E280" t="s">
        <v>34</v>
      </c>
    </row>
    <row r="281" spans="1:5" x14ac:dyDescent="0.3">
      <c r="A281" t="s">
        <v>29513</v>
      </c>
      <c r="B281" t="s">
        <v>19024</v>
      </c>
    </row>
    <row r="282" spans="1:5" x14ac:dyDescent="0.3">
      <c r="A282" t="s">
        <v>29514</v>
      </c>
      <c r="B282" t="s">
        <v>4779</v>
      </c>
      <c r="C282" t="s">
        <v>27815</v>
      </c>
      <c r="D282" t="s">
        <v>27816</v>
      </c>
      <c r="E282" t="s">
        <v>49</v>
      </c>
    </row>
    <row r="283" spans="1:5" x14ac:dyDescent="0.3">
      <c r="A283" t="s">
        <v>29515</v>
      </c>
      <c r="B283" t="s">
        <v>29516</v>
      </c>
      <c r="C283" t="s">
        <v>1399</v>
      </c>
      <c r="D283" t="s">
        <v>1400</v>
      </c>
      <c r="E283" t="s">
        <v>114</v>
      </c>
    </row>
    <row r="284" spans="1:5" x14ac:dyDescent="0.3">
      <c r="A284" t="s">
        <v>29517</v>
      </c>
      <c r="B284" t="s">
        <v>29518</v>
      </c>
      <c r="C284" t="s">
        <v>29519</v>
      </c>
      <c r="D284" t="s">
        <v>29520</v>
      </c>
      <c r="E284" t="s">
        <v>13520</v>
      </c>
    </row>
    <row r="285" spans="1:5" x14ac:dyDescent="0.3">
      <c r="A285" t="s">
        <v>29521</v>
      </c>
      <c r="B285" t="s">
        <v>29522</v>
      </c>
    </row>
    <row r="286" spans="1:5" x14ac:dyDescent="0.3">
      <c r="A286" t="s">
        <v>29523</v>
      </c>
      <c r="B286" t="s">
        <v>29524</v>
      </c>
      <c r="C286" t="s">
        <v>29525</v>
      </c>
      <c r="D286" t="s">
        <v>29526</v>
      </c>
      <c r="E286" t="s">
        <v>74</v>
      </c>
    </row>
    <row r="287" spans="1:5" x14ac:dyDescent="0.3">
      <c r="A287" t="s">
        <v>29527</v>
      </c>
      <c r="B287" t="s">
        <v>18256</v>
      </c>
      <c r="C287" t="s">
        <v>29528</v>
      </c>
      <c r="D287" t="s">
        <v>29529</v>
      </c>
      <c r="E287" t="s">
        <v>2281</v>
      </c>
    </row>
    <row r="288" spans="1:5" x14ac:dyDescent="0.3">
      <c r="A288" t="s">
        <v>29530</v>
      </c>
      <c r="B288" t="s">
        <v>2571</v>
      </c>
      <c r="C288" t="s">
        <v>184</v>
      </c>
      <c r="D288" t="s">
        <v>185</v>
      </c>
      <c r="E288" t="s">
        <v>44</v>
      </c>
    </row>
    <row r="289" spans="1:5" x14ac:dyDescent="0.3">
      <c r="A289" t="s">
        <v>29531</v>
      </c>
      <c r="B289" t="s">
        <v>1609</v>
      </c>
    </row>
    <row r="290" spans="1:5" x14ac:dyDescent="0.3">
      <c r="A290" t="s">
        <v>29532</v>
      </c>
      <c r="B290" t="s">
        <v>29533</v>
      </c>
    </row>
    <row r="291" spans="1:5" x14ac:dyDescent="0.3">
      <c r="A291" t="s">
        <v>29534</v>
      </c>
      <c r="B291" t="s">
        <v>937</v>
      </c>
      <c r="C291" t="s">
        <v>174</v>
      </c>
      <c r="D291" t="s">
        <v>175</v>
      </c>
      <c r="E291" t="s">
        <v>34</v>
      </c>
    </row>
    <row r="292" spans="1:5" x14ac:dyDescent="0.3">
      <c r="A292" t="s">
        <v>29535</v>
      </c>
      <c r="B292" t="s">
        <v>29536</v>
      </c>
      <c r="C292" t="s">
        <v>174</v>
      </c>
      <c r="D292" t="s">
        <v>175</v>
      </c>
      <c r="E292" t="s">
        <v>34</v>
      </c>
    </row>
    <row r="293" spans="1:5" x14ac:dyDescent="0.3">
      <c r="A293" t="s">
        <v>29537</v>
      </c>
      <c r="B293" t="s">
        <v>2860</v>
      </c>
    </row>
    <row r="294" spans="1:5" x14ac:dyDescent="0.3">
      <c r="A294" t="s">
        <v>29538</v>
      </c>
      <c r="B294" t="s">
        <v>27091</v>
      </c>
      <c r="C294" t="s">
        <v>3680</v>
      </c>
      <c r="D294" t="s">
        <v>3681</v>
      </c>
      <c r="E294" t="s">
        <v>1424</v>
      </c>
    </row>
    <row r="295" spans="1:5" x14ac:dyDescent="0.3">
      <c r="A295" t="s">
        <v>29539</v>
      </c>
      <c r="B295" t="s">
        <v>29540</v>
      </c>
      <c r="C295" t="s">
        <v>1399</v>
      </c>
      <c r="D295" t="s">
        <v>1400</v>
      </c>
      <c r="E295" t="s">
        <v>114</v>
      </c>
    </row>
    <row r="296" spans="1:5" x14ac:dyDescent="0.3">
      <c r="A296" t="s">
        <v>29541</v>
      </c>
      <c r="B296" t="s">
        <v>1609</v>
      </c>
    </row>
    <row r="297" spans="1:5" x14ac:dyDescent="0.3">
      <c r="A297" t="s">
        <v>29542</v>
      </c>
      <c r="B297" t="s">
        <v>29543</v>
      </c>
    </row>
    <row r="298" spans="1:5" x14ac:dyDescent="0.3">
      <c r="A298" t="s">
        <v>29544</v>
      </c>
      <c r="B298" t="s">
        <v>1609</v>
      </c>
    </row>
    <row r="299" spans="1:5" x14ac:dyDescent="0.3">
      <c r="A299" t="s">
        <v>29545</v>
      </c>
      <c r="B299" t="s">
        <v>14843</v>
      </c>
    </row>
    <row r="300" spans="1:5" x14ac:dyDescent="0.3">
      <c r="A300" t="s">
        <v>29546</v>
      </c>
      <c r="B300" t="s">
        <v>27256</v>
      </c>
      <c r="C300" t="s">
        <v>27257</v>
      </c>
      <c r="D300" t="s">
        <v>27258</v>
      </c>
      <c r="E300" t="s">
        <v>5776</v>
      </c>
    </row>
    <row r="301" spans="1:5" x14ac:dyDescent="0.3">
      <c r="A301" t="s">
        <v>29547</v>
      </c>
      <c r="B301" t="s">
        <v>29047</v>
      </c>
      <c r="C301" t="s">
        <v>29548</v>
      </c>
      <c r="D301" t="s">
        <v>29549</v>
      </c>
      <c r="E301" t="s">
        <v>413</v>
      </c>
    </row>
    <row r="302" spans="1:5" x14ac:dyDescent="0.3">
      <c r="A302" t="s">
        <v>29550</v>
      </c>
      <c r="B302" t="s">
        <v>1609</v>
      </c>
    </row>
    <row r="303" spans="1:5" x14ac:dyDescent="0.3">
      <c r="A303" t="s">
        <v>29551</v>
      </c>
      <c r="B303" t="s">
        <v>1111</v>
      </c>
      <c r="C303" t="s">
        <v>29552</v>
      </c>
      <c r="D303" t="s">
        <v>29553</v>
      </c>
      <c r="E303" t="s">
        <v>11316</v>
      </c>
    </row>
    <row r="304" spans="1:5" x14ac:dyDescent="0.3">
      <c r="A304" t="s">
        <v>29554</v>
      </c>
      <c r="B304" t="s">
        <v>5525</v>
      </c>
      <c r="C304" t="s">
        <v>4902</v>
      </c>
      <c r="D304" t="s">
        <v>4903</v>
      </c>
      <c r="E304" t="s">
        <v>217</v>
      </c>
    </row>
    <row r="305" spans="1:5" x14ac:dyDescent="0.3">
      <c r="A305" t="s">
        <v>29555</v>
      </c>
      <c r="B305" t="s">
        <v>29556</v>
      </c>
    </row>
    <row r="306" spans="1:5" x14ac:dyDescent="0.3">
      <c r="A306" t="s">
        <v>29557</v>
      </c>
      <c r="B306" t="s">
        <v>1609</v>
      </c>
    </row>
    <row r="307" spans="1:5" x14ac:dyDescent="0.3">
      <c r="A307" t="s">
        <v>29558</v>
      </c>
      <c r="B307" t="s">
        <v>5552</v>
      </c>
      <c r="C307" t="s">
        <v>29559</v>
      </c>
      <c r="D307" t="s">
        <v>29560</v>
      </c>
      <c r="E307" t="s">
        <v>2281</v>
      </c>
    </row>
    <row r="308" spans="1:5" x14ac:dyDescent="0.3">
      <c r="A308" t="s">
        <v>29561</v>
      </c>
      <c r="B308" t="s">
        <v>1410</v>
      </c>
      <c r="C308" t="s">
        <v>13534</v>
      </c>
      <c r="D308" t="s">
        <v>13535</v>
      </c>
      <c r="E308" t="s">
        <v>780</v>
      </c>
    </row>
    <row r="309" spans="1:5" x14ac:dyDescent="0.3">
      <c r="A309" t="s">
        <v>29562</v>
      </c>
      <c r="B309" t="s">
        <v>29563</v>
      </c>
    </row>
    <row r="310" spans="1:5" x14ac:dyDescent="0.3">
      <c r="A310" t="s">
        <v>29564</v>
      </c>
      <c r="B310" t="s">
        <v>1609</v>
      </c>
    </row>
    <row r="311" spans="1:5" x14ac:dyDescent="0.3">
      <c r="A311" t="s">
        <v>29565</v>
      </c>
      <c r="B311" t="s">
        <v>29566</v>
      </c>
    </row>
    <row r="312" spans="1:5" x14ac:dyDescent="0.3">
      <c r="A312" t="s">
        <v>29567</v>
      </c>
      <c r="B312" t="s">
        <v>1609</v>
      </c>
    </row>
    <row r="313" spans="1:5" x14ac:dyDescent="0.3">
      <c r="A313" t="s">
        <v>29568</v>
      </c>
      <c r="B313" t="s">
        <v>29569</v>
      </c>
      <c r="C313" t="s">
        <v>624</v>
      </c>
      <c r="D313" t="s">
        <v>625</v>
      </c>
      <c r="E313" t="s">
        <v>34</v>
      </c>
    </row>
    <row r="314" spans="1:5" x14ac:dyDescent="0.3">
      <c r="A314" t="s">
        <v>29570</v>
      </c>
      <c r="B314" t="s">
        <v>29571</v>
      </c>
      <c r="C314" t="s">
        <v>18366</v>
      </c>
      <c r="D314" t="s">
        <v>18367</v>
      </c>
      <c r="E314" t="s">
        <v>7784</v>
      </c>
    </row>
    <row r="315" spans="1:5" x14ac:dyDescent="0.3">
      <c r="A315" t="s">
        <v>29572</v>
      </c>
      <c r="B315" t="s">
        <v>29573</v>
      </c>
    </row>
    <row r="316" spans="1:5" x14ac:dyDescent="0.3">
      <c r="A316" t="s">
        <v>29574</v>
      </c>
      <c r="B316" t="s">
        <v>29575</v>
      </c>
    </row>
    <row r="317" spans="1:5" x14ac:dyDescent="0.3">
      <c r="A317" t="s">
        <v>29576</v>
      </c>
      <c r="B317" t="s">
        <v>1609</v>
      </c>
    </row>
    <row r="318" spans="1:5" x14ac:dyDescent="0.3">
      <c r="A318" t="s">
        <v>29577</v>
      </c>
      <c r="B318" t="s">
        <v>1609</v>
      </c>
    </row>
    <row r="319" spans="1:5" x14ac:dyDescent="0.3">
      <c r="A319" t="s">
        <v>29578</v>
      </c>
      <c r="B319" t="s">
        <v>29579</v>
      </c>
      <c r="C319" t="s">
        <v>15938</v>
      </c>
      <c r="D319" t="s">
        <v>15939</v>
      </c>
      <c r="E319" t="s">
        <v>472</v>
      </c>
    </row>
    <row r="320" spans="1:5" x14ac:dyDescent="0.3">
      <c r="A320" t="s">
        <v>29580</v>
      </c>
      <c r="B320" t="s">
        <v>29581</v>
      </c>
    </row>
    <row r="321" spans="1:5" x14ac:dyDescent="0.3">
      <c r="A321" t="s">
        <v>29582</v>
      </c>
      <c r="B321" t="s">
        <v>1609</v>
      </c>
    </row>
    <row r="322" spans="1:5" x14ac:dyDescent="0.3">
      <c r="A322" t="s">
        <v>29583</v>
      </c>
      <c r="B322" t="s">
        <v>2369</v>
      </c>
    </row>
    <row r="323" spans="1:5" x14ac:dyDescent="0.3">
      <c r="A323" t="s">
        <v>29584</v>
      </c>
      <c r="B323" t="s">
        <v>1609</v>
      </c>
    </row>
    <row r="324" spans="1:5" x14ac:dyDescent="0.3">
      <c r="A324" t="s">
        <v>29585</v>
      </c>
      <c r="B324" t="s">
        <v>29586</v>
      </c>
      <c r="C324" t="s">
        <v>489</v>
      </c>
      <c r="D324" t="s">
        <v>490</v>
      </c>
      <c r="E324" t="s">
        <v>217</v>
      </c>
    </row>
    <row r="325" spans="1:5" x14ac:dyDescent="0.3">
      <c r="A325" t="s">
        <v>29587</v>
      </c>
      <c r="B325" t="s">
        <v>29586</v>
      </c>
      <c r="C325" t="s">
        <v>11863</v>
      </c>
      <c r="D325" t="s">
        <v>11864</v>
      </c>
      <c r="E325" t="s">
        <v>1927</v>
      </c>
    </row>
    <row r="326" spans="1:5" x14ac:dyDescent="0.3">
      <c r="A326" t="s">
        <v>29588</v>
      </c>
      <c r="B326" t="s">
        <v>29589</v>
      </c>
    </row>
    <row r="327" spans="1:5" x14ac:dyDescent="0.3">
      <c r="A327" t="s">
        <v>29590</v>
      </c>
      <c r="B327" t="s">
        <v>29591</v>
      </c>
    </row>
    <row r="328" spans="1:5" x14ac:dyDescent="0.3">
      <c r="A328" t="s">
        <v>29592</v>
      </c>
      <c r="B328" t="s">
        <v>1609</v>
      </c>
    </row>
    <row r="329" spans="1:5" x14ac:dyDescent="0.3">
      <c r="A329" t="s">
        <v>29593</v>
      </c>
      <c r="B329" t="s">
        <v>29594</v>
      </c>
      <c r="C329" t="s">
        <v>17026</v>
      </c>
      <c r="D329" t="s">
        <v>17027</v>
      </c>
      <c r="E329" t="s">
        <v>244</v>
      </c>
    </row>
    <row r="330" spans="1:5" x14ac:dyDescent="0.3">
      <c r="A330" t="s">
        <v>29595</v>
      </c>
      <c r="B330" t="s">
        <v>29596</v>
      </c>
    </row>
    <row r="331" spans="1:5" x14ac:dyDescent="0.3">
      <c r="A331" t="s">
        <v>29597</v>
      </c>
      <c r="B331" t="s">
        <v>29598</v>
      </c>
      <c r="C331" t="s">
        <v>15938</v>
      </c>
      <c r="D331" t="s">
        <v>15939</v>
      </c>
      <c r="E331" t="s">
        <v>472</v>
      </c>
    </row>
    <row r="332" spans="1:5" x14ac:dyDescent="0.3">
      <c r="A332" t="s">
        <v>29599</v>
      </c>
      <c r="B332" t="s">
        <v>29366</v>
      </c>
      <c r="C332" t="s">
        <v>29367</v>
      </c>
      <c r="D332" t="s">
        <v>29368</v>
      </c>
      <c r="E332" t="s">
        <v>761</v>
      </c>
    </row>
    <row r="333" spans="1:5" x14ac:dyDescent="0.3">
      <c r="A333" t="s">
        <v>29600</v>
      </c>
      <c r="B333" t="s">
        <v>1609</v>
      </c>
    </row>
    <row r="334" spans="1:5" x14ac:dyDescent="0.3">
      <c r="A334" t="s">
        <v>29601</v>
      </c>
      <c r="B334" t="s">
        <v>1609</v>
      </c>
    </row>
    <row r="335" spans="1:5" x14ac:dyDescent="0.3">
      <c r="A335" t="s">
        <v>29602</v>
      </c>
      <c r="B335" t="s">
        <v>1609</v>
      </c>
    </row>
    <row r="336" spans="1:5" x14ac:dyDescent="0.3">
      <c r="A336" t="s">
        <v>29603</v>
      </c>
      <c r="B336" t="s">
        <v>8389</v>
      </c>
    </row>
    <row r="337" spans="1:5" x14ac:dyDescent="0.3">
      <c r="A337" t="s">
        <v>29604</v>
      </c>
      <c r="B337" t="s">
        <v>1609</v>
      </c>
    </row>
    <row r="338" spans="1:5" x14ac:dyDescent="0.3">
      <c r="A338" t="s">
        <v>29605</v>
      </c>
      <c r="B338" t="s">
        <v>1609</v>
      </c>
    </row>
    <row r="339" spans="1:5" x14ac:dyDescent="0.3">
      <c r="A339" t="s">
        <v>29606</v>
      </c>
      <c r="B339" t="s">
        <v>2770</v>
      </c>
      <c r="C339" t="s">
        <v>4509</v>
      </c>
      <c r="D339" t="s">
        <v>4510</v>
      </c>
      <c r="E339" t="s">
        <v>109</v>
      </c>
    </row>
    <row r="340" spans="1:5" x14ac:dyDescent="0.3">
      <c r="A340" t="s">
        <v>29607</v>
      </c>
      <c r="B340" t="s">
        <v>29608</v>
      </c>
      <c r="C340" t="s">
        <v>29609</v>
      </c>
      <c r="D340" t="s">
        <v>29610</v>
      </c>
      <c r="E340" t="s">
        <v>2100</v>
      </c>
    </row>
    <row r="341" spans="1:5" x14ac:dyDescent="0.3">
      <c r="A341" t="s">
        <v>29611</v>
      </c>
      <c r="B341" t="s">
        <v>1609</v>
      </c>
    </row>
    <row r="342" spans="1:5" x14ac:dyDescent="0.3">
      <c r="A342" t="s">
        <v>29612</v>
      </c>
      <c r="B342" t="s">
        <v>29591</v>
      </c>
    </row>
    <row r="343" spans="1:5" x14ac:dyDescent="0.3">
      <c r="A343" t="s">
        <v>29613</v>
      </c>
      <c r="B343" t="s">
        <v>29614</v>
      </c>
    </row>
    <row r="344" spans="1:5" x14ac:dyDescent="0.3">
      <c r="A344" t="s">
        <v>29615</v>
      </c>
      <c r="B344" t="s">
        <v>1609</v>
      </c>
    </row>
    <row r="345" spans="1:5" x14ac:dyDescent="0.3">
      <c r="A345" t="s">
        <v>29616</v>
      </c>
      <c r="B345" t="s">
        <v>5552</v>
      </c>
      <c r="C345" t="s">
        <v>630</v>
      </c>
      <c r="D345" t="s">
        <v>631</v>
      </c>
      <c r="E345" t="s">
        <v>34</v>
      </c>
    </row>
    <row r="346" spans="1:5" x14ac:dyDescent="0.3">
      <c r="A346" t="s">
        <v>29617</v>
      </c>
      <c r="B346" t="s">
        <v>29618</v>
      </c>
    </row>
    <row r="347" spans="1:5" x14ac:dyDescent="0.3">
      <c r="A347" t="s">
        <v>29619</v>
      </c>
      <c r="B347" t="s">
        <v>29586</v>
      </c>
      <c r="C347" t="s">
        <v>489</v>
      </c>
      <c r="D347" t="s">
        <v>490</v>
      </c>
      <c r="E347" t="s">
        <v>217</v>
      </c>
    </row>
    <row r="348" spans="1:5" x14ac:dyDescent="0.3">
      <c r="A348" t="s">
        <v>29620</v>
      </c>
      <c r="B348" t="s">
        <v>29621</v>
      </c>
    </row>
    <row r="349" spans="1:5" x14ac:dyDescent="0.3">
      <c r="A349" t="s">
        <v>29622</v>
      </c>
      <c r="B349" t="s">
        <v>1609</v>
      </c>
    </row>
    <row r="350" spans="1:5" x14ac:dyDescent="0.3">
      <c r="A350" t="s">
        <v>29623</v>
      </c>
      <c r="B350" t="s">
        <v>29624</v>
      </c>
    </row>
    <row r="351" spans="1:5" x14ac:dyDescent="0.3">
      <c r="A351" t="s">
        <v>29625</v>
      </c>
      <c r="B351" t="s">
        <v>29626</v>
      </c>
      <c r="C351" t="s">
        <v>29627</v>
      </c>
      <c r="D351" t="s">
        <v>29628</v>
      </c>
      <c r="E351" t="s">
        <v>24</v>
      </c>
    </row>
    <row r="352" spans="1:5" x14ac:dyDescent="0.3">
      <c r="A352" t="s">
        <v>29629</v>
      </c>
      <c r="B352" t="s">
        <v>29630</v>
      </c>
      <c r="C352" t="s">
        <v>1399</v>
      </c>
      <c r="D352" t="s">
        <v>1400</v>
      </c>
      <c r="E352" t="s">
        <v>114</v>
      </c>
    </row>
    <row r="353" spans="1:5" x14ac:dyDescent="0.3">
      <c r="A353" t="s">
        <v>29631</v>
      </c>
      <c r="B353" t="s">
        <v>29632</v>
      </c>
    </row>
    <row r="354" spans="1:5" x14ac:dyDescent="0.3">
      <c r="A354" t="s">
        <v>29633</v>
      </c>
      <c r="B354" t="s">
        <v>29634</v>
      </c>
    </row>
    <row r="355" spans="1:5" x14ac:dyDescent="0.3">
      <c r="A355" t="s">
        <v>29635</v>
      </c>
      <c r="B355" t="s">
        <v>1609</v>
      </c>
    </row>
    <row r="356" spans="1:5" x14ac:dyDescent="0.3">
      <c r="A356" t="s">
        <v>29636</v>
      </c>
      <c r="B356" t="s">
        <v>1609</v>
      </c>
    </row>
    <row r="357" spans="1:5" x14ac:dyDescent="0.3">
      <c r="A357" t="s">
        <v>29637</v>
      </c>
      <c r="B357" t="s">
        <v>19024</v>
      </c>
    </row>
    <row r="358" spans="1:5" x14ac:dyDescent="0.3">
      <c r="A358" t="s">
        <v>29638</v>
      </c>
      <c r="B358" t="s">
        <v>1609</v>
      </c>
    </row>
    <row r="359" spans="1:5" x14ac:dyDescent="0.3">
      <c r="A359" t="s">
        <v>29639</v>
      </c>
      <c r="B359" t="s">
        <v>29640</v>
      </c>
      <c r="C359" t="s">
        <v>220</v>
      </c>
      <c r="D359" t="s">
        <v>221</v>
      </c>
      <c r="E359" t="s">
        <v>44</v>
      </c>
    </row>
    <row r="360" spans="1:5" x14ac:dyDescent="0.3">
      <c r="A360" t="s">
        <v>29641</v>
      </c>
      <c r="B360" t="s">
        <v>29642</v>
      </c>
    </row>
    <row r="361" spans="1:5" x14ac:dyDescent="0.3">
      <c r="A361" t="s">
        <v>29643</v>
      </c>
      <c r="B361" t="s">
        <v>1609</v>
      </c>
    </row>
    <row r="362" spans="1:5" x14ac:dyDescent="0.3">
      <c r="A362" t="s">
        <v>29644</v>
      </c>
      <c r="B362" t="s">
        <v>29645</v>
      </c>
    </row>
    <row r="363" spans="1:5" x14ac:dyDescent="0.3">
      <c r="A363" t="s">
        <v>29646</v>
      </c>
      <c r="B363" t="s">
        <v>1609</v>
      </c>
    </row>
    <row r="364" spans="1:5" x14ac:dyDescent="0.3">
      <c r="A364" t="s">
        <v>29647</v>
      </c>
      <c r="B364" t="s">
        <v>29648</v>
      </c>
      <c r="C364" t="s">
        <v>29649</v>
      </c>
      <c r="D364" t="s">
        <v>29650</v>
      </c>
      <c r="E364" t="s">
        <v>342</v>
      </c>
    </row>
    <row r="365" spans="1:5" x14ac:dyDescent="0.3">
      <c r="A365" t="s">
        <v>29651</v>
      </c>
      <c r="B365" t="s">
        <v>1609</v>
      </c>
    </row>
    <row r="366" spans="1:5" x14ac:dyDescent="0.3">
      <c r="A366" t="s">
        <v>29652</v>
      </c>
      <c r="B366" t="s">
        <v>1609</v>
      </c>
    </row>
    <row r="367" spans="1:5" x14ac:dyDescent="0.3">
      <c r="A367" t="s">
        <v>29653</v>
      </c>
      <c r="B367" t="s">
        <v>1609</v>
      </c>
    </row>
    <row r="368" spans="1:5" x14ac:dyDescent="0.3">
      <c r="A368" t="s">
        <v>29654</v>
      </c>
      <c r="B368" t="s">
        <v>1609</v>
      </c>
    </row>
    <row r="369" spans="1:2" x14ac:dyDescent="0.3">
      <c r="A369" t="s">
        <v>29655</v>
      </c>
      <c r="B369" t="s">
        <v>1609</v>
      </c>
    </row>
    <row r="370" spans="1:2" x14ac:dyDescent="0.3">
      <c r="A370" t="s">
        <v>29656</v>
      </c>
      <c r="B370" t="s">
        <v>1609</v>
      </c>
    </row>
    <row r="371" spans="1:2" x14ac:dyDescent="0.3">
      <c r="A371" t="s">
        <v>29657</v>
      </c>
      <c r="B371" t="s">
        <v>1609</v>
      </c>
    </row>
    <row r="372" spans="1:2" x14ac:dyDescent="0.3">
      <c r="A372" t="s">
        <v>29658</v>
      </c>
      <c r="B372" t="s">
        <v>1609</v>
      </c>
    </row>
    <row r="373" spans="1:2" x14ac:dyDescent="0.3">
      <c r="A373" t="s">
        <v>29659</v>
      </c>
      <c r="B373" t="s">
        <v>1609</v>
      </c>
    </row>
    <row r="374" spans="1:2" x14ac:dyDescent="0.3">
      <c r="A374" t="s">
        <v>29660</v>
      </c>
      <c r="B374" t="s">
        <v>1609</v>
      </c>
    </row>
    <row r="375" spans="1:2" x14ac:dyDescent="0.3">
      <c r="A375" t="s">
        <v>29661</v>
      </c>
      <c r="B375" t="s">
        <v>1609</v>
      </c>
    </row>
    <row r="376" spans="1:2" x14ac:dyDescent="0.3">
      <c r="A376" t="s">
        <v>29662</v>
      </c>
      <c r="B376" t="s">
        <v>1609</v>
      </c>
    </row>
    <row r="377" spans="1:2" x14ac:dyDescent="0.3">
      <c r="A377" t="s">
        <v>29663</v>
      </c>
      <c r="B377" t="s">
        <v>1609</v>
      </c>
    </row>
    <row r="378" spans="1:2" x14ac:dyDescent="0.3">
      <c r="A378" t="s">
        <v>29664</v>
      </c>
      <c r="B378" t="s">
        <v>1609</v>
      </c>
    </row>
    <row r="379" spans="1:2" x14ac:dyDescent="0.3">
      <c r="A379" t="s">
        <v>29665</v>
      </c>
      <c r="B379" t="s">
        <v>1609</v>
      </c>
    </row>
    <row r="380" spans="1:2" x14ac:dyDescent="0.3">
      <c r="A380" t="s">
        <v>29666</v>
      </c>
      <c r="B380" t="s">
        <v>1609</v>
      </c>
    </row>
    <row r="381" spans="1:2" x14ac:dyDescent="0.3">
      <c r="A381" t="s">
        <v>29667</v>
      </c>
      <c r="B381" t="s">
        <v>1609</v>
      </c>
    </row>
    <row r="382" spans="1:2" x14ac:dyDescent="0.3">
      <c r="A382" t="s">
        <v>29668</v>
      </c>
      <c r="B382" t="s">
        <v>1609</v>
      </c>
    </row>
    <row r="383" spans="1:2" x14ac:dyDescent="0.3">
      <c r="A383" t="s">
        <v>29669</v>
      </c>
      <c r="B383" t="s">
        <v>1609</v>
      </c>
    </row>
  </sheetData>
  <mergeCells count="1">
    <mergeCell ref="A1:E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569"/>
  <sheetViews>
    <sheetView workbookViewId="0">
      <selection sqref="A1:E1"/>
    </sheetView>
  </sheetViews>
  <sheetFormatPr defaultColWidth="8.77734375" defaultRowHeight="14.4" x14ac:dyDescent="0.3"/>
  <cols>
    <col min="1" max="1" width="16" customWidth="1"/>
    <col min="2" max="2" width="36.44140625" customWidth="1"/>
    <col min="3" max="3" width="21.44140625" customWidth="1"/>
    <col min="4" max="4" width="55" customWidth="1"/>
    <col min="5" max="5" width="57.109375" customWidth="1"/>
  </cols>
  <sheetData>
    <row r="1" spans="1:5" ht="28.95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29670</v>
      </c>
      <c r="B3" t="s">
        <v>29671</v>
      </c>
      <c r="C3" t="s">
        <v>29672</v>
      </c>
      <c r="D3" t="s">
        <v>29673</v>
      </c>
      <c r="E3" t="s">
        <v>24</v>
      </c>
    </row>
    <row r="4" spans="1:5" x14ac:dyDescent="0.3">
      <c r="A4" t="s">
        <v>29674</v>
      </c>
      <c r="B4" t="s">
        <v>21604</v>
      </c>
      <c r="C4" t="s">
        <v>27</v>
      </c>
      <c r="D4" t="s">
        <v>28</v>
      </c>
      <c r="E4" t="s">
        <v>29</v>
      </c>
    </row>
    <row r="5" spans="1:5" x14ac:dyDescent="0.3">
      <c r="A5" t="s">
        <v>29675</v>
      </c>
      <c r="B5" t="s">
        <v>29676</v>
      </c>
      <c r="C5" t="s">
        <v>29677</v>
      </c>
      <c r="D5" t="s">
        <v>29678</v>
      </c>
      <c r="E5" t="s">
        <v>74</v>
      </c>
    </row>
    <row r="6" spans="1:5" x14ac:dyDescent="0.3">
      <c r="A6" t="s">
        <v>29679</v>
      </c>
      <c r="B6" t="s">
        <v>29671</v>
      </c>
      <c r="C6" t="s">
        <v>624</v>
      </c>
      <c r="D6" t="s">
        <v>625</v>
      </c>
      <c r="E6" t="s">
        <v>34</v>
      </c>
    </row>
    <row r="7" spans="1:5" x14ac:dyDescent="0.3">
      <c r="A7" t="s">
        <v>29680</v>
      </c>
      <c r="B7" t="s">
        <v>29681</v>
      </c>
      <c r="C7" t="s">
        <v>29682</v>
      </c>
      <c r="D7" t="s">
        <v>29683</v>
      </c>
      <c r="E7" t="s">
        <v>22863</v>
      </c>
    </row>
    <row r="8" spans="1:5" x14ac:dyDescent="0.3">
      <c r="A8" t="s">
        <v>29684</v>
      </c>
      <c r="B8" t="s">
        <v>29685</v>
      </c>
      <c r="C8" t="s">
        <v>1228</v>
      </c>
      <c r="D8" t="s">
        <v>1229</v>
      </c>
      <c r="E8" t="s">
        <v>480</v>
      </c>
    </row>
    <row r="9" spans="1:5" x14ac:dyDescent="0.3">
      <c r="A9" t="s">
        <v>29686</v>
      </c>
      <c r="B9" t="s">
        <v>3272</v>
      </c>
      <c r="C9" t="s">
        <v>29687</v>
      </c>
      <c r="D9" t="s">
        <v>29688</v>
      </c>
      <c r="E9" t="s">
        <v>1109</v>
      </c>
    </row>
    <row r="10" spans="1:5" x14ac:dyDescent="0.3">
      <c r="A10" t="s">
        <v>29689</v>
      </c>
      <c r="B10" t="s">
        <v>29690</v>
      </c>
      <c r="C10" t="s">
        <v>29691</v>
      </c>
      <c r="D10" t="s">
        <v>29692</v>
      </c>
      <c r="E10" t="s">
        <v>249</v>
      </c>
    </row>
    <row r="11" spans="1:5" x14ac:dyDescent="0.3">
      <c r="A11" t="s">
        <v>29693</v>
      </c>
      <c r="B11" t="s">
        <v>29694</v>
      </c>
      <c r="C11" t="s">
        <v>29695</v>
      </c>
      <c r="D11" t="s">
        <v>29696</v>
      </c>
      <c r="E11" t="s">
        <v>29697</v>
      </c>
    </row>
    <row r="12" spans="1:5" x14ac:dyDescent="0.3">
      <c r="A12" t="s">
        <v>29698</v>
      </c>
      <c r="B12" t="s">
        <v>29699</v>
      </c>
      <c r="C12" t="s">
        <v>29700</v>
      </c>
      <c r="D12" t="s">
        <v>29701</v>
      </c>
      <c r="E12" t="s">
        <v>16048</v>
      </c>
    </row>
    <row r="13" spans="1:5" x14ac:dyDescent="0.3">
      <c r="A13" t="s">
        <v>29702</v>
      </c>
      <c r="B13" t="s">
        <v>4038</v>
      </c>
      <c r="C13" t="s">
        <v>1228</v>
      </c>
      <c r="D13" t="s">
        <v>1229</v>
      </c>
      <c r="E13" t="s">
        <v>480</v>
      </c>
    </row>
    <row r="14" spans="1:5" x14ac:dyDescent="0.3">
      <c r="A14" t="s">
        <v>29703</v>
      </c>
      <c r="B14" t="s">
        <v>29704</v>
      </c>
      <c r="C14" t="s">
        <v>29705</v>
      </c>
      <c r="D14" t="s">
        <v>29706</v>
      </c>
      <c r="E14" t="s">
        <v>900</v>
      </c>
    </row>
    <row r="15" spans="1:5" x14ac:dyDescent="0.3">
      <c r="A15" t="s">
        <v>29707</v>
      </c>
      <c r="B15" t="s">
        <v>29708</v>
      </c>
      <c r="C15" t="s">
        <v>29709</v>
      </c>
      <c r="D15" t="s">
        <v>29710</v>
      </c>
      <c r="E15" t="s">
        <v>785</v>
      </c>
    </row>
    <row r="16" spans="1:5" x14ac:dyDescent="0.3">
      <c r="A16" t="s">
        <v>29711</v>
      </c>
      <c r="B16" t="s">
        <v>21638</v>
      </c>
      <c r="C16" t="s">
        <v>21639</v>
      </c>
      <c r="D16" t="s">
        <v>21640</v>
      </c>
      <c r="E16" t="s">
        <v>109</v>
      </c>
    </row>
    <row r="17" spans="1:5" x14ac:dyDescent="0.3">
      <c r="A17" t="s">
        <v>29712</v>
      </c>
      <c r="B17" t="s">
        <v>29713</v>
      </c>
      <c r="C17" t="s">
        <v>29714</v>
      </c>
      <c r="D17" t="s">
        <v>29715</v>
      </c>
      <c r="E17" t="s">
        <v>29716</v>
      </c>
    </row>
    <row r="18" spans="1:5" x14ac:dyDescent="0.3">
      <c r="A18" t="s">
        <v>29717</v>
      </c>
      <c r="B18" t="s">
        <v>3920</v>
      </c>
      <c r="C18" t="s">
        <v>210</v>
      </c>
      <c r="D18" t="s">
        <v>211</v>
      </c>
      <c r="E18" t="s">
        <v>212</v>
      </c>
    </row>
    <row r="19" spans="1:5" x14ac:dyDescent="0.3">
      <c r="A19" t="s">
        <v>29718</v>
      </c>
      <c r="B19" t="s">
        <v>29719</v>
      </c>
    </row>
    <row r="20" spans="1:5" x14ac:dyDescent="0.3">
      <c r="A20" t="s">
        <v>29720</v>
      </c>
      <c r="B20" t="s">
        <v>29721</v>
      </c>
      <c r="C20" t="s">
        <v>29722</v>
      </c>
      <c r="D20" t="s">
        <v>29723</v>
      </c>
      <c r="E20" t="s">
        <v>14282</v>
      </c>
    </row>
    <row r="21" spans="1:5" x14ac:dyDescent="0.3">
      <c r="A21" t="s">
        <v>29724</v>
      </c>
      <c r="B21" t="s">
        <v>9774</v>
      </c>
      <c r="C21" t="s">
        <v>147</v>
      </c>
      <c r="D21" t="s">
        <v>148</v>
      </c>
      <c r="E21" t="s">
        <v>149</v>
      </c>
    </row>
    <row r="22" spans="1:5" x14ac:dyDescent="0.3">
      <c r="A22" t="s">
        <v>29725</v>
      </c>
      <c r="B22" t="s">
        <v>8869</v>
      </c>
      <c r="C22" t="s">
        <v>174</v>
      </c>
      <c r="D22" t="s">
        <v>175</v>
      </c>
      <c r="E22" t="s">
        <v>34</v>
      </c>
    </row>
    <row r="23" spans="1:5" x14ac:dyDescent="0.3">
      <c r="A23" t="s">
        <v>29726</v>
      </c>
      <c r="B23" t="s">
        <v>31</v>
      </c>
      <c r="C23" t="s">
        <v>32</v>
      </c>
      <c r="D23" t="s">
        <v>33</v>
      </c>
      <c r="E23" t="s">
        <v>34</v>
      </c>
    </row>
    <row r="24" spans="1:5" x14ac:dyDescent="0.3">
      <c r="A24" t="s">
        <v>29727</v>
      </c>
      <c r="B24" t="s">
        <v>29728</v>
      </c>
      <c r="C24" t="s">
        <v>3406</v>
      </c>
      <c r="D24" t="s">
        <v>3407</v>
      </c>
      <c r="E24" t="s">
        <v>109</v>
      </c>
    </row>
    <row r="25" spans="1:5" x14ac:dyDescent="0.3">
      <c r="A25" t="s">
        <v>29729</v>
      </c>
      <c r="B25" t="s">
        <v>29730</v>
      </c>
      <c r="C25" t="s">
        <v>29731</v>
      </c>
      <c r="D25" t="s">
        <v>29732</v>
      </c>
      <c r="E25" t="s">
        <v>9054</v>
      </c>
    </row>
    <row r="26" spans="1:5" x14ac:dyDescent="0.3">
      <c r="A26" t="s">
        <v>29733</v>
      </c>
      <c r="B26" t="s">
        <v>22238</v>
      </c>
      <c r="C26" t="s">
        <v>29734</v>
      </c>
      <c r="D26" t="s">
        <v>29735</v>
      </c>
      <c r="E26" t="s">
        <v>84</v>
      </c>
    </row>
    <row r="27" spans="1:5" x14ac:dyDescent="0.3">
      <c r="A27" t="s">
        <v>29736</v>
      </c>
      <c r="B27" t="s">
        <v>4038</v>
      </c>
      <c r="C27" t="s">
        <v>29737</v>
      </c>
      <c r="D27" t="s">
        <v>29738</v>
      </c>
      <c r="E27" t="s">
        <v>1118</v>
      </c>
    </row>
    <row r="28" spans="1:5" x14ac:dyDescent="0.3">
      <c r="A28" t="s">
        <v>29739</v>
      </c>
      <c r="B28" t="s">
        <v>29740</v>
      </c>
      <c r="C28" t="s">
        <v>29741</v>
      </c>
      <c r="D28" t="s">
        <v>29742</v>
      </c>
      <c r="E28" t="s">
        <v>7165</v>
      </c>
    </row>
    <row r="29" spans="1:5" x14ac:dyDescent="0.3">
      <c r="A29" t="s">
        <v>29743</v>
      </c>
      <c r="B29" t="s">
        <v>348</v>
      </c>
      <c r="C29" t="s">
        <v>195</v>
      </c>
      <c r="D29" t="s">
        <v>196</v>
      </c>
      <c r="E29" t="s">
        <v>49</v>
      </c>
    </row>
    <row r="30" spans="1:5" x14ac:dyDescent="0.3">
      <c r="A30" t="s">
        <v>29744</v>
      </c>
      <c r="B30" t="s">
        <v>5853</v>
      </c>
      <c r="C30" t="s">
        <v>29745</v>
      </c>
      <c r="D30" t="s">
        <v>29746</v>
      </c>
      <c r="E30" t="s">
        <v>353</v>
      </c>
    </row>
    <row r="31" spans="1:5" x14ac:dyDescent="0.3">
      <c r="A31" t="s">
        <v>29747</v>
      </c>
      <c r="B31" t="s">
        <v>29748</v>
      </c>
      <c r="C31" t="s">
        <v>29749</v>
      </c>
      <c r="D31" t="s">
        <v>29750</v>
      </c>
      <c r="E31" t="s">
        <v>9879</v>
      </c>
    </row>
    <row r="32" spans="1:5" x14ac:dyDescent="0.3">
      <c r="A32" t="s">
        <v>29751</v>
      </c>
      <c r="B32" t="s">
        <v>29752</v>
      </c>
      <c r="C32" t="s">
        <v>29753</v>
      </c>
      <c r="D32" t="s">
        <v>29754</v>
      </c>
      <c r="E32" t="s">
        <v>29755</v>
      </c>
    </row>
    <row r="33" spans="1:5" x14ac:dyDescent="0.3">
      <c r="A33" t="s">
        <v>29756</v>
      </c>
      <c r="B33" t="s">
        <v>29757</v>
      </c>
      <c r="C33" t="s">
        <v>299</v>
      </c>
      <c r="D33" t="s">
        <v>300</v>
      </c>
      <c r="E33" t="s">
        <v>301</v>
      </c>
    </row>
    <row r="34" spans="1:5" x14ac:dyDescent="0.3">
      <c r="A34" t="s">
        <v>29758</v>
      </c>
      <c r="B34" t="s">
        <v>29759</v>
      </c>
      <c r="C34" t="s">
        <v>29760</v>
      </c>
      <c r="D34" t="s">
        <v>29761</v>
      </c>
      <c r="E34" t="s">
        <v>99</v>
      </c>
    </row>
    <row r="35" spans="1:5" x14ac:dyDescent="0.3">
      <c r="A35" t="s">
        <v>29762</v>
      </c>
      <c r="B35" t="s">
        <v>29763</v>
      </c>
      <c r="C35" t="s">
        <v>1228</v>
      </c>
      <c r="D35" t="s">
        <v>1229</v>
      </c>
      <c r="E35" t="s">
        <v>480</v>
      </c>
    </row>
    <row r="36" spans="1:5" x14ac:dyDescent="0.3">
      <c r="A36" t="s">
        <v>29764</v>
      </c>
      <c r="B36" t="s">
        <v>29765</v>
      </c>
      <c r="C36" t="s">
        <v>29766</v>
      </c>
      <c r="D36" t="s">
        <v>29767</v>
      </c>
      <c r="E36" t="s">
        <v>271</v>
      </c>
    </row>
    <row r="37" spans="1:5" x14ac:dyDescent="0.3">
      <c r="A37" t="s">
        <v>29768</v>
      </c>
      <c r="B37" t="s">
        <v>61</v>
      </c>
      <c r="C37" t="s">
        <v>29769</v>
      </c>
      <c r="D37" t="s">
        <v>29770</v>
      </c>
      <c r="E37" t="s">
        <v>301</v>
      </c>
    </row>
    <row r="38" spans="1:5" x14ac:dyDescent="0.3">
      <c r="A38" t="s">
        <v>29771</v>
      </c>
      <c r="B38" t="s">
        <v>21825</v>
      </c>
      <c r="C38" t="s">
        <v>21826</v>
      </c>
      <c r="D38" t="s">
        <v>21827</v>
      </c>
      <c r="E38" t="s">
        <v>144</v>
      </c>
    </row>
    <row r="39" spans="1:5" x14ac:dyDescent="0.3">
      <c r="A39" t="s">
        <v>29772</v>
      </c>
      <c r="B39" t="s">
        <v>29773</v>
      </c>
      <c r="C39" t="s">
        <v>29774</v>
      </c>
      <c r="D39" t="s">
        <v>29775</v>
      </c>
      <c r="E39" t="s">
        <v>29776</v>
      </c>
    </row>
    <row r="40" spans="1:5" x14ac:dyDescent="0.3">
      <c r="A40" t="s">
        <v>29777</v>
      </c>
      <c r="B40" t="s">
        <v>29778</v>
      </c>
      <c r="C40" t="s">
        <v>3273</v>
      </c>
      <c r="D40" t="s">
        <v>3274</v>
      </c>
      <c r="E40" t="s">
        <v>261</v>
      </c>
    </row>
    <row r="41" spans="1:5" x14ac:dyDescent="0.3">
      <c r="A41" t="s">
        <v>29779</v>
      </c>
      <c r="B41" t="s">
        <v>29780</v>
      </c>
      <c r="C41" t="s">
        <v>29781</v>
      </c>
      <c r="D41" t="s">
        <v>29782</v>
      </c>
      <c r="E41" t="s">
        <v>25695</v>
      </c>
    </row>
    <row r="42" spans="1:5" x14ac:dyDescent="0.3">
      <c r="A42" t="s">
        <v>29783</v>
      </c>
      <c r="B42" t="s">
        <v>21893</v>
      </c>
      <c r="C42" t="s">
        <v>5932</v>
      </c>
      <c r="D42" t="s">
        <v>5933</v>
      </c>
      <c r="E42" t="s">
        <v>1849</v>
      </c>
    </row>
    <row r="43" spans="1:5" x14ac:dyDescent="0.3">
      <c r="A43" t="s">
        <v>29784</v>
      </c>
      <c r="B43" t="s">
        <v>29785</v>
      </c>
      <c r="C43" t="s">
        <v>29786</v>
      </c>
      <c r="D43" t="s">
        <v>29787</v>
      </c>
      <c r="E43" t="s">
        <v>29788</v>
      </c>
    </row>
    <row r="44" spans="1:5" x14ac:dyDescent="0.3">
      <c r="A44" t="s">
        <v>29789</v>
      </c>
      <c r="B44" t="s">
        <v>29790</v>
      </c>
      <c r="C44" t="s">
        <v>29791</v>
      </c>
      <c r="D44" t="s">
        <v>29792</v>
      </c>
      <c r="E44" t="s">
        <v>59</v>
      </c>
    </row>
    <row r="45" spans="1:5" x14ac:dyDescent="0.3">
      <c r="A45" t="s">
        <v>29793</v>
      </c>
      <c r="B45" t="s">
        <v>29794</v>
      </c>
      <c r="C45" t="s">
        <v>29795</v>
      </c>
      <c r="D45" t="s">
        <v>29796</v>
      </c>
      <c r="E45" t="s">
        <v>8409</v>
      </c>
    </row>
    <row r="46" spans="1:5" x14ac:dyDescent="0.3">
      <c r="A46" t="s">
        <v>29797</v>
      </c>
      <c r="B46" t="s">
        <v>29798</v>
      </c>
      <c r="C46" t="s">
        <v>29799</v>
      </c>
      <c r="D46" t="s">
        <v>29800</v>
      </c>
      <c r="E46" t="s">
        <v>17719</v>
      </c>
    </row>
    <row r="47" spans="1:5" x14ac:dyDescent="0.3">
      <c r="A47" t="s">
        <v>29801</v>
      </c>
      <c r="B47" t="s">
        <v>3372</v>
      </c>
      <c r="C47" t="s">
        <v>13305</v>
      </c>
      <c r="D47" t="s">
        <v>13306</v>
      </c>
      <c r="E47" t="s">
        <v>480</v>
      </c>
    </row>
    <row r="48" spans="1:5" x14ac:dyDescent="0.3">
      <c r="A48" t="s">
        <v>29802</v>
      </c>
      <c r="B48" t="s">
        <v>29803</v>
      </c>
      <c r="C48" t="s">
        <v>29804</v>
      </c>
      <c r="D48" t="s">
        <v>29805</v>
      </c>
      <c r="E48" t="s">
        <v>430</v>
      </c>
    </row>
    <row r="49" spans="1:5" x14ac:dyDescent="0.3">
      <c r="A49" t="s">
        <v>29806</v>
      </c>
      <c r="B49" t="s">
        <v>9758</v>
      </c>
      <c r="C49" t="s">
        <v>3273</v>
      </c>
      <c r="D49" t="s">
        <v>3274</v>
      </c>
      <c r="E49" t="s">
        <v>261</v>
      </c>
    </row>
    <row r="50" spans="1:5" x14ac:dyDescent="0.3">
      <c r="A50" t="s">
        <v>29807</v>
      </c>
      <c r="B50" t="s">
        <v>4038</v>
      </c>
      <c r="C50" t="s">
        <v>29808</v>
      </c>
      <c r="D50" t="s">
        <v>29809</v>
      </c>
      <c r="E50" t="s">
        <v>74</v>
      </c>
    </row>
    <row r="51" spans="1:5" x14ac:dyDescent="0.3">
      <c r="A51" t="s">
        <v>29810</v>
      </c>
      <c r="B51" t="s">
        <v>29811</v>
      </c>
      <c r="C51" t="s">
        <v>29812</v>
      </c>
      <c r="D51" t="s">
        <v>29813</v>
      </c>
      <c r="E51" t="s">
        <v>1240</v>
      </c>
    </row>
    <row r="52" spans="1:5" x14ac:dyDescent="0.3">
      <c r="A52" t="s">
        <v>29814</v>
      </c>
      <c r="B52" t="s">
        <v>29815</v>
      </c>
      <c r="C52" t="s">
        <v>29816</v>
      </c>
      <c r="D52" t="s">
        <v>29817</v>
      </c>
      <c r="E52" t="s">
        <v>7165</v>
      </c>
    </row>
    <row r="53" spans="1:5" x14ac:dyDescent="0.3">
      <c r="A53" t="s">
        <v>29818</v>
      </c>
      <c r="B53" t="s">
        <v>3920</v>
      </c>
      <c r="C53" t="s">
        <v>202</v>
      </c>
      <c r="D53" t="s">
        <v>203</v>
      </c>
      <c r="E53" t="s">
        <v>204</v>
      </c>
    </row>
    <row r="54" spans="1:5" x14ac:dyDescent="0.3">
      <c r="A54" t="s">
        <v>29819</v>
      </c>
      <c r="B54" t="s">
        <v>29820</v>
      </c>
      <c r="C54" t="s">
        <v>29821</v>
      </c>
      <c r="D54" t="s">
        <v>29822</v>
      </c>
      <c r="E54" t="s">
        <v>261</v>
      </c>
    </row>
    <row r="55" spans="1:5" x14ac:dyDescent="0.3">
      <c r="A55" t="s">
        <v>29823</v>
      </c>
      <c r="B55" t="s">
        <v>29824</v>
      </c>
      <c r="C55" t="s">
        <v>4955</v>
      </c>
      <c r="D55" t="s">
        <v>4956</v>
      </c>
      <c r="E55" t="s">
        <v>480</v>
      </c>
    </row>
    <row r="56" spans="1:5" x14ac:dyDescent="0.3">
      <c r="A56" t="s">
        <v>29825</v>
      </c>
      <c r="B56" t="s">
        <v>29826</v>
      </c>
      <c r="C56" t="s">
        <v>29827</v>
      </c>
      <c r="D56" t="s">
        <v>29828</v>
      </c>
      <c r="E56" t="s">
        <v>3440</v>
      </c>
    </row>
    <row r="57" spans="1:5" x14ac:dyDescent="0.3">
      <c r="A57" t="s">
        <v>29829</v>
      </c>
      <c r="B57" t="s">
        <v>10476</v>
      </c>
      <c r="C57" t="s">
        <v>29830</v>
      </c>
      <c r="D57" t="s">
        <v>29831</v>
      </c>
      <c r="E57" t="s">
        <v>44</v>
      </c>
    </row>
    <row r="58" spans="1:5" x14ac:dyDescent="0.3">
      <c r="A58" t="s">
        <v>29832</v>
      </c>
      <c r="B58" t="s">
        <v>9797</v>
      </c>
      <c r="C58" t="s">
        <v>1327</v>
      </c>
      <c r="D58" t="s">
        <v>1328</v>
      </c>
      <c r="E58" t="s">
        <v>114</v>
      </c>
    </row>
    <row r="59" spans="1:5" x14ac:dyDescent="0.3">
      <c r="A59" t="s">
        <v>29833</v>
      </c>
      <c r="B59" t="s">
        <v>263</v>
      </c>
      <c r="C59" t="s">
        <v>29834</v>
      </c>
      <c r="D59" t="s">
        <v>29835</v>
      </c>
      <c r="E59" t="s">
        <v>2142</v>
      </c>
    </row>
    <row r="60" spans="1:5" x14ac:dyDescent="0.3">
      <c r="A60" t="s">
        <v>29836</v>
      </c>
      <c r="B60" t="s">
        <v>9758</v>
      </c>
      <c r="C60" t="s">
        <v>147</v>
      </c>
      <c r="D60" t="s">
        <v>148</v>
      </c>
      <c r="E60" t="s">
        <v>149</v>
      </c>
    </row>
    <row r="61" spans="1:5" x14ac:dyDescent="0.3">
      <c r="A61" t="s">
        <v>29837</v>
      </c>
      <c r="B61" t="s">
        <v>29838</v>
      </c>
      <c r="C61" t="s">
        <v>624</v>
      </c>
      <c r="D61" t="s">
        <v>625</v>
      </c>
      <c r="E61" t="s">
        <v>34</v>
      </c>
    </row>
    <row r="62" spans="1:5" x14ac:dyDescent="0.3">
      <c r="A62" t="s">
        <v>29839</v>
      </c>
      <c r="B62" t="s">
        <v>29840</v>
      </c>
      <c r="C62" t="s">
        <v>29841</v>
      </c>
      <c r="D62" t="s">
        <v>29842</v>
      </c>
      <c r="E62" t="s">
        <v>25223</v>
      </c>
    </row>
    <row r="63" spans="1:5" x14ac:dyDescent="0.3">
      <c r="A63" t="s">
        <v>29843</v>
      </c>
      <c r="B63" t="s">
        <v>21927</v>
      </c>
      <c r="C63" t="s">
        <v>5908</v>
      </c>
      <c r="D63" t="s">
        <v>5909</v>
      </c>
      <c r="E63" t="s">
        <v>249</v>
      </c>
    </row>
    <row r="64" spans="1:5" x14ac:dyDescent="0.3">
      <c r="A64" t="s">
        <v>29844</v>
      </c>
      <c r="B64" t="s">
        <v>273</v>
      </c>
      <c r="C64" t="s">
        <v>29845</v>
      </c>
      <c r="D64" t="s">
        <v>29846</v>
      </c>
      <c r="E64" t="s">
        <v>79</v>
      </c>
    </row>
    <row r="65" spans="1:5" x14ac:dyDescent="0.3">
      <c r="A65" t="s">
        <v>29847</v>
      </c>
      <c r="B65" t="s">
        <v>4038</v>
      </c>
      <c r="C65" t="s">
        <v>29848</v>
      </c>
      <c r="D65" t="s">
        <v>29849</v>
      </c>
      <c r="E65" t="s">
        <v>1118</v>
      </c>
    </row>
    <row r="66" spans="1:5" x14ac:dyDescent="0.3">
      <c r="A66" t="s">
        <v>29850</v>
      </c>
      <c r="B66" t="s">
        <v>29851</v>
      </c>
      <c r="C66" t="s">
        <v>29852</v>
      </c>
      <c r="D66" t="s">
        <v>29853</v>
      </c>
      <c r="E66" t="s">
        <v>29854</v>
      </c>
    </row>
    <row r="67" spans="1:5" x14ac:dyDescent="0.3">
      <c r="A67" t="s">
        <v>29855</v>
      </c>
      <c r="B67" t="s">
        <v>9488</v>
      </c>
      <c r="C67" t="s">
        <v>624</v>
      </c>
      <c r="D67" t="s">
        <v>625</v>
      </c>
      <c r="E67" t="s">
        <v>34</v>
      </c>
    </row>
    <row r="68" spans="1:5" x14ac:dyDescent="0.3">
      <c r="A68" t="s">
        <v>29856</v>
      </c>
      <c r="B68" t="s">
        <v>29857</v>
      </c>
      <c r="C68" t="s">
        <v>1955</v>
      </c>
      <c r="D68" t="s">
        <v>1956</v>
      </c>
      <c r="E68" t="s">
        <v>49</v>
      </c>
    </row>
    <row r="69" spans="1:5" x14ac:dyDescent="0.3">
      <c r="A69" t="s">
        <v>29858</v>
      </c>
      <c r="B69" t="s">
        <v>29859</v>
      </c>
      <c r="C69" t="s">
        <v>29860</v>
      </c>
      <c r="D69" t="s">
        <v>29861</v>
      </c>
      <c r="E69" t="s">
        <v>29862</v>
      </c>
    </row>
    <row r="70" spans="1:5" x14ac:dyDescent="0.3">
      <c r="A70" t="s">
        <v>29863</v>
      </c>
      <c r="B70" t="s">
        <v>6129</v>
      </c>
      <c r="C70" t="s">
        <v>29864</v>
      </c>
      <c r="D70" t="s">
        <v>29865</v>
      </c>
      <c r="E70" t="s">
        <v>502</v>
      </c>
    </row>
    <row r="71" spans="1:5" x14ac:dyDescent="0.3">
      <c r="A71" t="s">
        <v>29866</v>
      </c>
      <c r="B71" t="s">
        <v>29867</v>
      </c>
      <c r="C71" t="s">
        <v>29868</v>
      </c>
      <c r="D71" t="s">
        <v>29869</v>
      </c>
      <c r="E71" t="s">
        <v>2142</v>
      </c>
    </row>
    <row r="72" spans="1:5" x14ac:dyDescent="0.3">
      <c r="A72" t="s">
        <v>29870</v>
      </c>
      <c r="B72" t="s">
        <v>29871</v>
      </c>
      <c r="C72" t="s">
        <v>29872</v>
      </c>
      <c r="D72" t="s">
        <v>29873</v>
      </c>
      <c r="E72" t="s">
        <v>29874</v>
      </c>
    </row>
    <row r="73" spans="1:5" x14ac:dyDescent="0.3">
      <c r="A73" t="s">
        <v>29875</v>
      </c>
      <c r="B73" t="s">
        <v>273</v>
      </c>
      <c r="C73" t="s">
        <v>29876</v>
      </c>
      <c r="D73" t="s">
        <v>29877</v>
      </c>
      <c r="E73" t="s">
        <v>4330</v>
      </c>
    </row>
    <row r="74" spans="1:5" x14ac:dyDescent="0.3">
      <c r="A74" t="s">
        <v>29878</v>
      </c>
      <c r="B74" t="s">
        <v>3351</v>
      </c>
      <c r="C74" t="s">
        <v>29879</v>
      </c>
      <c r="D74" t="s">
        <v>29880</v>
      </c>
      <c r="E74" t="s">
        <v>8589</v>
      </c>
    </row>
    <row r="75" spans="1:5" x14ac:dyDescent="0.3">
      <c r="A75" t="s">
        <v>29881</v>
      </c>
      <c r="B75" t="s">
        <v>29882</v>
      </c>
      <c r="C75" t="s">
        <v>29883</v>
      </c>
      <c r="D75" t="s">
        <v>29884</v>
      </c>
      <c r="E75" t="s">
        <v>3956</v>
      </c>
    </row>
    <row r="76" spans="1:5" x14ac:dyDescent="0.3">
      <c r="A76" t="s">
        <v>29885</v>
      </c>
      <c r="B76" t="s">
        <v>31</v>
      </c>
      <c r="C76" t="s">
        <v>32</v>
      </c>
      <c r="D76" t="s">
        <v>33</v>
      </c>
      <c r="E76" t="s">
        <v>34</v>
      </c>
    </row>
    <row r="77" spans="1:5" x14ac:dyDescent="0.3">
      <c r="A77" t="s">
        <v>29886</v>
      </c>
      <c r="B77" t="s">
        <v>4038</v>
      </c>
      <c r="C77" t="s">
        <v>29887</v>
      </c>
      <c r="D77" t="s">
        <v>29888</v>
      </c>
      <c r="E77" t="s">
        <v>1605</v>
      </c>
    </row>
    <row r="78" spans="1:5" x14ac:dyDescent="0.3">
      <c r="A78" t="s">
        <v>29889</v>
      </c>
      <c r="B78" t="s">
        <v>29890</v>
      </c>
      <c r="C78" t="s">
        <v>1327</v>
      </c>
      <c r="D78" t="s">
        <v>1328</v>
      </c>
      <c r="E78" t="s">
        <v>114</v>
      </c>
    </row>
    <row r="79" spans="1:5" x14ac:dyDescent="0.3">
      <c r="A79" t="s">
        <v>29891</v>
      </c>
      <c r="B79" t="s">
        <v>29892</v>
      </c>
      <c r="C79" t="s">
        <v>29893</v>
      </c>
      <c r="D79" t="s">
        <v>29894</v>
      </c>
      <c r="E79" t="s">
        <v>144</v>
      </c>
    </row>
    <row r="80" spans="1:5" x14ac:dyDescent="0.3">
      <c r="A80" t="s">
        <v>29895</v>
      </c>
      <c r="B80" t="s">
        <v>29896</v>
      </c>
      <c r="C80" t="s">
        <v>29897</v>
      </c>
      <c r="D80" t="s">
        <v>29898</v>
      </c>
      <c r="E80" t="s">
        <v>149</v>
      </c>
    </row>
    <row r="81" spans="1:5" x14ac:dyDescent="0.3">
      <c r="A81" t="s">
        <v>29899</v>
      </c>
      <c r="B81" t="s">
        <v>29900</v>
      </c>
      <c r="C81" t="s">
        <v>29901</v>
      </c>
      <c r="D81" t="s">
        <v>29902</v>
      </c>
      <c r="E81" t="s">
        <v>79</v>
      </c>
    </row>
    <row r="82" spans="1:5" x14ac:dyDescent="0.3">
      <c r="A82" t="s">
        <v>29903</v>
      </c>
      <c r="B82" t="s">
        <v>9212</v>
      </c>
      <c r="C82" t="s">
        <v>29904</v>
      </c>
      <c r="D82" t="s">
        <v>29905</v>
      </c>
      <c r="E82" t="s">
        <v>34</v>
      </c>
    </row>
    <row r="83" spans="1:5" x14ac:dyDescent="0.3">
      <c r="A83" t="s">
        <v>29906</v>
      </c>
      <c r="B83" t="s">
        <v>29907</v>
      </c>
      <c r="C83" t="s">
        <v>29908</v>
      </c>
      <c r="D83" t="s">
        <v>29909</v>
      </c>
      <c r="E83" t="s">
        <v>397</v>
      </c>
    </row>
    <row r="84" spans="1:5" x14ac:dyDescent="0.3">
      <c r="A84" t="s">
        <v>29910</v>
      </c>
      <c r="B84" t="s">
        <v>29911</v>
      </c>
    </row>
    <row r="85" spans="1:5" x14ac:dyDescent="0.3">
      <c r="A85" t="s">
        <v>29912</v>
      </c>
      <c r="B85" t="s">
        <v>29913</v>
      </c>
      <c r="C85" t="s">
        <v>29914</v>
      </c>
      <c r="D85" t="s">
        <v>29915</v>
      </c>
      <c r="E85" t="s">
        <v>149</v>
      </c>
    </row>
    <row r="86" spans="1:5" x14ac:dyDescent="0.3">
      <c r="A86" t="s">
        <v>29916</v>
      </c>
      <c r="B86" t="s">
        <v>12903</v>
      </c>
      <c r="C86" t="s">
        <v>29917</v>
      </c>
      <c r="D86" t="s">
        <v>29918</v>
      </c>
      <c r="E86" t="s">
        <v>144</v>
      </c>
    </row>
    <row r="87" spans="1:5" x14ac:dyDescent="0.3">
      <c r="A87" t="s">
        <v>29919</v>
      </c>
      <c r="B87" t="s">
        <v>29920</v>
      </c>
      <c r="C87" t="s">
        <v>29921</v>
      </c>
      <c r="D87" t="s">
        <v>29922</v>
      </c>
      <c r="E87" t="s">
        <v>144</v>
      </c>
    </row>
    <row r="88" spans="1:5" x14ac:dyDescent="0.3">
      <c r="A88" t="s">
        <v>29923</v>
      </c>
      <c r="B88" t="s">
        <v>25970</v>
      </c>
      <c r="C88" t="s">
        <v>29924</v>
      </c>
      <c r="D88" t="s">
        <v>29925</v>
      </c>
      <c r="E88" t="s">
        <v>1179</v>
      </c>
    </row>
    <row r="89" spans="1:5" x14ac:dyDescent="0.3">
      <c r="A89" t="s">
        <v>29926</v>
      </c>
      <c r="B89" t="s">
        <v>29927</v>
      </c>
      <c r="C89" t="s">
        <v>571</v>
      </c>
      <c r="D89" t="s">
        <v>572</v>
      </c>
      <c r="E89" t="s">
        <v>271</v>
      </c>
    </row>
    <row r="90" spans="1:5" x14ac:dyDescent="0.3">
      <c r="A90" t="s">
        <v>29928</v>
      </c>
      <c r="B90" t="s">
        <v>29929</v>
      </c>
      <c r="C90" t="s">
        <v>29808</v>
      </c>
      <c r="D90" t="s">
        <v>29809</v>
      </c>
      <c r="E90" t="s">
        <v>74</v>
      </c>
    </row>
    <row r="91" spans="1:5" x14ac:dyDescent="0.3">
      <c r="A91" t="s">
        <v>29930</v>
      </c>
      <c r="B91" t="s">
        <v>29931</v>
      </c>
      <c r="C91" t="s">
        <v>29932</v>
      </c>
      <c r="D91" t="s">
        <v>29933</v>
      </c>
      <c r="E91" t="s">
        <v>271</v>
      </c>
    </row>
    <row r="92" spans="1:5" x14ac:dyDescent="0.3">
      <c r="A92" t="s">
        <v>29934</v>
      </c>
      <c r="B92" t="s">
        <v>29935</v>
      </c>
      <c r="C92" t="s">
        <v>29936</v>
      </c>
      <c r="D92" t="s">
        <v>29937</v>
      </c>
      <c r="E92" t="s">
        <v>1118</v>
      </c>
    </row>
    <row r="93" spans="1:5" x14ac:dyDescent="0.3">
      <c r="A93" t="s">
        <v>29938</v>
      </c>
      <c r="B93" t="s">
        <v>4038</v>
      </c>
      <c r="C93" t="s">
        <v>29939</v>
      </c>
      <c r="D93" t="s">
        <v>29940</v>
      </c>
      <c r="E93" t="s">
        <v>7963</v>
      </c>
    </row>
    <row r="94" spans="1:5" x14ac:dyDescent="0.3">
      <c r="A94" t="s">
        <v>29941</v>
      </c>
      <c r="B94" t="s">
        <v>4038</v>
      </c>
      <c r="C94" t="s">
        <v>29942</v>
      </c>
      <c r="D94" t="s">
        <v>29943</v>
      </c>
      <c r="E94" t="s">
        <v>74</v>
      </c>
    </row>
    <row r="95" spans="1:5" x14ac:dyDescent="0.3">
      <c r="A95" t="s">
        <v>29944</v>
      </c>
      <c r="B95" t="s">
        <v>29945</v>
      </c>
      <c r="C95" t="s">
        <v>29946</v>
      </c>
      <c r="D95" t="s">
        <v>29947</v>
      </c>
      <c r="E95" t="s">
        <v>24</v>
      </c>
    </row>
    <row r="96" spans="1:5" x14ac:dyDescent="0.3">
      <c r="A96" t="s">
        <v>29948</v>
      </c>
      <c r="B96" t="s">
        <v>29949</v>
      </c>
      <c r="C96" t="s">
        <v>29950</v>
      </c>
      <c r="D96" t="s">
        <v>29951</v>
      </c>
      <c r="E96" t="s">
        <v>204</v>
      </c>
    </row>
    <row r="97" spans="1:5" x14ac:dyDescent="0.3">
      <c r="A97" t="s">
        <v>29952</v>
      </c>
      <c r="B97" t="s">
        <v>4038</v>
      </c>
      <c r="C97" t="s">
        <v>29953</v>
      </c>
      <c r="D97" t="s">
        <v>29954</v>
      </c>
      <c r="E97" t="s">
        <v>49</v>
      </c>
    </row>
    <row r="98" spans="1:5" x14ac:dyDescent="0.3">
      <c r="A98" t="s">
        <v>29955</v>
      </c>
      <c r="B98" t="s">
        <v>29956</v>
      </c>
      <c r="C98" t="s">
        <v>29672</v>
      </c>
      <c r="D98" t="s">
        <v>29673</v>
      </c>
      <c r="E98" t="s">
        <v>24</v>
      </c>
    </row>
    <row r="99" spans="1:5" x14ac:dyDescent="0.3">
      <c r="A99" t="s">
        <v>29957</v>
      </c>
      <c r="B99" t="s">
        <v>4038</v>
      </c>
      <c r="C99" t="s">
        <v>1228</v>
      </c>
      <c r="D99" t="s">
        <v>1229</v>
      </c>
      <c r="E99" t="s">
        <v>480</v>
      </c>
    </row>
    <row r="100" spans="1:5" x14ac:dyDescent="0.3">
      <c r="A100" t="s">
        <v>29958</v>
      </c>
      <c r="B100" t="s">
        <v>29959</v>
      </c>
      <c r="C100" t="s">
        <v>29960</v>
      </c>
      <c r="D100" t="s">
        <v>29961</v>
      </c>
      <c r="E100" t="s">
        <v>4162</v>
      </c>
    </row>
    <row r="101" spans="1:5" x14ac:dyDescent="0.3">
      <c r="A101" t="s">
        <v>29962</v>
      </c>
      <c r="B101" t="s">
        <v>5940</v>
      </c>
      <c r="C101" t="s">
        <v>400</v>
      </c>
      <c r="D101" t="s">
        <v>401</v>
      </c>
      <c r="E101" t="s">
        <v>402</v>
      </c>
    </row>
    <row r="102" spans="1:5" x14ac:dyDescent="0.3">
      <c r="A102" t="s">
        <v>29963</v>
      </c>
      <c r="B102" t="s">
        <v>29964</v>
      </c>
      <c r="C102" t="s">
        <v>29965</v>
      </c>
      <c r="D102" t="s">
        <v>29966</v>
      </c>
      <c r="E102" t="s">
        <v>14</v>
      </c>
    </row>
    <row r="103" spans="1:5" x14ac:dyDescent="0.3">
      <c r="A103" t="s">
        <v>29967</v>
      </c>
      <c r="B103" t="s">
        <v>3255</v>
      </c>
      <c r="C103" t="s">
        <v>624</v>
      </c>
      <c r="D103" t="s">
        <v>625</v>
      </c>
      <c r="E103" t="s">
        <v>34</v>
      </c>
    </row>
    <row r="104" spans="1:5" x14ac:dyDescent="0.3">
      <c r="A104" t="s">
        <v>29968</v>
      </c>
      <c r="B104" t="s">
        <v>29969</v>
      </c>
      <c r="C104" t="s">
        <v>1955</v>
      </c>
      <c r="D104" t="s">
        <v>1956</v>
      </c>
      <c r="E104" t="s">
        <v>49</v>
      </c>
    </row>
    <row r="105" spans="1:5" x14ac:dyDescent="0.3">
      <c r="A105" t="s">
        <v>29970</v>
      </c>
      <c r="B105" t="e">
        <f>-like transcriptional regulator family expressed</f>
        <v>#NAME?</v>
      </c>
      <c r="C105" t="s">
        <v>29971</v>
      </c>
      <c r="D105" t="s">
        <v>29972</v>
      </c>
      <c r="E105" t="s">
        <v>149</v>
      </c>
    </row>
    <row r="106" spans="1:5" x14ac:dyDescent="0.3">
      <c r="A106" t="s">
        <v>29973</v>
      </c>
      <c r="B106" t="s">
        <v>22226</v>
      </c>
      <c r="C106" t="s">
        <v>395</v>
      </c>
      <c r="D106" t="s">
        <v>396</v>
      </c>
      <c r="E106" t="s">
        <v>397</v>
      </c>
    </row>
    <row r="107" spans="1:5" x14ac:dyDescent="0.3">
      <c r="A107" t="s">
        <v>29974</v>
      </c>
      <c r="B107" t="s">
        <v>29975</v>
      </c>
      <c r="C107" t="s">
        <v>624</v>
      </c>
      <c r="D107" t="s">
        <v>625</v>
      </c>
      <c r="E107" t="s">
        <v>34</v>
      </c>
    </row>
    <row r="108" spans="1:5" x14ac:dyDescent="0.3">
      <c r="A108" t="s">
        <v>29976</v>
      </c>
      <c r="B108" t="s">
        <v>1342</v>
      </c>
      <c r="C108" t="s">
        <v>2336</v>
      </c>
      <c r="D108" t="s">
        <v>2337</v>
      </c>
      <c r="E108" t="s">
        <v>114</v>
      </c>
    </row>
    <row r="109" spans="1:5" x14ac:dyDescent="0.3">
      <c r="A109" t="s">
        <v>29977</v>
      </c>
      <c r="B109" t="s">
        <v>29978</v>
      </c>
      <c r="C109" t="s">
        <v>29979</v>
      </c>
      <c r="D109" t="s">
        <v>29980</v>
      </c>
      <c r="E109" t="s">
        <v>29981</v>
      </c>
    </row>
    <row r="110" spans="1:5" x14ac:dyDescent="0.3">
      <c r="A110" t="s">
        <v>29982</v>
      </c>
      <c r="B110" t="s">
        <v>29983</v>
      </c>
      <c r="C110" t="s">
        <v>29984</v>
      </c>
      <c r="D110" t="s">
        <v>29985</v>
      </c>
      <c r="E110" t="s">
        <v>249</v>
      </c>
    </row>
    <row r="111" spans="1:5" x14ac:dyDescent="0.3">
      <c r="A111" t="s">
        <v>29986</v>
      </c>
      <c r="B111" t="s">
        <v>4038</v>
      </c>
      <c r="C111" t="s">
        <v>29808</v>
      </c>
      <c r="D111" t="s">
        <v>29809</v>
      </c>
      <c r="E111" t="s">
        <v>74</v>
      </c>
    </row>
    <row r="112" spans="1:5" x14ac:dyDescent="0.3">
      <c r="A112" t="s">
        <v>29987</v>
      </c>
      <c r="B112" t="s">
        <v>29988</v>
      </c>
      <c r="C112" t="s">
        <v>624</v>
      </c>
      <c r="D112" t="s">
        <v>625</v>
      </c>
      <c r="E112" t="s">
        <v>34</v>
      </c>
    </row>
    <row r="113" spans="1:5" x14ac:dyDescent="0.3">
      <c r="A113" t="s">
        <v>29989</v>
      </c>
      <c r="B113" t="s">
        <v>438</v>
      </c>
      <c r="C113" t="s">
        <v>29990</v>
      </c>
      <c r="D113" t="s">
        <v>29991</v>
      </c>
      <c r="E113" t="s">
        <v>17803</v>
      </c>
    </row>
    <row r="114" spans="1:5" x14ac:dyDescent="0.3">
      <c r="A114" t="s">
        <v>29992</v>
      </c>
      <c r="B114" t="s">
        <v>4038</v>
      </c>
      <c r="C114" t="s">
        <v>624</v>
      </c>
      <c r="D114" t="s">
        <v>625</v>
      </c>
      <c r="E114" t="s">
        <v>34</v>
      </c>
    </row>
    <row r="115" spans="1:5" x14ac:dyDescent="0.3">
      <c r="A115" t="s">
        <v>29993</v>
      </c>
      <c r="B115" t="s">
        <v>10922</v>
      </c>
      <c r="C115" t="s">
        <v>210</v>
      </c>
      <c r="D115" t="s">
        <v>211</v>
      </c>
      <c r="E115" t="s">
        <v>212</v>
      </c>
    </row>
    <row r="116" spans="1:5" x14ac:dyDescent="0.3">
      <c r="A116" t="s">
        <v>29994</v>
      </c>
      <c r="B116" t="s">
        <v>29995</v>
      </c>
      <c r="C116" t="s">
        <v>624</v>
      </c>
      <c r="D116" t="s">
        <v>625</v>
      </c>
      <c r="E116" t="s">
        <v>34</v>
      </c>
    </row>
    <row r="117" spans="1:5" x14ac:dyDescent="0.3">
      <c r="A117" t="s">
        <v>29996</v>
      </c>
      <c r="B117" t="s">
        <v>29997</v>
      </c>
      <c r="C117" t="s">
        <v>29998</v>
      </c>
      <c r="D117" t="s">
        <v>29999</v>
      </c>
      <c r="E117" t="s">
        <v>27826</v>
      </c>
    </row>
    <row r="118" spans="1:5" x14ac:dyDescent="0.3">
      <c r="A118" t="s">
        <v>30000</v>
      </c>
      <c r="B118" t="s">
        <v>30001</v>
      </c>
      <c r="C118" t="s">
        <v>30002</v>
      </c>
      <c r="D118" t="s">
        <v>30003</v>
      </c>
      <c r="E118" t="s">
        <v>418</v>
      </c>
    </row>
    <row r="119" spans="1:5" x14ac:dyDescent="0.3">
      <c r="A119" t="s">
        <v>30004</v>
      </c>
      <c r="B119" t="s">
        <v>30005</v>
      </c>
      <c r="C119" t="s">
        <v>30006</v>
      </c>
      <c r="D119" t="s">
        <v>30007</v>
      </c>
      <c r="E119" t="s">
        <v>9</v>
      </c>
    </row>
    <row r="120" spans="1:5" x14ac:dyDescent="0.3">
      <c r="A120" t="s">
        <v>30008</v>
      </c>
      <c r="B120" t="s">
        <v>442</v>
      </c>
      <c r="C120" t="s">
        <v>30009</v>
      </c>
      <c r="D120" t="s">
        <v>30010</v>
      </c>
      <c r="E120" t="s">
        <v>124</v>
      </c>
    </row>
    <row r="121" spans="1:5" x14ac:dyDescent="0.3">
      <c r="A121" t="s">
        <v>30011</v>
      </c>
      <c r="B121" t="s">
        <v>30012</v>
      </c>
      <c r="C121" t="s">
        <v>680</v>
      </c>
      <c r="D121" t="s">
        <v>681</v>
      </c>
      <c r="E121" t="s">
        <v>114</v>
      </c>
    </row>
    <row r="122" spans="1:5" x14ac:dyDescent="0.3">
      <c r="A122" t="s">
        <v>30013</v>
      </c>
      <c r="B122" t="s">
        <v>30014</v>
      </c>
      <c r="C122" t="s">
        <v>1955</v>
      </c>
      <c r="D122" t="s">
        <v>1956</v>
      </c>
      <c r="E122" t="s">
        <v>49</v>
      </c>
    </row>
    <row r="123" spans="1:5" x14ac:dyDescent="0.3">
      <c r="A123" t="s">
        <v>30015</v>
      </c>
      <c r="B123" t="s">
        <v>29907</v>
      </c>
      <c r="C123" t="s">
        <v>30016</v>
      </c>
      <c r="D123" t="s">
        <v>30017</v>
      </c>
      <c r="E123" t="s">
        <v>10754</v>
      </c>
    </row>
    <row r="124" spans="1:5" x14ac:dyDescent="0.3">
      <c r="A124" t="s">
        <v>30018</v>
      </c>
      <c r="B124" t="s">
        <v>3691</v>
      </c>
      <c r="C124" t="s">
        <v>29672</v>
      </c>
      <c r="D124" t="s">
        <v>29673</v>
      </c>
      <c r="E124" t="s">
        <v>24</v>
      </c>
    </row>
    <row r="125" spans="1:5" x14ac:dyDescent="0.3">
      <c r="A125" t="s">
        <v>30019</v>
      </c>
      <c r="B125" t="s">
        <v>4038</v>
      </c>
      <c r="C125" t="s">
        <v>1228</v>
      </c>
      <c r="D125" t="s">
        <v>1229</v>
      </c>
      <c r="E125" t="s">
        <v>480</v>
      </c>
    </row>
    <row r="126" spans="1:5" x14ac:dyDescent="0.3">
      <c r="A126" t="s">
        <v>30020</v>
      </c>
      <c r="B126" t="s">
        <v>4038</v>
      </c>
      <c r="C126" t="s">
        <v>30021</v>
      </c>
      <c r="D126" t="s">
        <v>30022</v>
      </c>
      <c r="E126" t="s">
        <v>74</v>
      </c>
    </row>
    <row r="127" spans="1:5" x14ac:dyDescent="0.3">
      <c r="A127" t="s">
        <v>30023</v>
      </c>
      <c r="B127" t="s">
        <v>30024</v>
      </c>
      <c r="C127" t="s">
        <v>30025</v>
      </c>
      <c r="D127" t="s">
        <v>30026</v>
      </c>
      <c r="E127" t="s">
        <v>1318</v>
      </c>
    </row>
    <row r="128" spans="1:5" x14ac:dyDescent="0.3">
      <c r="A128" t="s">
        <v>30027</v>
      </c>
      <c r="B128" t="s">
        <v>30028</v>
      </c>
      <c r="C128" t="s">
        <v>30029</v>
      </c>
      <c r="D128" t="s">
        <v>30030</v>
      </c>
      <c r="E128" t="s">
        <v>13758</v>
      </c>
    </row>
    <row r="129" spans="1:5" x14ac:dyDescent="0.3">
      <c r="A129" t="s">
        <v>30031</v>
      </c>
      <c r="B129" t="s">
        <v>30032</v>
      </c>
      <c r="C129" t="s">
        <v>624</v>
      </c>
      <c r="D129" t="s">
        <v>625</v>
      </c>
      <c r="E129" t="s">
        <v>34</v>
      </c>
    </row>
    <row r="130" spans="1:5" x14ac:dyDescent="0.3">
      <c r="A130" t="s">
        <v>30033</v>
      </c>
      <c r="B130" t="s">
        <v>30034</v>
      </c>
      <c r="C130" t="s">
        <v>30035</v>
      </c>
      <c r="D130" t="s">
        <v>30036</v>
      </c>
      <c r="E130" t="s">
        <v>9092</v>
      </c>
    </row>
    <row r="131" spans="1:5" x14ac:dyDescent="0.3">
      <c r="A131" t="s">
        <v>30037</v>
      </c>
      <c r="B131" t="s">
        <v>29867</v>
      </c>
      <c r="C131" t="s">
        <v>30038</v>
      </c>
      <c r="D131" t="s">
        <v>30039</v>
      </c>
      <c r="E131" t="s">
        <v>16621</v>
      </c>
    </row>
    <row r="132" spans="1:5" x14ac:dyDescent="0.3">
      <c r="A132" t="s">
        <v>30040</v>
      </c>
      <c r="B132" t="s">
        <v>30041</v>
      </c>
      <c r="C132" t="s">
        <v>30042</v>
      </c>
      <c r="D132" t="s">
        <v>30043</v>
      </c>
      <c r="E132" t="s">
        <v>30044</v>
      </c>
    </row>
    <row r="133" spans="1:5" x14ac:dyDescent="0.3">
      <c r="A133" t="s">
        <v>30045</v>
      </c>
      <c r="B133" t="s">
        <v>30046</v>
      </c>
      <c r="C133" t="s">
        <v>624</v>
      </c>
      <c r="D133" t="s">
        <v>625</v>
      </c>
      <c r="E133" t="s">
        <v>34</v>
      </c>
    </row>
    <row r="134" spans="1:5" x14ac:dyDescent="0.3">
      <c r="A134" t="s">
        <v>30047</v>
      </c>
      <c r="B134" t="s">
        <v>30048</v>
      </c>
      <c r="C134" t="s">
        <v>30049</v>
      </c>
      <c r="D134" t="s">
        <v>30050</v>
      </c>
      <c r="E134" t="s">
        <v>2456</v>
      </c>
    </row>
    <row r="135" spans="1:5" x14ac:dyDescent="0.3">
      <c r="A135" t="s">
        <v>30051</v>
      </c>
      <c r="B135" t="s">
        <v>6084</v>
      </c>
      <c r="C135" t="s">
        <v>1228</v>
      </c>
      <c r="D135" t="s">
        <v>1229</v>
      </c>
      <c r="E135" t="s">
        <v>480</v>
      </c>
    </row>
    <row r="136" spans="1:5" x14ac:dyDescent="0.3">
      <c r="A136" t="s">
        <v>30052</v>
      </c>
      <c r="B136" t="s">
        <v>30053</v>
      </c>
      <c r="C136" t="s">
        <v>30054</v>
      </c>
      <c r="D136" t="s">
        <v>30055</v>
      </c>
      <c r="E136" t="s">
        <v>30056</v>
      </c>
    </row>
    <row r="137" spans="1:5" x14ac:dyDescent="0.3">
      <c r="A137" t="s">
        <v>30057</v>
      </c>
      <c r="B137" t="s">
        <v>29708</v>
      </c>
      <c r="C137" t="s">
        <v>30058</v>
      </c>
      <c r="D137" t="s">
        <v>30059</v>
      </c>
      <c r="E137" t="s">
        <v>384</v>
      </c>
    </row>
    <row r="138" spans="1:5" x14ac:dyDescent="0.3">
      <c r="A138" t="s">
        <v>30060</v>
      </c>
      <c r="B138" t="s">
        <v>30061</v>
      </c>
      <c r="C138" t="s">
        <v>29090</v>
      </c>
      <c r="D138" t="s">
        <v>29091</v>
      </c>
      <c r="E138" t="s">
        <v>144</v>
      </c>
    </row>
    <row r="139" spans="1:5" x14ac:dyDescent="0.3">
      <c r="A139" t="s">
        <v>30062</v>
      </c>
      <c r="B139" t="s">
        <v>30063</v>
      </c>
      <c r="C139" t="s">
        <v>30064</v>
      </c>
      <c r="D139" t="s">
        <v>30065</v>
      </c>
      <c r="E139" t="s">
        <v>4126</v>
      </c>
    </row>
    <row r="140" spans="1:5" x14ac:dyDescent="0.3">
      <c r="A140" t="s">
        <v>30066</v>
      </c>
      <c r="B140" t="s">
        <v>30024</v>
      </c>
      <c r="C140" t="s">
        <v>30067</v>
      </c>
      <c r="D140" t="s">
        <v>30068</v>
      </c>
      <c r="E140" t="s">
        <v>74</v>
      </c>
    </row>
    <row r="141" spans="1:5" x14ac:dyDescent="0.3">
      <c r="A141" t="s">
        <v>30069</v>
      </c>
      <c r="B141" t="s">
        <v>30070</v>
      </c>
      <c r="C141" t="s">
        <v>30071</v>
      </c>
      <c r="D141" t="s">
        <v>30072</v>
      </c>
      <c r="E141" t="s">
        <v>727</v>
      </c>
    </row>
    <row r="142" spans="1:5" x14ac:dyDescent="0.3">
      <c r="A142" t="s">
        <v>30073</v>
      </c>
      <c r="B142" t="s">
        <v>808</v>
      </c>
      <c r="C142" t="s">
        <v>809</v>
      </c>
      <c r="D142" t="s">
        <v>810</v>
      </c>
      <c r="E142" t="s">
        <v>109</v>
      </c>
    </row>
    <row r="143" spans="1:5" x14ac:dyDescent="0.3">
      <c r="A143" t="s">
        <v>30074</v>
      </c>
      <c r="B143" t="s">
        <v>30075</v>
      </c>
      <c r="C143" t="s">
        <v>30076</v>
      </c>
      <c r="D143" t="s">
        <v>30077</v>
      </c>
      <c r="E143" t="s">
        <v>30078</v>
      </c>
    </row>
    <row r="144" spans="1:5" x14ac:dyDescent="0.3">
      <c r="A144" t="s">
        <v>30079</v>
      </c>
      <c r="B144" t="s">
        <v>30080</v>
      </c>
      <c r="C144" t="s">
        <v>30081</v>
      </c>
      <c r="D144" t="s">
        <v>30082</v>
      </c>
      <c r="E144" t="s">
        <v>161</v>
      </c>
    </row>
    <row r="145" spans="1:5" x14ac:dyDescent="0.3">
      <c r="A145" t="s">
        <v>30083</v>
      </c>
      <c r="B145" t="s">
        <v>4038</v>
      </c>
      <c r="C145" t="s">
        <v>1228</v>
      </c>
      <c r="D145" t="s">
        <v>1229</v>
      </c>
      <c r="E145" t="s">
        <v>480</v>
      </c>
    </row>
    <row r="146" spans="1:5" x14ac:dyDescent="0.3">
      <c r="A146" t="s">
        <v>30084</v>
      </c>
      <c r="B146" t="s">
        <v>30085</v>
      </c>
    </row>
    <row r="147" spans="1:5" x14ac:dyDescent="0.3">
      <c r="A147" t="s">
        <v>30086</v>
      </c>
      <c r="B147" t="s">
        <v>30087</v>
      </c>
    </row>
    <row r="148" spans="1:5" x14ac:dyDescent="0.3">
      <c r="A148" t="s">
        <v>30088</v>
      </c>
      <c r="B148" t="s">
        <v>29765</v>
      </c>
      <c r="C148" t="s">
        <v>30089</v>
      </c>
      <c r="D148" t="s">
        <v>30090</v>
      </c>
      <c r="E148" t="s">
        <v>74</v>
      </c>
    </row>
    <row r="149" spans="1:5" x14ac:dyDescent="0.3">
      <c r="A149" t="s">
        <v>30091</v>
      </c>
      <c r="B149" t="s">
        <v>30092</v>
      </c>
      <c r="C149" t="s">
        <v>30093</v>
      </c>
      <c r="D149" t="s">
        <v>30094</v>
      </c>
      <c r="E149" t="s">
        <v>256</v>
      </c>
    </row>
    <row r="150" spans="1:5" x14ac:dyDescent="0.3">
      <c r="A150" t="s">
        <v>30095</v>
      </c>
      <c r="B150" t="s">
        <v>3618</v>
      </c>
      <c r="C150" t="s">
        <v>3619</v>
      </c>
      <c r="D150" t="s">
        <v>3620</v>
      </c>
      <c r="E150" t="s">
        <v>14</v>
      </c>
    </row>
    <row r="151" spans="1:5" x14ac:dyDescent="0.3">
      <c r="A151" t="s">
        <v>30096</v>
      </c>
      <c r="B151" t="s">
        <v>4038</v>
      </c>
      <c r="C151" t="s">
        <v>30097</v>
      </c>
      <c r="D151" t="s">
        <v>30098</v>
      </c>
      <c r="E151" t="s">
        <v>29</v>
      </c>
    </row>
    <row r="152" spans="1:5" x14ac:dyDescent="0.3">
      <c r="A152" t="s">
        <v>30099</v>
      </c>
      <c r="B152" t="s">
        <v>30100</v>
      </c>
      <c r="C152" t="s">
        <v>1224</v>
      </c>
      <c r="D152" t="s">
        <v>1225</v>
      </c>
      <c r="E152" t="s">
        <v>301</v>
      </c>
    </row>
    <row r="153" spans="1:5" x14ac:dyDescent="0.3">
      <c r="A153" t="s">
        <v>30101</v>
      </c>
      <c r="B153" t="s">
        <v>30092</v>
      </c>
      <c r="C153" t="s">
        <v>30093</v>
      </c>
      <c r="D153" t="s">
        <v>30094</v>
      </c>
      <c r="E153" t="s">
        <v>256</v>
      </c>
    </row>
    <row r="154" spans="1:5" x14ac:dyDescent="0.3">
      <c r="A154" t="s">
        <v>30102</v>
      </c>
      <c r="B154" t="s">
        <v>30103</v>
      </c>
      <c r="C154" t="s">
        <v>8452</v>
      </c>
      <c r="D154" t="s">
        <v>8453</v>
      </c>
      <c r="E154" t="s">
        <v>34</v>
      </c>
    </row>
    <row r="155" spans="1:5" x14ac:dyDescent="0.3">
      <c r="A155" t="s">
        <v>30104</v>
      </c>
      <c r="B155" t="s">
        <v>9807</v>
      </c>
      <c r="C155" t="s">
        <v>1327</v>
      </c>
      <c r="D155" t="s">
        <v>1328</v>
      </c>
      <c r="E155" t="s">
        <v>114</v>
      </c>
    </row>
    <row r="156" spans="1:5" x14ac:dyDescent="0.3">
      <c r="A156" t="s">
        <v>30105</v>
      </c>
      <c r="B156" t="s">
        <v>30106</v>
      </c>
      <c r="C156" t="s">
        <v>30107</v>
      </c>
      <c r="D156" t="s">
        <v>30108</v>
      </c>
      <c r="E156" t="s">
        <v>130</v>
      </c>
    </row>
    <row r="157" spans="1:5" x14ac:dyDescent="0.3">
      <c r="A157" t="s">
        <v>30109</v>
      </c>
      <c r="B157" t="s">
        <v>30110</v>
      </c>
      <c r="C157" t="s">
        <v>11617</v>
      </c>
      <c r="D157" t="s">
        <v>11618</v>
      </c>
      <c r="E157" t="s">
        <v>144</v>
      </c>
    </row>
    <row r="158" spans="1:5" x14ac:dyDescent="0.3">
      <c r="A158" t="s">
        <v>30111</v>
      </c>
      <c r="B158" t="s">
        <v>30112</v>
      </c>
      <c r="C158" t="s">
        <v>30113</v>
      </c>
      <c r="D158" t="s">
        <v>30114</v>
      </c>
      <c r="E158" t="s">
        <v>69</v>
      </c>
    </row>
    <row r="159" spans="1:5" x14ac:dyDescent="0.3">
      <c r="A159" t="s">
        <v>30115</v>
      </c>
      <c r="B159" t="s">
        <v>30116</v>
      </c>
      <c r="C159" t="s">
        <v>4813</v>
      </c>
      <c r="D159" t="s">
        <v>4814</v>
      </c>
      <c r="E159" t="s">
        <v>217</v>
      </c>
    </row>
    <row r="160" spans="1:5" x14ac:dyDescent="0.3">
      <c r="A160" t="s">
        <v>30117</v>
      </c>
      <c r="B160" t="s">
        <v>30118</v>
      </c>
      <c r="C160" t="s">
        <v>30119</v>
      </c>
      <c r="D160" t="s">
        <v>30120</v>
      </c>
      <c r="E160" t="s">
        <v>900</v>
      </c>
    </row>
    <row r="161" spans="1:5" x14ac:dyDescent="0.3">
      <c r="A161" t="s">
        <v>30121</v>
      </c>
      <c r="B161" t="s">
        <v>10476</v>
      </c>
      <c r="C161" t="s">
        <v>624</v>
      </c>
      <c r="D161" t="s">
        <v>625</v>
      </c>
      <c r="E161" t="s">
        <v>34</v>
      </c>
    </row>
    <row r="162" spans="1:5" x14ac:dyDescent="0.3">
      <c r="A162" t="s">
        <v>30122</v>
      </c>
      <c r="B162" t="s">
        <v>30106</v>
      </c>
      <c r="C162" t="s">
        <v>30107</v>
      </c>
      <c r="D162" t="s">
        <v>30108</v>
      </c>
      <c r="E162" t="s">
        <v>130</v>
      </c>
    </row>
    <row r="163" spans="1:5" x14ac:dyDescent="0.3">
      <c r="A163" t="s">
        <v>30123</v>
      </c>
      <c r="B163" t="s">
        <v>30124</v>
      </c>
      <c r="C163" t="s">
        <v>30125</v>
      </c>
      <c r="D163" t="s">
        <v>30126</v>
      </c>
      <c r="E163" t="s">
        <v>418</v>
      </c>
    </row>
    <row r="164" spans="1:5" x14ac:dyDescent="0.3">
      <c r="A164" t="s">
        <v>30127</v>
      </c>
      <c r="B164" t="s">
        <v>11419</v>
      </c>
      <c r="C164" t="s">
        <v>30128</v>
      </c>
      <c r="D164" t="s">
        <v>30129</v>
      </c>
      <c r="E164" t="s">
        <v>144</v>
      </c>
    </row>
    <row r="165" spans="1:5" x14ac:dyDescent="0.3">
      <c r="A165" t="s">
        <v>30130</v>
      </c>
      <c r="B165" t="s">
        <v>4216</v>
      </c>
      <c r="C165" t="s">
        <v>624</v>
      </c>
      <c r="D165" t="s">
        <v>625</v>
      </c>
      <c r="E165" t="s">
        <v>34</v>
      </c>
    </row>
    <row r="166" spans="1:5" x14ac:dyDescent="0.3">
      <c r="A166" t="s">
        <v>30131</v>
      </c>
      <c r="B166" t="s">
        <v>30132</v>
      </c>
      <c r="C166" t="s">
        <v>30133</v>
      </c>
      <c r="D166" t="s">
        <v>30134</v>
      </c>
      <c r="E166" t="s">
        <v>130</v>
      </c>
    </row>
    <row r="167" spans="1:5" x14ac:dyDescent="0.3">
      <c r="A167" t="s">
        <v>30135</v>
      </c>
      <c r="B167" t="s">
        <v>9334</v>
      </c>
      <c r="C167" t="s">
        <v>9785</v>
      </c>
      <c r="D167" t="s">
        <v>9786</v>
      </c>
      <c r="E167" t="s">
        <v>109</v>
      </c>
    </row>
    <row r="168" spans="1:5" x14ac:dyDescent="0.3">
      <c r="A168" t="s">
        <v>30136</v>
      </c>
      <c r="B168" t="s">
        <v>30137</v>
      </c>
    </row>
    <row r="169" spans="1:5" x14ac:dyDescent="0.3">
      <c r="A169" t="s">
        <v>30138</v>
      </c>
      <c r="B169" t="s">
        <v>4038</v>
      </c>
      <c r="C169" t="s">
        <v>30139</v>
      </c>
      <c r="D169" t="s">
        <v>30140</v>
      </c>
      <c r="E169" t="s">
        <v>4877</v>
      </c>
    </row>
    <row r="170" spans="1:5" x14ac:dyDescent="0.3">
      <c r="A170" t="s">
        <v>30141</v>
      </c>
      <c r="B170" t="s">
        <v>30142</v>
      </c>
      <c r="C170" t="s">
        <v>30143</v>
      </c>
      <c r="D170" t="s">
        <v>30144</v>
      </c>
      <c r="E170" t="s">
        <v>24</v>
      </c>
    </row>
    <row r="171" spans="1:5" x14ac:dyDescent="0.3">
      <c r="A171" t="s">
        <v>30145</v>
      </c>
      <c r="B171" t="s">
        <v>30146</v>
      </c>
      <c r="C171" t="s">
        <v>624</v>
      </c>
      <c r="D171" t="s">
        <v>625</v>
      </c>
      <c r="E171" t="s">
        <v>34</v>
      </c>
    </row>
    <row r="172" spans="1:5" x14ac:dyDescent="0.3">
      <c r="A172" t="s">
        <v>30147</v>
      </c>
      <c r="B172" t="s">
        <v>30148</v>
      </c>
    </row>
    <row r="173" spans="1:5" x14ac:dyDescent="0.3">
      <c r="A173" t="s">
        <v>30149</v>
      </c>
      <c r="B173" t="s">
        <v>30032</v>
      </c>
      <c r="C173" t="s">
        <v>624</v>
      </c>
      <c r="D173" t="s">
        <v>625</v>
      </c>
      <c r="E173" t="s">
        <v>34</v>
      </c>
    </row>
    <row r="174" spans="1:5" x14ac:dyDescent="0.3">
      <c r="A174" t="s">
        <v>30150</v>
      </c>
      <c r="B174" t="s">
        <v>30151</v>
      </c>
      <c r="C174" t="s">
        <v>489</v>
      </c>
      <c r="D174" t="s">
        <v>490</v>
      </c>
      <c r="E174" t="s">
        <v>217</v>
      </c>
    </row>
    <row r="175" spans="1:5" x14ac:dyDescent="0.3">
      <c r="A175" t="s">
        <v>30152</v>
      </c>
      <c r="B175" t="s">
        <v>30153</v>
      </c>
      <c r="C175" t="s">
        <v>30154</v>
      </c>
      <c r="D175" t="s">
        <v>30155</v>
      </c>
      <c r="E175" t="s">
        <v>44</v>
      </c>
    </row>
    <row r="176" spans="1:5" x14ac:dyDescent="0.3">
      <c r="A176" t="s">
        <v>30156</v>
      </c>
      <c r="B176" t="s">
        <v>30157</v>
      </c>
      <c r="C176" t="s">
        <v>30158</v>
      </c>
      <c r="D176" t="s">
        <v>30159</v>
      </c>
      <c r="E176" t="s">
        <v>271</v>
      </c>
    </row>
    <row r="177" spans="1:5" x14ac:dyDescent="0.3">
      <c r="A177" t="s">
        <v>30160</v>
      </c>
      <c r="B177" t="s">
        <v>30161</v>
      </c>
      <c r="C177" t="s">
        <v>30162</v>
      </c>
      <c r="D177" t="s">
        <v>30163</v>
      </c>
      <c r="E177" t="s">
        <v>144</v>
      </c>
    </row>
    <row r="178" spans="1:5" x14ac:dyDescent="0.3">
      <c r="A178" t="s">
        <v>30164</v>
      </c>
      <c r="B178" t="s">
        <v>30165</v>
      </c>
      <c r="C178" t="s">
        <v>293</v>
      </c>
      <c r="D178" t="s">
        <v>294</v>
      </c>
      <c r="E178" t="s">
        <v>74</v>
      </c>
    </row>
    <row r="179" spans="1:5" x14ac:dyDescent="0.3">
      <c r="A179" t="s">
        <v>30166</v>
      </c>
      <c r="B179" t="s">
        <v>30167</v>
      </c>
      <c r="C179" t="s">
        <v>30168</v>
      </c>
      <c r="D179" t="s">
        <v>30169</v>
      </c>
      <c r="E179" t="s">
        <v>69</v>
      </c>
    </row>
    <row r="180" spans="1:5" x14ac:dyDescent="0.3">
      <c r="A180" t="s">
        <v>30170</v>
      </c>
      <c r="B180" t="s">
        <v>3752</v>
      </c>
      <c r="C180" t="s">
        <v>954</v>
      </c>
      <c r="D180" t="s">
        <v>955</v>
      </c>
      <c r="E180" t="s">
        <v>956</v>
      </c>
    </row>
    <row r="181" spans="1:5" x14ac:dyDescent="0.3">
      <c r="A181" t="s">
        <v>30171</v>
      </c>
      <c r="B181" t="s">
        <v>4038</v>
      </c>
      <c r="C181" t="s">
        <v>30172</v>
      </c>
      <c r="D181" t="s">
        <v>30173</v>
      </c>
      <c r="E181" t="s">
        <v>130</v>
      </c>
    </row>
    <row r="182" spans="1:5" x14ac:dyDescent="0.3">
      <c r="A182" t="s">
        <v>30174</v>
      </c>
      <c r="B182" t="s">
        <v>748</v>
      </c>
      <c r="C182" t="s">
        <v>749</v>
      </c>
      <c r="D182" t="s">
        <v>750</v>
      </c>
      <c r="E182" t="s">
        <v>480</v>
      </c>
    </row>
    <row r="183" spans="1:5" x14ac:dyDescent="0.3">
      <c r="A183" t="s">
        <v>30175</v>
      </c>
      <c r="B183" t="s">
        <v>4038</v>
      </c>
      <c r="C183" t="s">
        <v>30176</v>
      </c>
      <c r="D183" t="s">
        <v>30177</v>
      </c>
      <c r="E183" t="s">
        <v>59</v>
      </c>
    </row>
    <row r="184" spans="1:5" x14ac:dyDescent="0.3">
      <c r="A184" t="s">
        <v>30178</v>
      </c>
      <c r="B184" t="s">
        <v>30179</v>
      </c>
      <c r="C184" t="s">
        <v>6134</v>
      </c>
      <c r="D184" t="s">
        <v>6135</v>
      </c>
      <c r="E184" t="s">
        <v>104</v>
      </c>
    </row>
    <row r="185" spans="1:5" x14ac:dyDescent="0.3">
      <c r="A185" t="s">
        <v>30180</v>
      </c>
      <c r="B185" t="s">
        <v>30181</v>
      </c>
      <c r="C185" t="s">
        <v>30182</v>
      </c>
      <c r="D185" t="s">
        <v>30183</v>
      </c>
      <c r="E185" t="s">
        <v>375</v>
      </c>
    </row>
    <row r="186" spans="1:5" x14ac:dyDescent="0.3">
      <c r="A186" t="s">
        <v>30184</v>
      </c>
      <c r="B186" t="s">
        <v>30185</v>
      </c>
      <c r="C186" t="s">
        <v>910</v>
      </c>
      <c r="D186" t="s">
        <v>911</v>
      </c>
      <c r="E186" t="s">
        <v>472</v>
      </c>
    </row>
    <row r="187" spans="1:5" x14ac:dyDescent="0.3">
      <c r="A187" t="s">
        <v>30186</v>
      </c>
      <c r="B187" t="s">
        <v>3255</v>
      </c>
      <c r="C187" t="s">
        <v>10406</v>
      </c>
      <c r="D187" t="s">
        <v>10407</v>
      </c>
      <c r="E187" t="s">
        <v>480</v>
      </c>
    </row>
    <row r="188" spans="1:5" x14ac:dyDescent="0.3">
      <c r="A188" t="s">
        <v>30187</v>
      </c>
      <c r="B188" t="s">
        <v>22583</v>
      </c>
      <c r="C188" t="s">
        <v>30188</v>
      </c>
      <c r="D188" t="s">
        <v>30189</v>
      </c>
      <c r="E188" t="s">
        <v>900</v>
      </c>
    </row>
    <row r="189" spans="1:5" x14ac:dyDescent="0.3">
      <c r="A189" t="s">
        <v>30190</v>
      </c>
      <c r="B189" t="s">
        <v>22579</v>
      </c>
      <c r="C189" t="s">
        <v>30191</v>
      </c>
      <c r="D189" t="s">
        <v>30192</v>
      </c>
      <c r="E189" t="s">
        <v>10873</v>
      </c>
    </row>
    <row r="190" spans="1:5" x14ac:dyDescent="0.3">
      <c r="A190" t="s">
        <v>30193</v>
      </c>
      <c r="B190" t="s">
        <v>30194</v>
      </c>
      <c r="C190" t="s">
        <v>30195</v>
      </c>
      <c r="D190" t="s">
        <v>30196</v>
      </c>
      <c r="E190" t="s">
        <v>149</v>
      </c>
    </row>
    <row r="191" spans="1:5" x14ac:dyDescent="0.3">
      <c r="A191" t="s">
        <v>30197</v>
      </c>
      <c r="B191" t="s">
        <v>30198</v>
      </c>
      <c r="C191" t="s">
        <v>30199</v>
      </c>
      <c r="D191" t="s">
        <v>30200</v>
      </c>
      <c r="E191" t="s">
        <v>402</v>
      </c>
    </row>
    <row r="192" spans="1:5" x14ac:dyDescent="0.3">
      <c r="A192" t="s">
        <v>30201</v>
      </c>
      <c r="B192" t="s">
        <v>30112</v>
      </c>
      <c r="C192" t="s">
        <v>30202</v>
      </c>
      <c r="D192" t="s">
        <v>30203</v>
      </c>
      <c r="E192" t="s">
        <v>30204</v>
      </c>
    </row>
    <row r="193" spans="1:5" x14ac:dyDescent="0.3">
      <c r="A193" t="s">
        <v>30205</v>
      </c>
      <c r="B193" t="s">
        <v>30206</v>
      </c>
      <c r="C193" t="s">
        <v>30207</v>
      </c>
      <c r="D193" t="s">
        <v>30208</v>
      </c>
      <c r="E193" t="s">
        <v>9810</v>
      </c>
    </row>
    <row r="194" spans="1:5" x14ac:dyDescent="0.3">
      <c r="A194" t="s">
        <v>30209</v>
      </c>
      <c r="B194" t="s">
        <v>30210</v>
      </c>
      <c r="C194" t="s">
        <v>30211</v>
      </c>
      <c r="D194" t="s">
        <v>30212</v>
      </c>
      <c r="E194" t="s">
        <v>30213</v>
      </c>
    </row>
    <row r="195" spans="1:5" x14ac:dyDescent="0.3">
      <c r="A195" t="s">
        <v>30214</v>
      </c>
      <c r="B195" t="s">
        <v>4313</v>
      </c>
      <c r="C195" t="s">
        <v>797</v>
      </c>
      <c r="D195" t="s">
        <v>798</v>
      </c>
      <c r="E195" t="s">
        <v>114</v>
      </c>
    </row>
    <row r="196" spans="1:5" x14ac:dyDescent="0.3">
      <c r="A196" t="s">
        <v>30215</v>
      </c>
      <c r="B196" t="s">
        <v>913</v>
      </c>
      <c r="C196" t="s">
        <v>174</v>
      </c>
      <c r="D196" t="s">
        <v>175</v>
      </c>
      <c r="E196" t="s">
        <v>34</v>
      </c>
    </row>
    <row r="197" spans="1:5" x14ac:dyDescent="0.3">
      <c r="A197" t="s">
        <v>30216</v>
      </c>
      <c r="B197" t="s">
        <v>6084</v>
      </c>
      <c r="C197" t="s">
        <v>1228</v>
      </c>
      <c r="D197" t="s">
        <v>1229</v>
      </c>
      <c r="E197" t="s">
        <v>480</v>
      </c>
    </row>
    <row r="198" spans="1:5" x14ac:dyDescent="0.3">
      <c r="A198" t="s">
        <v>30217</v>
      </c>
      <c r="B198" t="s">
        <v>30218</v>
      </c>
      <c r="C198" t="s">
        <v>30219</v>
      </c>
      <c r="D198" t="s">
        <v>30220</v>
      </c>
      <c r="E198" t="s">
        <v>109</v>
      </c>
    </row>
    <row r="199" spans="1:5" x14ac:dyDescent="0.3">
      <c r="A199" t="s">
        <v>30221</v>
      </c>
      <c r="B199" t="s">
        <v>30222</v>
      </c>
      <c r="C199" t="s">
        <v>30223</v>
      </c>
      <c r="D199" t="s">
        <v>30224</v>
      </c>
      <c r="E199" t="s">
        <v>119</v>
      </c>
    </row>
    <row r="200" spans="1:5" x14ac:dyDescent="0.3">
      <c r="A200" t="s">
        <v>30225</v>
      </c>
      <c r="B200" t="s">
        <v>30226</v>
      </c>
      <c r="C200" t="s">
        <v>30227</v>
      </c>
      <c r="D200" t="s">
        <v>30228</v>
      </c>
      <c r="E200" t="s">
        <v>10605</v>
      </c>
    </row>
    <row r="201" spans="1:5" x14ac:dyDescent="0.3">
      <c r="A201" t="s">
        <v>30229</v>
      </c>
      <c r="B201" t="s">
        <v>30230</v>
      </c>
      <c r="C201" t="s">
        <v>30231</v>
      </c>
      <c r="D201" t="s">
        <v>30232</v>
      </c>
      <c r="E201" t="s">
        <v>2837</v>
      </c>
    </row>
    <row r="202" spans="1:5" x14ac:dyDescent="0.3">
      <c r="A202" t="s">
        <v>30233</v>
      </c>
      <c r="B202" t="s">
        <v>30234</v>
      </c>
      <c r="C202" t="s">
        <v>30235</v>
      </c>
      <c r="D202" t="s">
        <v>30236</v>
      </c>
      <c r="E202" t="s">
        <v>3451</v>
      </c>
    </row>
    <row r="203" spans="1:5" x14ac:dyDescent="0.3">
      <c r="A203" t="s">
        <v>30237</v>
      </c>
      <c r="B203" t="s">
        <v>30238</v>
      </c>
      <c r="C203" t="s">
        <v>18640</v>
      </c>
      <c r="D203" t="s">
        <v>18641</v>
      </c>
      <c r="E203" t="s">
        <v>1614</v>
      </c>
    </row>
    <row r="204" spans="1:5" x14ac:dyDescent="0.3">
      <c r="A204" t="s">
        <v>30239</v>
      </c>
      <c r="B204" t="s">
        <v>30240</v>
      </c>
      <c r="C204" t="s">
        <v>30241</v>
      </c>
      <c r="D204" t="s">
        <v>30242</v>
      </c>
      <c r="E204" t="s">
        <v>144</v>
      </c>
    </row>
    <row r="205" spans="1:5" x14ac:dyDescent="0.3">
      <c r="A205" t="s">
        <v>30243</v>
      </c>
      <c r="B205" t="s">
        <v>30244</v>
      </c>
    </row>
    <row r="206" spans="1:5" x14ac:dyDescent="0.3">
      <c r="A206" t="s">
        <v>30245</v>
      </c>
      <c r="B206" t="s">
        <v>30246</v>
      </c>
    </row>
    <row r="207" spans="1:5" x14ac:dyDescent="0.3">
      <c r="A207" t="s">
        <v>30247</v>
      </c>
      <c r="B207" t="s">
        <v>30248</v>
      </c>
      <c r="C207" t="s">
        <v>30249</v>
      </c>
      <c r="D207" t="s">
        <v>30250</v>
      </c>
      <c r="E207" t="s">
        <v>19</v>
      </c>
    </row>
    <row r="208" spans="1:5" x14ac:dyDescent="0.3">
      <c r="A208" t="s">
        <v>30251</v>
      </c>
      <c r="B208" t="s">
        <v>1330</v>
      </c>
      <c r="C208" t="s">
        <v>210</v>
      </c>
      <c r="D208" t="s">
        <v>211</v>
      </c>
      <c r="E208" t="s">
        <v>212</v>
      </c>
    </row>
    <row r="209" spans="1:5" x14ac:dyDescent="0.3">
      <c r="A209" t="s">
        <v>30252</v>
      </c>
      <c r="B209" t="s">
        <v>30253</v>
      </c>
    </row>
    <row r="210" spans="1:5" x14ac:dyDescent="0.3">
      <c r="A210" t="s">
        <v>30254</v>
      </c>
      <c r="B210" t="s">
        <v>4038</v>
      </c>
      <c r="C210" t="s">
        <v>1228</v>
      </c>
      <c r="D210" t="s">
        <v>1229</v>
      </c>
      <c r="E210" t="s">
        <v>480</v>
      </c>
    </row>
    <row r="211" spans="1:5" x14ac:dyDescent="0.3">
      <c r="A211" t="s">
        <v>30255</v>
      </c>
      <c r="B211" t="s">
        <v>30256</v>
      </c>
      <c r="C211" t="s">
        <v>30257</v>
      </c>
      <c r="D211" t="s">
        <v>30258</v>
      </c>
      <c r="E211" t="s">
        <v>2142</v>
      </c>
    </row>
    <row r="212" spans="1:5" x14ac:dyDescent="0.3">
      <c r="A212" t="s">
        <v>30259</v>
      </c>
      <c r="B212" t="s">
        <v>30260</v>
      </c>
      <c r="C212" t="s">
        <v>893</v>
      </c>
      <c r="D212" t="s">
        <v>894</v>
      </c>
      <c r="E212" t="s">
        <v>895</v>
      </c>
    </row>
    <row r="213" spans="1:5" x14ac:dyDescent="0.3">
      <c r="A213" t="s">
        <v>30261</v>
      </c>
      <c r="B213" t="s">
        <v>30262</v>
      </c>
      <c r="C213" t="s">
        <v>30263</v>
      </c>
      <c r="D213" t="s">
        <v>30264</v>
      </c>
      <c r="E213" t="s">
        <v>74</v>
      </c>
    </row>
    <row r="214" spans="1:5" x14ac:dyDescent="0.3">
      <c r="A214" t="s">
        <v>30265</v>
      </c>
      <c r="B214" t="s">
        <v>1355</v>
      </c>
      <c r="C214" t="s">
        <v>1163</v>
      </c>
      <c r="D214" t="s">
        <v>1164</v>
      </c>
      <c r="E214" t="s">
        <v>144</v>
      </c>
    </row>
    <row r="215" spans="1:5" x14ac:dyDescent="0.3">
      <c r="A215" t="s">
        <v>30266</v>
      </c>
      <c r="B215" t="s">
        <v>6125</v>
      </c>
      <c r="C215" t="s">
        <v>6126</v>
      </c>
      <c r="D215" t="s">
        <v>6127</v>
      </c>
      <c r="E215" t="s">
        <v>144</v>
      </c>
    </row>
    <row r="216" spans="1:5" x14ac:dyDescent="0.3">
      <c r="A216" t="s">
        <v>30267</v>
      </c>
      <c r="B216" t="s">
        <v>22571</v>
      </c>
      <c r="C216" t="s">
        <v>3406</v>
      </c>
      <c r="D216" t="s">
        <v>3407</v>
      </c>
      <c r="E216" t="s">
        <v>109</v>
      </c>
    </row>
    <row r="217" spans="1:5" x14ac:dyDescent="0.3">
      <c r="A217" t="s">
        <v>30268</v>
      </c>
      <c r="B217" t="s">
        <v>4038</v>
      </c>
      <c r="C217" t="s">
        <v>30269</v>
      </c>
      <c r="D217" t="s">
        <v>30270</v>
      </c>
      <c r="E217" t="s">
        <v>1022</v>
      </c>
    </row>
    <row r="218" spans="1:5" x14ac:dyDescent="0.3">
      <c r="A218" t="s">
        <v>30271</v>
      </c>
      <c r="B218" t="s">
        <v>3983</v>
      </c>
      <c r="C218" t="s">
        <v>30272</v>
      </c>
      <c r="D218" t="s">
        <v>30273</v>
      </c>
      <c r="E218" t="s">
        <v>29</v>
      </c>
    </row>
    <row r="219" spans="1:5" x14ac:dyDescent="0.3">
      <c r="A219" t="s">
        <v>30274</v>
      </c>
      <c r="B219" t="s">
        <v>1355</v>
      </c>
      <c r="C219" t="s">
        <v>30275</v>
      </c>
      <c r="D219" t="s">
        <v>30276</v>
      </c>
      <c r="E219" t="s">
        <v>780</v>
      </c>
    </row>
    <row r="220" spans="1:5" x14ac:dyDescent="0.3">
      <c r="A220" t="s">
        <v>30277</v>
      </c>
      <c r="B220" t="s">
        <v>30278</v>
      </c>
      <c r="C220" t="s">
        <v>6998</v>
      </c>
      <c r="D220" t="s">
        <v>6999</v>
      </c>
      <c r="E220" t="s">
        <v>24</v>
      </c>
    </row>
    <row r="221" spans="1:5" x14ac:dyDescent="0.3">
      <c r="A221" t="s">
        <v>30279</v>
      </c>
      <c r="B221" t="s">
        <v>4253</v>
      </c>
      <c r="C221" t="s">
        <v>30280</v>
      </c>
      <c r="D221" t="s">
        <v>30281</v>
      </c>
      <c r="E221" t="s">
        <v>780</v>
      </c>
    </row>
    <row r="222" spans="1:5" x14ac:dyDescent="0.3">
      <c r="A222" t="s">
        <v>30282</v>
      </c>
      <c r="B222" t="s">
        <v>11462</v>
      </c>
      <c r="C222" t="s">
        <v>27474</v>
      </c>
      <c r="D222" t="s">
        <v>27475</v>
      </c>
      <c r="E222" t="s">
        <v>59</v>
      </c>
    </row>
    <row r="223" spans="1:5" x14ac:dyDescent="0.3">
      <c r="A223" t="s">
        <v>30283</v>
      </c>
      <c r="B223" t="s">
        <v>30284</v>
      </c>
      <c r="C223" t="s">
        <v>30285</v>
      </c>
      <c r="D223" t="s">
        <v>30286</v>
      </c>
      <c r="E223" t="s">
        <v>24</v>
      </c>
    </row>
    <row r="224" spans="1:5" x14ac:dyDescent="0.3">
      <c r="A224" t="s">
        <v>30287</v>
      </c>
      <c r="B224" t="s">
        <v>4038</v>
      </c>
      <c r="C224" t="s">
        <v>30288</v>
      </c>
      <c r="D224" t="s">
        <v>30289</v>
      </c>
      <c r="E224" t="s">
        <v>24</v>
      </c>
    </row>
    <row r="225" spans="1:5" x14ac:dyDescent="0.3">
      <c r="A225" t="s">
        <v>30290</v>
      </c>
      <c r="B225" t="s">
        <v>3551</v>
      </c>
      <c r="C225" t="s">
        <v>1327</v>
      </c>
      <c r="D225" t="s">
        <v>1328</v>
      </c>
      <c r="E225" t="s">
        <v>114</v>
      </c>
    </row>
    <row r="226" spans="1:5" x14ac:dyDescent="0.3">
      <c r="A226" t="s">
        <v>30291</v>
      </c>
      <c r="B226" t="s">
        <v>30292</v>
      </c>
      <c r="C226" t="s">
        <v>30293</v>
      </c>
      <c r="D226" t="s">
        <v>30294</v>
      </c>
      <c r="E226" t="s">
        <v>4877</v>
      </c>
    </row>
    <row r="227" spans="1:5" x14ac:dyDescent="0.3">
      <c r="A227" t="s">
        <v>30295</v>
      </c>
      <c r="B227" t="s">
        <v>30296</v>
      </c>
      <c r="C227" t="s">
        <v>7455</v>
      </c>
      <c r="D227" t="s">
        <v>7456</v>
      </c>
      <c r="E227" t="s">
        <v>74</v>
      </c>
    </row>
    <row r="228" spans="1:5" x14ac:dyDescent="0.3">
      <c r="A228" t="s">
        <v>30297</v>
      </c>
      <c r="B228" t="s">
        <v>30298</v>
      </c>
      <c r="C228" t="s">
        <v>22489</v>
      </c>
      <c r="D228" t="s">
        <v>22490</v>
      </c>
      <c r="E228" t="s">
        <v>1568</v>
      </c>
    </row>
    <row r="229" spans="1:5" x14ac:dyDescent="0.3">
      <c r="A229" t="s">
        <v>30299</v>
      </c>
      <c r="B229" t="s">
        <v>861</v>
      </c>
      <c r="C229" t="s">
        <v>30300</v>
      </c>
      <c r="D229" t="s">
        <v>30301</v>
      </c>
      <c r="E229" t="s">
        <v>114</v>
      </c>
    </row>
    <row r="230" spans="1:5" x14ac:dyDescent="0.3">
      <c r="A230" t="s">
        <v>30302</v>
      </c>
      <c r="B230" t="s">
        <v>679</v>
      </c>
    </row>
    <row r="231" spans="1:5" x14ac:dyDescent="0.3">
      <c r="A231" t="s">
        <v>30303</v>
      </c>
      <c r="B231" t="s">
        <v>30304</v>
      </c>
      <c r="C231" t="s">
        <v>8452</v>
      </c>
      <c r="D231" t="s">
        <v>8453</v>
      </c>
      <c r="E231" t="s">
        <v>34</v>
      </c>
    </row>
    <row r="232" spans="1:5" x14ac:dyDescent="0.3">
      <c r="A232" t="s">
        <v>30305</v>
      </c>
      <c r="B232" t="s">
        <v>30306</v>
      </c>
      <c r="C232" t="s">
        <v>4051</v>
      </c>
      <c r="D232" t="s">
        <v>4052</v>
      </c>
      <c r="E232" t="s">
        <v>74</v>
      </c>
    </row>
    <row r="233" spans="1:5" x14ac:dyDescent="0.3">
      <c r="A233" t="s">
        <v>30307</v>
      </c>
      <c r="B233" t="s">
        <v>30308</v>
      </c>
      <c r="C233" t="s">
        <v>30309</v>
      </c>
      <c r="D233" t="s">
        <v>30310</v>
      </c>
      <c r="E233" t="s">
        <v>8043</v>
      </c>
    </row>
    <row r="234" spans="1:5" x14ac:dyDescent="0.3">
      <c r="A234" t="s">
        <v>30311</v>
      </c>
      <c r="B234" t="s">
        <v>30312</v>
      </c>
      <c r="C234" t="s">
        <v>30313</v>
      </c>
      <c r="D234" t="s">
        <v>30314</v>
      </c>
      <c r="E234" t="s">
        <v>541</v>
      </c>
    </row>
    <row r="235" spans="1:5" x14ac:dyDescent="0.3">
      <c r="A235" t="s">
        <v>30315</v>
      </c>
      <c r="B235" t="s">
        <v>1609</v>
      </c>
    </row>
    <row r="236" spans="1:5" x14ac:dyDescent="0.3">
      <c r="A236" t="s">
        <v>30316</v>
      </c>
      <c r="B236" t="s">
        <v>24495</v>
      </c>
      <c r="C236" t="s">
        <v>24496</v>
      </c>
      <c r="D236" t="s">
        <v>24497</v>
      </c>
      <c r="E236" t="s">
        <v>397</v>
      </c>
    </row>
    <row r="237" spans="1:5" x14ac:dyDescent="0.3">
      <c r="A237" t="s">
        <v>30317</v>
      </c>
      <c r="B237" t="s">
        <v>30318</v>
      </c>
      <c r="C237" t="s">
        <v>1228</v>
      </c>
      <c r="D237" t="s">
        <v>1229</v>
      </c>
      <c r="E237" t="s">
        <v>480</v>
      </c>
    </row>
    <row r="238" spans="1:5" x14ac:dyDescent="0.3">
      <c r="A238" t="s">
        <v>30319</v>
      </c>
      <c r="B238" t="s">
        <v>3942</v>
      </c>
      <c r="C238" t="s">
        <v>3943</v>
      </c>
      <c r="D238" t="s">
        <v>3944</v>
      </c>
      <c r="E238" t="s">
        <v>74</v>
      </c>
    </row>
    <row r="239" spans="1:5" x14ac:dyDescent="0.3">
      <c r="A239" t="s">
        <v>30320</v>
      </c>
      <c r="B239" t="s">
        <v>30321</v>
      </c>
      <c r="C239" t="s">
        <v>22600</v>
      </c>
      <c r="D239" t="s">
        <v>22601</v>
      </c>
      <c r="E239" t="s">
        <v>49</v>
      </c>
    </row>
    <row r="240" spans="1:5" x14ac:dyDescent="0.3">
      <c r="A240" t="s">
        <v>30322</v>
      </c>
      <c r="B240" t="s">
        <v>23014</v>
      </c>
      <c r="C240" t="s">
        <v>23015</v>
      </c>
      <c r="D240" t="s">
        <v>23016</v>
      </c>
      <c r="E240" t="s">
        <v>161</v>
      </c>
    </row>
    <row r="241" spans="1:5" x14ac:dyDescent="0.3">
      <c r="A241" t="s">
        <v>30323</v>
      </c>
      <c r="B241" t="s">
        <v>3155</v>
      </c>
      <c r="C241" t="s">
        <v>32</v>
      </c>
      <c r="D241" t="s">
        <v>33</v>
      </c>
      <c r="E241" t="s">
        <v>34</v>
      </c>
    </row>
    <row r="242" spans="1:5" x14ac:dyDescent="0.3">
      <c r="A242" t="s">
        <v>30324</v>
      </c>
      <c r="B242" t="s">
        <v>442</v>
      </c>
      <c r="C242" t="s">
        <v>475</v>
      </c>
      <c r="D242" t="s">
        <v>476</v>
      </c>
      <c r="E242" t="s">
        <v>231</v>
      </c>
    </row>
    <row r="243" spans="1:5" x14ac:dyDescent="0.3">
      <c r="A243" t="s">
        <v>30325</v>
      </c>
      <c r="B243" t="s">
        <v>30326</v>
      </c>
      <c r="C243" t="s">
        <v>30327</v>
      </c>
      <c r="D243" t="s">
        <v>30328</v>
      </c>
      <c r="E243" t="s">
        <v>271</v>
      </c>
    </row>
    <row r="244" spans="1:5" x14ac:dyDescent="0.3">
      <c r="A244" t="s">
        <v>30329</v>
      </c>
      <c r="B244" t="s">
        <v>30330</v>
      </c>
      <c r="C244" t="s">
        <v>30331</v>
      </c>
      <c r="D244" t="s">
        <v>30332</v>
      </c>
      <c r="E244" t="s">
        <v>231</v>
      </c>
    </row>
    <row r="245" spans="1:5" x14ac:dyDescent="0.3">
      <c r="A245" t="s">
        <v>30333</v>
      </c>
      <c r="B245" t="s">
        <v>30334</v>
      </c>
      <c r="C245" t="s">
        <v>1327</v>
      </c>
      <c r="D245" t="s">
        <v>1328</v>
      </c>
      <c r="E245" t="s">
        <v>114</v>
      </c>
    </row>
    <row r="246" spans="1:5" x14ac:dyDescent="0.3">
      <c r="A246" t="s">
        <v>30335</v>
      </c>
      <c r="B246" t="s">
        <v>30336</v>
      </c>
      <c r="C246" t="s">
        <v>30337</v>
      </c>
      <c r="D246" t="s">
        <v>30338</v>
      </c>
      <c r="E246" t="s">
        <v>104</v>
      </c>
    </row>
    <row r="247" spans="1:5" x14ac:dyDescent="0.3">
      <c r="A247" t="s">
        <v>30339</v>
      </c>
      <c r="B247" t="s">
        <v>30340</v>
      </c>
      <c r="C247" t="s">
        <v>30341</v>
      </c>
      <c r="D247" t="s">
        <v>30342</v>
      </c>
      <c r="E247" t="s">
        <v>375</v>
      </c>
    </row>
    <row r="248" spans="1:5" x14ac:dyDescent="0.3">
      <c r="A248" t="s">
        <v>30343</v>
      </c>
      <c r="B248" t="s">
        <v>30344</v>
      </c>
      <c r="C248" t="s">
        <v>30345</v>
      </c>
      <c r="D248" t="s">
        <v>30346</v>
      </c>
      <c r="E248" t="s">
        <v>130</v>
      </c>
    </row>
    <row r="249" spans="1:5" x14ac:dyDescent="0.3">
      <c r="A249" t="s">
        <v>30347</v>
      </c>
      <c r="B249" t="s">
        <v>30348</v>
      </c>
      <c r="C249" t="s">
        <v>954</v>
      </c>
      <c r="D249" t="s">
        <v>955</v>
      </c>
      <c r="E249" t="s">
        <v>956</v>
      </c>
    </row>
    <row r="250" spans="1:5" x14ac:dyDescent="0.3">
      <c r="A250" t="s">
        <v>30349</v>
      </c>
      <c r="B250" t="s">
        <v>6570</v>
      </c>
      <c r="C250" t="s">
        <v>6694</v>
      </c>
      <c r="D250" t="s">
        <v>6695</v>
      </c>
      <c r="E250" t="s">
        <v>74</v>
      </c>
    </row>
    <row r="251" spans="1:5" x14ac:dyDescent="0.3">
      <c r="A251" t="s">
        <v>30350</v>
      </c>
      <c r="B251" t="s">
        <v>6429</v>
      </c>
      <c r="C251" t="s">
        <v>1107</v>
      </c>
      <c r="D251" t="s">
        <v>1108</v>
      </c>
      <c r="E251" t="s">
        <v>1109</v>
      </c>
    </row>
    <row r="252" spans="1:5" x14ac:dyDescent="0.3">
      <c r="A252" t="s">
        <v>30351</v>
      </c>
      <c r="B252" t="s">
        <v>897</v>
      </c>
      <c r="C252" t="s">
        <v>898</v>
      </c>
      <c r="D252" t="s">
        <v>899</v>
      </c>
      <c r="E252" t="s">
        <v>900</v>
      </c>
    </row>
    <row r="253" spans="1:5" x14ac:dyDescent="0.3">
      <c r="A253" t="s">
        <v>30352</v>
      </c>
      <c r="B253" t="s">
        <v>30353</v>
      </c>
      <c r="C253" t="s">
        <v>30354</v>
      </c>
      <c r="D253" t="s">
        <v>30355</v>
      </c>
      <c r="E253" t="s">
        <v>11325</v>
      </c>
    </row>
    <row r="254" spans="1:5" x14ac:dyDescent="0.3">
      <c r="A254" t="s">
        <v>30356</v>
      </c>
      <c r="B254" t="s">
        <v>30357</v>
      </c>
      <c r="C254" t="s">
        <v>30358</v>
      </c>
      <c r="D254" t="s">
        <v>30359</v>
      </c>
      <c r="E254" t="s">
        <v>74</v>
      </c>
    </row>
    <row r="255" spans="1:5" x14ac:dyDescent="0.3">
      <c r="A255" t="s">
        <v>30360</v>
      </c>
      <c r="B255" t="s">
        <v>30361</v>
      </c>
      <c r="C255" t="s">
        <v>1228</v>
      </c>
      <c r="D255" t="s">
        <v>1229</v>
      </c>
      <c r="E255" t="s">
        <v>480</v>
      </c>
    </row>
    <row r="256" spans="1:5" x14ac:dyDescent="0.3">
      <c r="A256" t="s">
        <v>30362</v>
      </c>
      <c r="B256" t="s">
        <v>857</v>
      </c>
      <c r="C256" t="s">
        <v>30363</v>
      </c>
      <c r="D256" t="s">
        <v>30364</v>
      </c>
      <c r="E256" t="s">
        <v>161</v>
      </c>
    </row>
    <row r="257" spans="1:5" x14ac:dyDescent="0.3">
      <c r="A257" t="s">
        <v>30365</v>
      </c>
      <c r="B257" t="s">
        <v>30366</v>
      </c>
      <c r="C257" t="s">
        <v>30367</v>
      </c>
      <c r="D257" t="s">
        <v>30368</v>
      </c>
      <c r="E257" t="s">
        <v>1125</v>
      </c>
    </row>
    <row r="258" spans="1:5" x14ac:dyDescent="0.3">
      <c r="A258" t="s">
        <v>30369</v>
      </c>
      <c r="B258" t="s">
        <v>30370</v>
      </c>
      <c r="C258" t="s">
        <v>30371</v>
      </c>
      <c r="D258" t="s">
        <v>30372</v>
      </c>
      <c r="E258" t="s">
        <v>29</v>
      </c>
    </row>
    <row r="259" spans="1:5" x14ac:dyDescent="0.3">
      <c r="A259" t="s">
        <v>30373</v>
      </c>
      <c r="B259" t="s">
        <v>20062</v>
      </c>
      <c r="C259" t="s">
        <v>30374</v>
      </c>
      <c r="D259" t="s">
        <v>30375</v>
      </c>
      <c r="E259" t="s">
        <v>1529</v>
      </c>
    </row>
    <row r="260" spans="1:5" x14ac:dyDescent="0.3">
      <c r="A260" t="s">
        <v>30376</v>
      </c>
      <c r="B260" t="s">
        <v>23404</v>
      </c>
      <c r="C260" t="s">
        <v>30377</v>
      </c>
      <c r="D260" t="s">
        <v>30378</v>
      </c>
      <c r="E260" t="s">
        <v>11325</v>
      </c>
    </row>
    <row r="261" spans="1:5" x14ac:dyDescent="0.3">
      <c r="A261" t="s">
        <v>30379</v>
      </c>
      <c r="B261" t="s">
        <v>6283</v>
      </c>
      <c r="C261" t="s">
        <v>1196</v>
      </c>
      <c r="D261" t="s">
        <v>1197</v>
      </c>
      <c r="E261" t="s">
        <v>217</v>
      </c>
    </row>
    <row r="262" spans="1:5" x14ac:dyDescent="0.3">
      <c r="A262" t="s">
        <v>30380</v>
      </c>
      <c r="B262" t="s">
        <v>6236</v>
      </c>
      <c r="C262" t="s">
        <v>30381</v>
      </c>
      <c r="D262" t="s">
        <v>30382</v>
      </c>
      <c r="E262" t="s">
        <v>30383</v>
      </c>
    </row>
    <row r="263" spans="1:5" x14ac:dyDescent="0.3">
      <c r="A263" t="s">
        <v>30384</v>
      </c>
      <c r="B263" t="s">
        <v>30260</v>
      </c>
      <c r="C263" t="s">
        <v>293</v>
      </c>
      <c r="D263" t="s">
        <v>294</v>
      </c>
      <c r="E263" t="s">
        <v>74</v>
      </c>
    </row>
    <row r="264" spans="1:5" x14ac:dyDescent="0.3">
      <c r="A264" t="s">
        <v>30385</v>
      </c>
      <c r="B264" t="s">
        <v>30386</v>
      </c>
      <c r="C264" t="s">
        <v>1228</v>
      </c>
      <c r="D264" t="s">
        <v>1229</v>
      </c>
      <c r="E264" t="s">
        <v>480</v>
      </c>
    </row>
    <row r="265" spans="1:5" x14ac:dyDescent="0.3">
      <c r="A265" t="s">
        <v>30387</v>
      </c>
      <c r="B265" t="s">
        <v>12010</v>
      </c>
      <c r="C265" t="s">
        <v>30388</v>
      </c>
      <c r="D265" t="s">
        <v>30389</v>
      </c>
      <c r="E265" t="s">
        <v>301</v>
      </c>
    </row>
    <row r="266" spans="1:5" x14ac:dyDescent="0.3">
      <c r="A266" t="s">
        <v>30390</v>
      </c>
      <c r="B266" t="s">
        <v>2458</v>
      </c>
    </row>
    <row r="267" spans="1:5" x14ac:dyDescent="0.3">
      <c r="A267" t="s">
        <v>30391</v>
      </c>
      <c r="B267" t="s">
        <v>21127</v>
      </c>
      <c r="C267" t="s">
        <v>21102</v>
      </c>
      <c r="D267" t="s">
        <v>21103</v>
      </c>
      <c r="E267" t="s">
        <v>161</v>
      </c>
    </row>
    <row r="268" spans="1:5" x14ac:dyDescent="0.3">
      <c r="A268" t="s">
        <v>30392</v>
      </c>
      <c r="B268" t="s">
        <v>30393</v>
      </c>
      <c r="C268" t="s">
        <v>30394</v>
      </c>
      <c r="D268" t="s">
        <v>30395</v>
      </c>
      <c r="E268" t="s">
        <v>231</v>
      </c>
    </row>
    <row r="269" spans="1:5" x14ac:dyDescent="0.3">
      <c r="A269" t="s">
        <v>30396</v>
      </c>
      <c r="B269" t="s">
        <v>30397</v>
      </c>
      <c r="C269" t="s">
        <v>30398</v>
      </c>
      <c r="D269" t="s">
        <v>30399</v>
      </c>
      <c r="E269" t="s">
        <v>6759</v>
      </c>
    </row>
    <row r="270" spans="1:5" x14ac:dyDescent="0.3">
      <c r="A270" t="s">
        <v>30400</v>
      </c>
      <c r="B270" t="s">
        <v>30401</v>
      </c>
      <c r="C270" t="s">
        <v>30402</v>
      </c>
      <c r="D270" t="s">
        <v>30403</v>
      </c>
      <c r="E270" t="s">
        <v>69</v>
      </c>
    </row>
    <row r="271" spans="1:5" x14ac:dyDescent="0.3">
      <c r="A271" t="s">
        <v>30404</v>
      </c>
      <c r="B271" t="s">
        <v>11083</v>
      </c>
      <c r="C271" t="s">
        <v>3619</v>
      </c>
      <c r="D271" t="s">
        <v>3620</v>
      </c>
      <c r="E271" t="s">
        <v>14</v>
      </c>
    </row>
    <row r="272" spans="1:5" x14ac:dyDescent="0.3">
      <c r="A272" t="s">
        <v>30405</v>
      </c>
      <c r="B272" t="s">
        <v>30406</v>
      </c>
      <c r="C272" t="s">
        <v>30407</v>
      </c>
      <c r="D272" t="s">
        <v>30408</v>
      </c>
      <c r="E272" t="s">
        <v>4126</v>
      </c>
    </row>
    <row r="273" spans="1:5" x14ac:dyDescent="0.3">
      <c r="A273" t="s">
        <v>30409</v>
      </c>
      <c r="B273" t="s">
        <v>30410</v>
      </c>
      <c r="C273" t="s">
        <v>624</v>
      </c>
      <c r="D273" t="s">
        <v>625</v>
      </c>
      <c r="E273" t="s">
        <v>34</v>
      </c>
    </row>
    <row r="274" spans="1:5" x14ac:dyDescent="0.3">
      <c r="A274" t="s">
        <v>30411</v>
      </c>
      <c r="B274" t="s">
        <v>30412</v>
      </c>
      <c r="C274" t="s">
        <v>11945</v>
      </c>
      <c r="D274" t="s">
        <v>11946</v>
      </c>
      <c r="E274" t="s">
        <v>11947</v>
      </c>
    </row>
    <row r="275" spans="1:5" x14ac:dyDescent="0.3">
      <c r="A275" t="s">
        <v>30413</v>
      </c>
      <c r="B275" t="s">
        <v>30414</v>
      </c>
      <c r="C275" t="s">
        <v>24184</v>
      </c>
      <c r="D275" t="s">
        <v>24185</v>
      </c>
      <c r="E275" t="s">
        <v>1245</v>
      </c>
    </row>
    <row r="276" spans="1:5" x14ac:dyDescent="0.3">
      <c r="A276" t="s">
        <v>30415</v>
      </c>
      <c r="B276" t="s">
        <v>30416</v>
      </c>
      <c r="C276" t="s">
        <v>30417</v>
      </c>
      <c r="D276" t="s">
        <v>30418</v>
      </c>
      <c r="E276" t="s">
        <v>342</v>
      </c>
    </row>
    <row r="277" spans="1:5" x14ac:dyDescent="0.3">
      <c r="A277" t="s">
        <v>30419</v>
      </c>
      <c r="B277" t="s">
        <v>30420</v>
      </c>
      <c r="C277" t="s">
        <v>30421</v>
      </c>
      <c r="D277" t="s">
        <v>30422</v>
      </c>
      <c r="E277" t="s">
        <v>4330</v>
      </c>
    </row>
    <row r="278" spans="1:5" x14ac:dyDescent="0.3">
      <c r="A278" t="s">
        <v>30423</v>
      </c>
      <c r="B278" t="s">
        <v>30424</v>
      </c>
      <c r="C278" t="s">
        <v>30425</v>
      </c>
      <c r="D278" t="s">
        <v>30426</v>
      </c>
      <c r="E278" t="s">
        <v>30427</v>
      </c>
    </row>
    <row r="279" spans="1:5" x14ac:dyDescent="0.3">
      <c r="A279" t="s">
        <v>30428</v>
      </c>
      <c r="B279" t="s">
        <v>30429</v>
      </c>
      <c r="C279" t="s">
        <v>30430</v>
      </c>
      <c r="D279" t="s">
        <v>30431</v>
      </c>
      <c r="E279" t="s">
        <v>59</v>
      </c>
    </row>
    <row r="280" spans="1:5" x14ac:dyDescent="0.3">
      <c r="A280" t="s">
        <v>30432</v>
      </c>
      <c r="B280" t="s">
        <v>30433</v>
      </c>
      <c r="C280" t="s">
        <v>1228</v>
      </c>
      <c r="D280" t="s">
        <v>1229</v>
      </c>
      <c r="E280" t="s">
        <v>480</v>
      </c>
    </row>
    <row r="281" spans="1:5" x14ac:dyDescent="0.3">
      <c r="A281" t="s">
        <v>30434</v>
      </c>
      <c r="B281" t="s">
        <v>8911</v>
      </c>
    </row>
    <row r="282" spans="1:5" x14ac:dyDescent="0.3">
      <c r="A282" t="s">
        <v>30435</v>
      </c>
      <c r="B282" t="s">
        <v>4061</v>
      </c>
      <c r="C282" t="s">
        <v>30436</v>
      </c>
      <c r="D282" t="s">
        <v>30437</v>
      </c>
      <c r="E282" t="s">
        <v>271</v>
      </c>
    </row>
    <row r="283" spans="1:5" x14ac:dyDescent="0.3">
      <c r="A283" t="s">
        <v>30438</v>
      </c>
      <c r="B283" t="s">
        <v>12010</v>
      </c>
      <c r="C283" t="s">
        <v>12011</v>
      </c>
      <c r="D283" t="s">
        <v>12012</v>
      </c>
      <c r="E283" t="s">
        <v>144</v>
      </c>
    </row>
    <row r="284" spans="1:5" x14ac:dyDescent="0.3">
      <c r="A284" t="s">
        <v>30439</v>
      </c>
      <c r="B284" t="s">
        <v>11051</v>
      </c>
      <c r="C284" t="s">
        <v>30440</v>
      </c>
      <c r="D284" t="s">
        <v>30441</v>
      </c>
      <c r="E284" t="s">
        <v>375</v>
      </c>
    </row>
    <row r="285" spans="1:5" x14ac:dyDescent="0.3">
      <c r="A285" t="s">
        <v>30442</v>
      </c>
      <c r="B285" t="s">
        <v>1322</v>
      </c>
      <c r="C285" t="s">
        <v>1323</v>
      </c>
      <c r="D285" t="s">
        <v>1324</v>
      </c>
      <c r="E285" t="s">
        <v>271</v>
      </c>
    </row>
    <row r="286" spans="1:5" x14ac:dyDescent="0.3">
      <c r="A286" t="s">
        <v>30443</v>
      </c>
      <c r="B286" t="s">
        <v>30444</v>
      </c>
      <c r="C286" t="s">
        <v>30445</v>
      </c>
      <c r="D286" t="s">
        <v>30446</v>
      </c>
      <c r="E286" t="s">
        <v>541</v>
      </c>
    </row>
    <row r="287" spans="1:5" x14ac:dyDescent="0.3">
      <c r="A287" t="s">
        <v>30447</v>
      </c>
      <c r="B287" t="s">
        <v>30448</v>
      </c>
      <c r="C287" t="s">
        <v>4813</v>
      </c>
      <c r="D287" t="s">
        <v>4814</v>
      </c>
      <c r="E287" t="s">
        <v>217</v>
      </c>
    </row>
    <row r="288" spans="1:5" x14ac:dyDescent="0.3">
      <c r="A288" t="s">
        <v>30449</v>
      </c>
      <c r="B288" t="s">
        <v>30420</v>
      </c>
      <c r="C288" t="s">
        <v>764</v>
      </c>
      <c r="D288" t="s">
        <v>765</v>
      </c>
      <c r="E288" t="s">
        <v>114</v>
      </c>
    </row>
    <row r="289" spans="1:5" x14ac:dyDescent="0.3">
      <c r="A289" t="s">
        <v>30450</v>
      </c>
      <c r="B289" t="s">
        <v>30451</v>
      </c>
      <c r="C289" t="s">
        <v>30452</v>
      </c>
      <c r="D289" t="s">
        <v>30453</v>
      </c>
      <c r="E289" t="s">
        <v>1614</v>
      </c>
    </row>
    <row r="290" spans="1:5" x14ac:dyDescent="0.3">
      <c r="A290" t="s">
        <v>30454</v>
      </c>
      <c r="B290" t="s">
        <v>30085</v>
      </c>
      <c r="C290" t="s">
        <v>30455</v>
      </c>
      <c r="D290" t="s">
        <v>30456</v>
      </c>
      <c r="E290" t="s">
        <v>231</v>
      </c>
    </row>
    <row r="291" spans="1:5" x14ac:dyDescent="0.3">
      <c r="A291" t="s">
        <v>30457</v>
      </c>
      <c r="B291" t="s">
        <v>30458</v>
      </c>
    </row>
    <row r="292" spans="1:5" x14ac:dyDescent="0.3">
      <c r="A292" t="s">
        <v>30459</v>
      </c>
      <c r="B292" t="s">
        <v>24037</v>
      </c>
      <c r="C292" t="s">
        <v>24038</v>
      </c>
      <c r="D292" t="s">
        <v>24039</v>
      </c>
      <c r="E292" t="s">
        <v>3625</v>
      </c>
    </row>
    <row r="293" spans="1:5" x14ac:dyDescent="0.3">
      <c r="A293" t="s">
        <v>30460</v>
      </c>
      <c r="B293" t="s">
        <v>30461</v>
      </c>
      <c r="C293" t="s">
        <v>30462</v>
      </c>
      <c r="D293" t="s">
        <v>30463</v>
      </c>
      <c r="E293" t="s">
        <v>109</v>
      </c>
    </row>
    <row r="294" spans="1:5" x14ac:dyDescent="0.3">
      <c r="A294" t="s">
        <v>30464</v>
      </c>
      <c r="B294" t="s">
        <v>30465</v>
      </c>
      <c r="C294" t="s">
        <v>3341</v>
      </c>
      <c r="D294" t="s">
        <v>3342</v>
      </c>
      <c r="E294" t="s">
        <v>480</v>
      </c>
    </row>
    <row r="295" spans="1:5" x14ac:dyDescent="0.3">
      <c r="A295" t="s">
        <v>30466</v>
      </c>
      <c r="B295" t="s">
        <v>19636</v>
      </c>
      <c r="C295" t="s">
        <v>13101</v>
      </c>
      <c r="D295" t="s">
        <v>13102</v>
      </c>
      <c r="E295" t="s">
        <v>74</v>
      </c>
    </row>
    <row r="296" spans="1:5" x14ac:dyDescent="0.3">
      <c r="A296" t="s">
        <v>30467</v>
      </c>
      <c r="B296" t="s">
        <v>30468</v>
      </c>
      <c r="C296" t="s">
        <v>30469</v>
      </c>
      <c r="D296" t="s">
        <v>30470</v>
      </c>
      <c r="E296" t="s">
        <v>30471</v>
      </c>
    </row>
    <row r="297" spans="1:5" x14ac:dyDescent="0.3">
      <c r="A297" t="s">
        <v>30472</v>
      </c>
      <c r="B297" t="s">
        <v>30473</v>
      </c>
      <c r="C297" t="s">
        <v>23278</v>
      </c>
      <c r="D297" t="s">
        <v>23279</v>
      </c>
      <c r="E297" t="s">
        <v>397</v>
      </c>
    </row>
    <row r="298" spans="1:5" x14ac:dyDescent="0.3">
      <c r="A298" t="s">
        <v>30474</v>
      </c>
      <c r="B298" t="s">
        <v>30475</v>
      </c>
      <c r="C298" t="s">
        <v>6246</v>
      </c>
      <c r="D298" t="s">
        <v>6247</v>
      </c>
      <c r="E298" t="s">
        <v>104</v>
      </c>
    </row>
    <row r="299" spans="1:5" x14ac:dyDescent="0.3">
      <c r="A299" t="s">
        <v>30476</v>
      </c>
      <c r="B299" t="s">
        <v>7376</v>
      </c>
      <c r="C299" t="s">
        <v>30477</v>
      </c>
      <c r="D299" t="s">
        <v>30478</v>
      </c>
      <c r="E299" t="s">
        <v>24</v>
      </c>
    </row>
    <row r="300" spans="1:5" x14ac:dyDescent="0.3">
      <c r="A300" t="s">
        <v>30479</v>
      </c>
      <c r="B300" t="s">
        <v>30480</v>
      </c>
      <c r="C300" t="s">
        <v>30481</v>
      </c>
      <c r="D300" t="s">
        <v>30482</v>
      </c>
      <c r="E300" t="s">
        <v>271</v>
      </c>
    </row>
    <row r="301" spans="1:5" x14ac:dyDescent="0.3">
      <c r="A301" t="s">
        <v>30483</v>
      </c>
      <c r="B301" t="s">
        <v>30484</v>
      </c>
      <c r="C301" t="s">
        <v>680</v>
      </c>
      <c r="D301" t="s">
        <v>681</v>
      </c>
      <c r="E301" t="s">
        <v>114</v>
      </c>
    </row>
    <row r="302" spans="1:5" x14ac:dyDescent="0.3">
      <c r="A302" t="s">
        <v>30485</v>
      </c>
      <c r="B302" t="s">
        <v>30486</v>
      </c>
      <c r="C302" t="s">
        <v>30487</v>
      </c>
      <c r="D302" t="s">
        <v>30488</v>
      </c>
      <c r="E302" t="s">
        <v>13284</v>
      </c>
    </row>
    <row r="303" spans="1:5" x14ac:dyDescent="0.3">
      <c r="A303" t="s">
        <v>30489</v>
      </c>
      <c r="B303" t="s">
        <v>30490</v>
      </c>
      <c r="C303" t="s">
        <v>30491</v>
      </c>
      <c r="D303" t="s">
        <v>30492</v>
      </c>
      <c r="E303" t="s">
        <v>231</v>
      </c>
    </row>
    <row r="304" spans="1:5" x14ac:dyDescent="0.3">
      <c r="A304" t="s">
        <v>30493</v>
      </c>
      <c r="B304" t="s">
        <v>12357</v>
      </c>
      <c r="C304" t="s">
        <v>30494</v>
      </c>
      <c r="D304" t="s">
        <v>30495</v>
      </c>
      <c r="E304" t="s">
        <v>4308</v>
      </c>
    </row>
    <row r="305" spans="1:5" x14ac:dyDescent="0.3">
      <c r="A305" t="s">
        <v>30496</v>
      </c>
      <c r="B305" t="s">
        <v>30497</v>
      </c>
      <c r="C305" t="s">
        <v>30498</v>
      </c>
      <c r="D305" t="s">
        <v>30499</v>
      </c>
      <c r="E305" t="s">
        <v>541</v>
      </c>
    </row>
    <row r="306" spans="1:5" x14ac:dyDescent="0.3">
      <c r="A306" t="s">
        <v>30500</v>
      </c>
      <c r="B306" t="s">
        <v>30501</v>
      </c>
      <c r="C306" t="s">
        <v>30502</v>
      </c>
      <c r="D306" t="s">
        <v>30503</v>
      </c>
      <c r="E306" t="s">
        <v>26849</v>
      </c>
    </row>
    <row r="307" spans="1:5" x14ac:dyDescent="0.3">
      <c r="A307" t="s">
        <v>30504</v>
      </c>
      <c r="B307" t="s">
        <v>30505</v>
      </c>
      <c r="C307" t="s">
        <v>30506</v>
      </c>
      <c r="D307" t="s">
        <v>30507</v>
      </c>
      <c r="E307" t="s">
        <v>104</v>
      </c>
    </row>
    <row r="308" spans="1:5" x14ac:dyDescent="0.3">
      <c r="A308" t="s">
        <v>30508</v>
      </c>
      <c r="B308" t="s">
        <v>30509</v>
      </c>
      <c r="C308" t="s">
        <v>30510</v>
      </c>
      <c r="D308" t="s">
        <v>30511</v>
      </c>
      <c r="E308" t="s">
        <v>10572</v>
      </c>
    </row>
    <row r="309" spans="1:5" x14ac:dyDescent="0.3">
      <c r="A309" t="s">
        <v>30512</v>
      </c>
      <c r="B309" t="s">
        <v>30513</v>
      </c>
      <c r="C309" t="s">
        <v>624</v>
      </c>
      <c r="D309" t="s">
        <v>625</v>
      </c>
      <c r="E309" t="s">
        <v>34</v>
      </c>
    </row>
    <row r="310" spans="1:5" x14ac:dyDescent="0.3">
      <c r="A310" t="s">
        <v>30514</v>
      </c>
      <c r="B310" t="s">
        <v>19600</v>
      </c>
      <c r="C310" t="s">
        <v>1255</v>
      </c>
      <c r="D310" t="s">
        <v>1256</v>
      </c>
      <c r="E310" t="s">
        <v>34</v>
      </c>
    </row>
    <row r="311" spans="1:5" x14ac:dyDescent="0.3">
      <c r="A311" t="s">
        <v>30515</v>
      </c>
      <c r="B311" t="s">
        <v>30516</v>
      </c>
      <c r="C311" t="s">
        <v>30517</v>
      </c>
      <c r="D311" t="s">
        <v>30518</v>
      </c>
      <c r="E311" t="s">
        <v>149</v>
      </c>
    </row>
    <row r="312" spans="1:5" x14ac:dyDescent="0.3">
      <c r="A312" t="s">
        <v>30519</v>
      </c>
      <c r="B312" t="s">
        <v>30520</v>
      </c>
      <c r="C312" t="s">
        <v>30521</v>
      </c>
      <c r="D312" t="s">
        <v>30522</v>
      </c>
      <c r="E312" t="s">
        <v>900</v>
      </c>
    </row>
    <row r="313" spans="1:5" x14ac:dyDescent="0.3">
      <c r="A313" t="s">
        <v>30523</v>
      </c>
      <c r="B313" t="s">
        <v>30524</v>
      </c>
      <c r="C313" t="s">
        <v>30525</v>
      </c>
      <c r="D313" t="s">
        <v>30526</v>
      </c>
      <c r="E313" t="s">
        <v>780</v>
      </c>
    </row>
    <row r="314" spans="1:5" x14ac:dyDescent="0.3">
      <c r="A314" t="s">
        <v>30527</v>
      </c>
      <c r="B314" t="s">
        <v>30528</v>
      </c>
      <c r="C314" t="s">
        <v>30529</v>
      </c>
      <c r="D314" t="s">
        <v>30530</v>
      </c>
      <c r="E314" t="s">
        <v>1568</v>
      </c>
    </row>
    <row r="315" spans="1:5" x14ac:dyDescent="0.3">
      <c r="A315" t="s">
        <v>30531</v>
      </c>
      <c r="B315" t="s">
        <v>6327</v>
      </c>
      <c r="C315" t="s">
        <v>30532</v>
      </c>
      <c r="D315" t="s">
        <v>30533</v>
      </c>
      <c r="E315" t="s">
        <v>472</v>
      </c>
    </row>
    <row r="316" spans="1:5" x14ac:dyDescent="0.3">
      <c r="A316" t="s">
        <v>30534</v>
      </c>
      <c r="B316" t="s">
        <v>8897</v>
      </c>
      <c r="C316" t="s">
        <v>30535</v>
      </c>
      <c r="D316" t="s">
        <v>30536</v>
      </c>
      <c r="E316" t="s">
        <v>9</v>
      </c>
    </row>
    <row r="317" spans="1:5" x14ac:dyDescent="0.3">
      <c r="A317" t="s">
        <v>30537</v>
      </c>
      <c r="B317" t="s">
        <v>30538</v>
      </c>
      <c r="C317" t="s">
        <v>30539</v>
      </c>
      <c r="D317" t="s">
        <v>30540</v>
      </c>
      <c r="E317" t="s">
        <v>7381</v>
      </c>
    </row>
    <row r="318" spans="1:5" x14ac:dyDescent="0.3">
      <c r="A318" t="s">
        <v>30541</v>
      </c>
      <c r="B318" t="s">
        <v>3255</v>
      </c>
      <c r="C318" t="s">
        <v>30542</v>
      </c>
      <c r="D318" t="s">
        <v>30543</v>
      </c>
      <c r="E318" t="s">
        <v>109</v>
      </c>
    </row>
    <row r="319" spans="1:5" x14ac:dyDescent="0.3">
      <c r="A319" t="s">
        <v>30544</v>
      </c>
      <c r="B319" t="s">
        <v>30545</v>
      </c>
      <c r="C319" t="s">
        <v>30546</v>
      </c>
      <c r="D319" t="s">
        <v>30547</v>
      </c>
      <c r="E319" t="s">
        <v>7194</v>
      </c>
    </row>
    <row r="320" spans="1:5" x14ac:dyDescent="0.3">
      <c r="A320" t="s">
        <v>30548</v>
      </c>
      <c r="B320" t="s">
        <v>29859</v>
      </c>
      <c r="C320" t="s">
        <v>30549</v>
      </c>
      <c r="D320" t="s">
        <v>30550</v>
      </c>
      <c r="E320" t="s">
        <v>5895</v>
      </c>
    </row>
    <row r="321" spans="1:5" x14ac:dyDescent="0.3">
      <c r="A321" t="s">
        <v>30551</v>
      </c>
      <c r="B321" t="s">
        <v>30552</v>
      </c>
      <c r="C321" t="s">
        <v>30553</v>
      </c>
      <c r="D321" t="s">
        <v>30554</v>
      </c>
      <c r="E321" t="s">
        <v>109</v>
      </c>
    </row>
    <row r="322" spans="1:5" x14ac:dyDescent="0.3">
      <c r="A322" t="s">
        <v>30555</v>
      </c>
      <c r="B322" t="s">
        <v>782</v>
      </c>
      <c r="C322" t="s">
        <v>30556</v>
      </c>
      <c r="D322" t="s">
        <v>30557</v>
      </c>
      <c r="E322" t="s">
        <v>21739</v>
      </c>
    </row>
    <row r="323" spans="1:5" x14ac:dyDescent="0.3">
      <c r="A323" t="s">
        <v>30558</v>
      </c>
      <c r="B323" t="s">
        <v>12694</v>
      </c>
      <c r="C323" t="s">
        <v>30559</v>
      </c>
      <c r="D323" t="s">
        <v>30560</v>
      </c>
      <c r="E323" t="s">
        <v>384</v>
      </c>
    </row>
    <row r="324" spans="1:5" x14ac:dyDescent="0.3">
      <c r="A324" t="s">
        <v>30561</v>
      </c>
      <c r="B324" t="s">
        <v>30516</v>
      </c>
      <c r="C324" t="s">
        <v>30562</v>
      </c>
      <c r="D324" t="s">
        <v>30563</v>
      </c>
      <c r="E324" t="s">
        <v>149</v>
      </c>
    </row>
    <row r="325" spans="1:5" x14ac:dyDescent="0.3">
      <c r="A325" t="s">
        <v>30564</v>
      </c>
      <c r="B325" t="s">
        <v>30565</v>
      </c>
      <c r="C325" t="s">
        <v>30566</v>
      </c>
      <c r="D325" t="s">
        <v>30567</v>
      </c>
      <c r="E325" t="s">
        <v>1927</v>
      </c>
    </row>
    <row r="326" spans="1:5" x14ac:dyDescent="0.3">
      <c r="A326" t="s">
        <v>30568</v>
      </c>
      <c r="B326" t="s">
        <v>30569</v>
      </c>
      <c r="C326" t="s">
        <v>30570</v>
      </c>
      <c r="D326" t="s">
        <v>30571</v>
      </c>
      <c r="E326" t="s">
        <v>149</v>
      </c>
    </row>
    <row r="327" spans="1:5" x14ac:dyDescent="0.3">
      <c r="A327" t="s">
        <v>30572</v>
      </c>
      <c r="B327" t="s">
        <v>8897</v>
      </c>
      <c r="C327" t="s">
        <v>845</v>
      </c>
      <c r="D327" t="s">
        <v>846</v>
      </c>
      <c r="E327" t="s">
        <v>144</v>
      </c>
    </row>
    <row r="328" spans="1:5" x14ac:dyDescent="0.3">
      <c r="A328" t="s">
        <v>30573</v>
      </c>
      <c r="B328" t="s">
        <v>6084</v>
      </c>
      <c r="C328" t="s">
        <v>1228</v>
      </c>
      <c r="D328" t="s">
        <v>1229</v>
      </c>
      <c r="E328" t="s">
        <v>480</v>
      </c>
    </row>
    <row r="329" spans="1:5" x14ac:dyDescent="0.3">
      <c r="A329" t="s">
        <v>30574</v>
      </c>
      <c r="B329" t="s">
        <v>268</v>
      </c>
      <c r="C329" t="s">
        <v>999</v>
      </c>
      <c r="D329" t="s">
        <v>1000</v>
      </c>
      <c r="E329" t="s">
        <v>256</v>
      </c>
    </row>
    <row r="330" spans="1:5" x14ac:dyDescent="0.3">
      <c r="A330" t="s">
        <v>30575</v>
      </c>
      <c r="B330" t="s">
        <v>30576</v>
      </c>
      <c r="C330" t="s">
        <v>4262</v>
      </c>
      <c r="D330" t="s">
        <v>4263</v>
      </c>
      <c r="E330" t="s">
        <v>24</v>
      </c>
    </row>
    <row r="331" spans="1:5" x14ac:dyDescent="0.3">
      <c r="A331" t="s">
        <v>30577</v>
      </c>
      <c r="B331" t="s">
        <v>30578</v>
      </c>
      <c r="C331" t="s">
        <v>30579</v>
      </c>
      <c r="D331" t="s">
        <v>30580</v>
      </c>
      <c r="E331" t="s">
        <v>5038</v>
      </c>
    </row>
    <row r="332" spans="1:5" x14ac:dyDescent="0.3">
      <c r="A332" t="s">
        <v>30581</v>
      </c>
      <c r="B332" t="s">
        <v>30569</v>
      </c>
      <c r="C332" t="s">
        <v>30582</v>
      </c>
      <c r="D332" t="s">
        <v>30583</v>
      </c>
      <c r="E332" t="s">
        <v>342</v>
      </c>
    </row>
    <row r="333" spans="1:5" x14ac:dyDescent="0.3">
      <c r="A333" t="s">
        <v>30584</v>
      </c>
      <c r="B333" t="s">
        <v>1199</v>
      </c>
      <c r="C333" t="s">
        <v>1200</v>
      </c>
      <c r="D333" t="s">
        <v>1201</v>
      </c>
      <c r="E333" t="s">
        <v>244</v>
      </c>
    </row>
    <row r="334" spans="1:5" x14ac:dyDescent="0.3">
      <c r="A334" t="s">
        <v>30585</v>
      </c>
      <c r="B334" t="s">
        <v>12619</v>
      </c>
      <c r="C334" t="s">
        <v>30586</v>
      </c>
      <c r="D334" t="s">
        <v>30587</v>
      </c>
      <c r="E334" t="s">
        <v>3412</v>
      </c>
    </row>
    <row r="335" spans="1:5" x14ac:dyDescent="0.3">
      <c r="A335" t="s">
        <v>30588</v>
      </c>
      <c r="B335" t="s">
        <v>4038</v>
      </c>
      <c r="C335" t="s">
        <v>12476</v>
      </c>
      <c r="D335" t="s">
        <v>12477</v>
      </c>
      <c r="E335" t="s">
        <v>244</v>
      </c>
    </row>
    <row r="336" spans="1:5" x14ac:dyDescent="0.3">
      <c r="A336" t="s">
        <v>30589</v>
      </c>
      <c r="B336" t="s">
        <v>30590</v>
      </c>
      <c r="C336" t="s">
        <v>30591</v>
      </c>
      <c r="D336" t="s">
        <v>30592</v>
      </c>
      <c r="E336" t="s">
        <v>74</v>
      </c>
    </row>
    <row r="337" spans="1:5" x14ac:dyDescent="0.3">
      <c r="A337" t="s">
        <v>30593</v>
      </c>
      <c r="B337" t="s">
        <v>3321</v>
      </c>
      <c r="C337" t="s">
        <v>624</v>
      </c>
      <c r="D337" t="s">
        <v>625</v>
      </c>
      <c r="E337" t="s">
        <v>34</v>
      </c>
    </row>
    <row r="338" spans="1:5" x14ac:dyDescent="0.3">
      <c r="A338" t="s">
        <v>30594</v>
      </c>
      <c r="B338" t="s">
        <v>6436</v>
      </c>
      <c r="C338" t="s">
        <v>4182</v>
      </c>
      <c r="D338" t="s">
        <v>4183</v>
      </c>
      <c r="E338" t="s">
        <v>975</v>
      </c>
    </row>
    <row r="339" spans="1:5" x14ac:dyDescent="0.3">
      <c r="A339" t="s">
        <v>30595</v>
      </c>
      <c r="B339" t="s">
        <v>30538</v>
      </c>
      <c r="C339" t="s">
        <v>30539</v>
      </c>
      <c r="D339" t="s">
        <v>30540</v>
      </c>
      <c r="E339" t="s">
        <v>7381</v>
      </c>
    </row>
    <row r="340" spans="1:5" x14ac:dyDescent="0.3">
      <c r="A340" t="s">
        <v>30596</v>
      </c>
      <c r="B340" t="s">
        <v>19758</v>
      </c>
      <c r="C340" t="s">
        <v>19759</v>
      </c>
      <c r="D340" t="s">
        <v>19760</v>
      </c>
      <c r="E340" t="s">
        <v>74</v>
      </c>
    </row>
    <row r="341" spans="1:5" x14ac:dyDescent="0.3">
      <c r="A341" t="s">
        <v>30597</v>
      </c>
      <c r="B341" t="s">
        <v>30598</v>
      </c>
      <c r="C341" t="s">
        <v>1327</v>
      </c>
      <c r="D341" t="s">
        <v>1328</v>
      </c>
      <c r="E341" t="s">
        <v>114</v>
      </c>
    </row>
    <row r="342" spans="1:5" x14ac:dyDescent="0.3">
      <c r="A342" t="s">
        <v>30599</v>
      </c>
      <c r="B342" t="s">
        <v>30600</v>
      </c>
      <c r="C342" t="s">
        <v>30601</v>
      </c>
      <c r="D342" t="s">
        <v>30602</v>
      </c>
      <c r="E342" t="s">
        <v>69</v>
      </c>
    </row>
    <row r="343" spans="1:5" x14ac:dyDescent="0.3">
      <c r="A343" t="s">
        <v>30603</v>
      </c>
      <c r="B343" t="s">
        <v>30604</v>
      </c>
      <c r="C343" t="s">
        <v>30605</v>
      </c>
      <c r="D343" t="s">
        <v>30606</v>
      </c>
      <c r="E343" t="s">
        <v>9738</v>
      </c>
    </row>
    <row r="344" spans="1:5" x14ac:dyDescent="0.3">
      <c r="A344" t="s">
        <v>30607</v>
      </c>
      <c r="B344" t="s">
        <v>30608</v>
      </c>
    </row>
    <row r="345" spans="1:5" x14ac:dyDescent="0.3">
      <c r="A345" t="s">
        <v>30609</v>
      </c>
      <c r="B345" t="s">
        <v>30610</v>
      </c>
    </row>
    <row r="346" spans="1:5" x14ac:dyDescent="0.3">
      <c r="A346" t="s">
        <v>30611</v>
      </c>
      <c r="B346" t="s">
        <v>30612</v>
      </c>
      <c r="C346" t="s">
        <v>30613</v>
      </c>
      <c r="D346" t="s">
        <v>30614</v>
      </c>
      <c r="E346" t="s">
        <v>144</v>
      </c>
    </row>
    <row r="347" spans="1:5" x14ac:dyDescent="0.3">
      <c r="A347" t="s">
        <v>30615</v>
      </c>
      <c r="B347" t="s">
        <v>30616</v>
      </c>
    </row>
    <row r="348" spans="1:5" x14ac:dyDescent="0.3">
      <c r="A348" t="s">
        <v>30617</v>
      </c>
      <c r="B348" t="s">
        <v>30618</v>
      </c>
      <c r="C348" t="s">
        <v>6395</v>
      </c>
      <c r="D348" t="s">
        <v>6396</v>
      </c>
      <c r="E348" t="s">
        <v>271</v>
      </c>
    </row>
    <row r="349" spans="1:5" x14ac:dyDescent="0.3">
      <c r="A349" t="s">
        <v>30619</v>
      </c>
      <c r="B349" t="s">
        <v>21173</v>
      </c>
      <c r="C349" t="s">
        <v>30620</v>
      </c>
      <c r="D349" t="s">
        <v>30621</v>
      </c>
      <c r="E349" t="s">
        <v>231</v>
      </c>
    </row>
    <row r="350" spans="1:5" x14ac:dyDescent="0.3">
      <c r="A350" t="s">
        <v>30622</v>
      </c>
      <c r="B350" t="s">
        <v>3942</v>
      </c>
      <c r="C350" t="s">
        <v>30623</v>
      </c>
      <c r="D350" t="s">
        <v>30624</v>
      </c>
      <c r="E350" t="s">
        <v>271</v>
      </c>
    </row>
    <row r="351" spans="1:5" x14ac:dyDescent="0.3">
      <c r="A351" t="s">
        <v>30625</v>
      </c>
      <c r="B351" t="s">
        <v>30626</v>
      </c>
      <c r="C351" t="s">
        <v>1327</v>
      </c>
      <c r="D351" t="s">
        <v>1328</v>
      </c>
      <c r="E351" t="s">
        <v>114</v>
      </c>
    </row>
    <row r="352" spans="1:5" x14ac:dyDescent="0.3">
      <c r="A352" t="s">
        <v>30627</v>
      </c>
      <c r="B352" t="s">
        <v>30628</v>
      </c>
      <c r="C352" t="s">
        <v>30629</v>
      </c>
      <c r="D352" t="s">
        <v>30630</v>
      </c>
      <c r="E352" t="s">
        <v>1118</v>
      </c>
    </row>
    <row r="353" spans="1:5" x14ac:dyDescent="0.3">
      <c r="A353" t="s">
        <v>30631</v>
      </c>
      <c r="B353" t="s">
        <v>30632</v>
      </c>
      <c r="C353" t="s">
        <v>30601</v>
      </c>
      <c r="D353" t="s">
        <v>30602</v>
      </c>
      <c r="E353" t="s">
        <v>69</v>
      </c>
    </row>
    <row r="354" spans="1:5" x14ac:dyDescent="0.3">
      <c r="A354" t="s">
        <v>30633</v>
      </c>
      <c r="B354" t="s">
        <v>30634</v>
      </c>
      <c r="C354" t="s">
        <v>30635</v>
      </c>
      <c r="D354" t="s">
        <v>30636</v>
      </c>
      <c r="E354" t="s">
        <v>79</v>
      </c>
    </row>
    <row r="355" spans="1:5" x14ac:dyDescent="0.3">
      <c r="A355" t="s">
        <v>30637</v>
      </c>
      <c r="B355" t="s">
        <v>30638</v>
      </c>
      <c r="C355" t="s">
        <v>30639</v>
      </c>
      <c r="D355" t="s">
        <v>30640</v>
      </c>
      <c r="E355" t="s">
        <v>3289</v>
      </c>
    </row>
    <row r="356" spans="1:5" x14ac:dyDescent="0.3">
      <c r="A356" t="s">
        <v>30641</v>
      </c>
      <c r="B356" t="s">
        <v>30642</v>
      </c>
      <c r="C356" t="s">
        <v>30643</v>
      </c>
      <c r="D356" t="s">
        <v>30644</v>
      </c>
      <c r="E356" t="s">
        <v>2537</v>
      </c>
    </row>
    <row r="357" spans="1:5" x14ac:dyDescent="0.3">
      <c r="A357" t="s">
        <v>30645</v>
      </c>
      <c r="B357" t="s">
        <v>29079</v>
      </c>
      <c r="C357" t="s">
        <v>1142</v>
      </c>
      <c r="D357" t="s">
        <v>1143</v>
      </c>
      <c r="E357" t="s">
        <v>24</v>
      </c>
    </row>
    <row r="358" spans="1:5" x14ac:dyDescent="0.3">
      <c r="A358" t="s">
        <v>30646</v>
      </c>
      <c r="B358" t="s">
        <v>6495</v>
      </c>
      <c r="C358" t="s">
        <v>954</v>
      </c>
      <c r="D358" t="s">
        <v>955</v>
      </c>
      <c r="E358" t="s">
        <v>956</v>
      </c>
    </row>
    <row r="359" spans="1:5" x14ac:dyDescent="0.3">
      <c r="A359" t="s">
        <v>30647</v>
      </c>
      <c r="B359" t="s">
        <v>13404</v>
      </c>
      <c r="C359" t="s">
        <v>1501</v>
      </c>
      <c r="D359" t="s">
        <v>1502</v>
      </c>
      <c r="E359" t="s">
        <v>74</v>
      </c>
    </row>
    <row r="360" spans="1:5" x14ac:dyDescent="0.3">
      <c r="A360" t="s">
        <v>30648</v>
      </c>
      <c r="B360" t="s">
        <v>30649</v>
      </c>
      <c r="C360" t="s">
        <v>30650</v>
      </c>
      <c r="D360" t="s">
        <v>30651</v>
      </c>
      <c r="E360" t="s">
        <v>249</v>
      </c>
    </row>
    <row r="361" spans="1:5" x14ac:dyDescent="0.3">
      <c r="A361" t="s">
        <v>30652</v>
      </c>
      <c r="B361" t="s">
        <v>23052</v>
      </c>
      <c r="C361" t="s">
        <v>30653</v>
      </c>
      <c r="D361" t="s">
        <v>30654</v>
      </c>
      <c r="E361" t="s">
        <v>10830</v>
      </c>
    </row>
    <row r="362" spans="1:5" x14ac:dyDescent="0.3">
      <c r="A362" t="s">
        <v>30655</v>
      </c>
      <c r="B362" t="s">
        <v>30656</v>
      </c>
      <c r="C362" t="s">
        <v>30657</v>
      </c>
      <c r="D362" t="s">
        <v>30658</v>
      </c>
      <c r="E362" t="s">
        <v>14491</v>
      </c>
    </row>
    <row r="363" spans="1:5" x14ac:dyDescent="0.3">
      <c r="A363" t="s">
        <v>30659</v>
      </c>
      <c r="B363" t="s">
        <v>12645</v>
      </c>
      <c r="C363" t="s">
        <v>12533</v>
      </c>
      <c r="D363" t="s">
        <v>12534</v>
      </c>
      <c r="E363" t="s">
        <v>74</v>
      </c>
    </row>
    <row r="364" spans="1:5" x14ac:dyDescent="0.3">
      <c r="A364" t="s">
        <v>30660</v>
      </c>
      <c r="B364" t="s">
        <v>30661</v>
      </c>
      <c r="C364" t="s">
        <v>30662</v>
      </c>
      <c r="D364" t="s">
        <v>30663</v>
      </c>
      <c r="E364" t="s">
        <v>282</v>
      </c>
    </row>
    <row r="365" spans="1:5" x14ac:dyDescent="0.3">
      <c r="A365" t="s">
        <v>30664</v>
      </c>
      <c r="B365" t="s">
        <v>23386</v>
      </c>
      <c r="C365" t="s">
        <v>23387</v>
      </c>
      <c r="D365" t="s">
        <v>23388</v>
      </c>
      <c r="E365" t="s">
        <v>130</v>
      </c>
    </row>
    <row r="366" spans="1:5" x14ac:dyDescent="0.3">
      <c r="A366" t="s">
        <v>30665</v>
      </c>
      <c r="B366" t="s">
        <v>30666</v>
      </c>
      <c r="C366" t="s">
        <v>30667</v>
      </c>
      <c r="D366" t="s">
        <v>30668</v>
      </c>
      <c r="E366" t="s">
        <v>24203</v>
      </c>
    </row>
    <row r="367" spans="1:5" x14ac:dyDescent="0.3">
      <c r="A367" t="s">
        <v>30669</v>
      </c>
      <c r="B367" t="s">
        <v>30670</v>
      </c>
      <c r="C367" t="s">
        <v>30671</v>
      </c>
      <c r="D367" t="s">
        <v>30672</v>
      </c>
      <c r="E367" t="s">
        <v>217</v>
      </c>
    </row>
    <row r="368" spans="1:5" x14ac:dyDescent="0.3">
      <c r="A368" t="s">
        <v>30673</v>
      </c>
      <c r="B368" t="s">
        <v>30674</v>
      </c>
      <c r="C368" t="s">
        <v>1255</v>
      </c>
      <c r="D368" t="s">
        <v>1256</v>
      </c>
      <c r="E368" t="s">
        <v>34</v>
      </c>
    </row>
    <row r="369" spans="1:5" x14ac:dyDescent="0.3">
      <c r="A369" t="s">
        <v>30675</v>
      </c>
      <c r="B369" t="s">
        <v>5420</v>
      </c>
      <c r="C369" t="s">
        <v>1960</v>
      </c>
      <c r="D369" t="s">
        <v>1961</v>
      </c>
      <c r="E369" t="s">
        <v>44</v>
      </c>
    </row>
    <row r="370" spans="1:5" x14ac:dyDescent="0.3">
      <c r="A370" t="s">
        <v>30676</v>
      </c>
      <c r="B370" t="s">
        <v>30677</v>
      </c>
      <c r="C370" t="s">
        <v>30678</v>
      </c>
      <c r="D370" t="s">
        <v>30679</v>
      </c>
      <c r="E370" t="s">
        <v>261</v>
      </c>
    </row>
    <row r="371" spans="1:5" x14ac:dyDescent="0.3">
      <c r="A371" t="s">
        <v>30680</v>
      </c>
      <c r="B371" t="s">
        <v>30681</v>
      </c>
      <c r="C371" t="s">
        <v>1327</v>
      </c>
      <c r="D371" t="s">
        <v>1328</v>
      </c>
      <c r="E371" t="s">
        <v>114</v>
      </c>
    </row>
    <row r="372" spans="1:5" x14ac:dyDescent="0.3">
      <c r="A372" t="s">
        <v>30682</v>
      </c>
      <c r="B372" t="s">
        <v>4038</v>
      </c>
      <c r="C372" t="s">
        <v>8086</v>
      </c>
      <c r="D372" t="s">
        <v>8087</v>
      </c>
      <c r="E372" t="s">
        <v>472</v>
      </c>
    </row>
    <row r="373" spans="1:5" x14ac:dyDescent="0.3">
      <c r="A373" t="s">
        <v>30683</v>
      </c>
      <c r="B373" t="s">
        <v>19738</v>
      </c>
      <c r="C373" t="s">
        <v>30684</v>
      </c>
      <c r="D373" t="s">
        <v>30685</v>
      </c>
      <c r="E373" t="s">
        <v>74</v>
      </c>
    </row>
    <row r="374" spans="1:5" x14ac:dyDescent="0.3">
      <c r="A374" t="s">
        <v>30686</v>
      </c>
      <c r="B374" t="s">
        <v>30687</v>
      </c>
    </row>
    <row r="375" spans="1:5" x14ac:dyDescent="0.3">
      <c r="A375" t="s">
        <v>30688</v>
      </c>
      <c r="B375" t="s">
        <v>30689</v>
      </c>
      <c r="C375" t="s">
        <v>1507</v>
      </c>
      <c r="D375" t="s">
        <v>1508</v>
      </c>
      <c r="E375" t="s">
        <v>24</v>
      </c>
    </row>
    <row r="376" spans="1:5" x14ac:dyDescent="0.3">
      <c r="A376" t="s">
        <v>30690</v>
      </c>
      <c r="B376" t="s">
        <v>14861</v>
      </c>
      <c r="C376" t="s">
        <v>4182</v>
      </c>
      <c r="D376" t="s">
        <v>4183</v>
      </c>
      <c r="E376" t="s">
        <v>975</v>
      </c>
    </row>
    <row r="377" spans="1:5" x14ac:dyDescent="0.3">
      <c r="A377" t="s">
        <v>30691</v>
      </c>
      <c r="B377" t="s">
        <v>6129</v>
      </c>
      <c r="C377" t="s">
        <v>30692</v>
      </c>
      <c r="D377" t="s">
        <v>30693</v>
      </c>
      <c r="E377" t="s">
        <v>1118</v>
      </c>
    </row>
    <row r="378" spans="1:5" x14ac:dyDescent="0.3">
      <c r="A378" t="s">
        <v>30694</v>
      </c>
      <c r="B378" t="s">
        <v>30695</v>
      </c>
      <c r="C378" t="s">
        <v>30440</v>
      </c>
      <c r="D378" t="s">
        <v>30441</v>
      </c>
      <c r="E378" t="s">
        <v>375</v>
      </c>
    </row>
    <row r="379" spans="1:5" x14ac:dyDescent="0.3">
      <c r="A379" t="s">
        <v>30696</v>
      </c>
      <c r="B379" t="s">
        <v>30697</v>
      </c>
      <c r="C379" t="s">
        <v>30698</v>
      </c>
      <c r="D379" t="s">
        <v>30699</v>
      </c>
      <c r="E379" t="s">
        <v>727</v>
      </c>
    </row>
    <row r="380" spans="1:5" x14ac:dyDescent="0.3">
      <c r="A380" t="s">
        <v>30700</v>
      </c>
      <c r="B380" t="s">
        <v>30701</v>
      </c>
      <c r="C380" t="s">
        <v>30702</v>
      </c>
      <c r="D380" t="s">
        <v>30703</v>
      </c>
      <c r="E380" t="s">
        <v>74</v>
      </c>
    </row>
    <row r="381" spans="1:5" x14ac:dyDescent="0.3">
      <c r="A381" t="s">
        <v>30704</v>
      </c>
      <c r="B381" t="s">
        <v>679</v>
      </c>
      <c r="C381" t="s">
        <v>1327</v>
      </c>
      <c r="D381" t="s">
        <v>1328</v>
      </c>
      <c r="E381" t="s">
        <v>114</v>
      </c>
    </row>
    <row r="382" spans="1:5" x14ac:dyDescent="0.3">
      <c r="A382" t="s">
        <v>30705</v>
      </c>
      <c r="B382" t="s">
        <v>4338</v>
      </c>
      <c r="C382" t="s">
        <v>30706</v>
      </c>
      <c r="D382" t="s">
        <v>30707</v>
      </c>
      <c r="E382" t="s">
        <v>4330</v>
      </c>
    </row>
    <row r="383" spans="1:5" x14ac:dyDescent="0.3">
      <c r="A383" t="s">
        <v>30708</v>
      </c>
      <c r="B383" t="s">
        <v>30709</v>
      </c>
      <c r="C383" t="s">
        <v>30710</v>
      </c>
      <c r="D383" t="s">
        <v>30711</v>
      </c>
      <c r="E383" t="s">
        <v>30712</v>
      </c>
    </row>
    <row r="384" spans="1:5" x14ac:dyDescent="0.3">
      <c r="A384" t="s">
        <v>30713</v>
      </c>
      <c r="B384" t="s">
        <v>30714</v>
      </c>
      <c r="C384" t="s">
        <v>6373</v>
      </c>
      <c r="D384" t="s">
        <v>6374</v>
      </c>
      <c r="E384" t="s">
        <v>24</v>
      </c>
    </row>
    <row r="385" spans="1:5" x14ac:dyDescent="0.3">
      <c r="A385" t="s">
        <v>30715</v>
      </c>
      <c r="B385" t="s">
        <v>24794</v>
      </c>
      <c r="C385" t="s">
        <v>29075</v>
      </c>
      <c r="D385" t="s">
        <v>29076</v>
      </c>
      <c r="E385" t="s">
        <v>74</v>
      </c>
    </row>
    <row r="386" spans="1:5" x14ac:dyDescent="0.3">
      <c r="A386" t="s">
        <v>30716</v>
      </c>
      <c r="B386" t="s">
        <v>6165</v>
      </c>
      <c r="C386" t="s">
        <v>4051</v>
      </c>
      <c r="D386" t="s">
        <v>4052</v>
      </c>
      <c r="E386" t="s">
        <v>74</v>
      </c>
    </row>
    <row r="387" spans="1:5" x14ac:dyDescent="0.3">
      <c r="A387" t="s">
        <v>30717</v>
      </c>
      <c r="B387" t="s">
        <v>30718</v>
      </c>
      <c r="C387" t="s">
        <v>30719</v>
      </c>
      <c r="D387" t="s">
        <v>30720</v>
      </c>
      <c r="E387" t="s">
        <v>2281</v>
      </c>
    </row>
    <row r="388" spans="1:5" x14ac:dyDescent="0.3">
      <c r="A388" t="s">
        <v>30721</v>
      </c>
      <c r="B388" t="s">
        <v>4038</v>
      </c>
      <c r="C388" t="s">
        <v>30722</v>
      </c>
      <c r="D388" t="s">
        <v>30723</v>
      </c>
      <c r="E388" t="s">
        <v>418</v>
      </c>
    </row>
    <row r="389" spans="1:5" x14ac:dyDescent="0.3">
      <c r="A389" t="s">
        <v>30724</v>
      </c>
      <c r="B389" t="s">
        <v>30725</v>
      </c>
      <c r="C389" t="s">
        <v>30726</v>
      </c>
      <c r="D389" t="s">
        <v>30727</v>
      </c>
      <c r="E389" t="s">
        <v>30728</v>
      </c>
    </row>
    <row r="390" spans="1:5" x14ac:dyDescent="0.3">
      <c r="A390" t="s">
        <v>30729</v>
      </c>
      <c r="B390" t="s">
        <v>30730</v>
      </c>
      <c r="C390" t="s">
        <v>30731</v>
      </c>
      <c r="D390" t="s">
        <v>30732</v>
      </c>
      <c r="E390" t="s">
        <v>2281</v>
      </c>
    </row>
    <row r="391" spans="1:5" x14ac:dyDescent="0.3">
      <c r="A391" t="s">
        <v>30733</v>
      </c>
      <c r="B391" t="s">
        <v>30734</v>
      </c>
      <c r="C391" t="s">
        <v>5485</v>
      </c>
      <c r="D391" t="s">
        <v>5486</v>
      </c>
      <c r="E391" t="s">
        <v>480</v>
      </c>
    </row>
    <row r="392" spans="1:5" x14ac:dyDescent="0.3">
      <c r="A392" t="s">
        <v>30735</v>
      </c>
      <c r="B392" t="s">
        <v>30736</v>
      </c>
      <c r="C392" t="s">
        <v>5666</v>
      </c>
      <c r="D392" t="s">
        <v>5667</v>
      </c>
      <c r="E392" t="s">
        <v>34</v>
      </c>
    </row>
    <row r="393" spans="1:5" x14ac:dyDescent="0.3">
      <c r="A393" t="s">
        <v>30737</v>
      </c>
      <c r="B393" t="s">
        <v>24794</v>
      </c>
      <c r="C393" t="s">
        <v>1507</v>
      </c>
      <c r="D393" t="s">
        <v>1508</v>
      </c>
      <c r="E393" t="s">
        <v>24</v>
      </c>
    </row>
    <row r="394" spans="1:5" x14ac:dyDescent="0.3">
      <c r="A394" t="s">
        <v>30738</v>
      </c>
      <c r="B394" t="s">
        <v>30739</v>
      </c>
      <c r="C394" t="s">
        <v>30740</v>
      </c>
      <c r="D394" t="s">
        <v>30741</v>
      </c>
      <c r="E394" t="s">
        <v>397</v>
      </c>
    </row>
    <row r="395" spans="1:5" x14ac:dyDescent="0.3">
      <c r="A395" t="s">
        <v>30742</v>
      </c>
      <c r="B395" t="s">
        <v>13003</v>
      </c>
      <c r="C395" t="s">
        <v>3313</v>
      </c>
      <c r="D395" t="s">
        <v>3314</v>
      </c>
      <c r="E395" t="s">
        <v>1240</v>
      </c>
    </row>
    <row r="396" spans="1:5" x14ac:dyDescent="0.3">
      <c r="A396" t="s">
        <v>30743</v>
      </c>
      <c r="B396" t="s">
        <v>30744</v>
      </c>
      <c r="C396" t="s">
        <v>30745</v>
      </c>
      <c r="D396" t="s">
        <v>30746</v>
      </c>
      <c r="E396" t="s">
        <v>1614</v>
      </c>
    </row>
    <row r="397" spans="1:5" x14ac:dyDescent="0.3">
      <c r="A397" t="s">
        <v>30747</v>
      </c>
      <c r="B397" t="s">
        <v>1539</v>
      </c>
      <c r="C397" t="s">
        <v>630</v>
      </c>
      <c r="D397" t="s">
        <v>631</v>
      </c>
      <c r="E397" t="s">
        <v>34</v>
      </c>
    </row>
    <row r="398" spans="1:5" x14ac:dyDescent="0.3">
      <c r="A398" t="s">
        <v>30748</v>
      </c>
      <c r="B398" t="s">
        <v>30749</v>
      </c>
      <c r="C398" t="s">
        <v>30750</v>
      </c>
      <c r="D398" t="s">
        <v>30751</v>
      </c>
      <c r="E398" t="s">
        <v>109</v>
      </c>
    </row>
    <row r="399" spans="1:5" x14ac:dyDescent="0.3">
      <c r="A399" t="s">
        <v>30752</v>
      </c>
      <c r="B399" t="s">
        <v>30753</v>
      </c>
      <c r="C399" t="s">
        <v>30754</v>
      </c>
      <c r="D399" t="s">
        <v>30755</v>
      </c>
      <c r="E399" t="s">
        <v>19</v>
      </c>
    </row>
    <row r="400" spans="1:5" x14ac:dyDescent="0.3">
      <c r="A400" t="s">
        <v>30756</v>
      </c>
      <c r="B400" t="s">
        <v>30757</v>
      </c>
      <c r="C400" t="s">
        <v>6280</v>
      </c>
      <c r="D400" t="s">
        <v>6281</v>
      </c>
      <c r="E400" t="s">
        <v>24</v>
      </c>
    </row>
    <row r="401" spans="1:5" x14ac:dyDescent="0.3">
      <c r="A401" t="s">
        <v>30758</v>
      </c>
      <c r="B401" t="s">
        <v>30759</v>
      </c>
      <c r="C401" t="s">
        <v>30760</v>
      </c>
      <c r="D401" t="s">
        <v>30761</v>
      </c>
      <c r="E401" t="s">
        <v>342</v>
      </c>
    </row>
    <row r="402" spans="1:5" x14ac:dyDescent="0.3">
      <c r="A402" t="s">
        <v>30762</v>
      </c>
      <c r="B402" t="s">
        <v>4096</v>
      </c>
      <c r="C402" t="s">
        <v>30763</v>
      </c>
      <c r="D402" t="s">
        <v>30764</v>
      </c>
      <c r="E402" t="s">
        <v>605</v>
      </c>
    </row>
    <row r="403" spans="1:5" x14ac:dyDescent="0.3">
      <c r="A403" t="s">
        <v>30765</v>
      </c>
      <c r="B403" t="s">
        <v>30766</v>
      </c>
      <c r="C403" t="s">
        <v>3672</v>
      </c>
      <c r="D403" t="s">
        <v>3673</v>
      </c>
      <c r="E403" t="s">
        <v>2281</v>
      </c>
    </row>
    <row r="404" spans="1:5" x14ac:dyDescent="0.3">
      <c r="A404" t="s">
        <v>30767</v>
      </c>
      <c r="B404" t="s">
        <v>1137</v>
      </c>
      <c r="C404" t="s">
        <v>6480</v>
      </c>
      <c r="D404" t="s">
        <v>6481</v>
      </c>
      <c r="E404" t="s">
        <v>271</v>
      </c>
    </row>
    <row r="405" spans="1:5" x14ac:dyDescent="0.3">
      <c r="A405" t="s">
        <v>30768</v>
      </c>
      <c r="B405" t="s">
        <v>4038</v>
      </c>
      <c r="C405" t="s">
        <v>1228</v>
      </c>
      <c r="D405" t="s">
        <v>1229</v>
      </c>
      <c r="E405" t="s">
        <v>480</v>
      </c>
    </row>
    <row r="406" spans="1:5" x14ac:dyDescent="0.3">
      <c r="A406" t="s">
        <v>30769</v>
      </c>
      <c r="B406" t="s">
        <v>30770</v>
      </c>
      <c r="C406" t="s">
        <v>30771</v>
      </c>
      <c r="D406" t="s">
        <v>30772</v>
      </c>
      <c r="E406" t="s">
        <v>30773</v>
      </c>
    </row>
    <row r="407" spans="1:5" x14ac:dyDescent="0.3">
      <c r="A407" t="s">
        <v>30774</v>
      </c>
      <c r="B407" t="s">
        <v>30775</v>
      </c>
      <c r="C407" t="s">
        <v>23728</v>
      </c>
      <c r="D407" t="s">
        <v>23729</v>
      </c>
      <c r="E407" t="s">
        <v>732</v>
      </c>
    </row>
    <row r="408" spans="1:5" x14ac:dyDescent="0.3">
      <c r="A408" t="s">
        <v>30776</v>
      </c>
      <c r="B408" t="s">
        <v>30777</v>
      </c>
      <c r="C408" t="s">
        <v>30778</v>
      </c>
      <c r="D408" t="s">
        <v>30779</v>
      </c>
      <c r="E408" t="s">
        <v>2142</v>
      </c>
    </row>
    <row r="409" spans="1:5" x14ac:dyDescent="0.3">
      <c r="A409" t="s">
        <v>30780</v>
      </c>
      <c r="B409" t="s">
        <v>30781</v>
      </c>
      <c r="C409" t="s">
        <v>8810</v>
      </c>
      <c r="D409" t="s">
        <v>8811</v>
      </c>
      <c r="E409" t="s">
        <v>397</v>
      </c>
    </row>
    <row r="410" spans="1:5" x14ac:dyDescent="0.3">
      <c r="A410" t="s">
        <v>30782</v>
      </c>
      <c r="B410" t="s">
        <v>4505</v>
      </c>
      <c r="C410" t="s">
        <v>4506</v>
      </c>
      <c r="D410" t="s">
        <v>4507</v>
      </c>
      <c r="E410" t="s">
        <v>59</v>
      </c>
    </row>
    <row r="411" spans="1:5" x14ac:dyDescent="0.3">
      <c r="A411" t="s">
        <v>30783</v>
      </c>
      <c r="B411" t="s">
        <v>30784</v>
      </c>
      <c r="C411" t="s">
        <v>1323</v>
      </c>
      <c r="D411" t="s">
        <v>1324</v>
      </c>
      <c r="E411" t="s">
        <v>271</v>
      </c>
    </row>
    <row r="412" spans="1:5" x14ac:dyDescent="0.3">
      <c r="A412" t="s">
        <v>30785</v>
      </c>
      <c r="B412" t="s">
        <v>11021</v>
      </c>
      <c r="C412" t="s">
        <v>24051</v>
      </c>
      <c r="D412" t="s">
        <v>24052</v>
      </c>
      <c r="E412" t="s">
        <v>24</v>
      </c>
    </row>
    <row r="413" spans="1:5" x14ac:dyDescent="0.3">
      <c r="A413" t="s">
        <v>30786</v>
      </c>
      <c r="B413" t="s">
        <v>30787</v>
      </c>
      <c r="C413" t="s">
        <v>30788</v>
      </c>
      <c r="D413" t="s">
        <v>30789</v>
      </c>
      <c r="E413" t="s">
        <v>301</v>
      </c>
    </row>
    <row r="414" spans="1:5" x14ac:dyDescent="0.3">
      <c r="A414" t="s">
        <v>30790</v>
      </c>
      <c r="B414" t="s">
        <v>6588</v>
      </c>
      <c r="C414" t="s">
        <v>19782</v>
      </c>
      <c r="D414" t="s">
        <v>19783</v>
      </c>
      <c r="E414" t="s">
        <v>24</v>
      </c>
    </row>
    <row r="415" spans="1:5" x14ac:dyDescent="0.3">
      <c r="A415" t="s">
        <v>30791</v>
      </c>
      <c r="B415" t="s">
        <v>30744</v>
      </c>
      <c r="C415" t="s">
        <v>30792</v>
      </c>
      <c r="D415" t="s">
        <v>30793</v>
      </c>
      <c r="E415" t="s">
        <v>11720</v>
      </c>
    </row>
    <row r="416" spans="1:5" x14ac:dyDescent="0.3">
      <c r="A416" t="s">
        <v>30794</v>
      </c>
      <c r="B416" t="s">
        <v>6623</v>
      </c>
      <c r="C416" t="s">
        <v>1276</v>
      </c>
      <c r="D416" t="s">
        <v>1277</v>
      </c>
      <c r="E416" t="s">
        <v>24</v>
      </c>
    </row>
    <row r="417" spans="1:5" x14ac:dyDescent="0.3">
      <c r="A417" t="s">
        <v>30795</v>
      </c>
      <c r="B417" t="s">
        <v>30796</v>
      </c>
    </row>
    <row r="418" spans="1:5" x14ac:dyDescent="0.3">
      <c r="A418" t="s">
        <v>30797</v>
      </c>
      <c r="B418" t="s">
        <v>30798</v>
      </c>
      <c r="C418" t="s">
        <v>23592</v>
      </c>
      <c r="D418" t="s">
        <v>23593</v>
      </c>
      <c r="E418" t="s">
        <v>24</v>
      </c>
    </row>
    <row r="419" spans="1:5" x14ac:dyDescent="0.3">
      <c r="A419" t="s">
        <v>30799</v>
      </c>
      <c r="B419" t="s">
        <v>3321</v>
      </c>
      <c r="C419" t="s">
        <v>624</v>
      </c>
      <c r="D419" t="s">
        <v>625</v>
      </c>
      <c r="E419" t="s">
        <v>34</v>
      </c>
    </row>
    <row r="420" spans="1:5" x14ac:dyDescent="0.3">
      <c r="A420" t="s">
        <v>30800</v>
      </c>
      <c r="B420" t="s">
        <v>30801</v>
      </c>
      <c r="C420" t="s">
        <v>30802</v>
      </c>
      <c r="D420" t="s">
        <v>30803</v>
      </c>
      <c r="E420" t="s">
        <v>12965</v>
      </c>
    </row>
    <row r="421" spans="1:5" x14ac:dyDescent="0.3">
      <c r="A421" t="s">
        <v>30804</v>
      </c>
      <c r="B421" t="s">
        <v>23002</v>
      </c>
      <c r="C421" t="s">
        <v>30805</v>
      </c>
      <c r="D421" t="s">
        <v>30806</v>
      </c>
      <c r="E421" t="s">
        <v>271</v>
      </c>
    </row>
    <row r="422" spans="1:5" x14ac:dyDescent="0.3">
      <c r="A422" t="s">
        <v>30807</v>
      </c>
      <c r="B422" t="s">
        <v>30808</v>
      </c>
      <c r="C422" t="s">
        <v>15938</v>
      </c>
      <c r="D422" t="s">
        <v>15939</v>
      </c>
      <c r="E422" t="s">
        <v>472</v>
      </c>
    </row>
    <row r="423" spans="1:5" x14ac:dyDescent="0.3">
      <c r="A423" t="s">
        <v>30809</v>
      </c>
      <c r="B423" t="s">
        <v>30810</v>
      </c>
    </row>
    <row r="424" spans="1:5" x14ac:dyDescent="0.3">
      <c r="A424" t="s">
        <v>30811</v>
      </c>
      <c r="B424" t="s">
        <v>13035</v>
      </c>
      <c r="C424" t="s">
        <v>6310</v>
      </c>
      <c r="D424" t="s">
        <v>6311</v>
      </c>
      <c r="E424" t="s">
        <v>74</v>
      </c>
    </row>
    <row r="425" spans="1:5" x14ac:dyDescent="0.3">
      <c r="A425" t="s">
        <v>30812</v>
      </c>
      <c r="B425" t="s">
        <v>30813</v>
      </c>
      <c r="C425" t="s">
        <v>30814</v>
      </c>
      <c r="D425" t="s">
        <v>30815</v>
      </c>
      <c r="E425" t="s">
        <v>109</v>
      </c>
    </row>
    <row r="426" spans="1:5" x14ac:dyDescent="0.3">
      <c r="A426" t="s">
        <v>30816</v>
      </c>
      <c r="B426" t="s">
        <v>30817</v>
      </c>
    </row>
    <row r="427" spans="1:5" x14ac:dyDescent="0.3">
      <c r="A427" t="s">
        <v>30818</v>
      </c>
      <c r="B427" t="s">
        <v>14155</v>
      </c>
      <c r="C427" t="s">
        <v>30819</v>
      </c>
      <c r="D427" t="s">
        <v>30820</v>
      </c>
      <c r="E427" t="s">
        <v>271</v>
      </c>
    </row>
    <row r="428" spans="1:5" x14ac:dyDescent="0.3">
      <c r="A428" t="s">
        <v>30821</v>
      </c>
      <c r="B428" t="s">
        <v>6551</v>
      </c>
      <c r="C428" t="s">
        <v>1167</v>
      </c>
      <c r="D428" t="s">
        <v>1168</v>
      </c>
      <c r="E428" t="s">
        <v>24</v>
      </c>
    </row>
    <row r="429" spans="1:5" x14ac:dyDescent="0.3">
      <c r="A429" t="s">
        <v>30822</v>
      </c>
      <c r="B429" t="s">
        <v>30823</v>
      </c>
      <c r="C429" t="s">
        <v>30824</v>
      </c>
      <c r="D429" t="s">
        <v>30825</v>
      </c>
      <c r="E429" t="s">
        <v>301</v>
      </c>
    </row>
    <row r="430" spans="1:5" x14ac:dyDescent="0.3">
      <c r="A430" t="s">
        <v>30826</v>
      </c>
      <c r="B430" t="s">
        <v>30827</v>
      </c>
      <c r="C430" t="s">
        <v>30828</v>
      </c>
      <c r="D430" t="s">
        <v>30829</v>
      </c>
      <c r="E430" t="s">
        <v>69</v>
      </c>
    </row>
    <row r="431" spans="1:5" x14ac:dyDescent="0.3">
      <c r="A431" t="s">
        <v>30830</v>
      </c>
      <c r="B431" t="s">
        <v>629</v>
      </c>
      <c r="C431" t="s">
        <v>30831</v>
      </c>
      <c r="D431" t="s">
        <v>30832</v>
      </c>
      <c r="E431" t="s">
        <v>109</v>
      </c>
    </row>
    <row r="432" spans="1:5" x14ac:dyDescent="0.3">
      <c r="A432" t="s">
        <v>30833</v>
      </c>
      <c r="B432" t="s">
        <v>6627</v>
      </c>
      <c r="C432" t="s">
        <v>680</v>
      </c>
      <c r="D432" t="s">
        <v>681</v>
      </c>
      <c r="E432" t="s">
        <v>114</v>
      </c>
    </row>
    <row r="433" spans="1:5" x14ac:dyDescent="0.3">
      <c r="A433" t="s">
        <v>30834</v>
      </c>
      <c r="B433" t="s">
        <v>30835</v>
      </c>
      <c r="C433" t="s">
        <v>30836</v>
      </c>
      <c r="D433" t="s">
        <v>30837</v>
      </c>
      <c r="E433" t="s">
        <v>74</v>
      </c>
    </row>
    <row r="434" spans="1:5" x14ac:dyDescent="0.3">
      <c r="A434" t="s">
        <v>30838</v>
      </c>
      <c r="B434" t="s">
        <v>5121</v>
      </c>
    </row>
    <row r="435" spans="1:5" x14ac:dyDescent="0.3">
      <c r="A435" t="s">
        <v>30839</v>
      </c>
      <c r="B435" t="s">
        <v>10800</v>
      </c>
      <c r="C435" t="s">
        <v>30840</v>
      </c>
      <c r="D435" t="s">
        <v>30841</v>
      </c>
      <c r="E435" t="s">
        <v>956</v>
      </c>
    </row>
    <row r="436" spans="1:5" x14ac:dyDescent="0.3">
      <c r="A436" t="s">
        <v>30842</v>
      </c>
      <c r="B436" t="s">
        <v>30843</v>
      </c>
      <c r="C436" t="s">
        <v>1469</v>
      </c>
      <c r="D436" t="s">
        <v>1470</v>
      </c>
      <c r="E436" t="s">
        <v>1471</v>
      </c>
    </row>
    <row r="437" spans="1:5" x14ac:dyDescent="0.3">
      <c r="A437" t="s">
        <v>30844</v>
      </c>
      <c r="B437" t="s">
        <v>6483</v>
      </c>
      <c r="C437" t="s">
        <v>32</v>
      </c>
      <c r="D437" t="s">
        <v>33</v>
      </c>
      <c r="E437" t="s">
        <v>34</v>
      </c>
    </row>
    <row r="438" spans="1:5" x14ac:dyDescent="0.3">
      <c r="A438" t="s">
        <v>30845</v>
      </c>
      <c r="B438" t="s">
        <v>30846</v>
      </c>
      <c r="C438" t="s">
        <v>30847</v>
      </c>
      <c r="D438" t="s">
        <v>30848</v>
      </c>
      <c r="E438" t="s">
        <v>130</v>
      </c>
    </row>
    <row r="439" spans="1:5" x14ac:dyDescent="0.3">
      <c r="A439" t="s">
        <v>30849</v>
      </c>
      <c r="B439" t="s">
        <v>30850</v>
      </c>
      <c r="C439" t="s">
        <v>624</v>
      </c>
      <c r="D439" t="s">
        <v>625</v>
      </c>
      <c r="E439" t="s">
        <v>34</v>
      </c>
    </row>
    <row r="440" spans="1:5" x14ac:dyDescent="0.3">
      <c r="A440" t="s">
        <v>30851</v>
      </c>
      <c r="B440" t="s">
        <v>30852</v>
      </c>
      <c r="C440" t="s">
        <v>30853</v>
      </c>
      <c r="D440" t="s">
        <v>30854</v>
      </c>
      <c r="E440" t="s">
        <v>3347</v>
      </c>
    </row>
    <row r="441" spans="1:5" x14ac:dyDescent="0.3">
      <c r="A441" t="s">
        <v>30855</v>
      </c>
      <c r="B441" t="s">
        <v>30856</v>
      </c>
      <c r="C441" t="s">
        <v>1327</v>
      </c>
      <c r="D441" t="s">
        <v>1328</v>
      </c>
      <c r="E441" t="s">
        <v>114</v>
      </c>
    </row>
    <row r="442" spans="1:5" x14ac:dyDescent="0.3">
      <c r="A442" t="s">
        <v>30857</v>
      </c>
      <c r="B442" t="s">
        <v>30852</v>
      </c>
      <c r="C442" t="s">
        <v>30853</v>
      </c>
      <c r="D442" t="s">
        <v>30854</v>
      </c>
      <c r="E442" t="s">
        <v>3347</v>
      </c>
    </row>
    <row r="443" spans="1:5" x14ac:dyDescent="0.3">
      <c r="A443" t="s">
        <v>30858</v>
      </c>
      <c r="B443" t="s">
        <v>30859</v>
      </c>
      <c r="C443" t="s">
        <v>30860</v>
      </c>
      <c r="D443" t="s">
        <v>30861</v>
      </c>
      <c r="E443" t="s">
        <v>375</v>
      </c>
    </row>
    <row r="444" spans="1:5" x14ac:dyDescent="0.3">
      <c r="A444" t="s">
        <v>30862</v>
      </c>
      <c r="B444" t="s">
        <v>30863</v>
      </c>
      <c r="C444" t="s">
        <v>30864</v>
      </c>
      <c r="D444" t="s">
        <v>30865</v>
      </c>
      <c r="E444" t="s">
        <v>418</v>
      </c>
    </row>
    <row r="445" spans="1:5" x14ac:dyDescent="0.3">
      <c r="A445" t="s">
        <v>30866</v>
      </c>
      <c r="B445" t="s">
        <v>1046</v>
      </c>
      <c r="C445" t="s">
        <v>6480</v>
      </c>
      <c r="D445" t="s">
        <v>6481</v>
      </c>
      <c r="E445" t="s">
        <v>271</v>
      </c>
    </row>
    <row r="446" spans="1:5" x14ac:dyDescent="0.3">
      <c r="A446" t="s">
        <v>30867</v>
      </c>
      <c r="B446" t="s">
        <v>1308</v>
      </c>
      <c r="C446" t="s">
        <v>1286</v>
      </c>
      <c r="D446" t="s">
        <v>1287</v>
      </c>
      <c r="E446" t="s">
        <v>517</v>
      </c>
    </row>
    <row r="447" spans="1:5" x14ac:dyDescent="0.3">
      <c r="A447" t="s">
        <v>30868</v>
      </c>
      <c r="B447" t="s">
        <v>30869</v>
      </c>
      <c r="C447" t="s">
        <v>30870</v>
      </c>
      <c r="D447" t="s">
        <v>30871</v>
      </c>
      <c r="E447" t="s">
        <v>74</v>
      </c>
    </row>
    <row r="448" spans="1:5" x14ac:dyDescent="0.3">
      <c r="A448" t="s">
        <v>30872</v>
      </c>
      <c r="B448" t="s">
        <v>30873</v>
      </c>
      <c r="C448" t="s">
        <v>30874</v>
      </c>
      <c r="D448" t="s">
        <v>30875</v>
      </c>
      <c r="E448" t="s">
        <v>271</v>
      </c>
    </row>
    <row r="449" spans="1:5" x14ac:dyDescent="0.3">
      <c r="A449" t="s">
        <v>30876</v>
      </c>
      <c r="B449" t="s">
        <v>30877</v>
      </c>
    </row>
    <row r="450" spans="1:5" x14ac:dyDescent="0.3">
      <c r="A450" t="s">
        <v>30878</v>
      </c>
      <c r="B450" t="s">
        <v>30879</v>
      </c>
      <c r="C450" t="s">
        <v>1327</v>
      </c>
      <c r="D450" t="s">
        <v>1328</v>
      </c>
      <c r="E450" t="s">
        <v>114</v>
      </c>
    </row>
    <row r="451" spans="1:5" x14ac:dyDescent="0.3">
      <c r="A451" t="s">
        <v>30880</v>
      </c>
      <c r="B451" t="s">
        <v>12802</v>
      </c>
      <c r="C451" t="s">
        <v>954</v>
      </c>
      <c r="D451" t="s">
        <v>955</v>
      </c>
      <c r="E451" t="s">
        <v>956</v>
      </c>
    </row>
    <row r="452" spans="1:5" x14ac:dyDescent="0.3">
      <c r="A452" t="s">
        <v>30881</v>
      </c>
      <c r="B452" t="s">
        <v>30882</v>
      </c>
      <c r="C452" t="s">
        <v>30883</v>
      </c>
      <c r="D452" t="s">
        <v>30884</v>
      </c>
      <c r="E452" t="s">
        <v>375</v>
      </c>
    </row>
    <row r="453" spans="1:5" x14ac:dyDescent="0.3">
      <c r="A453" t="s">
        <v>30885</v>
      </c>
      <c r="B453" t="s">
        <v>7600</v>
      </c>
      <c r="C453" t="s">
        <v>72</v>
      </c>
      <c r="D453" t="s">
        <v>73</v>
      </c>
      <c r="E453" t="s">
        <v>74</v>
      </c>
    </row>
    <row r="454" spans="1:5" x14ac:dyDescent="0.3">
      <c r="A454" t="s">
        <v>30886</v>
      </c>
      <c r="B454" t="s">
        <v>30887</v>
      </c>
      <c r="C454" t="s">
        <v>12486</v>
      </c>
      <c r="D454" t="s">
        <v>12487</v>
      </c>
      <c r="E454" t="s">
        <v>301</v>
      </c>
    </row>
    <row r="455" spans="1:5" x14ac:dyDescent="0.3">
      <c r="A455" t="s">
        <v>30888</v>
      </c>
      <c r="B455" t="s">
        <v>4417</v>
      </c>
      <c r="C455" t="s">
        <v>4418</v>
      </c>
      <c r="D455" t="s">
        <v>4419</v>
      </c>
      <c r="E455" t="s">
        <v>397</v>
      </c>
    </row>
    <row r="456" spans="1:5" x14ac:dyDescent="0.3">
      <c r="A456" t="s">
        <v>30889</v>
      </c>
      <c r="B456" t="s">
        <v>30890</v>
      </c>
      <c r="C456" t="s">
        <v>30891</v>
      </c>
      <c r="D456" t="s">
        <v>30892</v>
      </c>
      <c r="E456" t="s">
        <v>74</v>
      </c>
    </row>
    <row r="457" spans="1:5" x14ac:dyDescent="0.3">
      <c r="A457" t="s">
        <v>30893</v>
      </c>
      <c r="B457" t="s">
        <v>1260</v>
      </c>
      <c r="C457" t="s">
        <v>30894</v>
      </c>
      <c r="D457" t="s">
        <v>30895</v>
      </c>
      <c r="E457" t="s">
        <v>104</v>
      </c>
    </row>
    <row r="458" spans="1:5" x14ac:dyDescent="0.3">
      <c r="A458" t="s">
        <v>30896</v>
      </c>
      <c r="B458" t="s">
        <v>30897</v>
      </c>
      <c r="C458" t="s">
        <v>1507</v>
      </c>
      <c r="D458" t="s">
        <v>1508</v>
      </c>
      <c r="E458" t="s">
        <v>24</v>
      </c>
    </row>
    <row r="459" spans="1:5" x14ac:dyDescent="0.3">
      <c r="A459" t="s">
        <v>30898</v>
      </c>
      <c r="B459" t="s">
        <v>30899</v>
      </c>
      <c r="C459" t="s">
        <v>1556</v>
      </c>
      <c r="D459" t="s">
        <v>1557</v>
      </c>
      <c r="E459" t="s">
        <v>472</v>
      </c>
    </row>
    <row r="460" spans="1:5" x14ac:dyDescent="0.3">
      <c r="A460" t="s">
        <v>30900</v>
      </c>
      <c r="B460" t="s">
        <v>30901</v>
      </c>
      <c r="C460" t="s">
        <v>30902</v>
      </c>
      <c r="D460" t="s">
        <v>30903</v>
      </c>
      <c r="E460" t="s">
        <v>49</v>
      </c>
    </row>
    <row r="461" spans="1:5" x14ac:dyDescent="0.3">
      <c r="A461" t="s">
        <v>30904</v>
      </c>
      <c r="B461" t="s">
        <v>30905</v>
      </c>
      <c r="C461" t="s">
        <v>30906</v>
      </c>
      <c r="D461" t="s">
        <v>30907</v>
      </c>
      <c r="E461" t="s">
        <v>161</v>
      </c>
    </row>
    <row r="462" spans="1:5" x14ac:dyDescent="0.3">
      <c r="A462" t="s">
        <v>30908</v>
      </c>
      <c r="B462" t="s">
        <v>30909</v>
      </c>
      <c r="C462" t="s">
        <v>30910</v>
      </c>
      <c r="D462" t="s">
        <v>30911</v>
      </c>
      <c r="E462" t="s">
        <v>144</v>
      </c>
    </row>
    <row r="463" spans="1:5" x14ac:dyDescent="0.3">
      <c r="A463" t="s">
        <v>30912</v>
      </c>
      <c r="B463" t="s">
        <v>30913</v>
      </c>
      <c r="C463" t="s">
        <v>30914</v>
      </c>
      <c r="D463" t="s">
        <v>30915</v>
      </c>
      <c r="E463" t="s">
        <v>13008</v>
      </c>
    </row>
    <row r="464" spans="1:5" x14ac:dyDescent="0.3">
      <c r="A464" t="s">
        <v>30916</v>
      </c>
      <c r="B464" t="s">
        <v>30917</v>
      </c>
      <c r="C464" t="s">
        <v>30918</v>
      </c>
      <c r="D464" t="s">
        <v>30919</v>
      </c>
      <c r="E464" t="s">
        <v>1027</v>
      </c>
    </row>
    <row r="465" spans="1:5" x14ac:dyDescent="0.3">
      <c r="A465" t="s">
        <v>30920</v>
      </c>
      <c r="B465" t="s">
        <v>30921</v>
      </c>
      <c r="C465" t="s">
        <v>30922</v>
      </c>
      <c r="D465" t="s">
        <v>30923</v>
      </c>
      <c r="E465" t="s">
        <v>261</v>
      </c>
    </row>
    <row r="466" spans="1:5" x14ac:dyDescent="0.3">
      <c r="A466" t="s">
        <v>30924</v>
      </c>
      <c r="B466" t="s">
        <v>30925</v>
      </c>
      <c r="C466" t="s">
        <v>30926</v>
      </c>
      <c r="D466" t="s">
        <v>30927</v>
      </c>
      <c r="E466" t="s">
        <v>109</v>
      </c>
    </row>
    <row r="467" spans="1:5" x14ac:dyDescent="0.3">
      <c r="A467" t="s">
        <v>30928</v>
      </c>
      <c r="B467" t="s">
        <v>30929</v>
      </c>
      <c r="C467" t="s">
        <v>30930</v>
      </c>
      <c r="D467" t="s">
        <v>30931</v>
      </c>
      <c r="E467" t="s">
        <v>30932</v>
      </c>
    </row>
    <row r="468" spans="1:5" x14ac:dyDescent="0.3">
      <c r="A468" t="s">
        <v>30933</v>
      </c>
      <c r="B468" t="s">
        <v>30934</v>
      </c>
      <c r="C468" t="s">
        <v>30935</v>
      </c>
      <c r="D468" t="s">
        <v>30936</v>
      </c>
      <c r="E468" t="s">
        <v>30937</v>
      </c>
    </row>
    <row r="469" spans="1:5" x14ac:dyDescent="0.3">
      <c r="A469" t="s">
        <v>30938</v>
      </c>
      <c r="B469" t="s">
        <v>30939</v>
      </c>
      <c r="C469" t="s">
        <v>30940</v>
      </c>
      <c r="D469" t="s">
        <v>30941</v>
      </c>
      <c r="E469" t="s">
        <v>74</v>
      </c>
    </row>
    <row r="470" spans="1:5" x14ac:dyDescent="0.3">
      <c r="A470" t="s">
        <v>30942</v>
      </c>
      <c r="B470" t="s">
        <v>30943</v>
      </c>
      <c r="C470" t="s">
        <v>1327</v>
      </c>
      <c r="D470" t="s">
        <v>1328</v>
      </c>
      <c r="E470" t="s">
        <v>114</v>
      </c>
    </row>
    <row r="471" spans="1:5" x14ac:dyDescent="0.3">
      <c r="A471" t="s">
        <v>30944</v>
      </c>
      <c r="B471" t="s">
        <v>30945</v>
      </c>
      <c r="C471" t="s">
        <v>1228</v>
      </c>
      <c r="D471" t="s">
        <v>1229</v>
      </c>
      <c r="E471" t="s">
        <v>480</v>
      </c>
    </row>
    <row r="472" spans="1:5" x14ac:dyDescent="0.3">
      <c r="A472" t="s">
        <v>30946</v>
      </c>
      <c r="B472" t="s">
        <v>30947</v>
      </c>
      <c r="C472" t="s">
        <v>30948</v>
      </c>
      <c r="D472" t="s">
        <v>30949</v>
      </c>
      <c r="E472" t="s">
        <v>451</v>
      </c>
    </row>
    <row r="473" spans="1:5" x14ac:dyDescent="0.3">
      <c r="A473" t="s">
        <v>30950</v>
      </c>
      <c r="B473" t="s">
        <v>1185</v>
      </c>
      <c r="C473" t="s">
        <v>1167</v>
      </c>
      <c r="D473" t="s">
        <v>1168</v>
      </c>
      <c r="E473" t="s">
        <v>24</v>
      </c>
    </row>
    <row r="474" spans="1:5" x14ac:dyDescent="0.3">
      <c r="A474" t="s">
        <v>30951</v>
      </c>
      <c r="B474" t="s">
        <v>30952</v>
      </c>
    </row>
    <row r="475" spans="1:5" x14ac:dyDescent="0.3">
      <c r="A475" t="s">
        <v>30953</v>
      </c>
      <c r="B475" t="s">
        <v>30954</v>
      </c>
    </row>
    <row r="476" spans="1:5" x14ac:dyDescent="0.3">
      <c r="A476" t="s">
        <v>30955</v>
      </c>
      <c r="B476" t="s">
        <v>30956</v>
      </c>
      <c r="C476" t="s">
        <v>5886</v>
      </c>
      <c r="D476" t="s">
        <v>5887</v>
      </c>
      <c r="E476" t="s">
        <v>301</v>
      </c>
    </row>
    <row r="477" spans="1:5" x14ac:dyDescent="0.3">
      <c r="A477" t="s">
        <v>30957</v>
      </c>
      <c r="B477" t="s">
        <v>30958</v>
      </c>
      <c r="C477" t="s">
        <v>30959</v>
      </c>
      <c r="D477" t="s">
        <v>30960</v>
      </c>
      <c r="E477" t="s">
        <v>282</v>
      </c>
    </row>
    <row r="478" spans="1:5" x14ac:dyDescent="0.3">
      <c r="A478" t="s">
        <v>30961</v>
      </c>
      <c r="B478" t="s">
        <v>30962</v>
      </c>
      <c r="C478" t="s">
        <v>30963</v>
      </c>
      <c r="D478" t="s">
        <v>30964</v>
      </c>
      <c r="E478" t="s">
        <v>3153</v>
      </c>
    </row>
    <row r="479" spans="1:5" x14ac:dyDescent="0.3">
      <c r="A479" t="s">
        <v>30965</v>
      </c>
      <c r="B479" t="s">
        <v>30966</v>
      </c>
      <c r="C479" t="s">
        <v>30967</v>
      </c>
      <c r="D479" t="s">
        <v>30968</v>
      </c>
      <c r="E479" t="s">
        <v>1150</v>
      </c>
    </row>
    <row r="480" spans="1:5" x14ac:dyDescent="0.3">
      <c r="A480" t="s">
        <v>30969</v>
      </c>
      <c r="B480" t="s">
        <v>30970</v>
      </c>
      <c r="C480" t="s">
        <v>30971</v>
      </c>
      <c r="D480" t="s">
        <v>30972</v>
      </c>
      <c r="E480" t="s">
        <v>144</v>
      </c>
    </row>
    <row r="481" spans="1:5" x14ac:dyDescent="0.3">
      <c r="A481" t="s">
        <v>30973</v>
      </c>
      <c r="B481" t="s">
        <v>15723</v>
      </c>
      <c r="C481" t="s">
        <v>30974</v>
      </c>
      <c r="D481" t="s">
        <v>30975</v>
      </c>
      <c r="E481" t="s">
        <v>375</v>
      </c>
    </row>
    <row r="482" spans="1:5" x14ac:dyDescent="0.3">
      <c r="A482" t="s">
        <v>30976</v>
      </c>
      <c r="B482" t="s">
        <v>30977</v>
      </c>
      <c r="C482" t="s">
        <v>30978</v>
      </c>
      <c r="D482" t="s">
        <v>30979</v>
      </c>
      <c r="E482" t="s">
        <v>413</v>
      </c>
    </row>
    <row r="483" spans="1:5" x14ac:dyDescent="0.3">
      <c r="A483" t="s">
        <v>30980</v>
      </c>
      <c r="B483" t="s">
        <v>6564</v>
      </c>
      <c r="C483" t="s">
        <v>23712</v>
      </c>
      <c r="D483" t="s">
        <v>23713</v>
      </c>
      <c r="E483" t="s">
        <v>1118</v>
      </c>
    </row>
    <row r="484" spans="1:5" x14ac:dyDescent="0.3">
      <c r="A484" t="s">
        <v>30981</v>
      </c>
      <c r="B484" t="s">
        <v>25757</v>
      </c>
      <c r="C484" t="s">
        <v>30982</v>
      </c>
      <c r="D484" t="s">
        <v>30983</v>
      </c>
      <c r="E484" t="s">
        <v>30984</v>
      </c>
    </row>
    <row r="485" spans="1:5" x14ac:dyDescent="0.3">
      <c r="A485" t="s">
        <v>30985</v>
      </c>
      <c r="B485" t="s">
        <v>21173</v>
      </c>
      <c r="C485" t="s">
        <v>30986</v>
      </c>
      <c r="D485" t="s">
        <v>30987</v>
      </c>
      <c r="E485" t="s">
        <v>353</v>
      </c>
    </row>
    <row r="486" spans="1:5" x14ac:dyDescent="0.3">
      <c r="A486" t="s">
        <v>30988</v>
      </c>
      <c r="B486" t="s">
        <v>2458</v>
      </c>
      <c r="C486" t="s">
        <v>1327</v>
      </c>
      <c r="D486" t="s">
        <v>1328</v>
      </c>
      <c r="E486" t="s">
        <v>114</v>
      </c>
    </row>
    <row r="487" spans="1:5" x14ac:dyDescent="0.3">
      <c r="A487" t="s">
        <v>30989</v>
      </c>
      <c r="B487" t="s">
        <v>3863</v>
      </c>
      <c r="C487" t="s">
        <v>30990</v>
      </c>
      <c r="D487" t="s">
        <v>30991</v>
      </c>
      <c r="E487" t="s">
        <v>550</v>
      </c>
    </row>
    <row r="488" spans="1:5" x14ac:dyDescent="0.3">
      <c r="A488" t="s">
        <v>30992</v>
      </c>
      <c r="B488" t="s">
        <v>30993</v>
      </c>
      <c r="C488" t="s">
        <v>680</v>
      </c>
      <c r="D488" t="s">
        <v>681</v>
      </c>
      <c r="E488" t="s">
        <v>114</v>
      </c>
    </row>
    <row r="489" spans="1:5" x14ac:dyDescent="0.3">
      <c r="A489" t="s">
        <v>30994</v>
      </c>
      <c r="B489" t="s">
        <v>30995</v>
      </c>
      <c r="C489" t="s">
        <v>30996</v>
      </c>
      <c r="D489" t="s">
        <v>30997</v>
      </c>
      <c r="E489" t="s">
        <v>1206</v>
      </c>
    </row>
    <row r="490" spans="1:5" x14ac:dyDescent="0.3">
      <c r="A490" t="s">
        <v>30998</v>
      </c>
      <c r="B490" t="s">
        <v>30999</v>
      </c>
      <c r="C490" t="s">
        <v>1228</v>
      </c>
      <c r="D490" t="s">
        <v>1229</v>
      </c>
      <c r="E490" t="s">
        <v>480</v>
      </c>
    </row>
    <row r="491" spans="1:5" x14ac:dyDescent="0.3">
      <c r="A491" t="s">
        <v>31000</v>
      </c>
      <c r="B491" t="s">
        <v>31001</v>
      </c>
      <c r="C491" t="s">
        <v>31002</v>
      </c>
      <c r="D491" t="s">
        <v>31003</v>
      </c>
      <c r="E491" t="s">
        <v>11141</v>
      </c>
    </row>
    <row r="492" spans="1:5" x14ac:dyDescent="0.3">
      <c r="A492" t="s">
        <v>31004</v>
      </c>
      <c r="B492" t="s">
        <v>25483</v>
      </c>
      <c r="C492" t="s">
        <v>31005</v>
      </c>
      <c r="D492" t="s">
        <v>31006</v>
      </c>
      <c r="E492" t="s">
        <v>9738</v>
      </c>
    </row>
    <row r="493" spans="1:5" x14ac:dyDescent="0.3">
      <c r="A493" t="s">
        <v>31007</v>
      </c>
      <c r="B493" t="s">
        <v>31008</v>
      </c>
      <c r="C493" t="s">
        <v>31009</v>
      </c>
      <c r="D493" t="s">
        <v>31010</v>
      </c>
      <c r="E493" t="s">
        <v>130</v>
      </c>
    </row>
    <row r="494" spans="1:5" x14ac:dyDescent="0.3">
      <c r="A494" t="s">
        <v>31011</v>
      </c>
      <c r="B494" t="s">
        <v>1315</v>
      </c>
      <c r="C494" t="s">
        <v>1316</v>
      </c>
      <c r="D494" t="s">
        <v>1317</v>
      </c>
      <c r="E494" t="s">
        <v>1318</v>
      </c>
    </row>
    <row r="495" spans="1:5" x14ac:dyDescent="0.3">
      <c r="A495" t="s">
        <v>31012</v>
      </c>
      <c r="B495" t="s">
        <v>19636</v>
      </c>
      <c r="C495" t="s">
        <v>6201</v>
      </c>
      <c r="D495" t="s">
        <v>6202</v>
      </c>
      <c r="E495" t="s">
        <v>24</v>
      </c>
    </row>
    <row r="496" spans="1:5" x14ac:dyDescent="0.3">
      <c r="A496" t="s">
        <v>31013</v>
      </c>
      <c r="B496" t="s">
        <v>31014</v>
      </c>
      <c r="C496" t="s">
        <v>31015</v>
      </c>
      <c r="D496" t="s">
        <v>31016</v>
      </c>
      <c r="E496" t="s">
        <v>4877</v>
      </c>
    </row>
    <row r="497" spans="1:5" x14ac:dyDescent="0.3">
      <c r="A497" t="s">
        <v>31017</v>
      </c>
      <c r="B497" t="s">
        <v>31018</v>
      </c>
      <c r="C497" t="s">
        <v>31019</v>
      </c>
      <c r="D497" t="s">
        <v>31020</v>
      </c>
      <c r="E497" t="s">
        <v>109</v>
      </c>
    </row>
    <row r="498" spans="1:5" x14ac:dyDescent="0.3">
      <c r="A498" t="s">
        <v>31021</v>
      </c>
      <c r="B498" t="s">
        <v>31022</v>
      </c>
      <c r="C498" t="s">
        <v>1276</v>
      </c>
      <c r="D498" t="s">
        <v>1277</v>
      </c>
      <c r="E498" t="s">
        <v>24</v>
      </c>
    </row>
    <row r="499" spans="1:5" x14ac:dyDescent="0.3">
      <c r="A499" t="s">
        <v>31023</v>
      </c>
      <c r="B499" t="s">
        <v>4557</v>
      </c>
      <c r="C499" t="s">
        <v>624</v>
      </c>
      <c r="D499" t="s">
        <v>625</v>
      </c>
      <c r="E499" t="s">
        <v>34</v>
      </c>
    </row>
    <row r="500" spans="1:5" x14ac:dyDescent="0.3">
      <c r="A500" t="s">
        <v>31024</v>
      </c>
      <c r="B500" t="s">
        <v>31025</v>
      </c>
      <c r="C500" t="s">
        <v>4955</v>
      </c>
      <c r="D500" t="s">
        <v>4956</v>
      </c>
      <c r="E500" t="s">
        <v>480</v>
      </c>
    </row>
    <row r="501" spans="1:5" x14ac:dyDescent="0.3">
      <c r="A501" t="s">
        <v>31026</v>
      </c>
      <c r="B501" t="s">
        <v>19636</v>
      </c>
      <c r="C501" t="s">
        <v>13101</v>
      </c>
      <c r="D501" t="s">
        <v>13102</v>
      </c>
      <c r="E501" t="s">
        <v>74</v>
      </c>
    </row>
    <row r="502" spans="1:5" x14ac:dyDescent="0.3">
      <c r="A502" t="s">
        <v>31027</v>
      </c>
      <c r="B502" t="s">
        <v>6553</v>
      </c>
      <c r="C502" t="s">
        <v>1276</v>
      </c>
      <c r="D502" t="s">
        <v>1277</v>
      </c>
      <c r="E502" t="s">
        <v>24</v>
      </c>
    </row>
    <row r="503" spans="1:5" x14ac:dyDescent="0.3">
      <c r="A503" t="s">
        <v>31028</v>
      </c>
      <c r="B503" t="s">
        <v>31029</v>
      </c>
      <c r="C503" t="s">
        <v>31030</v>
      </c>
      <c r="D503" t="s">
        <v>31031</v>
      </c>
      <c r="E503" t="s">
        <v>271</v>
      </c>
    </row>
    <row r="504" spans="1:5" x14ac:dyDescent="0.3">
      <c r="A504" t="s">
        <v>31032</v>
      </c>
      <c r="B504" t="s">
        <v>31033</v>
      </c>
      <c r="C504" t="s">
        <v>31034</v>
      </c>
      <c r="D504" t="s">
        <v>31035</v>
      </c>
      <c r="E504" t="s">
        <v>3451</v>
      </c>
    </row>
    <row r="505" spans="1:5" x14ac:dyDescent="0.3">
      <c r="A505" t="s">
        <v>31036</v>
      </c>
      <c r="B505" t="s">
        <v>3683</v>
      </c>
      <c r="C505" t="s">
        <v>3532</v>
      </c>
      <c r="D505" t="s">
        <v>3533</v>
      </c>
      <c r="E505" t="s">
        <v>244</v>
      </c>
    </row>
    <row r="506" spans="1:5" x14ac:dyDescent="0.3">
      <c r="A506" t="s">
        <v>31037</v>
      </c>
      <c r="B506" t="s">
        <v>6376</v>
      </c>
      <c r="C506" t="s">
        <v>31038</v>
      </c>
      <c r="D506" t="s">
        <v>31039</v>
      </c>
      <c r="E506" t="s">
        <v>31040</v>
      </c>
    </row>
    <row r="507" spans="1:5" x14ac:dyDescent="0.3">
      <c r="A507" t="s">
        <v>31041</v>
      </c>
      <c r="B507" t="s">
        <v>31042</v>
      </c>
      <c r="C507" t="s">
        <v>31043</v>
      </c>
      <c r="D507" t="s">
        <v>31044</v>
      </c>
      <c r="E507" t="s">
        <v>31045</v>
      </c>
    </row>
    <row r="508" spans="1:5" x14ac:dyDescent="0.3">
      <c r="A508" t="s">
        <v>31046</v>
      </c>
      <c r="B508" t="s">
        <v>31047</v>
      </c>
      <c r="C508" t="s">
        <v>31048</v>
      </c>
      <c r="D508" t="s">
        <v>31049</v>
      </c>
      <c r="E508" t="s">
        <v>10236</v>
      </c>
    </row>
    <row r="509" spans="1:5" x14ac:dyDescent="0.3">
      <c r="A509" t="s">
        <v>31050</v>
      </c>
      <c r="B509" t="s">
        <v>31051</v>
      </c>
      <c r="C509" t="s">
        <v>31052</v>
      </c>
      <c r="D509" t="s">
        <v>31053</v>
      </c>
      <c r="E509" t="s">
        <v>244</v>
      </c>
    </row>
    <row r="510" spans="1:5" x14ac:dyDescent="0.3">
      <c r="A510" t="s">
        <v>31054</v>
      </c>
      <c r="B510" t="s">
        <v>31055</v>
      </c>
      <c r="C510" t="s">
        <v>24122</v>
      </c>
      <c r="D510" t="s">
        <v>24123</v>
      </c>
      <c r="E510" t="s">
        <v>342</v>
      </c>
    </row>
    <row r="511" spans="1:5" x14ac:dyDescent="0.3">
      <c r="A511" t="s">
        <v>31056</v>
      </c>
      <c r="B511" t="s">
        <v>31057</v>
      </c>
      <c r="C511" t="s">
        <v>32</v>
      </c>
      <c r="D511" t="s">
        <v>33</v>
      </c>
      <c r="E511" t="s">
        <v>34</v>
      </c>
    </row>
    <row r="512" spans="1:5" x14ac:dyDescent="0.3">
      <c r="A512" t="s">
        <v>31058</v>
      </c>
      <c r="B512" t="s">
        <v>31059</v>
      </c>
      <c r="C512" t="s">
        <v>31060</v>
      </c>
      <c r="D512" t="s">
        <v>31061</v>
      </c>
      <c r="E512" t="s">
        <v>144</v>
      </c>
    </row>
    <row r="513" spans="1:5" x14ac:dyDescent="0.3">
      <c r="A513" t="s">
        <v>31062</v>
      </c>
      <c r="B513" t="s">
        <v>31063</v>
      </c>
      <c r="C513" t="s">
        <v>7810</v>
      </c>
      <c r="D513" t="s">
        <v>7811</v>
      </c>
      <c r="E513" t="s">
        <v>895</v>
      </c>
    </row>
    <row r="514" spans="1:5" x14ac:dyDescent="0.3">
      <c r="A514" t="s">
        <v>31064</v>
      </c>
      <c r="B514" t="s">
        <v>31065</v>
      </c>
      <c r="C514" t="s">
        <v>23529</v>
      </c>
      <c r="D514" t="s">
        <v>23530</v>
      </c>
      <c r="E514" t="s">
        <v>11141</v>
      </c>
    </row>
    <row r="515" spans="1:5" x14ac:dyDescent="0.3">
      <c r="A515" t="s">
        <v>31066</v>
      </c>
      <c r="B515" t="s">
        <v>31067</v>
      </c>
      <c r="C515" t="s">
        <v>31068</v>
      </c>
      <c r="D515" t="s">
        <v>31069</v>
      </c>
      <c r="E515" t="s">
        <v>59</v>
      </c>
    </row>
    <row r="516" spans="1:5" x14ac:dyDescent="0.3">
      <c r="A516" t="s">
        <v>31070</v>
      </c>
      <c r="B516" t="s">
        <v>31071</v>
      </c>
      <c r="C516" t="s">
        <v>31072</v>
      </c>
      <c r="D516" t="s">
        <v>31073</v>
      </c>
      <c r="E516" t="s">
        <v>418</v>
      </c>
    </row>
    <row r="517" spans="1:5" x14ac:dyDescent="0.3">
      <c r="A517" t="s">
        <v>31074</v>
      </c>
      <c r="B517" t="s">
        <v>31075</v>
      </c>
      <c r="C517" t="s">
        <v>31076</v>
      </c>
      <c r="D517" t="s">
        <v>31077</v>
      </c>
      <c r="E517" t="s">
        <v>1118</v>
      </c>
    </row>
    <row r="518" spans="1:5" x14ac:dyDescent="0.3">
      <c r="A518" t="s">
        <v>31078</v>
      </c>
      <c r="B518" t="s">
        <v>1482</v>
      </c>
      <c r="C518" t="s">
        <v>31079</v>
      </c>
      <c r="D518" t="s">
        <v>31080</v>
      </c>
      <c r="E518" t="s">
        <v>375</v>
      </c>
    </row>
    <row r="519" spans="1:5" x14ac:dyDescent="0.3">
      <c r="A519" t="s">
        <v>31081</v>
      </c>
      <c r="B519" t="s">
        <v>24437</v>
      </c>
      <c r="C519" t="s">
        <v>31082</v>
      </c>
      <c r="D519" t="s">
        <v>31083</v>
      </c>
      <c r="E519" t="s">
        <v>375</v>
      </c>
    </row>
    <row r="520" spans="1:5" x14ac:dyDescent="0.3">
      <c r="A520" t="s">
        <v>31084</v>
      </c>
      <c r="B520" t="s">
        <v>31085</v>
      </c>
      <c r="C520" t="s">
        <v>31086</v>
      </c>
      <c r="D520" t="s">
        <v>31087</v>
      </c>
      <c r="E520" t="s">
        <v>26849</v>
      </c>
    </row>
    <row r="521" spans="1:5" x14ac:dyDescent="0.3">
      <c r="A521" t="s">
        <v>31088</v>
      </c>
      <c r="B521" t="s">
        <v>31089</v>
      </c>
      <c r="C521" t="s">
        <v>31090</v>
      </c>
      <c r="D521" t="s">
        <v>31091</v>
      </c>
      <c r="E521" t="s">
        <v>144</v>
      </c>
    </row>
    <row r="522" spans="1:5" x14ac:dyDescent="0.3">
      <c r="A522" t="s">
        <v>31092</v>
      </c>
      <c r="B522" t="s">
        <v>4677</v>
      </c>
      <c r="C522" t="s">
        <v>1327</v>
      </c>
      <c r="D522" t="s">
        <v>1328</v>
      </c>
      <c r="E522" t="s">
        <v>114</v>
      </c>
    </row>
    <row r="523" spans="1:5" x14ac:dyDescent="0.3">
      <c r="A523" t="s">
        <v>31093</v>
      </c>
      <c r="B523" t="s">
        <v>31094</v>
      </c>
    </row>
    <row r="524" spans="1:5" x14ac:dyDescent="0.3">
      <c r="A524" t="s">
        <v>31095</v>
      </c>
      <c r="B524" t="s">
        <v>13903</v>
      </c>
      <c r="C524" t="s">
        <v>4262</v>
      </c>
      <c r="D524" t="s">
        <v>4263</v>
      </c>
      <c r="E524" t="s">
        <v>24</v>
      </c>
    </row>
    <row r="525" spans="1:5" x14ac:dyDescent="0.3">
      <c r="A525" t="s">
        <v>31096</v>
      </c>
      <c r="B525" t="s">
        <v>31097</v>
      </c>
      <c r="C525" t="s">
        <v>31098</v>
      </c>
      <c r="D525" t="s">
        <v>31099</v>
      </c>
      <c r="E525" t="s">
        <v>244</v>
      </c>
    </row>
    <row r="526" spans="1:5" x14ac:dyDescent="0.3">
      <c r="A526" t="s">
        <v>31100</v>
      </c>
      <c r="B526" t="s">
        <v>31101</v>
      </c>
      <c r="C526" t="s">
        <v>31102</v>
      </c>
      <c r="D526" t="s">
        <v>31103</v>
      </c>
      <c r="E526" t="s">
        <v>6474</v>
      </c>
    </row>
    <row r="527" spans="1:5" x14ac:dyDescent="0.3">
      <c r="A527" t="s">
        <v>31104</v>
      </c>
      <c r="B527" t="s">
        <v>31105</v>
      </c>
      <c r="C527" t="s">
        <v>31106</v>
      </c>
      <c r="D527" t="s">
        <v>31107</v>
      </c>
      <c r="E527" t="s">
        <v>732</v>
      </c>
    </row>
    <row r="528" spans="1:5" x14ac:dyDescent="0.3">
      <c r="A528" t="s">
        <v>31108</v>
      </c>
      <c r="B528" t="s">
        <v>31109</v>
      </c>
      <c r="C528" t="s">
        <v>1399</v>
      </c>
      <c r="D528" t="s">
        <v>1400</v>
      </c>
      <c r="E528" t="s">
        <v>114</v>
      </c>
    </row>
    <row r="529" spans="1:5" x14ac:dyDescent="0.3">
      <c r="A529" t="s">
        <v>31110</v>
      </c>
      <c r="B529" t="s">
        <v>31111</v>
      </c>
      <c r="C529" t="s">
        <v>2073</v>
      </c>
      <c r="D529" t="s">
        <v>2074</v>
      </c>
      <c r="E529" t="s">
        <v>24</v>
      </c>
    </row>
    <row r="530" spans="1:5" x14ac:dyDescent="0.3">
      <c r="A530" t="s">
        <v>31112</v>
      </c>
      <c r="B530" t="s">
        <v>31113</v>
      </c>
      <c r="C530" t="s">
        <v>624</v>
      </c>
      <c r="D530" t="s">
        <v>625</v>
      </c>
      <c r="E530" t="s">
        <v>34</v>
      </c>
    </row>
    <row r="531" spans="1:5" x14ac:dyDescent="0.3">
      <c r="A531" t="s">
        <v>31114</v>
      </c>
      <c r="B531" t="s">
        <v>20062</v>
      </c>
      <c r="C531" t="s">
        <v>31115</v>
      </c>
      <c r="D531" t="s">
        <v>31116</v>
      </c>
      <c r="E531" t="s">
        <v>1529</v>
      </c>
    </row>
    <row r="532" spans="1:5" x14ac:dyDescent="0.3">
      <c r="A532" t="s">
        <v>31117</v>
      </c>
      <c r="B532" t="s">
        <v>31118</v>
      </c>
      <c r="C532" t="s">
        <v>31119</v>
      </c>
      <c r="D532" t="s">
        <v>31120</v>
      </c>
      <c r="E532" t="s">
        <v>149</v>
      </c>
    </row>
    <row r="533" spans="1:5" x14ac:dyDescent="0.3">
      <c r="A533" t="s">
        <v>31121</v>
      </c>
      <c r="B533" t="s">
        <v>11625</v>
      </c>
      <c r="C533" t="s">
        <v>1224</v>
      </c>
      <c r="D533" t="s">
        <v>1225</v>
      </c>
      <c r="E533" t="s">
        <v>301</v>
      </c>
    </row>
    <row r="534" spans="1:5" x14ac:dyDescent="0.3">
      <c r="A534" t="s">
        <v>31122</v>
      </c>
      <c r="B534" t="s">
        <v>13878</v>
      </c>
      <c r="C534" t="s">
        <v>31123</v>
      </c>
      <c r="D534" t="s">
        <v>31124</v>
      </c>
      <c r="E534" t="s">
        <v>29</v>
      </c>
    </row>
    <row r="535" spans="1:5" x14ac:dyDescent="0.3">
      <c r="A535" t="s">
        <v>31125</v>
      </c>
      <c r="B535" t="s">
        <v>31126</v>
      </c>
      <c r="C535" t="s">
        <v>31127</v>
      </c>
      <c r="D535" t="s">
        <v>31128</v>
      </c>
      <c r="E535" t="s">
        <v>790</v>
      </c>
    </row>
    <row r="536" spans="1:5" x14ac:dyDescent="0.3">
      <c r="A536" t="s">
        <v>31129</v>
      </c>
      <c r="B536" t="s">
        <v>31130</v>
      </c>
      <c r="C536" t="s">
        <v>72</v>
      </c>
      <c r="D536" t="s">
        <v>73</v>
      </c>
      <c r="E536" t="s">
        <v>74</v>
      </c>
    </row>
    <row r="537" spans="1:5" x14ac:dyDescent="0.3">
      <c r="A537" t="s">
        <v>31131</v>
      </c>
      <c r="B537" t="s">
        <v>31132</v>
      </c>
      <c r="C537" t="s">
        <v>31133</v>
      </c>
      <c r="D537" t="s">
        <v>31134</v>
      </c>
      <c r="E537" t="s">
        <v>31135</v>
      </c>
    </row>
    <row r="538" spans="1:5" x14ac:dyDescent="0.3">
      <c r="A538" t="s">
        <v>31136</v>
      </c>
      <c r="B538" t="s">
        <v>31137</v>
      </c>
      <c r="C538" t="s">
        <v>31138</v>
      </c>
      <c r="D538" t="s">
        <v>31139</v>
      </c>
      <c r="E538" t="s">
        <v>74</v>
      </c>
    </row>
    <row r="539" spans="1:5" x14ac:dyDescent="0.3">
      <c r="A539" t="s">
        <v>31140</v>
      </c>
      <c r="B539" t="s">
        <v>31141</v>
      </c>
    </row>
    <row r="540" spans="1:5" x14ac:dyDescent="0.3">
      <c r="A540" t="s">
        <v>31142</v>
      </c>
      <c r="B540" t="s">
        <v>31143</v>
      </c>
      <c r="C540" t="s">
        <v>31144</v>
      </c>
      <c r="D540" t="s">
        <v>31145</v>
      </c>
      <c r="E540" t="s">
        <v>587</v>
      </c>
    </row>
    <row r="541" spans="1:5" x14ac:dyDescent="0.3">
      <c r="A541" t="s">
        <v>31146</v>
      </c>
      <c r="B541" t="s">
        <v>31147</v>
      </c>
      <c r="C541" t="s">
        <v>5406</v>
      </c>
      <c r="D541" t="s">
        <v>5407</v>
      </c>
      <c r="E541" t="s">
        <v>480</v>
      </c>
    </row>
    <row r="542" spans="1:5" x14ac:dyDescent="0.3">
      <c r="A542" t="s">
        <v>31148</v>
      </c>
      <c r="B542" t="s">
        <v>7060</v>
      </c>
      <c r="C542" t="s">
        <v>21370</v>
      </c>
      <c r="D542" t="s">
        <v>21371</v>
      </c>
      <c r="E542" t="s">
        <v>271</v>
      </c>
    </row>
    <row r="543" spans="1:5" x14ac:dyDescent="0.3">
      <c r="A543" t="s">
        <v>31149</v>
      </c>
      <c r="B543" t="s">
        <v>31150</v>
      </c>
      <c r="C543" t="s">
        <v>31151</v>
      </c>
      <c r="D543" t="s">
        <v>31152</v>
      </c>
      <c r="E543" t="s">
        <v>31153</v>
      </c>
    </row>
    <row r="544" spans="1:5" x14ac:dyDescent="0.3">
      <c r="A544" t="s">
        <v>31154</v>
      </c>
      <c r="B544" t="s">
        <v>14439</v>
      </c>
      <c r="C544" t="s">
        <v>31155</v>
      </c>
      <c r="D544" t="s">
        <v>31156</v>
      </c>
      <c r="E544" t="s">
        <v>54</v>
      </c>
    </row>
    <row r="545" spans="1:5" x14ac:dyDescent="0.3">
      <c r="A545" t="s">
        <v>31157</v>
      </c>
      <c r="B545" t="s">
        <v>31158</v>
      </c>
      <c r="C545" t="s">
        <v>31159</v>
      </c>
      <c r="D545" t="s">
        <v>31160</v>
      </c>
      <c r="E545" t="s">
        <v>74</v>
      </c>
    </row>
    <row r="546" spans="1:5" x14ac:dyDescent="0.3">
      <c r="A546" t="s">
        <v>31161</v>
      </c>
      <c r="B546" t="s">
        <v>31162</v>
      </c>
    </row>
    <row r="547" spans="1:5" x14ac:dyDescent="0.3">
      <c r="A547" t="s">
        <v>31163</v>
      </c>
      <c r="B547" t="s">
        <v>31025</v>
      </c>
      <c r="C547" t="s">
        <v>31164</v>
      </c>
      <c r="D547" t="s">
        <v>31165</v>
      </c>
      <c r="E547" t="s">
        <v>418</v>
      </c>
    </row>
    <row r="548" spans="1:5" x14ac:dyDescent="0.3">
      <c r="A548" t="s">
        <v>31166</v>
      </c>
      <c r="B548" t="s">
        <v>6834</v>
      </c>
      <c r="C548" t="s">
        <v>31167</v>
      </c>
      <c r="D548" t="s">
        <v>31168</v>
      </c>
      <c r="E548" t="s">
        <v>74</v>
      </c>
    </row>
    <row r="549" spans="1:5" x14ac:dyDescent="0.3">
      <c r="A549" t="s">
        <v>31169</v>
      </c>
      <c r="B549" t="s">
        <v>4038</v>
      </c>
      <c r="C549" t="s">
        <v>31170</v>
      </c>
      <c r="D549" t="s">
        <v>31171</v>
      </c>
      <c r="E549" t="s">
        <v>31172</v>
      </c>
    </row>
    <row r="550" spans="1:5" x14ac:dyDescent="0.3">
      <c r="A550" t="s">
        <v>31173</v>
      </c>
      <c r="B550" t="s">
        <v>24437</v>
      </c>
      <c r="C550" t="s">
        <v>31082</v>
      </c>
      <c r="D550" t="s">
        <v>31083</v>
      </c>
      <c r="E550" t="s">
        <v>375</v>
      </c>
    </row>
    <row r="551" spans="1:5" x14ac:dyDescent="0.3">
      <c r="A551" t="s">
        <v>31174</v>
      </c>
      <c r="B551" t="s">
        <v>31175</v>
      </c>
      <c r="C551" t="s">
        <v>624</v>
      </c>
      <c r="D551" t="s">
        <v>625</v>
      </c>
      <c r="E551" t="s">
        <v>34</v>
      </c>
    </row>
    <row r="552" spans="1:5" x14ac:dyDescent="0.3">
      <c r="A552" t="s">
        <v>31176</v>
      </c>
      <c r="B552" t="s">
        <v>31177</v>
      </c>
      <c r="C552" t="s">
        <v>10664</v>
      </c>
      <c r="D552" t="s">
        <v>10665</v>
      </c>
      <c r="E552" t="s">
        <v>480</v>
      </c>
    </row>
    <row r="553" spans="1:5" x14ac:dyDescent="0.3">
      <c r="A553" t="s">
        <v>31178</v>
      </c>
      <c r="B553" t="s">
        <v>31179</v>
      </c>
      <c r="C553" t="s">
        <v>30162</v>
      </c>
      <c r="D553" t="s">
        <v>30163</v>
      </c>
      <c r="E553" t="s">
        <v>144</v>
      </c>
    </row>
    <row r="554" spans="1:5" x14ac:dyDescent="0.3">
      <c r="A554" t="s">
        <v>31180</v>
      </c>
      <c r="B554" t="s">
        <v>31181</v>
      </c>
      <c r="C554" t="s">
        <v>31182</v>
      </c>
      <c r="D554" t="s">
        <v>31183</v>
      </c>
      <c r="E554" t="s">
        <v>109</v>
      </c>
    </row>
    <row r="555" spans="1:5" x14ac:dyDescent="0.3">
      <c r="A555" t="s">
        <v>31184</v>
      </c>
      <c r="B555" t="s">
        <v>31185</v>
      </c>
      <c r="C555" t="s">
        <v>680</v>
      </c>
      <c r="D555" t="s">
        <v>681</v>
      </c>
      <c r="E555" t="s">
        <v>114</v>
      </c>
    </row>
    <row r="556" spans="1:5" x14ac:dyDescent="0.3">
      <c r="A556" t="s">
        <v>31186</v>
      </c>
      <c r="B556" t="s">
        <v>31187</v>
      </c>
      <c r="C556" t="s">
        <v>680</v>
      </c>
      <c r="D556" t="s">
        <v>681</v>
      </c>
      <c r="E556" t="s">
        <v>114</v>
      </c>
    </row>
    <row r="557" spans="1:5" x14ac:dyDescent="0.3">
      <c r="A557" t="s">
        <v>31188</v>
      </c>
      <c r="B557" t="s">
        <v>31189</v>
      </c>
      <c r="C557" t="s">
        <v>31190</v>
      </c>
      <c r="D557" t="s">
        <v>31191</v>
      </c>
      <c r="E557" t="s">
        <v>74</v>
      </c>
    </row>
    <row r="558" spans="1:5" x14ac:dyDescent="0.3">
      <c r="A558" t="s">
        <v>31192</v>
      </c>
      <c r="B558" t="s">
        <v>14255</v>
      </c>
      <c r="C558" t="s">
        <v>14256</v>
      </c>
      <c r="D558" t="s">
        <v>14257</v>
      </c>
      <c r="E558" t="s">
        <v>1245</v>
      </c>
    </row>
    <row r="559" spans="1:5" x14ac:dyDescent="0.3">
      <c r="A559" t="s">
        <v>31193</v>
      </c>
      <c r="B559" t="s">
        <v>31181</v>
      </c>
      <c r="C559" t="s">
        <v>31182</v>
      </c>
      <c r="D559" t="s">
        <v>31183</v>
      </c>
      <c r="E559" t="s">
        <v>109</v>
      </c>
    </row>
    <row r="560" spans="1:5" x14ac:dyDescent="0.3">
      <c r="A560" t="s">
        <v>31194</v>
      </c>
      <c r="B560" t="s">
        <v>31195</v>
      </c>
      <c r="C560" t="s">
        <v>31196</v>
      </c>
      <c r="D560" t="s">
        <v>31197</v>
      </c>
      <c r="E560" t="s">
        <v>1245</v>
      </c>
    </row>
    <row r="561" spans="1:5" x14ac:dyDescent="0.3">
      <c r="A561" t="s">
        <v>31198</v>
      </c>
      <c r="B561" t="s">
        <v>31199</v>
      </c>
      <c r="C561" t="s">
        <v>5986</v>
      </c>
      <c r="D561" t="s">
        <v>5987</v>
      </c>
      <c r="E561" t="s">
        <v>217</v>
      </c>
    </row>
    <row r="562" spans="1:5" x14ac:dyDescent="0.3">
      <c r="A562" t="s">
        <v>31200</v>
      </c>
      <c r="B562" t="s">
        <v>6084</v>
      </c>
      <c r="C562" t="s">
        <v>1228</v>
      </c>
      <c r="D562" t="s">
        <v>1229</v>
      </c>
      <c r="E562" t="s">
        <v>480</v>
      </c>
    </row>
    <row r="563" spans="1:5" x14ac:dyDescent="0.3">
      <c r="A563" t="s">
        <v>31201</v>
      </c>
      <c r="B563" t="s">
        <v>21171</v>
      </c>
    </row>
    <row r="564" spans="1:5" x14ac:dyDescent="0.3">
      <c r="A564" t="s">
        <v>31202</v>
      </c>
      <c r="B564" t="s">
        <v>31033</v>
      </c>
      <c r="C564" t="s">
        <v>31203</v>
      </c>
      <c r="D564" t="s">
        <v>31204</v>
      </c>
      <c r="E564" t="s">
        <v>31205</v>
      </c>
    </row>
    <row r="565" spans="1:5" x14ac:dyDescent="0.3">
      <c r="A565" t="s">
        <v>31206</v>
      </c>
      <c r="B565" t="s">
        <v>31207</v>
      </c>
      <c r="C565" t="s">
        <v>1442</v>
      </c>
      <c r="D565" t="s">
        <v>1443</v>
      </c>
      <c r="E565" t="s">
        <v>397</v>
      </c>
    </row>
    <row r="566" spans="1:5" x14ac:dyDescent="0.3">
      <c r="A566" t="s">
        <v>31208</v>
      </c>
      <c r="B566" t="s">
        <v>2168</v>
      </c>
      <c r="C566" t="s">
        <v>31209</v>
      </c>
      <c r="D566" t="s">
        <v>31210</v>
      </c>
      <c r="E566" t="s">
        <v>5924</v>
      </c>
    </row>
    <row r="567" spans="1:5" x14ac:dyDescent="0.3">
      <c r="A567" t="s">
        <v>31211</v>
      </c>
      <c r="B567" t="s">
        <v>31212</v>
      </c>
      <c r="C567" t="s">
        <v>31213</v>
      </c>
      <c r="D567" t="s">
        <v>31214</v>
      </c>
      <c r="E567" t="s">
        <v>24</v>
      </c>
    </row>
    <row r="568" spans="1:5" x14ac:dyDescent="0.3">
      <c r="A568" t="s">
        <v>31215</v>
      </c>
      <c r="B568" t="s">
        <v>31216</v>
      </c>
      <c r="C568" t="s">
        <v>18077</v>
      </c>
      <c r="D568" t="s">
        <v>18078</v>
      </c>
      <c r="E568" t="s">
        <v>217</v>
      </c>
    </row>
    <row r="569" spans="1:5" x14ac:dyDescent="0.3">
      <c r="A569" t="s">
        <v>31217</v>
      </c>
      <c r="B569" t="s">
        <v>13745</v>
      </c>
      <c r="C569" t="s">
        <v>624</v>
      </c>
      <c r="D569" t="s">
        <v>625</v>
      </c>
      <c r="E569" t="s">
        <v>34</v>
      </c>
    </row>
    <row r="570" spans="1:5" x14ac:dyDescent="0.3">
      <c r="A570" t="s">
        <v>31218</v>
      </c>
      <c r="B570" t="s">
        <v>24768</v>
      </c>
      <c r="C570" t="s">
        <v>31219</v>
      </c>
      <c r="D570" t="s">
        <v>31220</v>
      </c>
      <c r="E570" t="s">
        <v>418</v>
      </c>
    </row>
    <row r="571" spans="1:5" x14ac:dyDescent="0.3">
      <c r="A571" t="s">
        <v>31221</v>
      </c>
      <c r="B571" t="s">
        <v>14947</v>
      </c>
      <c r="C571" t="s">
        <v>1163</v>
      </c>
      <c r="D571" t="s">
        <v>1164</v>
      </c>
      <c r="E571" t="s">
        <v>144</v>
      </c>
    </row>
    <row r="572" spans="1:5" x14ac:dyDescent="0.3">
      <c r="A572" t="s">
        <v>31222</v>
      </c>
      <c r="B572" t="s">
        <v>3922</v>
      </c>
      <c r="C572" t="s">
        <v>630</v>
      </c>
      <c r="D572" t="s">
        <v>631</v>
      </c>
      <c r="E572" t="s">
        <v>34</v>
      </c>
    </row>
    <row r="573" spans="1:5" x14ac:dyDescent="0.3">
      <c r="A573" t="s">
        <v>31223</v>
      </c>
      <c r="B573" t="s">
        <v>31224</v>
      </c>
      <c r="C573" t="s">
        <v>31225</v>
      </c>
      <c r="D573" t="s">
        <v>31226</v>
      </c>
      <c r="E573" t="s">
        <v>301</v>
      </c>
    </row>
    <row r="574" spans="1:5" x14ac:dyDescent="0.3">
      <c r="A574" t="s">
        <v>31227</v>
      </c>
      <c r="B574" t="s">
        <v>31228</v>
      </c>
      <c r="C574" t="s">
        <v>4093</v>
      </c>
      <c r="D574" t="s">
        <v>4094</v>
      </c>
      <c r="E574" t="s">
        <v>109</v>
      </c>
    </row>
    <row r="575" spans="1:5" x14ac:dyDescent="0.3">
      <c r="A575" t="s">
        <v>31229</v>
      </c>
      <c r="B575" t="s">
        <v>31230</v>
      </c>
      <c r="C575" t="s">
        <v>1327</v>
      </c>
      <c r="D575" t="s">
        <v>1328</v>
      </c>
      <c r="E575" t="s">
        <v>114</v>
      </c>
    </row>
    <row r="576" spans="1:5" x14ac:dyDescent="0.3">
      <c r="A576" t="s">
        <v>31231</v>
      </c>
      <c r="B576" t="s">
        <v>14255</v>
      </c>
      <c r="C576" t="s">
        <v>31232</v>
      </c>
      <c r="D576" t="s">
        <v>31233</v>
      </c>
      <c r="E576" t="s">
        <v>3440</v>
      </c>
    </row>
    <row r="577" spans="1:5" x14ac:dyDescent="0.3">
      <c r="A577" t="s">
        <v>31234</v>
      </c>
      <c r="B577" t="s">
        <v>29708</v>
      </c>
      <c r="C577" t="s">
        <v>31235</v>
      </c>
      <c r="D577" t="s">
        <v>31236</v>
      </c>
      <c r="E577" t="s">
        <v>109</v>
      </c>
    </row>
    <row r="578" spans="1:5" x14ac:dyDescent="0.3">
      <c r="A578" t="s">
        <v>31237</v>
      </c>
      <c r="B578" t="s">
        <v>1453</v>
      </c>
      <c r="C578" t="s">
        <v>1399</v>
      </c>
      <c r="D578" t="s">
        <v>1400</v>
      </c>
      <c r="E578" t="s">
        <v>114</v>
      </c>
    </row>
    <row r="579" spans="1:5" x14ac:dyDescent="0.3">
      <c r="A579" t="s">
        <v>31238</v>
      </c>
      <c r="B579" t="s">
        <v>31239</v>
      </c>
      <c r="C579" t="s">
        <v>515</v>
      </c>
      <c r="D579" t="s">
        <v>516</v>
      </c>
      <c r="E579" t="s">
        <v>109</v>
      </c>
    </row>
    <row r="580" spans="1:5" x14ac:dyDescent="0.3">
      <c r="A580" t="s">
        <v>31240</v>
      </c>
      <c r="B580" t="s">
        <v>6685</v>
      </c>
      <c r="C580" t="s">
        <v>31241</v>
      </c>
      <c r="D580" t="s">
        <v>31242</v>
      </c>
      <c r="E580" t="s">
        <v>31243</v>
      </c>
    </row>
    <row r="581" spans="1:5" x14ac:dyDescent="0.3">
      <c r="A581" t="s">
        <v>31244</v>
      </c>
      <c r="B581" t="s">
        <v>2168</v>
      </c>
      <c r="C581" t="s">
        <v>11426</v>
      </c>
      <c r="D581" t="s">
        <v>11427</v>
      </c>
      <c r="E581" t="s">
        <v>231</v>
      </c>
    </row>
    <row r="582" spans="1:5" x14ac:dyDescent="0.3">
      <c r="A582" t="s">
        <v>31245</v>
      </c>
      <c r="B582" t="s">
        <v>29194</v>
      </c>
      <c r="C582" t="s">
        <v>293</v>
      </c>
      <c r="D582" t="s">
        <v>294</v>
      </c>
      <c r="E582" t="s">
        <v>74</v>
      </c>
    </row>
    <row r="583" spans="1:5" x14ac:dyDescent="0.3">
      <c r="A583" t="s">
        <v>31246</v>
      </c>
      <c r="B583" t="s">
        <v>31247</v>
      </c>
      <c r="C583" t="s">
        <v>31248</v>
      </c>
      <c r="D583" t="s">
        <v>31249</v>
      </c>
      <c r="E583" t="s">
        <v>31250</v>
      </c>
    </row>
    <row r="584" spans="1:5" x14ac:dyDescent="0.3">
      <c r="A584" t="s">
        <v>31251</v>
      </c>
      <c r="B584" t="s">
        <v>14694</v>
      </c>
      <c r="C584" t="s">
        <v>31252</v>
      </c>
      <c r="D584" t="s">
        <v>31253</v>
      </c>
      <c r="E584" t="s">
        <v>24951</v>
      </c>
    </row>
    <row r="585" spans="1:5" x14ac:dyDescent="0.3">
      <c r="A585" t="s">
        <v>31254</v>
      </c>
      <c r="B585" t="s">
        <v>31255</v>
      </c>
      <c r="C585" t="s">
        <v>31256</v>
      </c>
      <c r="D585" t="s">
        <v>31257</v>
      </c>
      <c r="E585" t="s">
        <v>31258</v>
      </c>
    </row>
    <row r="586" spans="1:5" x14ac:dyDescent="0.3">
      <c r="A586" t="s">
        <v>31259</v>
      </c>
      <c r="B586" t="s">
        <v>31260</v>
      </c>
      <c r="C586" t="s">
        <v>31261</v>
      </c>
      <c r="D586" t="s">
        <v>31262</v>
      </c>
      <c r="E586" t="s">
        <v>256</v>
      </c>
    </row>
    <row r="587" spans="1:5" x14ac:dyDescent="0.3">
      <c r="A587" t="s">
        <v>31263</v>
      </c>
      <c r="B587" t="s">
        <v>12744</v>
      </c>
      <c r="C587" t="s">
        <v>1955</v>
      </c>
      <c r="D587" t="s">
        <v>1956</v>
      </c>
      <c r="E587" t="s">
        <v>49</v>
      </c>
    </row>
    <row r="588" spans="1:5" x14ac:dyDescent="0.3">
      <c r="A588" t="s">
        <v>31264</v>
      </c>
      <c r="B588" t="s">
        <v>20120</v>
      </c>
      <c r="C588" t="s">
        <v>20121</v>
      </c>
      <c r="D588" t="s">
        <v>20122</v>
      </c>
      <c r="E588" t="s">
        <v>74</v>
      </c>
    </row>
    <row r="589" spans="1:5" x14ac:dyDescent="0.3">
      <c r="A589" t="s">
        <v>31265</v>
      </c>
      <c r="B589" t="s">
        <v>23983</v>
      </c>
      <c r="C589" t="s">
        <v>624</v>
      </c>
      <c r="D589" t="s">
        <v>625</v>
      </c>
      <c r="E589" t="s">
        <v>34</v>
      </c>
    </row>
    <row r="590" spans="1:5" x14ac:dyDescent="0.3">
      <c r="A590" t="s">
        <v>31266</v>
      </c>
      <c r="B590" t="s">
        <v>31267</v>
      </c>
    </row>
    <row r="591" spans="1:5" x14ac:dyDescent="0.3">
      <c r="A591" t="s">
        <v>31268</v>
      </c>
      <c r="B591" t="s">
        <v>31269</v>
      </c>
      <c r="C591" t="s">
        <v>31270</v>
      </c>
      <c r="D591" t="s">
        <v>31271</v>
      </c>
      <c r="E591" t="s">
        <v>18091</v>
      </c>
    </row>
    <row r="592" spans="1:5" x14ac:dyDescent="0.3">
      <c r="A592" t="s">
        <v>31272</v>
      </c>
      <c r="B592" t="s">
        <v>31273</v>
      </c>
      <c r="C592" t="s">
        <v>31274</v>
      </c>
      <c r="D592" t="s">
        <v>31275</v>
      </c>
      <c r="E592" t="s">
        <v>418</v>
      </c>
    </row>
    <row r="593" spans="1:5" x14ac:dyDescent="0.3">
      <c r="A593" t="s">
        <v>31276</v>
      </c>
      <c r="B593" t="s">
        <v>6983</v>
      </c>
      <c r="C593" t="s">
        <v>6914</v>
      </c>
      <c r="D593" t="s">
        <v>6915</v>
      </c>
      <c r="E593" t="s">
        <v>301</v>
      </c>
    </row>
    <row r="594" spans="1:5" x14ac:dyDescent="0.3">
      <c r="A594" t="s">
        <v>31277</v>
      </c>
      <c r="B594" t="s">
        <v>6664</v>
      </c>
      <c r="C594" t="s">
        <v>674</v>
      </c>
      <c r="D594" t="s">
        <v>675</v>
      </c>
      <c r="E594" t="s">
        <v>24</v>
      </c>
    </row>
    <row r="595" spans="1:5" x14ac:dyDescent="0.3">
      <c r="A595" t="s">
        <v>31278</v>
      </c>
      <c r="B595" t="s">
        <v>31279</v>
      </c>
      <c r="C595" t="s">
        <v>31280</v>
      </c>
      <c r="D595" t="s">
        <v>31281</v>
      </c>
      <c r="E595" t="s">
        <v>900</v>
      </c>
    </row>
    <row r="596" spans="1:5" x14ac:dyDescent="0.3">
      <c r="A596" t="s">
        <v>31282</v>
      </c>
      <c r="B596" t="s">
        <v>1549</v>
      </c>
      <c r="C596" t="s">
        <v>28382</v>
      </c>
      <c r="D596" t="s">
        <v>28383</v>
      </c>
      <c r="E596" t="s">
        <v>24</v>
      </c>
    </row>
    <row r="597" spans="1:5" x14ac:dyDescent="0.3">
      <c r="A597" t="s">
        <v>31283</v>
      </c>
      <c r="B597" t="s">
        <v>31273</v>
      </c>
      <c r="C597" t="s">
        <v>31284</v>
      </c>
      <c r="D597" t="s">
        <v>31285</v>
      </c>
      <c r="E597" t="s">
        <v>261</v>
      </c>
    </row>
    <row r="598" spans="1:5" x14ac:dyDescent="0.3">
      <c r="A598" t="s">
        <v>31286</v>
      </c>
      <c r="B598" t="s">
        <v>11820</v>
      </c>
      <c r="C598" t="s">
        <v>624</v>
      </c>
      <c r="D598" t="s">
        <v>625</v>
      </c>
      <c r="E598" t="s">
        <v>34</v>
      </c>
    </row>
    <row r="599" spans="1:5" x14ac:dyDescent="0.3">
      <c r="A599" t="s">
        <v>31287</v>
      </c>
      <c r="B599" t="s">
        <v>31288</v>
      </c>
      <c r="C599" t="s">
        <v>6521</v>
      </c>
      <c r="D599" t="s">
        <v>6522</v>
      </c>
      <c r="E599" t="s">
        <v>144</v>
      </c>
    </row>
    <row r="600" spans="1:5" x14ac:dyDescent="0.3">
      <c r="A600" t="s">
        <v>31289</v>
      </c>
      <c r="B600" t="s">
        <v>13128</v>
      </c>
    </row>
    <row r="601" spans="1:5" x14ac:dyDescent="0.3">
      <c r="A601" t="s">
        <v>31290</v>
      </c>
      <c r="B601" t="s">
        <v>24540</v>
      </c>
      <c r="C601" t="s">
        <v>24541</v>
      </c>
      <c r="D601" t="s">
        <v>24542</v>
      </c>
      <c r="E601" t="s">
        <v>1179</v>
      </c>
    </row>
    <row r="602" spans="1:5" x14ac:dyDescent="0.3">
      <c r="A602" t="s">
        <v>31291</v>
      </c>
      <c r="B602" t="s">
        <v>14255</v>
      </c>
      <c r="C602" t="s">
        <v>14256</v>
      </c>
      <c r="D602" t="s">
        <v>14257</v>
      </c>
      <c r="E602" t="s">
        <v>1245</v>
      </c>
    </row>
    <row r="603" spans="1:5" x14ac:dyDescent="0.3">
      <c r="A603" t="s">
        <v>31292</v>
      </c>
      <c r="B603" t="s">
        <v>31293</v>
      </c>
      <c r="C603" t="s">
        <v>31294</v>
      </c>
      <c r="D603" t="s">
        <v>31295</v>
      </c>
      <c r="E603" t="s">
        <v>9879</v>
      </c>
    </row>
    <row r="604" spans="1:5" x14ac:dyDescent="0.3">
      <c r="A604" t="s">
        <v>31296</v>
      </c>
      <c r="B604" t="s">
        <v>2985</v>
      </c>
      <c r="C604" t="s">
        <v>1255</v>
      </c>
      <c r="D604" t="s">
        <v>1256</v>
      </c>
      <c r="E604" t="s">
        <v>34</v>
      </c>
    </row>
    <row r="605" spans="1:5" x14ac:dyDescent="0.3">
      <c r="A605" t="s">
        <v>31297</v>
      </c>
      <c r="B605" t="s">
        <v>31298</v>
      </c>
      <c r="C605" t="s">
        <v>31299</v>
      </c>
      <c r="D605" t="s">
        <v>31300</v>
      </c>
      <c r="E605" t="s">
        <v>375</v>
      </c>
    </row>
    <row r="606" spans="1:5" x14ac:dyDescent="0.3">
      <c r="A606" t="s">
        <v>31301</v>
      </c>
      <c r="B606" t="s">
        <v>953</v>
      </c>
      <c r="C606" t="s">
        <v>1955</v>
      </c>
      <c r="D606" t="s">
        <v>1956</v>
      </c>
      <c r="E606" t="s">
        <v>49</v>
      </c>
    </row>
    <row r="607" spans="1:5" x14ac:dyDescent="0.3">
      <c r="A607" t="s">
        <v>31302</v>
      </c>
      <c r="B607" t="s">
        <v>31303</v>
      </c>
      <c r="C607" t="s">
        <v>11954</v>
      </c>
      <c r="D607" t="s">
        <v>11955</v>
      </c>
      <c r="E607" t="s">
        <v>144</v>
      </c>
    </row>
    <row r="608" spans="1:5" x14ac:dyDescent="0.3">
      <c r="A608" t="s">
        <v>31304</v>
      </c>
      <c r="B608" t="s">
        <v>31305</v>
      </c>
      <c r="C608" t="s">
        <v>31306</v>
      </c>
      <c r="D608" t="s">
        <v>31307</v>
      </c>
      <c r="E608" t="s">
        <v>2537</v>
      </c>
    </row>
    <row r="609" spans="1:5" x14ac:dyDescent="0.3">
      <c r="A609" t="s">
        <v>31308</v>
      </c>
      <c r="B609" t="s">
        <v>31309</v>
      </c>
      <c r="C609" t="s">
        <v>31310</v>
      </c>
      <c r="D609" t="s">
        <v>31311</v>
      </c>
      <c r="E609" t="s">
        <v>4877</v>
      </c>
    </row>
    <row r="610" spans="1:5" x14ac:dyDescent="0.3">
      <c r="A610" t="s">
        <v>31312</v>
      </c>
      <c r="B610" t="s">
        <v>4406</v>
      </c>
      <c r="C610" t="s">
        <v>1282</v>
      </c>
      <c r="D610" t="s">
        <v>1283</v>
      </c>
      <c r="E610" t="s">
        <v>244</v>
      </c>
    </row>
    <row r="611" spans="1:5" x14ac:dyDescent="0.3">
      <c r="A611" t="s">
        <v>31313</v>
      </c>
      <c r="B611" t="s">
        <v>31314</v>
      </c>
      <c r="C611" t="s">
        <v>31315</v>
      </c>
      <c r="D611" t="s">
        <v>31316</v>
      </c>
      <c r="E611" t="s">
        <v>13970</v>
      </c>
    </row>
    <row r="612" spans="1:5" x14ac:dyDescent="0.3">
      <c r="A612" t="s">
        <v>31317</v>
      </c>
      <c r="B612" t="s">
        <v>31260</v>
      </c>
      <c r="C612" t="s">
        <v>31261</v>
      </c>
      <c r="D612" t="s">
        <v>31262</v>
      </c>
      <c r="E612" t="s">
        <v>256</v>
      </c>
    </row>
    <row r="613" spans="1:5" x14ac:dyDescent="0.3">
      <c r="A613" t="s">
        <v>31318</v>
      </c>
      <c r="B613" t="s">
        <v>31319</v>
      </c>
      <c r="C613" t="s">
        <v>184</v>
      </c>
      <c r="D613" t="s">
        <v>185</v>
      </c>
      <c r="E613" t="s">
        <v>44</v>
      </c>
    </row>
    <row r="614" spans="1:5" x14ac:dyDescent="0.3">
      <c r="A614" t="s">
        <v>31320</v>
      </c>
      <c r="B614" t="s">
        <v>31321</v>
      </c>
      <c r="C614" t="s">
        <v>6919</v>
      </c>
      <c r="D614" t="s">
        <v>6920</v>
      </c>
      <c r="E614" t="s">
        <v>114</v>
      </c>
    </row>
    <row r="615" spans="1:5" x14ac:dyDescent="0.3">
      <c r="A615" t="s">
        <v>31322</v>
      </c>
      <c r="B615" t="s">
        <v>31323</v>
      </c>
      <c r="C615" t="s">
        <v>31324</v>
      </c>
      <c r="D615" t="s">
        <v>31325</v>
      </c>
      <c r="E615" t="s">
        <v>5979</v>
      </c>
    </row>
    <row r="616" spans="1:5" x14ac:dyDescent="0.3">
      <c r="A616" t="s">
        <v>31326</v>
      </c>
      <c r="B616" t="s">
        <v>31327</v>
      </c>
      <c r="C616" t="s">
        <v>31328</v>
      </c>
      <c r="D616" t="s">
        <v>31329</v>
      </c>
      <c r="E616" t="s">
        <v>130</v>
      </c>
    </row>
    <row r="617" spans="1:5" x14ac:dyDescent="0.3">
      <c r="A617" t="s">
        <v>31330</v>
      </c>
      <c r="B617" t="s">
        <v>31331</v>
      </c>
      <c r="C617" t="s">
        <v>31332</v>
      </c>
      <c r="D617" t="s">
        <v>31333</v>
      </c>
      <c r="E617" t="s">
        <v>31334</v>
      </c>
    </row>
    <row r="618" spans="1:5" x14ac:dyDescent="0.3">
      <c r="A618" t="s">
        <v>31335</v>
      </c>
      <c r="B618" t="s">
        <v>31336</v>
      </c>
      <c r="C618" t="s">
        <v>31337</v>
      </c>
      <c r="D618" t="s">
        <v>31338</v>
      </c>
      <c r="E618" t="s">
        <v>5626</v>
      </c>
    </row>
    <row r="619" spans="1:5" x14ac:dyDescent="0.3">
      <c r="A619" t="s">
        <v>31339</v>
      </c>
      <c r="B619" t="s">
        <v>31340</v>
      </c>
      <c r="C619" t="s">
        <v>31341</v>
      </c>
      <c r="D619" t="s">
        <v>31342</v>
      </c>
      <c r="E619" t="s">
        <v>31343</v>
      </c>
    </row>
    <row r="620" spans="1:5" x14ac:dyDescent="0.3">
      <c r="A620" t="s">
        <v>31344</v>
      </c>
      <c r="B620" t="s">
        <v>1609</v>
      </c>
    </row>
    <row r="621" spans="1:5" x14ac:dyDescent="0.3">
      <c r="A621" t="s">
        <v>31345</v>
      </c>
      <c r="B621" t="s">
        <v>31346</v>
      </c>
    </row>
    <row r="622" spans="1:5" x14ac:dyDescent="0.3">
      <c r="A622" t="s">
        <v>31347</v>
      </c>
      <c r="B622" t="s">
        <v>11368</v>
      </c>
      <c r="C622" t="s">
        <v>5889</v>
      </c>
      <c r="D622" t="s">
        <v>5890</v>
      </c>
      <c r="E622" t="s">
        <v>144</v>
      </c>
    </row>
    <row r="623" spans="1:5" x14ac:dyDescent="0.3">
      <c r="A623" t="s">
        <v>31348</v>
      </c>
      <c r="B623" t="s">
        <v>6840</v>
      </c>
      <c r="C623" t="s">
        <v>31349</v>
      </c>
      <c r="D623" t="s">
        <v>31350</v>
      </c>
      <c r="E623" t="s">
        <v>271</v>
      </c>
    </row>
    <row r="624" spans="1:5" x14ac:dyDescent="0.3">
      <c r="A624" t="s">
        <v>31351</v>
      </c>
      <c r="B624" t="s">
        <v>31352</v>
      </c>
      <c r="C624" t="s">
        <v>24754</v>
      </c>
      <c r="D624" t="s">
        <v>24755</v>
      </c>
      <c r="E624" t="s">
        <v>732</v>
      </c>
    </row>
    <row r="625" spans="1:5" x14ac:dyDescent="0.3">
      <c r="A625" t="s">
        <v>31353</v>
      </c>
      <c r="B625" t="s">
        <v>31354</v>
      </c>
      <c r="C625" t="s">
        <v>31355</v>
      </c>
      <c r="D625" t="s">
        <v>31356</v>
      </c>
      <c r="E625" t="s">
        <v>109</v>
      </c>
    </row>
    <row r="626" spans="1:5" x14ac:dyDescent="0.3">
      <c r="A626" t="s">
        <v>31357</v>
      </c>
      <c r="B626" t="s">
        <v>31358</v>
      </c>
      <c r="C626" t="s">
        <v>31359</v>
      </c>
      <c r="D626" t="s">
        <v>31360</v>
      </c>
      <c r="E626" t="s">
        <v>231</v>
      </c>
    </row>
    <row r="627" spans="1:5" x14ac:dyDescent="0.3">
      <c r="A627" t="s">
        <v>31361</v>
      </c>
      <c r="B627" t="s">
        <v>31362</v>
      </c>
      <c r="C627" t="s">
        <v>4004</v>
      </c>
      <c r="D627" t="s">
        <v>4005</v>
      </c>
      <c r="E627" t="s">
        <v>69</v>
      </c>
    </row>
    <row r="628" spans="1:5" x14ac:dyDescent="0.3">
      <c r="A628" t="s">
        <v>31363</v>
      </c>
      <c r="B628" t="s">
        <v>31364</v>
      </c>
      <c r="C628" t="s">
        <v>31365</v>
      </c>
      <c r="D628" t="s">
        <v>31366</v>
      </c>
      <c r="E628" t="s">
        <v>79</v>
      </c>
    </row>
    <row r="629" spans="1:5" x14ac:dyDescent="0.3">
      <c r="A629" t="s">
        <v>31367</v>
      </c>
      <c r="B629" t="s">
        <v>31368</v>
      </c>
      <c r="C629" t="s">
        <v>31369</v>
      </c>
      <c r="D629" t="s">
        <v>31370</v>
      </c>
      <c r="E629" t="s">
        <v>31371</v>
      </c>
    </row>
    <row r="630" spans="1:5" x14ac:dyDescent="0.3">
      <c r="A630" t="s">
        <v>31372</v>
      </c>
      <c r="B630" t="s">
        <v>31373</v>
      </c>
      <c r="C630" t="s">
        <v>31374</v>
      </c>
      <c r="D630" t="s">
        <v>31375</v>
      </c>
      <c r="E630" t="s">
        <v>3298</v>
      </c>
    </row>
    <row r="631" spans="1:5" x14ac:dyDescent="0.3">
      <c r="A631" t="s">
        <v>31376</v>
      </c>
      <c r="B631" t="s">
        <v>31377</v>
      </c>
      <c r="C631" t="s">
        <v>15005</v>
      </c>
      <c r="D631" t="s">
        <v>15006</v>
      </c>
      <c r="E631" t="s">
        <v>353</v>
      </c>
    </row>
    <row r="632" spans="1:5" x14ac:dyDescent="0.3">
      <c r="A632" t="s">
        <v>31378</v>
      </c>
      <c r="B632" t="s">
        <v>31379</v>
      </c>
    </row>
    <row r="633" spans="1:5" x14ac:dyDescent="0.3">
      <c r="A633" t="s">
        <v>31380</v>
      </c>
      <c r="B633" t="s">
        <v>31381</v>
      </c>
      <c r="C633" t="s">
        <v>1487</v>
      </c>
      <c r="D633" t="s">
        <v>1488</v>
      </c>
      <c r="E633" t="s">
        <v>1489</v>
      </c>
    </row>
    <row r="634" spans="1:5" x14ac:dyDescent="0.3">
      <c r="A634" t="s">
        <v>31382</v>
      </c>
      <c r="B634" t="s">
        <v>31383</v>
      </c>
      <c r="C634" t="s">
        <v>680</v>
      </c>
      <c r="D634" t="s">
        <v>681</v>
      </c>
      <c r="E634" t="s">
        <v>114</v>
      </c>
    </row>
    <row r="635" spans="1:5" x14ac:dyDescent="0.3">
      <c r="A635" t="s">
        <v>31384</v>
      </c>
      <c r="B635" t="s">
        <v>31385</v>
      </c>
      <c r="C635" t="s">
        <v>31386</v>
      </c>
      <c r="D635" t="s">
        <v>31387</v>
      </c>
      <c r="E635" t="s">
        <v>375</v>
      </c>
    </row>
    <row r="636" spans="1:5" x14ac:dyDescent="0.3">
      <c r="A636" t="s">
        <v>31388</v>
      </c>
      <c r="B636" t="s">
        <v>24835</v>
      </c>
      <c r="C636" t="s">
        <v>31389</v>
      </c>
      <c r="D636" t="s">
        <v>31390</v>
      </c>
      <c r="E636" t="s">
        <v>31343</v>
      </c>
    </row>
    <row r="637" spans="1:5" x14ac:dyDescent="0.3">
      <c r="A637" t="s">
        <v>31391</v>
      </c>
      <c r="B637" t="s">
        <v>31392</v>
      </c>
      <c r="C637" t="s">
        <v>31393</v>
      </c>
      <c r="D637" t="s">
        <v>31394</v>
      </c>
      <c r="E637" t="s">
        <v>104</v>
      </c>
    </row>
    <row r="638" spans="1:5" x14ac:dyDescent="0.3">
      <c r="A638" t="s">
        <v>31395</v>
      </c>
      <c r="B638" t="s">
        <v>1670</v>
      </c>
      <c r="C638" t="s">
        <v>624</v>
      </c>
      <c r="D638" t="s">
        <v>625</v>
      </c>
      <c r="E638" t="s">
        <v>34</v>
      </c>
    </row>
    <row r="639" spans="1:5" x14ac:dyDescent="0.3">
      <c r="A639" t="s">
        <v>31396</v>
      </c>
      <c r="B639" t="s">
        <v>31397</v>
      </c>
      <c r="C639" t="s">
        <v>2522</v>
      </c>
      <c r="D639" t="s">
        <v>2523</v>
      </c>
      <c r="E639" t="s">
        <v>217</v>
      </c>
    </row>
    <row r="640" spans="1:5" x14ac:dyDescent="0.3">
      <c r="A640" t="s">
        <v>31398</v>
      </c>
      <c r="B640" t="s">
        <v>31399</v>
      </c>
      <c r="C640" t="s">
        <v>31400</v>
      </c>
      <c r="D640" t="s">
        <v>31401</v>
      </c>
      <c r="E640" t="s">
        <v>375</v>
      </c>
    </row>
    <row r="641" spans="1:5" x14ac:dyDescent="0.3">
      <c r="A641" t="s">
        <v>31402</v>
      </c>
      <c r="B641" t="s">
        <v>31403</v>
      </c>
      <c r="C641" t="s">
        <v>31404</v>
      </c>
      <c r="D641" t="s">
        <v>31405</v>
      </c>
      <c r="E641" t="s">
        <v>900</v>
      </c>
    </row>
    <row r="642" spans="1:5" x14ac:dyDescent="0.3">
      <c r="A642" t="s">
        <v>31406</v>
      </c>
      <c r="B642" t="s">
        <v>5623</v>
      </c>
      <c r="C642" t="s">
        <v>25247</v>
      </c>
      <c r="D642" t="s">
        <v>25248</v>
      </c>
      <c r="E642" t="s">
        <v>587</v>
      </c>
    </row>
    <row r="643" spans="1:5" x14ac:dyDescent="0.3">
      <c r="A643" t="s">
        <v>31407</v>
      </c>
      <c r="B643" t="s">
        <v>31408</v>
      </c>
      <c r="C643" t="s">
        <v>6706</v>
      </c>
      <c r="D643" t="s">
        <v>6707</v>
      </c>
      <c r="E643" t="s">
        <v>587</v>
      </c>
    </row>
    <row r="644" spans="1:5" x14ac:dyDescent="0.3">
      <c r="A644" t="s">
        <v>31409</v>
      </c>
      <c r="B644" t="s">
        <v>31410</v>
      </c>
      <c r="C644" t="s">
        <v>6154</v>
      </c>
      <c r="D644" t="s">
        <v>6155</v>
      </c>
      <c r="E644" t="s">
        <v>301</v>
      </c>
    </row>
    <row r="645" spans="1:5" x14ac:dyDescent="0.3">
      <c r="A645" t="s">
        <v>31411</v>
      </c>
      <c r="B645" t="s">
        <v>31412</v>
      </c>
      <c r="C645" t="s">
        <v>31413</v>
      </c>
      <c r="D645" t="s">
        <v>31414</v>
      </c>
      <c r="E645" t="s">
        <v>31415</v>
      </c>
    </row>
    <row r="646" spans="1:5" x14ac:dyDescent="0.3">
      <c r="A646" t="s">
        <v>31416</v>
      </c>
      <c r="B646" t="s">
        <v>31417</v>
      </c>
      <c r="C646" t="s">
        <v>31418</v>
      </c>
      <c r="D646" t="s">
        <v>31419</v>
      </c>
      <c r="E646" t="s">
        <v>550</v>
      </c>
    </row>
    <row r="647" spans="1:5" x14ac:dyDescent="0.3">
      <c r="A647" t="s">
        <v>31420</v>
      </c>
      <c r="B647" t="s">
        <v>31421</v>
      </c>
      <c r="C647" t="s">
        <v>31422</v>
      </c>
      <c r="D647" t="s">
        <v>31423</v>
      </c>
      <c r="E647" t="s">
        <v>6759</v>
      </c>
    </row>
    <row r="648" spans="1:5" x14ac:dyDescent="0.3">
      <c r="A648" t="s">
        <v>31424</v>
      </c>
      <c r="B648" t="s">
        <v>31425</v>
      </c>
      <c r="C648" t="s">
        <v>31426</v>
      </c>
      <c r="D648" t="s">
        <v>31427</v>
      </c>
      <c r="E648" t="s">
        <v>31428</v>
      </c>
    </row>
    <row r="649" spans="1:5" x14ac:dyDescent="0.3">
      <c r="A649" t="s">
        <v>31429</v>
      </c>
      <c r="B649" t="s">
        <v>31430</v>
      </c>
      <c r="C649" t="s">
        <v>31431</v>
      </c>
      <c r="D649" t="s">
        <v>31432</v>
      </c>
      <c r="E649" t="s">
        <v>418</v>
      </c>
    </row>
    <row r="650" spans="1:5" x14ac:dyDescent="0.3">
      <c r="A650" t="s">
        <v>31433</v>
      </c>
      <c r="B650" t="s">
        <v>31434</v>
      </c>
      <c r="C650" t="s">
        <v>1327</v>
      </c>
      <c r="D650" t="s">
        <v>1328</v>
      </c>
      <c r="E650" t="s">
        <v>114</v>
      </c>
    </row>
    <row r="651" spans="1:5" x14ac:dyDescent="0.3">
      <c r="A651" t="s">
        <v>31435</v>
      </c>
      <c r="B651" t="s">
        <v>31436</v>
      </c>
      <c r="C651" t="s">
        <v>797</v>
      </c>
      <c r="D651" t="s">
        <v>798</v>
      </c>
      <c r="E651" t="s">
        <v>114</v>
      </c>
    </row>
    <row r="652" spans="1:5" x14ac:dyDescent="0.3">
      <c r="A652" t="s">
        <v>31437</v>
      </c>
      <c r="B652" t="s">
        <v>31018</v>
      </c>
      <c r="C652" t="s">
        <v>31438</v>
      </c>
      <c r="D652" t="s">
        <v>31439</v>
      </c>
      <c r="E652" t="s">
        <v>204</v>
      </c>
    </row>
    <row r="653" spans="1:5" x14ac:dyDescent="0.3">
      <c r="A653" t="s">
        <v>31440</v>
      </c>
      <c r="B653" t="s">
        <v>31441</v>
      </c>
      <c r="C653" t="s">
        <v>31442</v>
      </c>
      <c r="D653" t="s">
        <v>31443</v>
      </c>
      <c r="E653" t="s">
        <v>249</v>
      </c>
    </row>
    <row r="654" spans="1:5" x14ac:dyDescent="0.3">
      <c r="A654" t="s">
        <v>31444</v>
      </c>
      <c r="B654" t="s">
        <v>31445</v>
      </c>
      <c r="C654" t="s">
        <v>31446</v>
      </c>
      <c r="D654" t="s">
        <v>31447</v>
      </c>
      <c r="E654" t="s">
        <v>231</v>
      </c>
    </row>
    <row r="655" spans="1:5" x14ac:dyDescent="0.3">
      <c r="A655" t="s">
        <v>31448</v>
      </c>
      <c r="B655" t="s">
        <v>31449</v>
      </c>
      <c r="C655" t="s">
        <v>1228</v>
      </c>
      <c r="D655" t="s">
        <v>1229</v>
      </c>
      <c r="E655" t="s">
        <v>480</v>
      </c>
    </row>
    <row r="656" spans="1:5" x14ac:dyDescent="0.3">
      <c r="A656" t="s">
        <v>31450</v>
      </c>
      <c r="B656" t="s">
        <v>23404</v>
      </c>
      <c r="C656" t="s">
        <v>31451</v>
      </c>
      <c r="D656" t="s">
        <v>31452</v>
      </c>
      <c r="E656" t="s">
        <v>23132</v>
      </c>
    </row>
    <row r="657" spans="1:5" x14ac:dyDescent="0.3">
      <c r="A657" t="s">
        <v>31453</v>
      </c>
      <c r="B657" t="s">
        <v>31454</v>
      </c>
      <c r="C657" t="s">
        <v>1327</v>
      </c>
      <c r="D657" t="s">
        <v>1328</v>
      </c>
      <c r="E657" t="s">
        <v>114</v>
      </c>
    </row>
    <row r="658" spans="1:5" x14ac:dyDescent="0.3">
      <c r="A658" t="s">
        <v>31455</v>
      </c>
      <c r="B658" t="s">
        <v>31456</v>
      </c>
      <c r="C658" t="s">
        <v>31457</v>
      </c>
      <c r="D658" t="s">
        <v>31458</v>
      </c>
      <c r="E658" t="s">
        <v>11141</v>
      </c>
    </row>
    <row r="659" spans="1:5" x14ac:dyDescent="0.3">
      <c r="A659" t="s">
        <v>31459</v>
      </c>
      <c r="B659" t="s">
        <v>31460</v>
      </c>
      <c r="C659" t="s">
        <v>30719</v>
      </c>
      <c r="D659" t="s">
        <v>30720</v>
      </c>
      <c r="E659" t="s">
        <v>2281</v>
      </c>
    </row>
    <row r="660" spans="1:5" x14ac:dyDescent="0.3">
      <c r="A660" t="s">
        <v>31461</v>
      </c>
      <c r="B660" t="s">
        <v>31462</v>
      </c>
      <c r="C660" t="s">
        <v>1702</v>
      </c>
      <c r="D660" t="s">
        <v>1703</v>
      </c>
      <c r="E660" t="s">
        <v>74</v>
      </c>
    </row>
    <row r="661" spans="1:5" x14ac:dyDescent="0.3">
      <c r="A661" t="s">
        <v>31463</v>
      </c>
      <c r="B661" t="s">
        <v>31464</v>
      </c>
      <c r="C661" t="s">
        <v>6998</v>
      </c>
      <c r="D661" t="s">
        <v>6999</v>
      </c>
      <c r="E661" t="s">
        <v>24</v>
      </c>
    </row>
    <row r="662" spans="1:5" x14ac:dyDescent="0.3">
      <c r="A662" t="s">
        <v>31465</v>
      </c>
      <c r="B662" t="s">
        <v>30444</v>
      </c>
      <c r="C662" t="s">
        <v>5953</v>
      </c>
      <c r="D662" t="s">
        <v>5954</v>
      </c>
      <c r="E662" t="s">
        <v>1240</v>
      </c>
    </row>
    <row r="663" spans="1:5" x14ac:dyDescent="0.3">
      <c r="A663" t="s">
        <v>31466</v>
      </c>
      <c r="B663" t="s">
        <v>1609</v>
      </c>
    </row>
    <row r="664" spans="1:5" x14ac:dyDescent="0.3">
      <c r="A664" t="s">
        <v>31467</v>
      </c>
      <c r="B664" t="s">
        <v>28830</v>
      </c>
      <c r="C664" t="s">
        <v>31468</v>
      </c>
      <c r="D664" t="s">
        <v>31469</v>
      </c>
      <c r="E664" t="s">
        <v>31470</v>
      </c>
    </row>
    <row r="665" spans="1:5" x14ac:dyDescent="0.3">
      <c r="A665" t="s">
        <v>31471</v>
      </c>
      <c r="B665" t="s">
        <v>31472</v>
      </c>
      <c r="C665" t="s">
        <v>25480</v>
      </c>
      <c r="D665" t="s">
        <v>25481</v>
      </c>
      <c r="E665" t="s">
        <v>472</v>
      </c>
    </row>
    <row r="666" spans="1:5" x14ac:dyDescent="0.3">
      <c r="A666" t="s">
        <v>31473</v>
      </c>
      <c r="B666" t="s">
        <v>31474</v>
      </c>
      <c r="C666" t="s">
        <v>31475</v>
      </c>
      <c r="D666" t="s">
        <v>31476</v>
      </c>
      <c r="E666" t="s">
        <v>10997</v>
      </c>
    </row>
    <row r="667" spans="1:5" x14ac:dyDescent="0.3">
      <c r="A667" t="s">
        <v>31477</v>
      </c>
      <c r="B667" t="s">
        <v>31478</v>
      </c>
      <c r="C667" t="s">
        <v>31479</v>
      </c>
      <c r="D667" t="s">
        <v>31480</v>
      </c>
      <c r="E667" t="s">
        <v>217</v>
      </c>
    </row>
    <row r="668" spans="1:5" x14ac:dyDescent="0.3">
      <c r="A668" t="s">
        <v>31481</v>
      </c>
      <c r="B668" t="s">
        <v>20934</v>
      </c>
      <c r="C668" t="s">
        <v>31482</v>
      </c>
      <c r="D668" t="s">
        <v>31483</v>
      </c>
      <c r="E668" t="s">
        <v>44</v>
      </c>
    </row>
    <row r="669" spans="1:5" x14ac:dyDescent="0.3">
      <c r="A669" t="s">
        <v>31484</v>
      </c>
      <c r="B669" t="s">
        <v>31485</v>
      </c>
    </row>
    <row r="670" spans="1:5" x14ac:dyDescent="0.3">
      <c r="A670" t="s">
        <v>31486</v>
      </c>
      <c r="B670" t="s">
        <v>31487</v>
      </c>
      <c r="C670" t="s">
        <v>31488</v>
      </c>
      <c r="D670" t="s">
        <v>31489</v>
      </c>
      <c r="E670" t="s">
        <v>31490</v>
      </c>
    </row>
    <row r="671" spans="1:5" x14ac:dyDescent="0.3">
      <c r="A671" t="s">
        <v>31491</v>
      </c>
      <c r="B671" t="s">
        <v>25360</v>
      </c>
      <c r="C671" t="s">
        <v>31492</v>
      </c>
      <c r="D671" t="s">
        <v>31493</v>
      </c>
      <c r="E671" t="s">
        <v>3625</v>
      </c>
    </row>
    <row r="672" spans="1:5" x14ac:dyDescent="0.3">
      <c r="A672" t="s">
        <v>31494</v>
      </c>
      <c r="B672" t="s">
        <v>31323</v>
      </c>
      <c r="C672" t="s">
        <v>31495</v>
      </c>
      <c r="D672" t="s">
        <v>31496</v>
      </c>
      <c r="E672" t="s">
        <v>1206</v>
      </c>
    </row>
    <row r="673" spans="1:5" x14ac:dyDescent="0.3">
      <c r="A673" t="s">
        <v>31497</v>
      </c>
      <c r="B673" t="s">
        <v>31498</v>
      </c>
      <c r="C673" t="s">
        <v>31499</v>
      </c>
      <c r="D673" t="s">
        <v>31500</v>
      </c>
      <c r="E673" t="s">
        <v>31501</v>
      </c>
    </row>
    <row r="674" spans="1:5" x14ac:dyDescent="0.3">
      <c r="A674" t="s">
        <v>31502</v>
      </c>
      <c r="B674" t="s">
        <v>31029</v>
      </c>
      <c r="C674" t="s">
        <v>31503</v>
      </c>
      <c r="D674" t="s">
        <v>31504</v>
      </c>
      <c r="E674" t="s">
        <v>3686</v>
      </c>
    </row>
    <row r="675" spans="1:5" x14ac:dyDescent="0.3">
      <c r="A675" t="s">
        <v>31505</v>
      </c>
      <c r="B675" t="s">
        <v>31506</v>
      </c>
      <c r="C675" t="s">
        <v>31507</v>
      </c>
      <c r="D675" t="s">
        <v>31508</v>
      </c>
      <c r="E675" t="s">
        <v>231</v>
      </c>
    </row>
    <row r="676" spans="1:5" x14ac:dyDescent="0.3">
      <c r="A676" t="s">
        <v>31509</v>
      </c>
      <c r="B676" t="s">
        <v>17982</v>
      </c>
      <c r="C676" t="s">
        <v>31510</v>
      </c>
      <c r="D676" t="s">
        <v>31511</v>
      </c>
      <c r="E676" t="s">
        <v>587</v>
      </c>
    </row>
    <row r="677" spans="1:5" x14ac:dyDescent="0.3">
      <c r="A677" t="s">
        <v>31512</v>
      </c>
      <c r="B677" t="s">
        <v>31513</v>
      </c>
      <c r="C677" t="s">
        <v>31514</v>
      </c>
      <c r="D677" t="s">
        <v>31515</v>
      </c>
      <c r="E677" t="s">
        <v>31516</v>
      </c>
    </row>
    <row r="678" spans="1:5" x14ac:dyDescent="0.3">
      <c r="A678" t="s">
        <v>31517</v>
      </c>
      <c r="B678" t="s">
        <v>13108</v>
      </c>
      <c r="C678" t="s">
        <v>31518</v>
      </c>
      <c r="D678" t="s">
        <v>31519</v>
      </c>
      <c r="E678" t="s">
        <v>900</v>
      </c>
    </row>
    <row r="679" spans="1:5" x14ac:dyDescent="0.3">
      <c r="A679" t="s">
        <v>31520</v>
      </c>
      <c r="B679" t="s">
        <v>31521</v>
      </c>
      <c r="C679" t="s">
        <v>31522</v>
      </c>
      <c r="D679" t="s">
        <v>31523</v>
      </c>
      <c r="E679" t="s">
        <v>69</v>
      </c>
    </row>
    <row r="680" spans="1:5" x14ac:dyDescent="0.3">
      <c r="A680" t="s">
        <v>31524</v>
      </c>
      <c r="B680" t="s">
        <v>31525</v>
      </c>
      <c r="C680" t="s">
        <v>12486</v>
      </c>
      <c r="D680" t="s">
        <v>12487</v>
      </c>
      <c r="E680" t="s">
        <v>301</v>
      </c>
    </row>
    <row r="681" spans="1:5" x14ac:dyDescent="0.3">
      <c r="A681" t="s">
        <v>31526</v>
      </c>
      <c r="B681" t="s">
        <v>23834</v>
      </c>
      <c r="C681" t="s">
        <v>624</v>
      </c>
      <c r="D681" t="s">
        <v>625</v>
      </c>
      <c r="E681" t="s">
        <v>34</v>
      </c>
    </row>
    <row r="682" spans="1:5" x14ac:dyDescent="0.3">
      <c r="A682" t="s">
        <v>31527</v>
      </c>
      <c r="B682" t="s">
        <v>31383</v>
      </c>
      <c r="C682" t="s">
        <v>1399</v>
      </c>
      <c r="D682" t="s">
        <v>1400</v>
      </c>
      <c r="E682" t="s">
        <v>114</v>
      </c>
    </row>
    <row r="683" spans="1:5" x14ac:dyDescent="0.3">
      <c r="A683" t="s">
        <v>31528</v>
      </c>
      <c r="B683" t="s">
        <v>31529</v>
      </c>
      <c r="C683" t="s">
        <v>5986</v>
      </c>
      <c r="D683" t="s">
        <v>5987</v>
      </c>
      <c r="E683" t="s">
        <v>217</v>
      </c>
    </row>
    <row r="684" spans="1:5" x14ac:dyDescent="0.3">
      <c r="A684" t="s">
        <v>31530</v>
      </c>
      <c r="B684" t="s">
        <v>31531</v>
      </c>
      <c r="C684" t="s">
        <v>31532</v>
      </c>
      <c r="D684" t="s">
        <v>31533</v>
      </c>
      <c r="E684" t="s">
        <v>3417</v>
      </c>
    </row>
    <row r="685" spans="1:5" x14ac:dyDescent="0.3">
      <c r="A685" t="s">
        <v>31534</v>
      </c>
      <c r="B685" t="s">
        <v>14748</v>
      </c>
      <c r="C685" t="s">
        <v>14749</v>
      </c>
      <c r="D685" t="s">
        <v>14750</v>
      </c>
      <c r="E685" t="s">
        <v>231</v>
      </c>
    </row>
    <row r="686" spans="1:5" x14ac:dyDescent="0.3">
      <c r="A686" t="s">
        <v>31535</v>
      </c>
      <c r="B686" t="s">
        <v>31536</v>
      </c>
      <c r="C686" t="s">
        <v>680</v>
      </c>
      <c r="D686" t="s">
        <v>681</v>
      </c>
      <c r="E686" t="s">
        <v>114</v>
      </c>
    </row>
    <row r="687" spans="1:5" x14ac:dyDescent="0.3">
      <c r="A687" t="s">
        <v>31537</v>
      </c>
      <c r="B687" t="s">
        <v>27078</v>
      </c>
      <c r="C687" t="s">
        <v>31538</v>
      </c>
      <c r="D687" t="s">
        <v>31539</v>
      </c>
      <c r="E687" t="s">
        <v>144</v>
      </c>
    </row>
    <row r="688" spans="1:5" x14ac:dyDescent="0.3">
      <c r="A688" t="s">
        <v>31540</v>
      </c>
      <c r="B688" t="s">
        <v>4952</v>
      </c>
      <c r="C688" t="s">
        <v>6818</v>
      </c>
      <c r="D688" t="s">
        <v>6819</v>
      </c>
      <c r="E688" t="s">
        <v>74</v>
      </c>
    </row>
    <row r="689" spans="1:5" x14ac:dyDescent="0.3">
      <c r="A689" t="s">
        <v>31541</v>
      </c>
      <c r="B689" t="s">
        <v>31542</v>
      </c>
      <c r="C689" t="s">
        <v>31543</v>
      </c>
      <c r="D689" t="s">
        <v>31544</v>
      </c>
      <c r="E689" t="s">
        <v>10236</v>
      </c>
    </row>
    <row r="690" spans="1:5" x14ac:dyDescent="0.3">
      <c r="A690" t="s">
        <v>31545</v>
      </c>
      <c r="B690" t="s">
        <v>31546</v>
      </c>
      <c r="C690" t="s">
        <v>1955</v>
      </c>
      <c r="D690" t="s">
        <v>1956</v>
      </c>
      <c r="E690" t="s">
        <v>49</v>
      </c>
    </row>
    <row r="691" spans="1:5" x14ac:dyDescent="0.3">
      <c r="A691" t="s">
        <v>31547</v>
      </c>
      <c r="B691" t="e">
        <f>-dihydroxy-2-naphthoate chloroplastic isoform V2</f>
        <v>#NAME?</v>
      </c>
      <c r="C691" t="s">
        <v>31548</v>
      </c>
      <c r="D691" t="s">
        <v>31549</v>
      </c>
      <c r="E691" t="s">
        <v>6759</v>
      </c>
    </row>
    <row r="692" spans="1:5" x14ac:dyDescent="0.3">
      <c r="A692" t="s">
        <v>31550</v>
      </c>
      <c r="B692" t="s">
        <v>23983</v>
      </c>
      <c r="C692" t="s">
        <v>624</v>
      </c>
      <c r="D692" t="s">
        <v>625</v>
      </c>
      <c r="E692" t="s">
        <v>34</v>
      </c>
    </row>
    <row r="693" spans="1:5" x14ac:dyDescent="0.3">
      <c r="A693" t="s">
        <v>31551</v>
      </c>
      <c r="B693" t="s">
        <v>6125</v>
      </c>
      <c r="C693" t="s">
        <v>624</v>
      </c>
      <c r="D693" t="s">
        <v>625</v>
      </c>
      <c r="E693" t="s">
        <v>34</v>
      </c>
    </row>
    <row r="694" spans="1:5" x14ac:dyDescent="0.3">
      <c r="A694" t="s">
        <v>31552</v>
      </c>
      <c r="B694" t="s">
        <v>7119</v>
      </c>
      <c r="C694" t="s">
        <v>1955</v>
      </c>
      <c r="D694" t="s">
        <v>1956</v>
      </c>
      <c r="E694" t="s">
        <v>49</v>
      </c>
    </row>
    <row r="695" spans="1:5" x14ac:dyDescent="0.3">
      <c r="A695" t="s">
        <v>31553</v>
      </c>
      <c r="B695" t="s">
        <v>31554</v>
      </c>
      <c r="C695" t="s">
        <v>31555</v>
      </c>
      <c r="D695" t="s">
        <v>31556</v>
      </c>
      <c r="E695" t="s">
        <v>480</v>
      </c>
    </row>
    <row r="696" spans="1:5" x14ac:dyDescent="0.3">
      <c r="A696" t="s">
        <v>31557</v>
      </c>
      <c r="B696" t="s">
        <v>31558</v>
      </c>
      <c r="C696" t="s">
        <v>797</v>
      </c>
      <c r="D696" t="s">
        <v>798</v>
      </c>
      <c r="E696" t="s">
        <v>114</v>
      </c>
    </row>
    <row r="697" spans="1:5" x14ac:dyDescent="0.3">
      <c r="A697" t="s">
        <v>31559</v>
      </c>
      <c r="B697" t="s">
        <v>31560</v>
      </c>
      <c r="C697" t="s">
        <v>2140</v>
      </c>
      <c r="D697" t="s">
        <v>2141</v>
      </c>
      <c r="E697" t="s">
        <v>2142</v>
      </c>
    </row>
    <row r="698" spans="1:5" x14ac:dyDescent="0.3">
      <c r="A698" t="s">
        <v>31561</v>
      </c>
      <c r="B698" t="s">
        <v>31562</v>
      </c>
      <c r="C698" t="s">
        <v>31563</v>
      </c>
      <c r="D698" t="s">
        <v>31564</v>
      </c>
      <c r="E698" t="s">
        <v>1125</v>
      </c>
    </row>
    <row r="699" spans="1:5" x14ac:dyDescent="0.3">
      <c r="A699" t="s">
        <v>31565</v>
      </c>
      <c r="B699" t="s">
        <v>7077</v>
      </c>
      <c r="C699" t="s">
        <v>7078</v>
      </c>
      <c r="D699" t="s">
        <v>7079</v>
      </c>
      <c r="E699" t="s">
        <v>301</v>
      </c>
    </row>
    <row r="700" spans="1:5" x14ac:dyDescent="0.3">
      <c r="A700" t="s">
        <v>31566</v>
      </c>
      <c r="B700" t="s">
        <v>31567</v>
      </c>
      <c r="C700" t="s">
        <v>7422</v>
      </c>
      <c r="D700" t="s">
        <v>7423</v>
      </c>
      <c r="E700" t="s">
        <v>74</v>
      </c>
    </row>
    <row r="701" spans="1:5" x14ac:dyDescent="0.3">
      <c r="A701" t="s">
        <v>31568</v>
      </c>
      <c r="B701" t="s">
        <v>31569</v>
      </c>
      <c r="C701" t="s">
        <v>4990</v>
      </c>
      <c r="D701" t="s">
        <v>4991</v>
      </c>
      <c r="E701" t="s">
        <v>1424</v>
      </c>
    </row>
    <row r="702" spans="1:5" x14ac:dyDescent="0.3">
      <c r="A702" t="s">
        <v>31570</v>
      </c>
      <c r="B702" t="s">
        <v>7298</v>
      </c>
      <c r="C702" t="s">
        <v>24943</v>
      </c>
      <c r="D702" t="s">
        <v>24944</v>
      </c>
      <c r="E702" t="s">
        <v>2142</v>
      </c>
    </row>
    <row r="703" spans="1:5" x14ac:dyDescent="0.3">
      <c r="A703" t="s">
        <v>31571</v>
      </c>
      <c r="B703" t="s">
        <v>7091</v>
      </c>
      <c r="C703" t="s">
        <v>31572</v>
      </c>
      <c r="D703" t="s">
        <v>31573</v>
      </c>
      <c r="E703" t="s">
        <v>587</v>
      </c>
    </row>
    <row r="704" spans="1:5" x14ac:dyDescent="0.3">
      <c r="A704" t="s">
        <v>31574</v>
      </c>
      <c r="B704" t="s">
        <v>7033</v>
      </c>
      <c r="C704" t="s">
        <v>1702</v>
      </c>
      <c r="D704" t="s">
        <v>1703</v>
      </c>
      <c r="E704" t="s">
        <v>74</v>
      </c>
    </row>
    <row r="705" spans="1:5" x14ac:dyDescent="0.3">
      <c r="A705" t="s">
        <v>31575</v>
      </c>
      <c r="B705" t="s">
        <v>15493</v>
      </c>
      <c r="C705" t="s">
        <v>624</v>
      </c>
      <c r="D705" t="s">
        <v>625</v>
      </c>
      <c r="E705" t="s">
        <v>34</v>
      </c>
    </row>
    <row r="706" spans="1:5" x14ac:dyDescent="0.3">
      <c r="A706" t="s">
        <v>31576</v>
      </c>
      <c r="B706" t="s">
        <v>31577</v>
      </c>
      <c r="C706" t="s">
        <v>31578</v>
      </c>
      <c r="D706" t="s">
        <v>31579</v>
      </c>
      <c r="E706" t="s">
        <v>144</v>
      </c>
    </row>
    <row r="707" spans="1:5" x14ac:dyDescent="0.3">
      <c r="A707" t="s">
        <v>31580</v>
      </c>
      <c r="B707" t="s">
        <v>31581</v>
      </c>
      <c r="C707" t="s">
        <v>31582</v>
      </c>
      <c r="D707" t="s">
        <v>31583</v>
      </c>
      <c r="E707" t="s">
        <v>5294</v>
      </c>
    </row>
    <row r="708" spans="1:5" x14ac:dyDescent="0.3">
      <c r="A708" t="s">
        <v>31584</v>
      </c>
      <c r="B708" t="s">
        <v>31585</v>
      </c>
      <c r="C708" t="s">
        <v>31586</v>
      </c>
      <c r="D708" t="s">
        <v>31587</v>
      </c>
      <c r="E708" t="s">
        <v>550</v>
      </c>
    </row>
    <row r="709" spans="1:5" x14ac:dyDescent="0.3">
      <c r="A709" t="s">
        <v>31588</v>
      </c>
      <c r="B709" t="s">
        <v>31589</v>
      </c>
      <c r="C709" t="s">
        <v>72</v>
      </c>
      <c r="D709" t="s">
        <v>73</v>
      </c>
      <c r="E709" t="s">
        <v>74</v>
      </c>
    </row>
    <row r="710" spans="1:5" x14ac:dyDescent="0.3">
      <c r="A710" t="s">
        <v>31590</v>
      </c>
      <c r="B710" t="s">
        <v>31591</v>
      </c>
      <c r="C710" t="s">
        <v>31592</v>
      </c>
      <c r="D710" t="s">
        <v>31593</v>
      </c>
      <c r="E710" t="s">
        <v>69</v>
      </c>
    </row>
    <row r="711" spans="1:5" x14ac:dyDescent="0.3">
      <c r="A711" t="s">
        <v>31594</v>
      </c>
      <c r="B711" t="s">
        <v>31595</v>
      </c>
      <c r="C711" t="s">
        <v>25855</v>
      </c>
      <c r="D711" t="s">
        <v>25856</v>
      </c>
      <c r="E711" t="s">
        <v>231</v>
      </c>
    </row>
    <row r="712" spans="1:5" x14ac:dyDescent="0.3">
      <c r="A712" t="s">
        <v>31596</v>
      </c>
      <c r="B712" t="s">
        <v>31597</v>
      </c>
      <c r="C712" t="s">
        <v>2073</v>
      </c>
      <c r="D712" t="s">
        <v>2074</v>
      </c>
      <c r="E712" t="s">
        <v>24</v>
      </c>
    </row>
    <row r="713" spans="1:5" x14ac:dyDescent="0.3">
      <c r="A713" t="s">
        <v>31598</v>
      </c>
      <c r="B713" t="s">
        <v>31599</v>
      </c>
      <c r="C713" t="s">
        <v>31600</v>
      </c>
      <c r="D713" t="s">
        <v>31601</v>
      </c>
      <c r="E713" t="s">
        <v>1927</v>
      </c>
    </row>
    <row r="714" spans="1:5" x14ac:dyDescent="0.3">
      <c r="A714" t="s">
        <v>31602</v>
      </c>
      <c r="B714" t="s">
        <v>29188</v>
      </c>
      <c r="C714" t="s">
        <v>6998</v>
      </c>
      <c r="D714" t="s">
        <v>6999</v>
      </c>
      <c r="E714" t="s">
        <v>24</v>
      </c>
    </row>
    <row r="715" spans="1:5" x14ac:dyDescent="0.3">
      <c r="A715" t="s">
        <v>31603</v>
      </c>
      <c r="B715" t="s">
        <v>31604</v>
      </c>
      <c r="C715" t="s">
        <v>31605</v>
      </c>
      <c r="D715" t="s">
        <v>31606</v>
      </c>
      <c r="E715" t="s">
        <v>244</v>
      </c>
    </row>
    <row r="716" spans="1:5" x14ac:dyDescent="0.3">
      <c r="A716" t="s">
        <v>31607</v>
      </c>
      <c r="B716" t="s">
        <v>31608</v>
      </c>
      <c r="C716" t="s">
        <v>1702</v>
      </c>
      <c r="D716" t="s">
        <v>1703</v>
      </c>
      <c r="E716" t="s">
        <v>74</v>
      </c>
    </row>
    <row r="717" spans="1:5" x14ac:dyDescent="0.3">
      <c r="A717" t="s">
        <v>31609</v>
      </c>
      <c r="B717" t="s">
        <v>31610</v>
      </c>
      <c r="C717" t="s">
        <v>31611</v>
      </c>
      <c r="D717" t="s">
        <v>31612</v>
      </c>
      <c r="E717" t="s">
        <v>271</v>
      </c>
    </row>
    <row r="718" spans="1:5" x14ac:dyDescent="0.3">
      <c r="A718" t="s">
        <v>31613</v>
      </c>
      <c r="B718" t="s">
        <v>31614</v>
      </c>
      <c r="C718" t="s">
        <v>31615</v>
      </c>
      <c r="D718" t="s">
        <v>31616</v>
      </c>
      <c r="E718" t="s">
        <v>2142</v>
      </c>
    </row>
    <row r="719" spans="1:5" x14ac:dyDescent="0.3">
      <c r="A719" t="s">
        <v>31617</v>
      </c>
      <c r="B719" t="s">
        <v>4870</v>
      </c>
      <c r="C719" t="s">
        <v>31618</v>
      </c>
      <c r="D719" t="s">
        <v>31619</v>
      </c>
      <c r="E719" t="s">
        <v>31620</v>
      </c>
    </row>
    <row r="720" spans="1:5" x14ac:dyDescent="0.3">
      <c r="A720" t="s">
        <v>31621</v>
      </c>
      <c r="B720" t="s">
        <v>27170</v>
      </c>
      <c r="C720" t="s">
        <v>31622</v>
      </c>
      <c r="D720" t="s">
        <v>31623</v>
      </c>
      <c r="E720" t="s">
        <v>130</v>
      </c>
    </row>
    <row r="721" spans="1:5" x14ac:dyDescent="0.3">
      <c r="A721" t="s">
        <v>31624</v>
      </c>
      <c r="B721" t="s">
        <v>31625</v>
      </c>
      <c r="C721" t="s">
        <v>31626</v>
      </c>
      <c r="D721" t="s">
        <v>31627</v>
      </c>
      <c r="E721" t="s">
        <v>69</v>
      </c>
    </row>
    <row r="722" spans="1:5" x14ac:dyDescent="0.3">
      <c r="A722" t="s">
        <v>31628</v>
      </c>
      <c r="B722" t="s">
        <v>31629</v>
      </c>
      <c r="C722" t="s">
        <v>31630</v>
      </c>
      <c r="D722" t="s">
        <v>31631</v>
      </c>
      <c r="E722" t="s">
        <v>74</v>
      </c>
    </row>
    <row r="723" spans="1:5" x14ac:dyDescent="0.3">
      <c r="A723" t="s">
        <v>31632</v>
      </c>
      <c r="B723" t="s">
        <v>31633</v>
      </c>
      <c r="C723" t="s">
        <v>2928</v>
      </c>
      <c r="D723" t="s">
        <v>2929</v>
      </c>
      <c r="E723" t="s">
        <v>74</v>
      </c>
    </row>
    <row r="724" spans="1:5" x14ac:dyDescent="0.3">
      <c r="A724" t="s">
        <v>31634</v>
      </c>
      <c r="B724" t="s">
        <v>31323</v>
      </c>
      <c r="C724" t="s">
        <v>31635</v>
      </c>
      <c r="D724" t="s">
        <v>31636</v>
      </c>
      <c r="E724" t="s">
        <v>104</v>
      </c>
    </row>
    <row r="725" spans="1:5" x14ac:dyDescent="0.3">
      <c r="A725" t="s">
        <v>31637</v>
      </c>
      <c r="B725" t="s">
        <v>31638</v>
      </c>
      <c r="C725" t="s">
        <v>984</v>
      </c>
      <c r="D725" t="s">
        <v>985</v>
      </c>
      <c r="E725" t="s">
        <v>24</v>
      </c>
    </row>
    <row r="726" spans="1:5" x14ac:dyDescent="0.3">
      <c r="A726" t="s">
        <v>31639</v>
      </c>
      <c r="B726" t="s">
        <v>27843</v>
      </c>
      <c r="C726" t="s">
        <v>24727</v>
      </c>
      <c r="D726" t="s">
        <v>24728</v>
      </c>
      <c r="E726" t="s">
        <v>7630</v>
      </c>
    </row>
    <row r="727" spans="1:5" x14ac:dyDescent="0.3">
      <c r="A727" t="s">
        <v>31640</v>
      </c>
      <c r="B727" t="s">
        <v>31641</v>
      </c>
      <c r="C727" t="s">
        <v>31642</v>
      </c>
      <c r="D727" t="s">
        <v>31643</v>
      </c>
      <c r="E727" t="s">
        <v>29</v>
      </c>
    </row>
    <row r="728" spans="1:5" x14ac:dyDescent="0.3">
      <c r="A728" t="s">
        <v>31644</v>
      </c>
      <c r="B728" t="s">
        <v>24569</v>
      </c>
    </row>
    <row r="729" spans="1:5" x14ac:dyDescent="0.3">
      <c r="A729" t="s">
        <v>31645</v>
      </c>
      <c r="B729" t="s">
        <v>31646</v>
      </c>
      <c r="C729" t="s">
        <v>31647</v>
      </c>
      <c r="D729" t="s">
        <v>31648</v>
      </c>
      <c r="E729" t="s">
        <v>31649</v>
      </c>
    </row>
    <row r="730" spans="1:5" x14ac:dyDescent="0.3">
      <c r="A730" t="s">
        <v>31650</v>
      </c>
      <c r="B730" t="s">
        <v>21258</v>
      </c>
      <c r="C730" t="s">
        <v>31651</v>
      </c>
      <c r="D730" t="s">
        <v>31652</v>
      </c>
      <c r="E730" t="s">
        <v>1022</v>
      </c>
    </row>
    <row r="731" spans="1:5" x14ac:dyDescent="0.3">
      <c r="A731" t="s">
        <v>31653</v>
      </c>
      <c r="B731" t="e">
        <f>-coclaurine n-methyltransferase-like</f>
        <v>#NAME?</v>
      </c>
      <c r="C731" t="s">
        <v>31654</v>
      </c>
      <c r="D731" t="s">
        <v>31655</v>
      </c>
      <c r="E731" t="s">
        <v>271</v>
      </c>
    </row>
    <row r="732" spans="1:5" x14ac:dyDescent="0.3">
      <c r="A732" t="s">
        <v>31656</v>
      </c>
      <c r="B732" t="s">
        <v>31657</v>
      </c>
      <c r="C732" t="s">
        <v>31658</v>
      </c>
      <c r="D732" t="s">
        <v>31659</v>
      </c>
      <c r="E732" t="s">
        <v>31660</v>
      </c>
    </row>
    <row r="733" spans="1:5" x14ac:dyDescent="0.3">
      <c r="A733" t="s">
        <v>31661</v>
      </c>
      <c r="B733" t="s">
        <v>31662</v>
      </c>
      <c r="C733" t="s">
        <v>31663</v>
      </c>
      <c r="D733" t="s">
        <v>31664</v>
      </c>
      <c r="E733" t="s">
        <v>27649</v>
      </c>
    </row>
    <row r="734" spans="1:5" x14ac:dyDescent="0.3">
      <c r="A734" t="s">
        <v>31665</v>
      </c>
      <c r="B734" t="s">
        <v>31666</v>
      </c>
      <c r="C734" t="s">
        <v>1327</v>
      </c>
      <c r="D734" t="s">
        <v>1328</v>
      </c>
      <c r="E734" t="s">
        <v>114</v>
      </c>
    </row>
    <row r="735" spans="1:5" x14ac:dyDescent="0.3">
      <c r="A735" t="s">
        <v>31667</v>
      </c>
      <c r="B735" t="s">
        <v>31668</v>
      </c>
      <c r="C735" t="s">
        <v>31669</v>
      </c>
      <c r="D735" t="s">
        <v>31670</v>
      </c>
      <c r="E735" t="s">
        <v>4308</v>
      </c>
    </row>
    <row r="736" spans="1:5" x14ac:dyDescent="0.3">
      <c r="A736" t="s">
        <v>31671</v>
      </c>
      <c r="B736" t="s">
        <v>31672</v>
      </c>
      <c r="C736" t="s">
        <v>31673</v>
      </c>
      <c r="D736" t="s">
        <v>31674</v>
      </c>
      <c r="E736" t="s">
        <v>5047</v>
      </c>
    </row>
    <row r="737" spans="1:5" x14ac:dyDescent="0.3">
      <c r="A737" t="s">
        <v>31675</v>
      </c>
      <c r="B737" t="s">
        <v>31676</v>
      </c>
      <c r="C737" t="s">
        <v>28835</v>
      </c>
      <c r="D737" t="s">
        <v>28836</v>
      </c>
      <c r="E737" t="s">
        <v>24</v>
      </c>
    </row>
    <row r="738" spans="1:5" x14ac:dyDescent="0.3">
      <c r="A738" t="s">
        <v>31677</v>
      </c>
      <c r="B738" t="s">
        <v>31678</v>
      </c>
      <c r="C738" t="s">
        <v>31679</v>
      </c>
      <c r="D738" t="s">
        <v>31680</v>
      </c>
      <c r="E738" t="s">
        <v>31681</v>
      </c>
    </row>
    <row r="739" spans="1:5" x14ac:dyDescent="0.3">
      <c r="A739" t="s">
        <v>31682</v>
      </c>
      <c r="B739" t="s">
        <v>31683</v>
      </c>
      <c r="C739" t="s">
        <v>624</v>
      </c>
      <c r="D739" t="s">
        <v>625</v>
      </c>
      <c r="E739" t="s">
        <v>34</v>
      </c>
    </row>
    <row r="740" spans="1:5" x14ac:dyDescent="0.3">
      <c r="A740" t="s">
        <v>31684</v>
      </c>
      <c r="B740" t="s">
        <v>31685</v>
      </c>
      <c r="C740" t="s">
        <v>184</v>
      </c>
      <c r="D740" t="s">
        <v>185</v>
      </c>
      <c r="E740" t="s">
        <v>44</v>
      </c>
    </row>
    <row r="741" spans="1:5" x14ac:dyDescent="0.3">
      <c r="A741" t="s">
        <v>31686</v>
      </c>
      <c r="B741" t="s">
        <v>31687</v>
      </c>
      <c r="C741" t="s">
        <v>3197</v>
      </c>
      <c r="D741" t="s">
        <v>3198</v>
      </c>
      <c r="E741" t="s">
        <v>480</v>
      </c>
    </row>
    <row r="742" spans="1:5" x14ac:dyDescent="0.3">
      <c r="A742" t="s">
        <v>31688</v>
      </c>
      <c r="B742" t="s">
        <v>27085</v>
      </c>
      <c r="C742" t="s">
        <v>2020</v>
      </c>
      <c r="D742" t="s">
        <v>2021</v>
      </c>
      <c r="E742" t="s">
        <v>301</v>
      </c>
    </row>
    <row r="743" spans="1:5" x14ac:dyDescent="0.3">
      <c r="A743" t="s">
        <v>31689</v>
      </c>
      <c r="B743" t="s">
        <v>7168</v>
      </c>
      <c r="C743" t="s">
        <v>2073</v>
      </c>
      <c r="D743" t="s">
        <v>2074</v>
      </c>
      <c r="E743" t="s">
        <v>24</v>
      </c>
    </row>
    <row r="744" spans="1:5" x14ac:dyDescent="0.3">
      <c r="A744" t="s">
        <v>31690</v>
      </c>
      <c r="B744" t="s">
        <v>31691</v>
      </c>
      <c r="C744" t="s">
        <v>31692</v>
      </c>
      <c r="D744" t="s">
        <v>31693</v>
      </c>
      <c r="E744" t="s">
        <v>1318</v>
      </c>
    </row>
    <row r="745" spans="1:5" x14ac:dyDescent="0.3">
      <c r="A745" t="s">
        <v>31694</v>
      </c>
      <c r="B745" t="s">
        <v>7119</v>
      </c>
      <c r="C745" t="s">
        <v>3860</v>
      </c>
      <c r="D745" t="s">
        <v>3861</v>
      </c>
      <c r="E745" t="s">
        <v>109</v>
      </c>
    </row>
    <row r="746" spans="1:5" x14ac:dyDescent="0.3">
      <c r="A746" t="s">
        <v>31695</v>
      </c>
      <c r="B746" t="s">
        <v>27823</v>
      </c>
      <c r="C746" t="s">
        <v>27824</v>
      </c>
      <c r="D746" t="s">
        <v>27825</v>
      </c>
      <c r="E746" t="s">
        <v>27826</v>
      </c>
    </row>
    <row r="747" spans="1:5" x14ac:dyDescent="0.3">
      <c r="A747" t="s">
        <v>31696</v>
      </c>
      <c r="B747" t="s">
        <v>31697</v>
      </c>
      <c r="C747" t="s">
        <v>2181</v>
      </c>
      <c r="D747" t="s">
        <v>2182</v>
      </c>
      <c r="E747" t="s">
        <v>480</v>
      </c>
    </row>
    <row r="748" spans="1:5" x14ac:dyDescent="0.3">
      <c r="A748" t="s">
        <v>31698</v>
      </c>
      <c r="B748" t="s">
        <v>31699</v>
      </c>
      <c r="C748" t="s">
        <v>7977</v>
      </c>
      <c r="D748" t="s">
        <v>7978</v>
      </c>
      <c r="E748" t="s">
        <v>114</v>
      </c>
    </row>
    <row r="749" spans="1:5" x14ac:dyDescent="0.3">
      <c r="A749" t="s">
        <v>31700</v>
      </c>
      <c r="B749" t="s">
        <v>31701</v>
      </c>
      <c r="C749" t="s">
        <v>31702</v>
      </c>
      <c r="D749" t="s">
        <v>31703</v>
      </c>
      <c r="E749" t="s">
        <v>74</v>
      </c>
    </row>
    <row r="750" spans="1:5" x14ac:dyDescent="0.3">
      <c r="A750" t="s">
        <v>31704</v>
      </c>
      <c r="B750" t="s">
        <v>31705</v>
      </c>
      <c r="C750" t="s">
        <v>4813</v>
      </c>
      <c r="D750" t="s">
        <v>4814</v>
      </c>
      <c r="E750" t="s">
        <v>217</v>
      </c>
    </row>
    <row r="751" spans="1:5" x14ac:dyDescent="0.3">
      <c r="A751" t="s">
        <v>31706</v>
      </c>
      <c r="B751" t="s">
        <v>31707</v>
      </c>
      <c r="C751" t="s">
        <v>31708</v>
      </c>
      <c r="D751" t="s">
        <v>31709</v>
      </c>
      <c r="E751" t="s">
        <v>838</v>
      </c>
    </row>
    <row r="752" spans="1:5" x14ac:dyDescent="0.3">
      <c r="A752" t="s">
        <v>31710</v>
      </c>
      <c r="B752" t="s">
        <v>31417</v>
      </c>
      <c r="C752" t="s">
        <v>1431</v>
      </c>
      <c r="D752" t="s">
        <v>1432</v>
      </c>
      <c r="E752" t="s">
        <v>217</v>
      </c>
    </row>
    <row r="753" spans="1:5" x14ac:dyDescent="0.3">
      <c r="A753" t="s">
        <v>31711</v>
      </c>
      <c r="B753" t="s">
        <v>15766</v>
      </c>
      <c r="C753" t="s">
        <v>1837</v>
      </c>
      <c r="D753" t="s">
        <v>1838</v>
      </c>
      <c r="E753" t="s">
        <v>24</v>
      </c>
    </row>
    <row r="754" spans="1:5" x14ac:dyDescent="0.3">
      <c r="A754" t="s">
        <v>31712</v>
      </c>
      <c r="B754" t="s">
        <v>18119</v>
      </c>
      <c r="C754" t="s">
        <v>31713</v>
      </c>
      <c r="D754" t="s">
        <v>31714</v>
      </c>
      <c r="E754" t="s">
        <v>8665</v>
      </c>
    </row>
    <row r="755" spans="1:5" x14ac:dyDescent="0.3">
      <c r="A755" t="s">
        <v>31715</v>
      </c>
      <c r="B755" t="s">
        <v>31716</v>
      </c>
      <c r="C755" t="s">
        <v>515</v>
      </c>
      <c r="D755" t="s">
        <v>516</v>
      </c>
      <c r="E755" t="s">
        <v>517</v>
      </c>
    </row>
    <row r="756" spans="1:5" x14ac:dyDescent="0.3">
      <c r="A756" t="s">
        <v>31717</v>
      </c>
      <c r="B756" t="s">
        <v>31718</v>
      </c>
      <c r="C756" t="s">
        <v>31719</v>
      </c>
      <c r="D756" t="s">
        <v>31720</v>
      </c>
      <c r="E756" t="s">
        <v>8043</v>
      </c>
    </row>
    <row r="757" spans="1:5" x14ac:dyDescent="0.3">
      <c r="A757" t="s">
        <v>31721</v>
      </c>
      <c r="B757" t="s">
        <v>31722</v>
      </c>
      <c r="C757" t="s">
        <v>31723</v>
      </c>
      <c r="D757" t="s">
        <v>31724</v>
      </c>
      <c r="E757" t="s">
        <v>31516</v>
      </c>
    </row>
    <row r="758" spans="1:5" x14ac:dyDescent="0.3">
      <c r="A758" t="s">
        <v>31725</v>
      </c>
      <c r="B758" t="s">
        <v>31726</v>
      </c>
      <c r="C758" t="s">
        <v>31727</v>
      </c>
      <c r="D758" t="s">
        <v>31728</v>
      </c>
      <c r="E758" t="s">
        <v>29</v>
      </c>
    </row>
    <row r="759" spans="1:5" x14ac:dyDescent="0.3">
      <c r="A759" t="s">
        <v>31729</v>
      </c>
      <c r="B759" t="s">
        <v>31730</v>
      </c>
      <c r="C759" t="s">
        <v>2140</v>
      </c>
      <c r="D759" t="s">
        <v>2141</v>
      </c>
      <c r="E759" t="s">
        <v>2142</v>
      </c>
    </row>
    <row r="760" spans="1:5" x14ac:dyDescent="0.3">
      <c r="A760" t="s">
        <v>31731</v>
      </c>
      <c r="B760" t="s">
        <v>31732</v>
      </c>
      <c r="C760" t="s">
        <v>31733</v>
      </c>
      <c r="D760" t="s">
        <v>31734</v>
      </c>
      <c r="E760" t="s">
        <v>1022</v>
      </c>
    </row>
    <row r="761" spans="1:5" x14ac:dyDescent="0.3">
      <c r="A761" t="s">
        <v>31735</v>
      </c>
      <c r="B761" t="s">
        <v>30939</v>
      </c>
      <c r="C761" t="s">
        <v>23773</v>
      </c>
      <c r="D761" t="s">
        <v>23774</v>
      </c>
      <c r="E761" t="s">
        <v>24</v>
      </c>
    </row>
    <row r="762" spans="1:5" x14ac:dyDescent="0.3">
      <c r="A762" t="s">
        <v>31736</v>
      </c>
      <c r="B762" t="s">
        <v>31737</v>
      </c>
    </row>
    <row r="763" spans="1:5" x14ac:dyDescent="0.3">
      <c r="A763" t="s">
        <v>31738</v>
      </c>
      <c r="B763" t="s">
        <v>31599</v>
      </c>
      <c r="C763" t="s">
        <v>31739</v>
      </c>
      <c r="D763" t="s">
        <v>31740</v>
      </c>
      <c r="E763" t="s">
        <v>1245</v>
      </c>
    </row>
    <row r="764" spans="1:5" x14ac:dyDescent="0.3">
      <c r="A764" t="s">
        <v>31741</v>
      </c>
      <c r="B764" t="s">
        <v>31742</v>
      </c>
      <c r="C764" t="s">
        <v>31743</v>
      </c>
      <c r="D764" t="s">
        <v>31744</v>
      </c>
      <c r="E764" t="s">
        <v>3244</v>
      </c>
    </row>
    <row r="765" spans="1:5" x14ac:dyDescent="0.3">
      <c r="A765" t="s">
        <v>31745</v>
      </c>
      <c r="B765" t="s">
        <v>4894</v>
      </c>
      <c r="C765" t="s">
        <v>4895</v>
      </c>
      <c r="D765" t="s">
        <v>4896</v>
      </c>
      <c r="E765" t="s">
        <v>301</v>
      </c>
    </row>
    <row r="766" spans="1:5" x14ac:dyDescent="0.3">
      <c r="A766" t="s">
        <v>31746</v>
      </c>
      <c r="B766" t="s">
        <v>31747</v>
      </c>
      <c r="C766" t="s">
        <v>31748</v>
      </c>
      <c r="D766" t="s">
        <v>31749</v>
      </c>
      <c r="E766" t="s">
        <v>109</v>
      </c>
    </row>
    <row r="767" spans="1:5" x14ac:dyDescent="0.3">
      <c r="A767" t="s">
        <v>31750</v>
      </c>
      <c r="B767" t="s">
        <v>30934</v>
      </c>
      <c r="C767" t="s">
        <v>7977</v>
      </c>
      <c r="D767" t="s">
        <v>7978</v>
      </c>
      <c r="E767" t="s">
        <v>114</v>
      </c>
    </row>
    <row r="768" spans="1:5" x14ac:dyDescent="0.3">
      <c r="A768" t="s">
        <v>31751</v>
      </c>
      <c r="B768" t="s">
        <v>31752</v>
      </c>
      <c r="C768" t="s">
        <v>7130</v>
      </c>
      <c r="D768" t="s">
        <v>7131</v>
      </c>
      <c r="E768" t="s">
        <v>301</v>
      </c>
    </row>
    <row r="769" spans="1:5" x14ac:dyDescent="0.3">
      <c r="A769" t="s">
        <v>31753</v>
      </c>
      <c r="B769" t="s">
        <v>31754</v>
      </c>
      <c r="C769" t="s">
        <v>31755</v>
      </c>
      <c r="D769" t="s">
        <v>31756</v>
      </c>
      <c r="E769" t="s">
        <v>271</v>
      </c>
    </row>
    <row r="770" spans="1:5" x14ac:dyDescent="0.3">
      <c r="A770" t="s">
        <v>31757</v>
      </c>
      <c r="B770" t="s">
        <v>27873</v>
      </c>
      <c r="C770" t="s">
        <v>27874</v>
      </c>
      <c r="D770" t="s">
        <v>27875</v>
      </c>
      <c r="E770" t="s">
        <v>732</v>
      </c>
    </row>
    <row r="771" spans="1:5" x14ac:dyDescent="0.3">
      <c r="A771" t="s">
        <v>31758</v>
      </c>
      <c r="B771" t="s">
        <v>31759</v>
      </c>
      <c r="C771" t="s">
        <v>31760</v>
      </c>
      <c r="D771" t="s">
        <v>31761</v>
      </c>
      <c r="E771" t="s">
        <v>3451</v>
      </c>
    </row>
    <row r="772" spans="1:5" x14ac:dyDescent="0.3">
      <c r="A772" t="s">
        <v>31762</v>
      </c>
      <c r="B772" t="s">
        <v>31763</v>
      </c>
      <c r="C772" t="s">
        <v>31764</v>
      </c>
      <c r="D772" t="s">
        <v>31765</v>
      </c>
      <c r="E772" t="s">
        <v>375</v>
      </c>
    </row>
    <row r="773" spans="1:5" x14ac:dyDescent="0.3">
      <c r="A773" t="s">
        <v>31766</v>
      </c>
      <c r="B773" t="s">
        <v>31767</v>
      </c>
      <c r="C773" t="s">
        <v>1768</v>
      </c>
      <c r="D773" t="s">
        <v>1769</v>
      </c>
      <c r="E773" t="s">
        <v>74</v>
      </c>
    </row>
    <row r="774" spans="1:5" x14ac:dyDescent="0.3">
      <c r="A774" t="s">
        <v>31768</v>
      </c>
      <c r="B774" t="s">
        <v>31769</v>
      </c>
      <c r="C774" t="s">
        <v>31770</v>
      </c>
      <c r="D774" t="s">
        <v>31771</v>
      </c>
      <c r="E774" t="s">
        <v>69</v>
      </c>
    </row>
    <row r="775" spans="1:5" x14ac:dyDescent="0.3">
      <c r="A775" t="s">
        <v>31772</v>
      </c>
      <c r="B775" t="s">
        <v>9700</v>
      </c>
      <c r="C775" t="s">
        <v>31773</v>
      </c>
      <c r="D775" t="s">
        <v>31774</v>
      </c>
      <c r="E775" t="s">
        <v>24</v>
      </c>
    </row>
    <row r="776" spans="1:5" x14ac:dyDescent="0.3">
      <c r="A776" t="s">
        <v>31775</v>
      </c>
      <c r="B776" t="s">
        <v>31776</v>
      </c>
      <c r="C776" t="s">
        <v>1431</v>
      </c>
      <c r="D776" t="s">
        <v>1432</v>
      </c>
      <c r="E776" t="s">
        <v>217</v>
      </c>
    </row>
    <row r="777" spans="1:5" x14ac:dyDescent="0.3">
      <c r="A777" t="s">
        <v>31777</v>
      </c>
      <c r="B777" t="s">
        <v>16051</v>
      </c>
    </row>
    <row r="778" spans="1:5" x14ac:dyDescent="0.3">
      <c r="A778" t="s">
        <v>31778</v>
      </c>
      <c r="B778" t="s">
        <v>31779</v>
      </c>
      <c r="C778" t="s">
        <v>31780</v>
      </c>
      <c r="D778" t="s">
        <v>31781</v>
      </c>
      <c r="E778" t="s">
        <v>761</v>
      </c>
    </row>
    <row r="779" spans="1:5" x14ac:dyDescent="0.3">
      <c r="A779" t="s">
        <v>31782</v>
      </c>
      <c r="B779" t="s">
        <v>7168</v>
      </c>
      <c r="C779" t="s">
        <v>2073</v>
      </c>
      <c r="D779" t="s">
        <v>2074</v>
      </c>
      <c r="E779" t="s">
        <v>24</v>
      </c>
    </row>
    <row r="780" spans="1:5" x14ac:dyDescent="0.3">
      <c r="A780" t="s">
        <v>31783</v>
      </c>
      <c r="B780" t="s">
        <v>7218</v>
      </c>
      <c r="C780" t="s">
        <v>215</v>
      </c>
      <c r="D780" t="s">
        <v>216</v>
      </c>
      <c r="E780" t="s">
        <v>217</v>
      </c>
    </row>
    <row r="781" spans="1:5" x14ac:dyDescent="0.3">
      <c r="A781" t="s">
        <v>31784</v>
      </c>
      <c r="B781" t="s">
        <v>31785</v>
      </c>
      <c r="C781" t="s">
        <v>31786</v>
      </c>
      <c r="D781" t="s">
        <v>31787</v>
      </c>
      <c r="E781" t="s">
        <v>550</v>
      </c>
    </row>
    <row r="782" spans="1:5" x14ac:dyDescent="0.3">
      <c r="A782" t="s">
        <v>31788</v>
      </c>
      <c r="B782" t="s">
        <v>31789</v>
      </c>
    </row>
    <row r="783" spans="1:5" x14ac:dyDescent="0.3">
      <c r="A783" t="s">
        <v>31790</v>
      </c>
      <c r="B783" t="s">
        <v>15766</v>
      </c>
      <c r="C783" t="s">
        <v>1837</v>
      </c>
      <c r="D783" t="s">
        <v>1838</v>
      </c>
      <c r="E783" t="s">
        <v>24</v>
      </c>
    </row>
    <row r="784" spans="1:5" x14ac:dyDescent="0.3">
      <c r="A784" t="s">
        <v>31791</v>
      </c>
      <c r="B784" t="s">
        <v>31792</v>
      </c>
      <c r="C784" t="s">
        <v>31793</v>
      </c>
      <c r="D784" t="s">
        <v>31794</v>
      </c>
      <c r="E784" t="s">
        <v>74</v>
      </c>
    </row>
    <row r="785" spans="1:5" x14ac:dyDescent="0.3">
      <c r="A785" t="s">
        <v>31795</v>
      </c>
      <c r="B785" t="s">
        <v>5738</v>
      </c>
      <c r="C785" t="s">
        <v>31796</v>
      </c>
      <c r="D785" t="s">
        <v>31797</v>
      </c>
      <c r="E785" t="s">
        <v>18391</v>
      </c>
    </row>
    <row r="786" spans="1:5" x14ac:dyDescent="0.3">
      <c r="A786" t="s">
        <v>31798</v>
      </c>
      <c r="B786" t="s">
        <v>31799</v>
      </c>
      <c r="C786" t="s">
        <v>19993</v>
      </c>
      <c r="D786" t="s">
        <v>19994</v>
      </c>
      <c r="E786" t="s">
        <v>900</v>
      </c>
    </row>
    <row r="787" spans="1:5" x14ac:dyDescent="0.3">
      <c r="A787" t="s">
        <v>31800</v>
      </c>
      <c r="B787" t="s">
        <v>31801</v>
      </c>
      <c r="C787" t="s">
        <v>31802</v>
      </c>
      <c r="D787" t="s">
        <v>31803</v>
      </c>
      <c r="E787" t="s">
        <v>74</v>
      </c>
    </row>
    <row r="788" spans="1:5" x14ac:dyDescent="0.3">
      <c r="A788" t="s">
        <v>31804</v>
      </c>
      <c r="B788" t="s">
        <v>14629</v>
      </c>
      <c r="C788" t="s">
        <v>1702</v>
      </c>
      <c r="D788" t="s">
        <v>1703</v>
      </c>
      <c r="E788" t="s">
        <v>74</v>
      </c>
    </row>
    <row r="789" spans="1:5" x14ac:dyDescent="0.3">
      <c r="A789" t="s">
        <v>31805</v>
      </c>
      <c r="B789" t="s">
        <v>5573</v>
      </c>
      <c r="C789" t="s">
        <v>624</v>
      </c>
      <c r="D789" t="s">
        <v>625</v>
      </c>
      <c r="E789" t="s">
        <v>34</v>
      </c>
    </row>
    <row r="790" spans="1:5" x14ac:dyDescent="0.3">
      <c r="A790" t="s">
        <v>31806</v>
      </c>
      <c r="B790" t="s">
        <v>31807</v>
      </c>
      <c r="C790" t="s">
        <v>31808</v>
      </c>
      <c r="D790" t="s">
        <v>31809</v>
      </c>
      <c r="E790" t="s">
        <v>301</v>
      </c>
    </row>
    <row r="791" spans="1:5" x14ac:dyDescent="0.3">
      <c r="A791" t="s">
        <v>31810</v>
      </c>
      <c r="B791" t="s">
        <v>31811</v>
      </c>
      <c r="C791" t="s">
        <v>31812</v>
      </c>
      <c r="D791" t="s">
        <v>31813</v>
      </c>
      <c r="E791" t="s">
        <v>5776</v>
      </c>
    </row>
    <row r="792" spans="1:5" x14ac:dyDescent="0.3">
      <c r="A792" t="s">
        <v>31814</v>
      </c>
      <c r="B792" t="s">
        <v>31815</v>
      </c>
      <c r="C792" t="s">
        <v>1327</v>
      </c>
      <c r="D792" t="s">
        <v>1328</v>
      </c>
      <c r="E792" t="s">
        <v>114</v>
      </c>
    </row>
    <row r="793" spans="1:5" x14ac:dyDescent="0.3">
      <c r="A793" t="s">
        <v>31816</v>
      </c>
      <c r="B793" t="s">
        <v>31817</v>
      </c>
      <c r="C793" t="s">
        <v>31404</v>
      </c>
      <c r="D793" t="s">
        <v>31405</v>
      </c>
      <c r="E793" t="s">
        <v>900</v>
      </c>
    </row>
    <row r="794" spans="1:5" x14ac:dyDescent="0.3">
      <c r="A794" t="s">
        <v>31818</v>
      </c>
      <c r="B794" t="s">
        <v>31819</v>
      </c>
      <c r="C794" t="s">
        <v>28835</v>
      </c>
      <c r="D794" t="s">
        <v>28836</v>
      </c>
      <c r="E794" t="s">
        <v>24</v>
      </c>
    </row>
    <row r="795" spans="1:5" x14ac:dyDescent="0.3">
      <c r="A795" t="s">
        <v>31820</v>
      </c>
      <c r="B795" t="s">
        <v>31821</v>
      </c>
      <c r="C795" t="s">
        <v>31822</v>
      </c>
      <c r="D795" t="s">
        <v>31823</v>
      </c>
      <c r="E795" t="s">
        <v>4370</v>
      </c>
    </row>
    <row r="796" spans="1:5" x14ac:dyDescent="0.3">
      <c r="A796" t="s">
        <v>31824</v>
      </c>
      <c r="B796" t="s">
        <v>24455</v>
      </c>
      <c r="C796" t="s">
        <v>1837</v>
      </c>
      <c r="D796" t="s">
        <v>1838</v>
      </c>
      <c r="E796" t="s">
        <v>24</v>
      </c>
    </row>
    <row r="797" spans="1:5" x14ac:dyDescent="0.3">
      <c r="A797" t="s">
        <v>31825</v>
      </c>
      <c r="B797" t="s">
        <v>20120</v>
      </c>
      <c r="C797" t="s">
        <v>20121</v>
      </c>
      <c r="D797" t="s">
        <v>20122</v>
      </c>
      <c r="E797" t="s">
        <v>74</v>
      </c>
    </row>
    <row r="798" spans="1:5" x14ac:dyDescent="0.3">
      <c r="A798" t="s">
        <v>31826</v>
      </c>
      <c r="B798" t="s">
        <v>31827</v>
      </c>
      <c r="C798" t="s">
        <v>31828</v>
      </c>
      <c r="D798" t="s">
        <v>31829</v>
      </c>
      <c r="E798" t="s">
        <v>144</v>
      </c>
    </row>
    <row r="799" spans="1:5" x14ac:dyDescent="0.3">
      <c r="A799" t="s">
        <v>31830</v>
      </c>
      <c r="B799" t="s">
        <v>31831</v>
      </c>
      <c r="C799" t="s">
        <v>20253</v>
      </c>
      <c r="D799" t="s">
        <v>20254</v>
      </c>
      <c r="E799" t="s">
        <v>109</v>
      </c>
    </row>
    <row r="800" spans="1:5" x14ac:dyDescent="0.3">
      <c r="A800" t="s">
        <v>31832</v>
      </c>
      <c r="B800" t="s">
        <v>31833</v>
      </c>
    </row>
    <row r="801" spans="1:5" x14ac:dyDescent="0.3">
      <c r="A801" t="s">
        <v>31834</v>
      </c>
      <c r="B801" t="s">
        <v>31835</v>
      </c>
      <c r="C801" t="s">
        <v>31836</v>
      </c>
      <c r="D801" t="s">
        <v>31837</v>
      </c>
      <c r="E801" t="s">
        <v>130</v>
      </c>
    </row>
    <row r="802" spans="1:5" x14ac:dyDescent="0.3">
      <c r="A802" t="s">
        <v>31838</v>
      </c>
      <c r="B802" t="s">
        <v>31839</v>
      </c>
      <c r="C802" t="s">
        <v>1327</v>
      </c>
      <c r="D802" t="s">
        <v>1328</v>
      </c>
      <c r="E802" t="s">
        <v>114</v>
      </c>
    </row>
    <row r="803" spans="1:5" x14ac:dyDescent="0.3">
      <c r="A803" t="s">
        <v>31840</v>
      </c>
      <c r="B803" t="s">
        <v>1643</v>
      </c>
      <c r="C803" t="s">
        <v>1224</v>
      </c>
      <c r="D803" t="s">
        <v>1225</v>
      </c>
      <c r="E803" t="s">
        <v>301</v>
      </c>
    </row>
    <row r="804" spans="1:5" x14ac:dyDescent="0.3">
      <c r="A804" t="s">
        <v>31841</v>
      </c>
      <c r="B804" t="s">
        <v>31842</v>
      </c>
      <c r="C804" t="s">
        <v>2181</v>
      </c>
      <c r="D804" t="s">
        <v>2182</v>
      </c>
      <c r="E804" t="s">
        <v>480</v>
      </c>
    </row>
    <row r="805" spans="1:5" x14ac:dyDescent="0.3">
      <c r="A805" t="s">
        <v>31843</v>
      </c>
      <c r="B805" t="s">
        <v>24393</v>
      </c>
      <c r="C805" t="s">
        <v>31844</v>
      </c>
      <c r="D805" t="s">
        <v>31845</v>
      </c>
      <c r="E805" t="s">
        <v>14038</v>
      </c>
    </row>
    <row r="806" spans="1:5" x14ac:dyDescent="0.3">
      <c r="A806" t="s">
        <v>31846</v>
      </c>
      <c r="B806" t="e">
        <f>-dihydroxy-2-naphthoyl- peroxisomal</f>
        <v>#NAME?</v>
      </c>
      <c r="C806" t="s">
        <v>31847</v>
      </c>
      <c r="D806" t="s">
        <v>31848</v>
      </c>
      <c r="E806" t="s">
        <v>29</v>
      </c>
    </row>
    <row r="807" spans="1:5" x14ac:dyDescent="0.3">
      <c r="A807" t="s">
        <v>31849</v>
      </c>
      <c r="B807" t="s">
        <v>31850</v>
      </c>
      <c r="C807" t="s">
        <v>31851</v>
      </c>
      <c r="D807" t="s">
        <v>31852</v>
      </c>
      <c r="E807" t="s">
        <v>1245</v>
      </c>
    </row>
    <row r="808" spans="1:5" x14ac:dyDescent="0.3">
      <c r="A808" t="s">
        <v>31853</v>
      </c>
      <c r="B808" t="s">
        <v>31597</v>
      </c>
      <c r="C808" t="s">
        <v>2073</v>
      </c>
      <c r="D808" t="s">
        <v>2074</v>
      </c>
      <c r="E808" t="s">
        <v>24</v>
      </c>
    </row>
    <row r="809" spans="1:5" x14ac:dyDescent="0.3">
      <c r="A809" t="s">
        <v>31854</v>
      </c>
      <c r="B809" t="s">
        <v>31855</v>
      </c>
      <c r="C809" t="s">
        <v>31856</v>
      </c>
      <c r="D809" t="s">
        <v>31857</v>
      </c>
      <c r="E809" t="s">
        <v>69</v>
      </c>
    </row>
    <row r="810" spans="1:5" x14ac:dyDescent="0.3">
      <c r="A810" t="s">
        <v>31858</v>
      </c>
      <c r="B810" t="s">
        <v>31859</v>
      </c>
      <c r="C810" t="s">
        <v>31860</v>
      </c>
      <c r="D810" t="s">
        <v>31861</v>
      </c>
      <c r="E810" t="s">
        <v>79</v>
      </c>
    </row>
    <row r="811" spans="1:5" x14ac:dyDescent="0.3">
      <c r="A811" t="s">
        <v>31862</v>
      </c>
      <c r="B811" t="s">
        <v>31863</v>
      </c>
      <c r="C811" t="s">
        <v>31864</v>
      </c>
      <c r="D811" t="s">
        <v>31865</v>
      </c>
      <c r="E811" t="s">
        <v>1245</v>
      </c>
    </row>
    <row r="812" spans="1:5" x14ac:dyDescent="0.3">
      <c r="A812" t="s">
        <v>31866</v>
      </c>
      <c r="B812" t="s">
        <v>31867</v>
      </c>
      <c r="C812" t="s">
        <v>9457</v>
      </c>
      <c r="D812" t="s">
        <v>9458</v>
      </c>
      <c r="E812" t="s">
        <v>74</v>
      </c>
    </row>
    <row r="813" spans="1:5" x14ac:dyDescent="0.3">
      <c r="A813" t="s">
        <v>31868</v>
      </c>
      <c r="B813" t="s">
        <v>31869</v>
      </c>
      <c r="C813" t="s">
        <v>31870</v>
      </c>
      <c r="D813" t="s">
        <v>31871</v>
      </c>
      <c r="E813" t="s">
        <v>30728</v>
      </c>
    </row>
    <row r="814" spans="1:5" x14ac:dyDescent="0.3">
      <c r="A814" t="s">
        <v>31872</v>
      </c>
      <c r="B814" t="s">
        <v>31873</v>
      </c>
      <c r="C814" t="s">
        <v>31874</v>
      </c>
      <c r="D814" t="s">
        <v>31875</v>
      </c>
      <c r="E814" t="s">
        <v>2837</v>
      </c>
    </row>
    <row r="815" spans="1:5" x14ac:dyDescent="0.3">
      <c r="A815" t="s">
        <v>31876</v>
      </c>
      <c r="B815" t="s">
        <v>31877</v>
      </c>
      <c r="C815" t="s">
        <v>31878</v>
      </c>
      <c r="D815" t="s">
        <v>31879</v>
      </c>
      <c r="E815" t="s">
        <v>144</v>
      </c>
    </row>
    <row r="816" spans="1:5" x14ac:dyDescent="0.3">
      <c r="A816" t="s">
        <v>31880</v>
      </c>
      <c r="B816" t="s">
        <v>31881</v>
      </c>
      <c r="C816" t="s">
        <v>31882</v>
      </c>
      <c r="D816" t="s">
        <v>31883</v>
      </c>
      <c r="E816" t="s">
        <v>2456</v>
      </c>
    </row>
    <row r="817" spans="1:5" x14ac:dyDescent="0.3">
      <c r="A817" t="s">
        <v>31884</v>
      </c>
      <c r="B817" t="s">
        <v>31885</v>
      </c>
      <c r="C817" t="s">
        <v>31886</v>
      </c>
      <c r="D817" t="s">
        <v>31887</v>
      </c>
      <c r="E817" t="s">
        <v>31888</v>
      </c>
    </row>
    <row r="818" spans="1:5" x14ac:dyDescent="0.3">
      <c r="A818" t="s">
        <v>31889</v>
      </c>
      <c r="B818" t="s">
        <v>31890</v>
      </c>
      <c r="C818" t="s">
        <v>31891</v>
      </c>
      <c r="D818" t="s">
        <v>31892</v>
      </c>
      <c r="E818" t="s">
        <v>1245</v>
      </c>
    </row>
    <row r="819" spans="1:5" x14ac:dyDescent="0.3">
      <c r="A819" t="s">
        <v>31893</v>
      </c>
      <c r="B819" t="s">
        <v>31894</v>
      </c>
      <c r="C819" t="s">
        <v>624</v>
      </c>
      <c r="D819" t="s">
        <v>625</v>
      </c>
      <c r="E819" t="s">
        <v>34</v>
      </c>
    </row>
    <row r="820" spans="1:5" x14ac:dyDescent="0.3">
      <c r="A820" t="s">
        <v>31895</v>
      </c>
      <c r="B820" t="s">
        <v>31896</v>
      </c>
      <c r="C820" t="s">
        <v>7130</v>
      </c>
      <c r="D820" t="s">
        <v>7131</v>
      </c>
      <c r="E820" t="s">
        <v>301</v>
      </c>
    </row>
    <row r="821" spans="1:5" x14ac:dyDescent="0.3">
      <c r="A821" t="s">
        <v>31897</v>
      </c>
      <c r="B821" t="s">
        <v>30934</v>
      </c>
      <c r="C821" t="s">
        <v>1327</v>
      </c>
      <c r="D821" t="s">
        <v>1328</v>
      </c>
      <c r="E821" t="s">
        <v>114</v>
      </c>
    </row>
    <row r="822" spans="1:5" x14ac:dyDescent="0.3">
      <c r="A822" t="s">
        <v>31898</v>
      </c>
      <c r="B822" t="s">
        <v>7245</v>
      </c>
      <c r="C822" t="s">
        <v>2073</v>
      </c>
      <c r="D822" t="s">
        <v>2074</v>
      </c>
      <c r="E822" t="s">
        <v>24</v>
      </c>
    </row>
    <row r="823" spans="1:5" x14ac:dyDescent="0.3">
      <c r="A823" t="s">
        <v>31899</v>
      </c>
      <c r="B823" t="s">
        <v>31900</v>
      </c>
      <c r="C823" t="s">
        <v>31901</v>
      </c>
      <c r="D823" t="s">
        <v>31902</v>
      </c>
      <c r="E823" t="s">
        <v>10236</v>
      </c>
    </row>
    <row r="824" spans="1:5" x14ac:dyDescent="0.3">
      <c r="A824" t="s">
        <v>31903</v>
      </c>
      <c r="B824" t="s">
        <v>31904</v>
      </c>
      <c r="C824" t="s">
        <v>31905</v>
      </c>
      <c r="D824" t="s">
        <v>31906</v>
      </c>
      <c r="E824" t="s">
        <v>9482</v>
      </c>
    </row>
    <row r="825" spans="1:5" x14ac:dyDescent="0.3">
      <c r="A825" t="s">
        <v>31907</v>
      </c>
      <c r="B825" t="s">
        <v>31908</v>
      </c>
      <c r="C825" t="s">
        <v>1051</v>
      </c>
      <c r="D825" t="s">
        <v>1052</v>
      </c>
      <c r="E825" t="s">
        <v>74</v>
      </c>
    </row>
    <row r="826" spans="1:5" x14ac:dyDescent="0.3">
      <c r="A826" t="s">
        <v>31909</v>
      </c>
      <c r="B826" t="s">
        <v>31910</v>
      </c>
      <c r="C826" t="s">
        <v>31911</v>
      </c>
      <c r="D826" t="s">
        <v>31912</v>
      </c>
      <c r="E826" t="s">
        <v>732</v>
      </c>
    </row>
    <row r="827" spans="1:5" x14ac:dyDescent="0.3">
      <c r="A827" t="s">
        <v>31913</v>
      </c>
      <c r="B827" t="s">
        <v>31914</v>
      </c>
      <c r="C827" t="s">
        <v>21311</v>
      </c>
      <c r="D827" t="s">
        <v>21312</v>
      </c>
      <c r="E827" t="s">
        <v>301</v>
      </c>
    </row>
    <row r="828" spans="1:5" x14ac:dyDescent="0.3">
      <c r="A828" t="s">
        <v>31915</v>
      </c>
      <c r="B828" t="s">
        <v>31916</v>
      </c>
      <c r="C828" t="s">
        <v>797</v>
      </c>
      <c r="D828" t="s">
        <v>798</v>
      </c>
      <c r="E828" t="s">
        <v>114</v>
      </c>
    </row>
    <row r="829" spans="1:5" x14ac:dyDescent="0.3">
      <c r="A829" t="s">
        <v>31917</v>
      </c>
      <c r="B829" t="s">
        <v>31918</v>
      </c>
      <c r="C829" t="s">
        <v>19974</v>
      </c>
      <c r="D829" t="s">
        <v>19975</v>
      </c>
      <c r="E829" t="s">
        <v>1424</v>
      </c>
    </row>
    <row r="830" spans="1:5" x14ac:dyDescent="0.3">
      <c r="A830" t="s">
        <v>31919</v>
      </c>
      <c r="B830" t="s">
        <v>31920</v>
      </c>
      <c r="C830" t="s">
        <v>31921</v>
      </c>
      <c r="D830" t="s">
        <v>31922</v>
      </c>
      <c r="E830" t="s">
        <v>3686</v>
      </c>
    </row>
    <row r="831" spans="1:5" x14ac:dyDescent="0.3">
      <c r="A831" t="s">
        <v>31923</v>
      </c>
      <c r="B831" t="s">
        <v>31924</v>
      </c>
      <c r="C831" t="s">
        <v>3138</v>
      </c>
      <c r="D831" t="s">
        <v>3139</v>
      </c>
      <c r="E831" t="s">
        <v>472</v>
      </c>
    </row>
    <row r="832" spans="1:5" x14ac:dyDescent="0.3">
      <c r="A832" t="s">
        <v>31925</v>
      </c>
      <c r="B832" t="s">
        <v>31926</v>
      </c>
    </row>
    <row r="833" spans="1:5" x14ac:dyDescent="0.3">
      <c r="A833" t="s">
        <v>31927</v>
      </c>
      <c r="B833" t="s">
        <v>31928</v>
      </c>
      <c r="C833" t="s">
        <v>1399</v>
      </c>
      <c r="D833" t="s">
        <v>1400</v>
      </c>
      <c r="E833" t="s">
        <v>114</v>
      </c>
    </row>
    <row r="834" spans="1:5" x14ac:dyDescent="0.3">
      <c r="A834" t="s">
        <v>31929</v>
      </c>
      <c r="B834" t="s">
        <v>31930</v>
      </c>
      <c r="C834" t="s">
        <v>1228</v>
      </c>
      <c r="D834" t="s">
        <v>1229</v>
      </c>
      <c r="E834" t="s">
        <v>480</v>
      </c>
    </row>
    <row r="835" spans="1:5" x14ac:dyDescent="0.3">
      <c r="A835" t="s">
        <v>31931</v>
      </c>
      <c r="B835" t="s">
        <v>31323</v>
      </c>
      <c r="C835" t="s">
        <v>31932</v>
      </c>
      <c r="D835" t="s">
        <v>31933</v>
      </c>
      <c r="E835" t="s">
        <v>7102</v>
      </c>
    </row>
    <row r="836" spans="1:5" x14ac:dyDescent="0.3">
      <c r="A836" t="s">
        <v>31934</v>
      </c>
      <c r="B836" t="s">
        <v>31935</v>
      </c>
      <c r="C836" t="s">
        <v>31936</v>
      </c>
      <c r="D836" t="s">
        <v>31937</v>
      </c>
      <c r="E836" t="s">
        <v>15305</v>
      </c>
    </row>
    <row r="837" spans="1:5" x14ac:dyDescent="0.3">
      <c r="A837" t="s">
        <v>31938</v>
      </c>
      <c r="B837" t="s">
        <v>31939</v>
      </c>
      <c r="C837" t="s">
        <v>31940</v>
      </c>
      <c r="D837" t="s">
        <v>31941</v>
      </c>
      <c r="E837" t="s">
        <v>1466</v>
      </c>
    </row>
    <row r="838" spans="1:5" x14ac:dyDescent="0.3">
      <c r="A838" t="s">
        <v>31942</v>
      </c>
      <c r="B838" t="s">
        <v>15766</v>
      </c>
      <c r="C838" t="s">
        <v>1837</v>
      </c>
      <c r="D838" t="s">
        <v>1838</v>
      </c>
      <c r="E838" t="s">
        <v>24</v>
      </c>
    </row>
    <row r="839" spans="1:5" x14ac:dyDescent="0.3">
      <c r="A839" t="s">
        <v>31943</v>
      </c>
      <c r="B839" t="s">
        <v>31944</v>
      </c>
      <c r="C839" t="s">
        <v>2336</v>
      </c>
      <c r="D839" t="s">
        <v>2337</v>
      </c>
      <c r="E839" t="s">
        <v>114</v>
      </c>
    </row>
    <row r="840" spans="1:5" x14ac:dyDescent="0.3">
      <c r="A840" t="s">
        <v>31945</v>
      </c>
      <c r="B840" t="s">
        <v>31946</v>
      </c>
      <c r="C840" t="s">
        <v>31947</v>
      </c>
      <c r="D840" t="s">
        <v>31948</v>
      </c>
      <c r="E840" t="s">
        <v>480</v>
      </c>
    </row>
    <row r="841" spans="1:5" x14ac:dyDescent="0.3">
      <c r="A841" t="s">
        <v>31949</v>
      </c>
      <c r="B841" t="s">
        <v>16807</v>
      </c>
      <c r="C841" t="s">
        <v>72</v>
      </c>
      <c r="D841" t="s">
        <v>73</v>
      </c>
      <c r="E841" t="s">
        <v>74</v>
      </c>
    </row>
    <row r="842" spans="1:5" x14ac:dyDescent="0.3">
      <c r="A842" t="s">
        <v>31950</v>
      </c>
      <c r="B842" t="s">
        <v>5444</v>
      </c>
      <c r="C842" t="s">
        <v>624</v>
      </c>
      <c r="D842" t="s">
        <v>625</v>
      </c>
      <c r="E842" t="s">
        <v>34</v>
      </c>
    </row>
    <row r="843" spans="1:5" x14ac:dyDescent="0.3">
      <c r="A843" t="s">
        <v>31951</v>
      </c>
      <c r="B843" t="s">
        <v>31952</v>
      </c>
      <c r="C843" t="s">
        <v>1255</v>
      </c>
      <c r="D843" t="s">
        <v>1256</v>
      </c>
      <c r="E843" t="s">
        <v>34</v>
      </c>
    </row>
    <row r="844" spans="1:5" x14ac:dyDescent="0.3">
      <c r="A844" t="s">
        <v>31953</v>
      </c>
      <c r="B844" t="s">
        <v>29815</v>
      </c>
      <c r="C844" t="s">
        <v>31954</v>
      </c>
      <c r="D844" t="s">
        <v>31955</v>
      </c>
      <c r="E844" t="s">
        <v>231</v>
      </c>
    </row>
    <row r="845" spans="1:5" x14ac:dyDescent="0.3">
      <c r="A845" t="s">
        <v>31956</v>
      </c>
      <c r="B845" t="s">
        <v>31957</v>
      </c>
      <c r="C845" t="s">
        <v>31958</v>
      </c>
      <c r="D845" t="s">
        <v>31959</v>
      </c>
      <c r="E845" t="s">
        <v>732</v>
      </c>
    </row>
    <row r="846" spans="1:5" x14ac:dyDescent="0.3">
      <c r="A846" t="s">
        <v>31960</v>
      </c>
      <c r="B846" t="s">
        <v>31961</v>
      </c>
      <c r="C846" t="s">
        <v>31962</v>
      </c>
      <c r="D846" t="s">
        <v>31963</v>
      </c>
      <c r="E846" t="s">
        <v>2537</v>
      </c>
    </row>
    <row r="847" spans="1:5" x14ac:dyDescent="0.3">
      <c r="A847" t="s">
        <v>31964</v>
      </c>
      <c r="B847" t="s">
        <v>31965</v>
      </c>
    </row>
    <row r="848" spans="1:5" x14ac:dyDescent="0.3">
      <c r="A848" t="s">
        <v>31966</v>
      </c>
      <c r="B848" t="s">
        <v>31967</v>
      </c>
      <c r="C848" t="s">
        <v>31968</v>
      </c>
      <c r="D848" t="s">
        <v>31969</v>
      </c>
      <c r="E848" t="s">
        <v>780</v>
      </c>
    </row>
    <row r="849" spans="1:5" x14ac:dyDescent="0.3">
      <c r="A849" t="s">
        <v>31970</v>
      </c>
      <c r="B849" t="s">
        <v>31971</v>
      </c>
      <c r="C849" t="s">
        <v>624</v>
      </c>
      <c r="D849" t="s">
        <v>625</v>
      </c>
      <c r="E849" t="s">
        <v>34</v>
      </c>
    </row>
    <row r="850" spans="1:5" x14ac:dyDescent="0.3">
      <c r="A850" t="s">
        <v>31972</v>
      </c>
      <c r="B850" t="s">
        <v>31973</v>
      </c>
      <c r="C850" t="s">
        <v>31974</v>
      </c>
      <c r="D850" t="s">
        <v>31975</v>
      </c>
      <c r="E850" t="s">
        <v>74</v>
      </c>
    </row>
    <row r="851" spans="1:5" x14ac:dyDescent="0.3">
      <c r="A851" t="s">
        <v>31976</v>
      </c>
      <c r="B851" t="s">
        <v>31977</v>
      </c>
      <c r="C851" t="s">
        <v>31978</v>
      </c>
      <c r="D851" t="s">
        <v>31979</v>
      </c>
      <c r="E851" t="s">
        <v>109</v>
      </c>
    </row>
    <row r="852" spans="1:5" x14ac:dyDescent="0.3">
      <c r="A852" t="s">
        <v>31980</v>
      </c>
      <c r="B852" t="s">
        <v>31981</v>
      </c>
    </row>
    <row r="853" spans="1:5" x14ac:dyDescent="0.3">
      <c r="A853" t="s">
        <v>31982</v>
      </c>
      <c r="B853" t="s">
        <v>31983</v>
      </c>
      <c r="C853" t="s">
        <v>31984</v>
      </c>
      <c r="D853" t="s">
        <v>31985</v>
      </c>
      <c r="E853" t="s">
        <v>231</v>
      </c>
    </row>
    <row r="854" spans="1:5" x14ac:dyDescent="0.3">
      <c r="A854" t="s">
        <v>31986</v>
      </c>
      <c r="B854" t="s">
        <v>31987</v>
      </c>
      <c r="C854" t="s">
        <v>14814</v>
      </c>
      <c r="D854" t="s">
        <v>14815</v>
      </c>
      <c r="E854" t="s">
        <v>610</v>
      </c>
    </row>
    <row r="855" spans="1:5" x14ac:dyDescent="0.3">
      <c r="A855" t="s">
        <v>31988</v>
      </c>
      <c r="B855" t="s">
        <v>31989</v>
      </c>
      <c r="C855" t="s">
        <v>2336</v>
      </c>
      <c r="D855" t="s">
        <v>2337</v>
      </c>
      <c r="E855" t="s">
        <v>114</v>
      </c>
    </row>
    <row r="856" spans="1:5" x14ac:dyDescent="0.3">
      <c r="A856" t="s">
        <v>31990</v>
      </c>
      <c r="B856" t="s">
        <v>31991</v>
      </c>
      <c r="C856" t="s">
        <v>31992</v>
      </c>
      <c r="D856" t="s">
        <v>31993</v>
      </c>
      <c r="E856" t="s">
        <v>8853</v>
      </c>
    </row>
    <row r="857" spans="1:5" x14ac:dyDescent="0.3">
      <c r="A857" t="s">
        <v>31994</v>
      </c>
      <c r="B857" t="s">
        <v>31995</v>
      </c>
      <c r="C857" t="s">
        <v>31996</v>
      </c>
      <c r="D857" t="s">
        <v>31997</v>
      </c>
      <c r="E857" t="s">
        <v>69</v>
      </c>
    </row>
    <row r="858" spans="1:5" x14ac:dyDescent="0.3">
      <c r="A858" t="s">
        <v>31998</v>
      </c>
      <c r="B858" t="s">
        <v>31999</v>
      </c>
      <c r="C858" t="s">
        <v>32000</v>
      </c>
      <c r="D858" t="s">
        <v>32001</v>
      </c>
      <c r="E858" t="s">
        <v>74</v>
      </c>
    </row>
    <row r="859" spans="1:5" x14ac:dyDescent="0.3">
      <c r="A859" t="s">
        <v>32002</v>
      </c>
      <c r="B859" t="s">
        <v>32003</v>
      </c>
      <c r="C859" t="s">
        <v>32004</v>
      </c>
      <c r="D859" t="s">
        <v>32005</v>
      </c>
      <c r="E859" t="s">
        <v>301</v>
      </c>
    </row>
    <row r="860" spans="1:5" x14ac:dyDescent="0.3">
      <c r="A860" t="s">
        <v>32006</v>
      </c>
      <c r="B860" t="s">
        <v>32007</v>
      </c>
      <c r="C860" t="s">
        <v>32008</v>
      </c>
      <c r="D860" t="s">
        <v>32009</v>
      </c>
      <c r="E860" t="s">
        <v>732</v>
      </c>
    </row>
    <row r="861" spans="1:5" x14ac:dyDescent="0.3">
      <c r="A861" t="s">
        <v>32010</v>
      </c>
      <c r="B861" t="s">
        <v>284</v>
      </c>
      <c r="C861" t="s">
        <v>32</v>
      </c>
      <c r="D861" t="s">
        <v>33</v>
      </c>
      <c r="E861" t="s">
        <v>34</v>
      </c>
    </row>
    <row r="862" spans="1:5" x14ac:dyDescent="0.3">
      <c r="A862" t="s">
        <v>32011</v>
      </c>
      <c r="B862" t="s">
        <v>32012</v>
      </c>
      <c r="C862" t="s">
        <v>32013</v>
      </c>
      <c r="D862" t="s">
        <v>32014</v>
      </c>
      <c r="E862" t="s">
        <v>231</v>
      </c>
    </row>
    <row r="863" spans="1:5" x14ac:dyDescent="0.3">
      <c r="A863" t="s">
        <v>32015</v>
      </c>
      <c r="B863" t="s">
        <v>32016</v>
      </c>
      <c r="C863" t="s">
        <v>32017</v>
      </c>
      <c r="D863" t="s">
        <v>32018</v>
      </c>
      <c r="E863" t="s">
        <v>9738</v>
      </c>
    </row>
    <row r="864" spans="1:5" x14ac:dyDescent="0.3">
      <c r="A864" t="s">
        <v>32019</v>
      </c>
      <c r="B864" t="s">
        <v>27097</v>
      </c>
      <c r="C864" t="s">
        <v>5072</v>
      </c>
      <c r="D864" t="s">
        <v>5073</v>
      </c>
      <c r="E864" t="s">
        <v>74</v>
      </c>
    </row>
    <row r="865" spans="1:5" x14ac:dyDescent="0.3">
      <c r="A865" t="s">
        <v>32020</v>
      </c>
      <c r="B865" t="s">
        <v>32021</v>
      </c>
      <c r="C865" t="s">
        <v>32022</v>
      </c>
      <c r="D865" t="s">
        <v>32023</v>
      </c>
      <c r="E865" t="s">
        <v>342</v>
      </c>
    </row>
    <row r="866" spans="1:5" x14ac:dyDescent="0.3">
      <c r="A866" t="s">
        <v>32024</v>
      </c>
      <c r="B866" t="s">
        <v>32025</v>
      </c>
      <c r="C866" t="s">
        <v>809</v>
      </c>
      <c r="D866" t="s">
        <v>810</v>
      </c>
      <c r="E866" t="s">
        <v>109</v>
      </c>
    </row>
    <row r="867" spans="1:5" x14ac:dyDescent="0.3">
      <c r="A867" t="s">
        <v>32026</v>
      </c>
      <c r="B867" t="s">
        <v>4930</v>
      </c>
      <c r="C867" t="s">
        <v>9927</v>
      </c>
      <c r="D867" t="s">
        <v>9928</v>
      </c>
      <c r="E867" t="s">
        <v>24</v>
      </c>
    </row>
    <row r="868" spans="1:5" x14ac:dyDescent="0.3">
      <c r="A868" t="s">
        <v>32027</v>
      </c>
      <c r="B868" t="s">
        <v>32028</v>
      </c>
      <c r="C868" t="s">
        <v>489</v>
      </c>
      <c r="D868" t="s">
        <v>490</v>
      </c>
      <c r="E868" t="s">
        <v>217</v>
      </c>
    </row>
    <row r="869" spans="1:5" x14ac:dyDescent="0.3">
      <c r="A869" t="s">
        <v>32029</v>
      </c>
      <c r="B869" t="s">
        <v>24694</v>
      </c>
      <c r="C869" t="s">
        <v>32030</v>
      </c>
      <c r="D869" t="s">
        <v>32031</v>
      </c>
      <c r="E869" t="s">
        <v>32032</v>
      </c>
    </row>
    <row r="870" spans="1:5" x14ac:dyDescent="0.3">
      <c r="A870" t="s">
        <v>32033</v>
      </c>
      <c r="B870" t="s">
        <v>32034</v>
      </c>
      <c r="C870" t="s">
        <v>32035</v>
      </c>
      <c r="D870" t="s">
        <v>32036</v>
      </c>
      <c r="E870" t="s">
        <v>32037</v>
      </c>
    </row>
    <row r="871" spans="1:5" x14ac:dyDescent="0.3">
      <c r="A871" t="s">
        <v>32038</v>
      </c>
      <c r="B871" t="s">
        <v>4930</v>
      </c>
      <c r="C871" t="s">
        <v>27885</v>
      </c>
      <c r="D871" t="s">
        <v>27886</v>
      </c>
      <c r="E871" t="s">
        <v>24</v>
      </c>
    </row>
    <row r="872" spans="1:5" x14ac:dyDescent="0.3">
      <c r="A872" t="s">
        <v>32039</v>
      </c>
      <c r="B872" t="s">
        <v>32040</v>
      </c>
      <c r="C872" t="s">
        <v>32041</v>
      </c>
      <c r="D872" t="s">
        <v>32042</v>
      </c>
      <c r="E872" t="s">
        <v>1318</v>
      </c>
    </row>
    <row r="873" spans="1:5" x14ac:dyDescent="0.3">
      <c r="A873" t="s">
        <v>32043</v>
      </c>
      <c r="B873" t="s">
        <v>32044</v>
      </c>
      <c r="C873" t="s">
        <v>32045</v>
      </c>
      <c r="D873" t="s">
        <v>32046</v>
      </c>
      <c r="E873" t="s">
        <v>231</v>
      </c>
    </row>
    <row r="874" spans="1:5" x14ac:dyDescent="0.3">
      <c r="A874" t="s">
        <v>32047</v>
      </c>
      <c r="B874" t="s">
        <v>32048</v>
      </c>
      <c r="C874" t="s">
        <v>32049</v>
      </c>
      <c r="D874" t="s">
        <v>32050</v>
      </c>
      <c r="E874" t="s">
        <v>605</v>
      </c>
    </row>
    <row r="875" spans="1:5" x14ac:dyDescent="0.3">
      <c r="A875" t="s">
        <v>32051</v>
      </c>
      <c r="B875" t="s">
        <v>6807</v>
      </c>
      <c r="C875" t="s">
        <v>6808</v>
      </c>
      <c r="D875" t="s">
        <v>6809</v>
      </c>
      <c r="E875" t="s">
        <v>74</v>
      </c>
    </row>
    <row r="876" spans="1:5" x14ac:dyDescent="0.3">
      <c r="A876" t="s">
        <v>32052</v>
      </c>
      <c r="B876" t="s">
        <v>32053</v>
      </c>
      <c r="C876" t="s">
        <v>32054</v>
      </c>
      <c r="D876" t="s">
        <v>32055</v>
      </c>
      <c r="E876" t="s">
        <v>32056</v>
      </c>
    </row>
    <row r="877" spans="1:5" x14ac:dyDescent="0.3">
      <c r="A877" t="s">
        <v>32057</v>
      </c>
      <c r="B877" t="s">
        <v>32058</v>
      </c>
      <c r="C877" t="s">
        <v>32059</v>
      </c>
      <c r="D877" t="s">
        <v>32060</v>
      </c>
      <c r="E877" t="s">
        <v>231</v>
      </c>
    </row>
    <row r="878" spans="1:5" x14ac:dyDescent="0.3">
      <c r="A878" t="s">
        <v>32061</v>
      </c>
      <c r="B878" t="s">
        <v>32062</v>
      </c>
      <c r="C878" t="s">
        <v>32063</v>
      </c>
      <c r="D878" t="s">
        <v>32064</v>
      </c>
      <c r="E878" t="s">
        <v>261</v>
      </c>
    </row>
    <row r="879" spans="1:5" x14ac:dyDescent="0.3">
      <c r="A879" t="s">
        <v>32065</v>
      </c>
      <c r="B879" t="s">
        <v>32066</v>
      </c>
      <c r="C879" t="s">
        <v>6919</v>
      </c>
      <c r="D879" t="s">
        <v>6920</v>
      </c>
      <c r="E879" t="s">
        <v>114</v>
      </c>
    </row>
    <row r="880" spans="1:5" x14ac:dyDescent="0.3">
      <c r="A880" t="s">
        <v>32067</v>
      </c>
      <c r="B880" t="s">
        <v>31896</v>
      </c>
      <c r="C880" t="s">
        <v>32068</v>
      </c>
      <c r="D880" t="s">
        <v>32069</v>
      </c>
      <c r="E880" t="s">
        <v>301</v>
      </c>
    </row>
    <row r="881" spans="1:5" x14ac:dyDescent="0.3">
      <c r="A881" t="s">
        <v>32070</v>
      </c>
      <c r="B881" t="s">
        <v>32071</v>
      </c>
      <c r="C881" t="s">
        <v>32072</v>
      </c>
      <c r="D881" t="s">
        <v>32073</v>
      </c>
      <c r="E881" t="s">
        <v>1245</v>
      </c>
    </row>
    <row r="882" spans="1:5" x14ac:dyDescent="0.3">
      <c r="A882" t="s">
        <v>32074</v>
      </c>
      <c r="B882" t="s">
        <v>32075</v>
      </c>
      <c r="C882" t="s">
        <v>1431</v>
      </c>
      <c r="D882" t="s">
        <v>1432</v>
      </c>
      <c r="E882" t="s">
        <v>217</v>
      </c>
    </row>
    <row r="883" spans="1:5" x14ac:dyDescent="0.3">
      <c r="A883" t="s">
        <v>32076</v>
      </c>
      <c r="B883" t="e">
        <f>-dopa dioxygenase extradiol</f>
        <v>#NAME?</v>
      </c>
      <c r="C883" t="s">
        <v>32077</v>
      </c>
      <c r="D883" t="s">
        <v>32078</v>
      </c>
      <c r="E883" t="s">
        <v>5895</v>
      </c>
    </row>
    <row r="884" spans="1:5" x14ac:dyDescent="0.3">
      <c r="A884" t="s">
        <v>32079</v>
      </c>
      <c r="B884" t="s">
        <v>32080</v>
      </c>
    </row>
    <row r="885" spans="1:5" x14ac:dyDescent="0.3">
      <c r="A885" t="s">
        <v>32081</v>
      </c>
      <c r="B885" t="s">
        <v>14260</v>
      </c>
      <c r="C885" t="s">
        <v>27619</v>
      </c>
      <c r="D885" t="s">
        <v>27620</v>
      </c>
      <c r="E885" t="s">
        <v>24</v>
      </c>
    </row>
    <row r="886" spans="1:5" x14ac:dyDescent="0.3">
      <c r="A886" t="s">
        <v>32082</v>
      </c>
      <c r="B886" t="s">
        <v>4038</v>
      </c>
      <c r="C886" t="s">
        <v>1327</v>
      </c>
      <c r="D886" t="s">
        <v>1328</v>
      </c>
      <c r="E886" t="s">
        <v>114</v>
      </c>
    </row>
    <row r="887" spans="1:5" x14ac:dyDescent="0.3">
      <c r="A887" t="s">
        <v>32083</v>
      </c>
      <c r="B887" t="s">
        <v>32084</v>
      </c>
      <c r="C887" t="s">
        <v>2336</v>
      </c>
      <c r="D887" t="s">
        <v>2337</v>
      </c>
      <c r="E887" t="s">
        <v>114</v>
      </c>
    </row>
    <row r="888" spans="1:5" x14ac:dyDescent="0.3">
      <c r="A888" t="s">
        <v>32085</v>
      </c>
      <c r="B888" t="s">
        <v>32086</v>
      </c>
      <c r="C888" t="s">
        <v>32087</v>
      </c>
      <c r="D888" t="s">
        <v>32088</v>
      </c>
      <c r="E888" t="s">
        <v>231</v>
      </c>
    </row>
    <row r="889" spans="1:5" x14ac:dyDescent="0.3">
      <c r="A889" t="s">
        <v>32089</v>
      </c>
      <c r="B889" t="s">
        <v>31835</v>
      </c>
      <c r="C889" t="s">
        <v>32090</v>
      </c>
      <c r="D889" t="s">
        <v>32091</v>
      </c>
      <c r="E889" t="s">
        <v>74</v>
      </c>
    </row>
    <row r="890" spans="1:5" x14ac:dyDescent="0.3">
      <c r="A890" t="s">
        <v>32092</v>
      </c>
      <c r="B890" t="s">
        <v>32093</v>
      </c>
      <c r="C890" t="s">
        <v>32094</v>
      </c>
      <c r="D890" t="s">
        <v>32095</v>
      </c>
      <c r="E890" t="s">
        <v>4488</v>
      </c>
    </row>
    <row r="891" spans="1:5" x14ac:dyDescent="0.3">
      <c r="A891" t="s">
        <v>32096</v>
      </c>
      <c r="B891" t="s">
        <v>32097</v>
      </c>
      <c r="C891" t="s">
        <v>32098</v>
      </c>
      <c r="D891" t="s">
        <v>32099</v>
      </c>
      <c r="E891" t="s">
        <v>353</v>
      </c>
    </row>
    <row r="892" spans="1:5" x14ac:dyDescent="0.3">
      <c r="A892" t="s">
        <v>32100</v>
      </c>
      <c r="B892" t="s">
        <v>32101</v>
      </c>
      <c r="C892" t="s">
        <v>32102</v>
      </c>
      <c r="D892" t="s">
        <v>32103</v>
      </c>
      <c r="E892" t="s">
        <v>2361</v>
      </c>
    </row>
    <row r="893" spans="1:5" x14ac:dyDescent="0.3">
      <c r="A893" t="s">
        <v>32104</v>
      </c>
      <c r="B893" t="s">
        <v>32105</v>
      </c>
      <c r="C893" t="s">
        <v>32106</v>
      </c>
      <c r="D893" t="s">
        <v>32107</v>
      </c>
      <c r="E893" t="s">
        <v>69</v>
      </c>
    </row>
    <row r="894" spans="1:5" x14ac:dyDescent="0.3">
      <c r="A894" t="s">
        <v>32108</v>
      </c>
      <c r="B894" t="s">
        <v>32109</v>
      </c>
      <c r="C894" t="s">
        <v>1327</v>
      </c>
      <c r="D894" t="s">
        <v>1328</v>
      </c>
      <c r="E894" t="s">
        <v>114</v>
      </c>
    </row>
    <row r="895" spans="1:5" x14ac:dyDescent="0.3">
      <c r="A895" t="s">
        <v>32110</v>
      </c>
      <c r="B895" t="s">
        <v>25312</v>
      </c>
      <c r="C895" t="s">
        <v>25313</v>
      </c>
      <c r="D895" t="s">
        <v>25314</v>
      </c>
      <c r="E895" t="s">
        <v>22073</v>
      </c>
    </row>
    <row r="896" spans="1:5" x14ac:dyDescent="0.3">
      <c r="A896" t="s">
        <v>32111</v>
      </c>
      <c r="B896" t="s">
        <v>32112</v>
      </c>
      <c r="C896" t="s">
        <v>12369</v>
      </c>
      <c r="D896" t="s">
        <v>12370</v>
      </c>
      <c r="E896" t="s">
        <v>74</v>
      </c>
    </row>
    <row r="897" spans="1:5" x14ac:dyDescent="0.3">
      <c r="A897" t="s">
        <v>32113</v>
      </c>
      <c r="B897" t="s">
        <v>32114</v>
      </c>
      <c r="C897" t="s">
        <v>32115</v>
      </c>
      <c r="D897" t="s">
        <v>32116</v>
      </c>
      <c r="E897" t="s">
        <v>4877</v>
      </c>
    </row>
    <row r="898" spans="1:5" x14ac:dyDescent="0.3">
      <c r="A898" t="s">
        <v>32117</v>
      </c>
      <c r="B898" t="s">
        <v>32118</v>
      </c>
      <c r="C898" t="s">
        <v>32119</v>
      </c>
      <c r="D898" t="s">
        <v>32120</v>
      </c>
      <c r="E898" t="s">
        <v>261</v>
      </c>
    </row>
    <row r="899" spans="1:5" x14ac:dyDescent="0.3">
      <c r="A899" t="s">
        <v>32121</v>
      </c>
      <c r="B899" t="s">
        <v>32122</v>
      </c>
    </row>
    <row r="900" spans="1:5" x14ac:dyDescent="0.3">
      <c r="A900" t="s">
        <v>32123</v>
      </c>
      <c r="B900" t="s">
        <v>32124</v>
      </c>
      <c r="C900" t="s">
        <v>32125</v>
      </c>
      <c r="D900" t="s">
        <v>32126</v>
      </c>
      <c r="E900" t="s">
        <v>231</v>
      </c>
    </row>
    <row r="901" spans="1:5" x14ac:dyDescent="0.3">
      <c r="A901" t="s">
        <v>32127</v>
      </c>
      <c r="B901" t="s">
        <v>32128</v>
      </c>
      <c r="C901" t="s">
        <v>32129</v>
      </c>
      <c r="D901" t="s">
        <v>32130</v>
      </c>
      <c r="E901" t="s">
        <v>17554</v>
      </c>
    </row>
    <row r="902" spans="1:5" x14ac:dyDescent="0.3">
      <c r="A902" t="s">
        <v>32131</v>
      </c>
      <c r="B902" t="s">
        <v>7687</v>
      </c>
      <c r="C902" t="s">
        <v>680</v>
      </c>
      <c r="D902" t="s">
        <v>681</v>
      </c>
      <c r="E902" t="s">
        <v>114</v>
      </c>
    </row>
    <row r="903" spans="1:5" x14ac:dyDescent="0.3">
      <c r="A903" t="s">
        <v>32132</v>
      </c>
      <c r="B903" t="s">
        <v>32133</v>
      </c>
      <c r="C903" t="s">
        <v>32134</v>
      </c>
      <c r="D903" t="s">
        <v>32135</v>
      </c>
      <c r="E903" t="s">
        <v>29788</v>
      </c>
    </row>
    <row r="904" spans="1:5" x14ac:dyDescent="0.3">
      <c r="A904" t="s">
        <v>32136</v>
      </c>
      <c r="B904" t="s">
        <v>32137</v>
      </c>
      <c r="C904" t="s">
        <v>7990</v>
      </c>
      <c r="D904" t="s">
        <v>7991</v>
      </c>
      <c r="E904" t="s">
        <v>24</v>
      </c>
    </row>
    <row r="905" spans="1:5" x14ac:dyDescent="0.3">
      <c r="A905" t="s">
        <v>32138</v>
      </c>
      <c r="B905" t="s">
        <v>5068</v>
      </c>
      <c r="C905" t="s">
        <v>3269</v>
      </c>
      <c r="D905" t="s">
        <v>3270</v>
      </c>
      <c r="E905" t="s">
        <v>480</v>
      </c>
    </row>
    <row r="906" spans="1:5" x14ac:dyDescent="0.3">
      <c r="A906" t="s">
        <v>32139</v>
      </c>
      <c r="B906" t="s">
        <v>32140</v>
      </c>
      <c r="C906" t="s">
        <v>32141</v>
      </c>
      <c r="D906" t="s">
        <v>32142</v>
      </c>
      <c r="E906" t="s">
        <v>472</v>
      </c>
    </row>
    <row r="907" spans="1:5" x14ac:dyDescent="0.3">
      <c r="A907" t="s">
        <v>32143</v>
      </c>
      <c r="B907" t="s">
        <v>32144</v>
      </c>
      <c r="C907" t="s">
        <v>32145</v>
      </c>
      <c r="D907" t="s">
        <v>32146</v>
      </c>
      <c r="E907" t="s">
        <v>2281</v>
      </c>
    </row>
    <row r="908" spans="1:5" x14ac:dyDescent="0.3">
      <c r="A908" t="s">
        <v>32147</v>
      </c>
      <c r="B908" t="s">
        <v>32148</v>
      </c>
      <c r="C908" t="s">
        <v>1431</v>
      </c>
      <c r="D908" t="s">
        <v>1432</v>
      </c>
      <c r="E908" t="s">
        <v>217</v>
      </c>
    </row>
    <row r="909" spans="1:5" x14ac:dyDescent="0.3">
      <c r="A909" t="s">
        <v>32149</v>
      </c>
      <c r="B909" t="s">
        <v>32062</v>
      </c>
      <c r="C909" t="s">
        <v>32150</v>
      </c>
      <c r="D909" t="s">
        <v>32151</v>
      </c>
      <c r="E909" t="s">
        <v>59</v>
      </c>
    </row>
    <row r="910" spans="1:5" x14ac:dyDescent="0.3">
      <c r="A910" t="s">
        <v>32152</v>
      </c>
      <c r="B910" t="s">
        <v>16574</v>
      </c>
      <c r="C910" t="s">
        <v>16575</v>
      </c>
      <c r="D910" t="s">
        <v>16576</v>
      </c>
      <c r="E910" t="s">
        <v>24</v>
      </c>
    </row>
    <row r="911" spans="1:5" x14ac:dyDescent="0.3">
      <c r="A911" t="s">
        <v>32153</v>
      </c>
      <c r="B911" t="s">
        <v>32154</v>
      </c>
    </row>
    <row r="912" spans="1:5" x14ac:dyDescent="0.3">
      <c r="A912" t="s">
        <v>32155</v>
      </c>
      <c r="B912" t="s">
        <v>32156</v>
      </c>
      <c r="C912" t="s">
        <v>32157</v>
      </c>
      <c r="D912" t="s">
        <v>32158</v>
      </c>
      <c r="E912" t="s">
        <v>144</v>
      </c>
    </row>
    <row r="913" spans="1:5" x14ac:dyDescent="0.3">
      <c r="A913" t="s">
        <v>32159</v>
      </c>
      <c r="B913" t="s">
        <v>32160</v>
      </c>
      <c r="C913" t="s">
        <v>1327</v>
      </c>
      <c r="D913" t="s">
        <v>1328</v>
      </c>
      <c r="E913" t="s">
        <v>114</v>
      </c>
    </row>
    <row r="914" spans="1:5" x14ac:dyDescent="0.3">
      <c r="A914" t="s">
        <v>32161</v>
      </c>
      <c r="B914" t="s">
        <v>32162</v>
      </c>
      <c r="C914" t="s">
        <v>32163</v>
      </c>
      <c r="D914" t="s">
        <v>32164</v>
      </c>
      <c r="E914" t="s">
        <v>3878</v>
      </c>
    </row>
    <row r="915" spans="1:5" x14ac:dyDescent="0.3">
      <c r="A915" t="s">
        <v>32165</v>
      </c>
      <c r="B915" t="s">
        <v>32166</v>
      </c>
      <c r="C915" t="s">
        <v>32167</v>
      </c>
      <c r="D915" t="s">
        <v>32168</v>
      </c>
      <c r="E915" t="s">
        <v>9041</v>
      </c>
    </row>
    <row r="916" spans="1:5" x14ac:dyDescent="0.3">
      <c r="A916" t="s">
        <v>32169</v>
      </c>
      <c r="B916" t="s">
        <v>32170</v>
      </c>
      <c r="C916" t="s">
        <v>32171</v>
      </c>
      <c r="D916" t="s">
        <v>32172</v>
      </c>
      <c r="E916" t="s">
        <v>49</v>
      </c>
    </row>
    <row r="917" spans="1:5" x14ac:dyDescent="0.3">
      <c r="A917" t="s">
        <v>32173</v>
      </c>
      <c r="B917" t="s">
        <v>31699</v>
      </c>
      <c r="C917" t="s">
        <v>1327</v>
      </c>
      <c r="D917" t="s">
        <v>1328</v>
      </c>
      <c r="E917" t="s">
        <v>114</v>
      </c>
    </row>
    <row r="918" spans="1:5" x14ac:dyDescent="0.3">
      <c r="A918" t="s">
        <v>32174</v>
      </c>
      <c r="B918" t="s">
        <v>32175</v>
      </c>
      <c r="C918" t="s">
        <v>32176</v>
      </c>
      <c r="D918" t="s">
        <v>32177</v>
      </c>
      <c r="E918" t="s">
        <v>1318</v>
      </c>
    </row>
    <row r="919" spans="1:5" x14ac:dyDescent="0.3">
      <c r="A919" t="s">
        <v>32178</v>
      </c>
      <c r="B919" t="s">
        <v>32179</v>
      </c>
      <c r="C919" t="s">
        <v>32180</v>
      </c>
      <c r="D919" t="s">
        <v>32181</v>
      </c>
      <c r="E919" t="s">
        <v>3244</v>
      </c>
    </row>
    <row r="920" spans="1:5" x14ac:dyDescent="0.3">
      <c r="A920" t="s">
        <v>32182</v>
      </c>
      <c r="B920" t="s">
        <v>32183</v>
      </c>
    </row>
    <row r="921" spans="1:5" x14ac:dyDescent="0.3">
      <c r="A921" t="s">
        <v>32184</v>
      </c>
      <c r="B921" t="s">
        <v>26430</v>
      </c>
      <c r="C921" t="s">
        <v>32185</v>
      </c>
      <c r="D921" t="s">
        <v>32186</v>
      </c>
      <c r="E921" t="s">
        <v>5038</v>
      </c>
    </row>
    <row r="922" spans="1:5" x14ac:dyDescent="0.3">
      <c r="A922" t="s">
        <v>32187</v>
      </c>
      <c r="B922" t="s">
        <v>32188</v>
      </c>
      <c r="C922" t="s">
        <v>32189</v>
      </c>
      <c r="D922" t="s">
        <v>32190</v>
      </c>
      <c r="E922" t="s">
        <v>130</v>
      </c>
    </row>
    <row r="923" spans="1:5" x14ac:dyDescent="0.3">
      <c r="A923" t="s">
        <v>32191</v>
      </c>
      <c r="B923" t="s">
        <v>32192</v>
      </c>
    </row>
    <row r="924" spans="1:5" x14ac:dyDescent="0.3">
      <c r="A924" t="s">
        <v>32193</v>
      </c>
      <c r="B924" t="s">
        <v>5623</v>
      </c>
      <c r="C924" t="s">
        <v>5624</v>
      </c>
      <c r="D924" t="s">
        <v>5625</v>
      </c>
      <c r="E924" t="s">
        <v>5626</v>
      </c>
    </row>
    <row r="925" spans="1:5" x14ac:dyDescent="0.3">
      <c r="A925" t="s">
        <v>32194</v>
      </c>
      <c r="B925" t="s">
        <v>32195</v>
      </c>
      <c r="C925" t="s">
        <v>32196</v>
      </c>
      <c r="D925" t="s">
        <v>32197</v>
      </c>
      <c r="E925" t="s">
        <v>12050</v>
      </c>
    </row>
    <row r="926" spans="1:5" x14ac:dyDescent="0.3">
      <c r="A926" t="s">
        <v>32198</v>
      </c>
      <c r="B926" t="s">
        <v>32199</v>
      </c>
      <c r="C926" t="s">
        <v>32200</v>
      </c>
      <c r="D926" t="s">
        <v>32201</v>
      </c>
      <c r="E926" t="s">
        <v>1245</v>
      </c>
    </row>
    <row r="927" spans="1:5" x14ac:dyDescent="0.3">
      <c r="A927" t="s">
        <v>32202</v>
      </c>
      <c r="B927" t="s">
        <v>32203</v>
      </c>
      <c r="C927" t="s">
        <v>1327</v>
      </c>
      <c r="D927" t="s">
        <v>1328</v>
      </c>
      <c r="E927" t="s">
        <v>114</v>
      </c>
    </row>
    <row r="928" spans="1:5" x14ac:dyDescent="0.3">
      <c r="A928" t="s">
        <v>32204</v>
      </c>
      <c r="B928" t="s">
        <v>32205</v>
      </c>
      <c r="C928" t="s">
        <v>32206</v>
      </c>
      <c r="D928" t="s">
        <v>32207</v>
      </c>
      <c r="E928" t="s">
        <v>19819</v>
      </c>
    </row>
    <row r="929" spans="1:5" x14ac:dyDescent="0.3">
      <c r="A929" t="s">
        <v>32208</v>
      </c>
      <c r="B929" t="s">
        <v>32209</v>
      </c>
      <c r="C929" t="s">
        <v>32210</v>
      </c>
      <c r="D929" t="s">
        <v>32211</v>
      </c>
      <c r="E929" t="s">
        <v>32212</v>
      </c>
    </row>
    <row r="930" spans="1:5" x14ac:dyDescent="0.3">
      <c r="A930" t="s">
        <v>32213</v>
      </c>
      <c r="B930" t="s">
        <v>16511</v>
      </c>
      <c r="C930" t="s">
        <v>515</v>
      </c>
      <c r="D930" t="s">
        <v>516</v>
      </c>
      <c r="E930" t="s">
        <v>517</v>
      </c>
    </row>
    <row r="931" spans="1:5" x14ac:dyDescent="0.3">
      <c r="A931" t="s">
        <v>32214</v>
      </c>
      <c r="B931" t="s">
        <v>32215</v>
      </c>
      <c r="C931" t="s">
        <v>32216</v>
      </c>
      <c r="D931" t="s">
        <v>32217</v>
      </c>
      <c r="E931" t="s">
        <v>761</v>
      </c>
    </row>
    <row r="932" spans="1:5" x14ac:dyDescent="0.3">
      <c r="A932" t="s">
        <v>32218</v>
      </c>
      <c r="B932" t="s">
        <v>32219</v>
      </c>
      <c r="C932" t="s">
        <v>32220</v>
      </c>
      <c r="D932" t="s">
        <v>32221</v>
      </c>
      <c r="E932" t="s">
        <v>249</v>
      </c>
    </row>
    <row r="933" spans="1:5" x14ac:dyDescent="0.3">
      <c r="A933" t="s">
        <v>32222</v>
      </c>
      <c r="B933" t="s">
        <v>32223</v>
      </c>
      <c r="C933" t="s">
        <v>32224</v>
      </c>
      <c r="D933" t="s">
        <v>32225</v>
      </c>
      <c r="E933" t="s">
        <v>900</v>
      </c>
    </row>
    <row r="934" spans="1:5" x14ac:dyDescent="0.3">
      <c r="A934" t="s">
        <v>32226</v>
      </c>
      <c r="B934" t="s">
        <v>32227</v>
      </c>
      <c r="C934" t="s">
        <v>1883</v>
      </c>
      <c r="D934" t="s">
        <v>1884</v>
      </c>
      <c r="E934" t="s">
        <v>517</v>
      </c>
    </row>
    <row r="935" spans="1:5" x14ac:dyDescent="0.3">
      <c r="A935" t="s">
        <v>32228</v>
      </c>
      <c r="B935" t="s">
        <v>32229</v>
      </c>
      <c r="C935" t="s">
        <v>1327</v>
      </c>
      <c r="D935" t="s">
        <v>1328</v>
      </c>
      <c r="E935" t="s">
        <v>114</v>
      </c>
    </row>
    <row r="936" spans="1:5" x14ac:dyDescent="0.3">
      <c r="A936" t="s">
        <v>32230</v>
      </c>
      <c r="B936" t="s">
        <v>32231</v>
      </c>
      <c r="C936" t="s">
        <v>32232</v>
      </c>
      <c r="D936" t="s">
        <v>32233</v>
      </c>
      <c r="E936" t="s">
        <v>375</v>
      </c>
    </row>
    <row r="937" spans="1:5" x14ac:dyDescent="0.3">
      <c r="A937" t="s">
        <v>32234</v>
      </c>
      <c r="B937" t="s">
        <v>32235</v>
      </c>
    </row>
    <row r="938" spans="1:5" x14ac:dyDescent="0.3">
      <c r="A938" t="s">
        <v>32236</v>
      </c>
      <c r="B938" t="s">
        <v>32237</v>
      </c>
      <c r="C938" t="s">
        <v>32238</v>
      </c>
      <c r="D938" t="s">
        <v>32239</v>
      </c>
      <c r="E938" t="s">
        <v>29</v>
      </c>
    </row>
    <row r="939" spans="1:5" x14ac:dyDescent="0.3">
      <c r="A939" t="s">
        <v>32240</v>
      </c>
      <c r="B939" t="s">
        <v>32241</v>
      </c>
      <c r="C939" t="s">
        <v>32242</v>
      </c>
      <c r="D939" t="s">
        <v>32243</v>
      </c>
      <c r="E939" t="s">
        <v>384</v>
      </c>
    </row>
    <row r="940" spans="1:5" x14ac:dyDescent="0.3">
      <c r="A940" t="s">
        <v>32244</v>
      </c>
      <c r="B940" t="s">
        <v>14641</v>
      </c>
      <c r="C940" t="s">
        <v>5406</v>
      </c>
      <c r="D940" t="s">
        <v>5407</v>
      </c>
      <c r="E940" t="s">
        <v>480</v>
      </c>
    </row>
    <row r="941" spans="1:5" x14ac:dyDescent="0.3">
      <c r="A941" t="s">
        <v>32245</v>
      </c>
      <c r="B941" t="s">
        <v>32246</v>
      </c>
      <c r="C941" t="s">
        <v>32247</v>
      </c>
      <c r="D941" t="s">
        <v>32248</v>
      </c>
      <c r="E941" t="s">
        <v>12399</v>
      </c>
    </row>
    <row r="942" spans="1:5" x14ac:dyDescent="0.3">
      <c r="A942" t="s">
        <v>32249</v>
      </c>
      <c r="B942" t="s">
        <v>32250</v>
      </c>
      <c r="C942" t="s">
        <v>32251</v>
      </c>
      <c r="D942" t="s">
        <v>32252</v>
      </c>
      <c r="E942" t="s">
        <v>204</v>
      </c>
    </row>
    <row r="943" spans="1:5" x14ac:dyDescent="0.3">
      <c r="A943" t="s">
        <v>32253</v>
      </c>
      <c r="B943" t="s">
        <v>32254</v>
      </c>
      <c r="C943" t="s">
        <v>32255</v>
      </c>
      <c r="D943" t="s">
        <v>32256</v>
      </c>
      <c r="E943" t="s">
        <v>827</v>
      </c>
    </row>
    <row r="944" spans="1:5" x14ac:dyDescent="0.3">
      <c r="A944" t="s">
        <v>32257</v>
      </c>
      <c r="B944" t="s">
        <v>32258</v>
      </c>
      <c r="C944" t="s">
        <v>32259</v>
      </c>
      <c r="D944" t="s">
        <v>32260</v>
      </c>
      <c r="E944" t="s">
        <v>550</v>
      </c>
    </row>
    <row r="945" spans="1:5" x14ac:dyDescent="0.3">
      <c r="A945" t="s">
        <v>32261</v>
      </c>
      <c r="B945" t="s">
        <v>32262</v>
      </c>
      <c r="C945" t="s">
        <v>32263</v>
      </c>
      <c r="D945" t="s">
        <v>32264</v>
      </c>
      <c r="E945" t="s">
        <v>74</v>
      </c>
    </row>
    <row r="946" spans="1:5" x14ac:dyDescent="0.3">
      <c r="A946" t="s">
        <v>32265</v>
      </c>
      <c r="B946" t="s">
        <v>6977</v>
      </c>
      <c r="C946" t="s">
        <v>32266</v>
      </c>
      <c r="D946" t="s">
        <v>32267</v>
      </c>
      <c r="E946" t="s">
        <v>144</v>
      </c>
    </row>
    <row r="947" spans="1:5" x14ac:dyDescent="0.3">
      <c r="A947" t="s">
        <v>32268</v>
      </c>
      <c r="B947" t="s">
        <v>32269</v>
      </c>
      <c r="C947" t="s">
        <v>32270</v>
      </c>
      <c r="D947" t="s">
        <v>32271</v>
      </c>
      <c r="E947" t="s">
        <v>2837</v>
      </c>
    </row>
    <row r="948" spans="1:5" x14ac:dyDescent="0.3">
      <c r="A948" t="s">
        <v>32272</v>
      </c>
      <c r="B948" t="s">
        <v>32273</v>
      </c>
      <c r="C948" t="s">
        <v>2336</v>
      </c>
      <c r="D948" t="s">
        <v>2337</v>
      </c>
      <c r="E948" t="s">
        <v>114</v>
      </c>
    </row>
    <row r="949" spans="1:5" x14ac:dyDescent="0.3">
      <c r="A949" t="s">
        <v>32274</v>
      </c>
      <c r="B949" t="s">
        <v>32275</v>
      </c>
      <c r="C949" t="s">
        <v>32276</v>
      </c>
      <c r="D949" t="s">
        <v>32277</v>
      </c>
      <c r="E949" t="s">
        <v>23132</v>
      </c>
    </row>
    <row r="950" spans="1:5" x14ac:dyDescent="0.3">
      <c r="A950" t="s">
        <v>32278</v>
      </c>
      <c r="B950" t="s">
        <v>32279</v>
      </c>
      <c r="C950" t="s">
        <v>32280</v>
      </c>
      <c r="D950" t="s">
        <v>32281</v>
      </c>
      <c r="E950" t="s">
        <v>271</v>
      </c>
    </row>
    <row r="951" spans="1:5" x14ac:dyDescent="0.3">
      <c r="A951" t="s">
        <v>32282</v>
      </c>
      <c r="B951" t="s">
        <v>16475</v>
      </c>
      <c r="C951" t="s">
        <v>16476</v>
      </c>
      <c r="D951" t="s">
        <v>16477</v>
      </c>
      <c r="E951" t="s">
        <v>104</v>
      </c>
    </row>
    <row r="952" spans="1:5" x14ac:dyDescent="0.3">
      <c r="A952" t="s">
        <v>32283</v>
      </c>
      <c r="B952" t="s">
        <v>32284</v>
      </c>
      <c r="C952" t="s">
        <v>797</v>
      </c>
      <c r="D952" t="s">
        <v>798</v>
      </c>
      <c r="E952" t="s">
        <v>114</v>
      </c>
    </row>
    <row r="953" spans="1:5" x14ac:dyDescent="0.3">
      <c r="A953" t="s">
        <v>32285</v>
      </c>
      <c r="B953" t="s">
        <v>32286</v>
      </c>
      <c r="C953" t="s">
        <v>32287</v>
      </c>
      <c r="D953" t="s">
        <v>32288</v>
      </c>
      <c r="E953" t="s">
        <v>10572</v>
      </c>
    </row>
    <row r="954" spans="1:5" x14ac:dyDescent="0.3">
      <c r="A954" t="s">
        <v>32289</v>
      </c>
      <c r="B954" t="s">
        <v>32290</v>
      </c>
      <c r="C954" t="s">
        <v>32291</v>
      </c>
      <c r="D954" t="s">
        <v>32292</v>
      </c>
      <c r="E954" t="s">
        <v>2537</v>
      </c>
    </row>
    <row r="955" spans="1:5" x14ac:dyDescent="0.3">
      <c r="A955" t="s">
        <v>32293</v>
      </c>
      <c r="B955" t="s">
        <v>16149</v>
      </c>
      <c r="C955" t="s">
        <v>1282</v>
      </c>
      <c r="D955" t="s">
        <v>1283</v>
      </c>
      <c r="E955" t="s">
        <v>244</v>
      </c>
    </row>
    <row r="956" spans="1:5" x14ac:dyDescent="0.3">
      <c r="A956" t="s">
        <v>32294</v>
      </c>
      <c r="B956" t="s">
        <v>32295</v>
      </c>
      <c r="C956" t="s">
        <v>32296</v>
      </c>
      <c r="D956" t="s">
        <v>32297</v>
      </c>
      <c r="E956" t="s">
        <v>32298</v>
      </c>
    </row>
    <row r="957" spans="1:5" x14ac:dyDescent="0.3">
      <c r="A957" t="s">
        <v>32299</v>
      </c>
      <c r="B957" t="s">
        <v>31678</v>
      </c>
      <c r="C957" t="s">
        <v>32300</v>
      </c>
      <c r="D957" t="s">
        <v>32301</v>
      </c>
      <c r="E957" t="s">
        <v>32302</v>
      </c>
    </row>
    <row r="958" spans="1:5" x14ac:dyDescent="0.3">
      <c r="A958" t="s">
        <v>32303</v>
      </c>
      <c r="B958" t="s">
        <v>32195</v>
      </c>
      <c r="C958" t="s">
        <v>32196</v>
      </c>
      <c r="D958" t="s">
        <v>32197</v>
      </c>
      <c r="E958" t="s">
        <v>12050</v>
      </c>
    </row>
    <row r="959" spans="1:5" x14ac:dyDescent="0.3">
      <c r="A959" t="s">
        <v>32304</v>
      </c>
      <c r="B959" t="s">
        <v>32305</v>
      </c>
      <c r="C959" t="s">
        <v>32306</v>
      </c>
      <c r="D959" t="s">
        <v>32307</v>
      </c>
      <c r="E959" t="s">
        <v>10825</v>
      </c>
    </row>
    <row r="960" spans="1:5" x14ac:dyDescent="0.3">
      <c r="A960" t="s">
        <v>32308</v>
      </c>
      <c r="B960" t="s">
        <v>32309</v>
      </c>
    </row>
    <row r="961" spans="1:5" x14ac:dyDescent="0.3">
      <c r="A961" t="s">
        <v>32310</v>
      </c>
      <c r="B961" t="s">
        <v>1609</v>
      </c>
    </row>
    <row r="962" spans="1:5" x14ac:dyDescent="0.3">
      <c r="A962" t="s">
        <v>32311</v>
      </c>
      <c r="B962" t="s">
        <v>32312</v>
      </c>
      <c r="C962" t="s">
        <v>32313</v>
      </c>
      <c r="D962" t="s">
        <v>32314</v>
      </c>
      <c r="E962" t="s">
        <v>3412</v>
      </c>
    </row>
    <row r="963" spans="1:5" x14ac:dyDescent="0.3">
      <c r="A963" t="s">
        <v>32315</v>
      </c>
      <c r="B963" t="s">
        <v>7400</v>
      </c>
      <c r="C963" t="s">
        <v>634</v>
      </c>
      <c r="D963" t="s">
        <v>635</v>
      </c>
      <c r="E963" t="s">
        <v>34</v>
      </c>
    </row>
    <row r="964" spans="1:5" x14ac:dyDescent="0.3">
      <c r="A964" t="s">
        <v>32316</v>
      </c>
      <c r="B964" t="s">
        <v>30934</v>
      </c>
      <c r="C964" t="s">
        <v>32317</v>
      </c>
      <c r="D964" t="s">
        <v>32318</v>
      </c>
      <c r="E964" t="s">
        <v>13520</v>
      </c>
    </row>
    <row r="965" spans="1:5" x14ac:dyDescent="0.3">
      <c r="A965" t="s">
        <v>32319</v>
      </c>
      <c r="B965" t="s">
        <v>31678</v>
      </c>
      <c r="C965" t="s">
        <v>32320</v>
      </c>
      <c r="D965" t="s">
        <v>32321</v>
      </c>
      <c r="E965" t="s">
        <v>9</v>
      </c>
    </row>
    <row r="966" spans="1:5" x14ac:dyDescent="0.3">
      <c r="A966" t="s">
        <v>32322</v>
      </c>
      <c r="B966" t="s">
        <v>32323</v>
      </c>
      <c r="C966" t="s">
        <v>2024</v>
      </c>
      <c r="D966" t="s">
        <v>2025</v>
      </c>
      <c r="E966" t="s">
        <v>727</v>
      </c>
    </row>
    <row r="967" spans="1:5" x14ac:dyDescent="0.3">
      <c r="A967" t="s">
        <v>32324</v>
      </c>
      <c r="B967" t="s">
        <v>32325</v>
      </c>
      <c r="C967" t="s">
        <v>984</v>
      </c>
      <c r="D967" t="s">
        <v>985</v>
      </c>
      <c r="E967" t="s">
        <v>24</v>
      </c>
    </row>
    <row r="968" spans="1:5" x14ac:dyDescent="0.3">
      <c r="A968" t="s">
        <v>32326</v>
      </c>
      <c r="B968" t="s">
        <v>32122</v>
      </c>
    </row>
    <row r="969" spans="1:5" x14ac:dyDescent="0.3">
      <c r="A969" t="s">
        <v>32327</v>
      </c>
      <c r="B969" t="s">
        <v>32328</v>
      </c>
      <c r="C969" t="s">
        <v>32329</v>
      </c>
      <c r="D969" t="s">
        <v>32330</v>
      </c>
      <c r="E969" t="s">
        <v>732</v>
      </c>
    </row>
    <row r="970" spans="1:5" x14ac:dyDescent="0.3">
      <c r="A970" t="s">
        <v>32331</v>
      </c>
      <c r="B970" t="s">
        <v>32332</v>
      </c>
    </row>
    <row r="971" spans="1:5" x14ac:dyDescent="0.3">
      <c r="A971" t="s">
        <v>32333</v>
      </c>
      <c r="B971" t="s">
        <v>25246</v>
      </c>
      <c r="C971" t="s">
        <v>32334</v>
      </c>
      <c r="D971" t="s">
        <v>32335</v>
      </c>
      <c r="E971" t="s">
        <v>6782</v>
      </c>
    </row>
    <row r="972" spans="1:5" x14ac:dyDescent="0.3">
      <c r="A972" t="s">
        <v>32336</v>
      </c>
      <c r="B972" t="s">
        <v>32337</v>
      </c>
      <c r="C972" t="s">
        <v>32338</v>
      </c>
      <c r="D972" t="s">
        <v>32339</v>
      </c>
      <c r="E972" t="s">
        <v>827</v>
      </c>
    </row>
    <row r="973" spans="1:5" x14ac:dyDescent="0.3">
      <c r="A973" t="s">
        <v>32340</v>
      </c>
      <c r="B973" t="s">
        <v>32341</v>
      </c>
      <c r="C973" t="s">
        <v>32342</v>
      </c>
      <c r="D973" t="s">
        <v>32343</v>
      </c>
      <c r="E973" t="s">
        <v>8633</v>
      </c>
    </row>
    <row r="974" spans="1:5" x14ac:dyDescent="0.3">
      <c r="A974" t="s">
        <v>32344</v>
      </c>
      <c r="B974" t="s">
        <v>32345</v>
      </c>
      <c r="C974" t="s">
        <v>32346</v>
      </c>
      <c r="D974" t="s">
        <v>32347</v>
      </c>
      <c r="E974" t="s">
        <v>790</v>
      </c>
    </row>
    <row r="975" spans="1:5" x14ac:dyDescent="0.3">
      <c r="A975" t="s">
        <v>32348</v>
      </c>
      <c r="B975" t="s">
        <v>31699</v>
      </c>
      <c r="C975" t="s">
        <v>6919</v>
      </c>
      <c r="D975" t="s">
        <v>6920</v>
      </c>
      <c r="E975" t="s">
        <v>114</v>
      </c>
    </row>
    <row r="976" spans="1:5" x14ac:dyDescent="0.3">
      <c r="A976" t="s">
        <v>32349</v>
      </c>
      <c r="B976" t="s">
        <v>32350</v>
      </c>
      <c r="C976" t="s">
        <v>3581</v>
      </c>
      <c r="D976" t="s">
        <v>3582</v>
      </c>
      <c r="E976" t="s">
        <v>217</v>
      </c>
    </row>
    <row r="977" spans="1:5" x14ac:dyDescent="0.3">
      <c r="A977" t="s">
        <v>32351</v>
      </c>
      <c r="B977" t="s">
        <v>32352</v>
      </c>
      <c r="C977" t="s">
        <v>32353</v>
      </c>
      <c r="D977" t="s">
        <v>32354</v>
      </c>
      <c r="E977" t="s">
        <v>375</v>
      </c>
    </row>
    <row r="978" spans="1:5" x14ac:dyDescent="0.3">
      <c r="A978" t="s">
        <v>32355</v>
      </c>
      <c r="B978" t="s">
        <v>32356</v>
      </c>
      <c r="C978" t="s">
        <v>32357</v>
      </c>
      <c r="D978" t="s">
        <v>32358</v>
      </c>
      <c r="E978" t="s">
        <v>32359</v>
      </c>
    </row>
    <row r="979" spans="1:5" x14ac:dyDescent="0.3">
      <c r="A979" t="s">
        <v>32360</v>
      </c>
      <c r="B979" t="s">
        <v>32361</v>
      </c>
      <c r="C979" t="s">
        <v>32362</v>
      </c>
      <c r="D979" t="s">
        <v>32363</v>
      </c>
      <c r="E979" t="s">
        <v>34</v>
      </c>
    </row>
    <row r="980" spans="1:5" x14ac:dyDescent="0.3">
      <c r="A980" t="s">
        <v>32364</v>
      </c>
      <c r="B980" t="s">
        <v>7144</v>
      </c>
      <c r="C980" t="s">
        <v>1255</v>
      </c>
      <c r="D980" t="s">
        <v>1256</v>
      </c>
      <c r="E980" t="s">
        <v>34</v>
      </c>
    </row>
    <row r="981" spans="1:5" x14ac:dyDescent="0.3">
      <c r="A981" t="s">
        <v>32365</v>
      </c>
      <c r="B981" t="s">
        <v>31529</v>
      </c>
      <c r="C981" t="s">
        <v>5986</v>
      </c>
      <c r="D981" t="s">
        <v>5987</v>
      </c>
      <c r="E981" t="s">
        <v>217</v>
      </c>
    </row>
    <row r="982" spans="1:5" x14ac:dyDescent="0.3">
      <c r="A982" t="s">
        <v>32366</v>
      </c>
      <c r="B982" t="s">
        <v>32367</v>
      </c>
      <c r="C982" t="s">
        <v>32368</v>
      </c>
      <c r="D982" t="s">
        <v>32369</v>
      </c>
      <c r="E982" t="s">
        <v>59</v>
      </c>
    </row>
    <row r="983" spans="1:5" x14ac:dyDescent="0.3">
      <c r="A983" t="s">
        <v>32370</v>
      </c>
      <c r="B983" t="s">
        <v>7142</v>
      </c>
    </row>
    <row r="984" spans="1:5" x14ac:dyDescent="0.3">
      <c r="A984" t="s">
        <v>32371</v>
      </c>
      <c r="B984" t="s">
        <v>6947</v>
      </c>
      <c r="C984" t="s">
        <v>2336</v>
      </c>
      <c r="D984" t="s">
        <v>2337</v>
      </c>
      <c r="E984" t="s">
        <v>114</v>
      </c>
    </row>
    <row r="985" spans="1:5" x14ac:dyDescent="0.3">
      <c r="A985" t="s">
        <v>32372</v>
      </c>
      <c r="B985" t="s">
        <v>32373</v>
      </c>
      <c r="C985" t="s">
        <v>1255</v>
      </c>
      <c r="D985" t="s">
        <v>1256</v>
      </c>
      <c r="E985" t="s">
        <v>34</v>
      </c>
    </row>
    <row r="986" spans="1:5" x14ac:dyDescent="0.3">
      <c r="A986" t="s">
        <v>32374</v>
      </c>
      <c r="B986" t="s">
        <v>24694</v>
      </c>
      <c r="C986" t="s">
        <v>32375</v>
      </c>
      <c r="D986" t="s">
        <v>32376</v>
      </c>
      <c r="E986" t="s">
        <v>7102</v>
      </c>
    </row>
    <row r="987" spans="1:5" x14ac:dyDescent="0.3">
      <c r="A987" t="s">
        <v>32377</v>
      </c>
      <c r="B987" t="s">
        <v>32378</v>
      </c>
      <c r="C987" t="s">
        <v>32379</v>
      </c>
      <c r="D987" t="s">
        <v>32380</v>
      </c>
      <c r="E987" t="s">
        <v>375</v>
      </c>
    </row>
    <row r="988" spans="1:5" x14ac:dyDescent="0.3">
      <c r="A988" t="s">
        <v>32381</v>
      </c>
      <c r="B988" t="s">
        <v>31747</v>
      </c>
      <c r="C988" t="s">
        <v>32382</v>
      </c>
      <c r="D988" t="s">
        <v>32383</v>
      </c>
      <c r="E988" t="s">
        <v>104</v>
      </c>
    </row>
    <row r="989" spans="1:5" x14ac:dyDescent="0.3">
      <c r="A989" t="s">
        <v>32384</v>
      </c>
      <c r="B989" t="s">
        <v>32385</v>
      </c>
      <c r="C989" t="s">
        <v>32386</v>
      </c>
      <c r="D989" t="s">
        <v>32387</v>
      </c>
      <c r="E989" t="s">
        <v>32388</v>
      </c>
    </row>
    <row r="990" spans="1:5" x14ac:dyDescent="0.3">
      <c r="A990" t="s">
        <v>32389</v>
      </c>
      <c r="B990" t="s">
        <v>7031</v>
      </c>
    </row>
    <row r="991" spans="1:5" x14ac:dyDescent="0.3">
      <c r="A991" t="s">
        <v>32390</v>
      </c>
      <c r="B991" t="s">
        <v>32391</v>
      </c>
      <c r="C991" t="s">
        <v>32392</v>
      </c>
      <c r="D991" t="s">
        <v>32393</v>
      </c>
      <c r="E991" t="s">
        <v>790</v>
      </c>
    </row>
    <row r="992" spans="1:5" x14ac:dyDescent="0.3">
      <c r="A992" t="s">
        <v>32394</v>
      </c>
      <c r="B992" t="s">
        <v>32395</v>
      </c>
      <c r="C992" t="s">
        <v>32396</v>
      </c>
      <c r="D992" t="s">
        <v>32397</v>
      </c>
      <c r="E992" t="s">
        <v>353</v>
      </c>
    </row>
    <row r="993" spans="1:5" x14ac:dyDescent="0.3">
      <c r="A993" t="s">
        <v>32398</v>
      </c>
      <c r="B993" t="s">
        <v>32399</v>
      </c>
    </row>
    <row r="994" spans="1:5" x14ac:dyDescent="0.3">
      <c r="A994" t="s">
        <v>32400</v>
      </c>
      <c r="B994" t="s">
        <v>32401</v>
      </c>
      <c r="C994" t="s">
        <v>32196</v>
      </c>
      <c r="D994" t="s">
        <v>32197</v>
      </c>
      <c r="E994" t="s">
        <v>12050</v>
      </c>
    </row>
    <row r="995" spans="1:5" x14ac:dyDescent="0.3">
      <c r="A995" t="s">
        <v>32402</v>
      </c>
      <c r="B995" t="s">
        <v>32403</v>
      </c>
      <c r="C995" t="s">
        <v>4680</v>
      </c>
      <c r="D995" t="s">
        <v>4681</v>
      </c>
      <c r="E995" t="s">
        <v>104</v>
      </c>
    </row>
    <row r="996" spans="1:5" x14ac:dyDescent="0.3">
      <c r="A996" t="s">
        <v>32404</v>
      </c>
      <c r="B996" t="s">
        <v>32405</v>
      </c>
      <c r="C996" t="s">
        <v>24973</v>
      </c>
      <c r="D996" t="s">
        <v>24974</v>
      </c>
      <c r="E996" t="s">
        <v>900</v>
      </c>
    </row>
    <row r="997" spans="1:5" x14ac:dyDescent="0.3">
      <c r="A997" t="s">
        <v>32406</v>
      </c>
      <c r="B997" t="s">
        <v>32407</v>
      </c>
      <c r="C997" t="s">
        <v>17262</v>
      </c>
      <c r="D997" t="s">
        <v>17263</v>
      </c>
      <c r="E997" t="s">
        <v>261</v>
      </c>
    </row>
    <row r="998" spans="1:5" x14ac:dyDescent="0.3">
      <c r="A998" t="s">
        <v>32408</v>
      </c>
      <c r="B998" t="s">
        <v>32409</v>
      </c>
      <c r="C998" t="s">
        <v>32410</v>
      </c>
      <c r="D998" t="s">
        <v>32411</v>
      </c>
      <c r="E998" t="s">
        <v>32412</v>
      </c>
    </row>
    <row r="999" spans="1:5" x14ac:dyDescent="0.3">
      <c r="A999" t="s">
        <v>32413</v>
      </c>
      <c r="B999" t="s">
        <v>32414</v>
      </c>
      <c r="C999" t="s">
        <v>32415</v>
      </c>
      <c r="D999" t="s">
        <v>32416</v>
      </c>
      <c r="E999" t="s">
        <v>13758</v>
      </c>
    </row>
    <row r="1000" spans="1:5" x14ac:dyDescent="0.3">
      <c r="A1000" t="s">
        <v>32417</v>
      </c>
      <c r="B1000" t="s">
        <v>32418</v>
      </c>
      <c r="C1000" t="s">
        <v>32419</v>
      </c>
      <c r="D1000" t="s">
        <v>32420</v>
      </c>
      <c r="E1000" t="s">
        <v>384</v>
      </c>
    </row>
    <row r="1001" spans="1:5" x14ac:dyDescent="0.3">
      <c r="A1001" t="s">
        <v>32421</v>
      </c>
      <c r="B1001" t="s">
        <v>32422</v>
      </c>
      <c r="C1001" t="s">
        <v>32423</v>
      </c>
      <c r="D1001" t="s">
        <v>32424</v>
      </c>
      <c r="E1001" t="s">
        <v>271</v>
      </c>
    </row>
    <row r="1002" spans="1:5" x14ac:dyDescent="0.3">
      <c r="A1002" t="s">
        <v>32425</v>
      </c>
      <c r="B1002" t="s">
        <v>32426</v>
      </c>
      <c r="C1002" t="s">
        <v>32427</v>
      </c>
      <c r="D1002" t="s">
        <v>32428</v>
      </c>
      <c r="E1002" t="s">
        <v>32429</v>
      </c>
    </row>
    <row r="1003" spans="1:5" x14ac:dyDescent="0.3">
      <c r="A1003" t="s">
        <v>32430</v>
      </c>
      <c r="B1003" t="s">
        <v>32431</v>
      </c>
      <c r="C1003" t="s">
        <v>32432</v>
      </c>
      <c r="D1003" t="s">
        <v>32433</v>
      </c>
      <c r="E1003" t="s">
        <v>1245</v>
      </c>
    </row>
    <row r="1004" spans="1:5" x14ac:dyDescent="0.3">
      <c r="A1004" t="s">
        <v>32434</v>
      </c>
      <c r="B1004" t="s">
        <v>16338</v>
      </c>
    </row>
    <row r="1005" spans="1:5" x14ac:dyDescent="0.3">
      <c r="A1005" t="s">
        <v>32435</v>
      </c>
      <c r="B1005" t="s">
        <v>32436</v>
      </c>
      <c r="C1005" t="s">
        <v>32437</v>
      </c>
      <c r="D1005" t="s">
        <v>32438</v>
      </c>
      <c r="E1005" t="s">
        <v>24</v>
      </c>
    </row>
    <row r="1006" spans="1:5" x14ac:dyDescent="0.3">
      <c r="A1006" t="s">
        <v>32439</v>
      </c>
      <c r="B1006" t="s">
        <v>25619</v>
      </c>
      <c r="C1006" t="s">
        <v>32440</v>
      </c>
      <c r="D1006" t="s">
        <v>32441</v>
      </c>
      <c r="E1006" t="s">
        <v>1245</v>
      </c>
    </row>
    <row r="1007" spans="1:5" x14ac:dyDescent="0.3">
      <c r="A1007" t="s">
        <v>32442</v>
      </c>
      <c r="B1007" t="s">
        <v>32443</v>
      </c>
    </row>
    <row r="1008" spans="1:5" x14ac:dyDescent="0.3">
      <c r="A1008" t="s">
        <v>32444</v>
      </c>
      <c r="B1008" t="s">
        <v>32445</v>
      </c>
      <c r="C1008" t="s">
        <v>9515</v>
      </c>
      <c r="D1008" t="s">
        <v>9516</v>
      </c>
      <c r="E1008" t="s">
        <v>1424</v>
      </c>
    </row>
    <row r="1009" spans="1:5" x14ac:dyDescent="0.3">
      <c r="A1009" t="s">
        <v>32446</v>
      </c>
      <c r="B1009" t="s">
        <v>32447</v>
      </c>
      <c r="C1009" t="s">
        <v>6919</v>
      </c>
      <c r="D1009" t="s">
        <v>6920</v>
      </c>
      <c r="E1009" t="s">
        <v>114</v>
      </c>
    </row>
    <row r="1010" spans="1:5" x14ac:dyDescent="0.3">
      <c r="A1010" t="s">
        <v>32448</v>
      </c>
      <c r="B1010" t="s">
        <v>31113</v>
      </c>
      <c r="C1010" t="s">
        <v>32449</v>
      </c>
      <c r="D1010" t="s">
        <v>32450</v>
      </c>
      <c r="E1010" t="s">
        <v>1179</v>
      </c>
    </row>
    <row r="1011" spans="1:5" x14ac:dyDescent="0.3">
      <c r="A1011" t="s">
        <v>32451</v>
      </c>
      <c r="B1011" t="s">
        <v>17428</v>
      </c>
      <c r="C1011" t="s">
        <v>13981</v>
      </c>
      <c r="D1011" t="s">
        <v>13982</v>
      </c>
      <c r="E1011" t="s">
        <v>114</v>
      </c>
    </row>
    <row r="1012" spans="1:5" x14ac:dyDescent="0.3">
      <c r="A1012" t="s">
        <v>32452</v>
      </c>
      <c r="B1012" t="s">
        <v>32453</v>
      </c>
      <c r="C1012" t="s">
        <v>32454</v>
      </c>
      <c r="D1012" t="s">
        <v>32455</v>
      </c>
      <c r="E1012" t="s">
        <v>7630</v>
      </c>
    </row>
    <row r="1013" spans="1:5" x14ac:dyDescent="0.3">
      <c r="A1013" t="s">
        <v>32456</v>
      </c>
      <c r="B1013" t="s">
        <v>32457</v>
      </c>
      <c r="C1013" t="s">
        <v>32458</v>
      </c>
      <c r="D1013" t="s">
        <v>32459</v>
      </c>
      <c r="E1013" t="s">
        <v>7724</v>
      </c>
    </row>
    <row r="1014" spans="1:5" x14ac:dyDescent="0.3">
      <c r="A1014" t="s">
        <v>32460</v>
      </c>
      <c r="B1014" t="s">
        <v>32461</v>
      </c>
      <c r="C1014" t="s">
        <v>32462</v>
      </c>
      <c r="D1014" t="s">
        <v>32463</v>
      </c>
      <c r="E1014" t="s">
        <v>550</v>
      </c>
    </row>
    <row r="1015" spans="1:5" x14ac:dyDescent="0.3">
      <c r="A1015" t="s">
        <v>32464</v>
      </c>
      <c r="B1015" t="s">
        <v>32465</v>
      </c>
      <c r="C1015" t="s">
        <v>32466</v>
      </c>
      <c r="D1015" t="s">
        <v>32467</v>
      </c>
      <c r="E1015" t="s">
        <v>7630</v>
      </c>
    </row>
    <row r="1016" spans="1:5" x14ac:dyDescent="0.3">
      <c r="A1016" t="s">
        <v>32468</v>
      </c>
      <c r="B1016" t="s">
        <v>32469</v>
      </c>
      <c r="C1016" t="s">
        <v>32470</v>
      </c>
      <c r="D1016" t="s">
        <v>32471</v>
      </c>
      <c r="E1016" t="s">
        <v>6243</v>
      </c>
    </row>
    <row r="1017" spans="1:5" x14ac:dyDescent="0.3">
      <c r="A1017" t="s">
        <v>32472</v>
      </c>
      <c r="B1017" t="s">
        <v>32133</v>
      </c>
      <c r="C1017" t="s">
        <v>32473</v>
      </c>
      <c r="D1017" t="s">
        <v>32474</v>
      </c>
      <c r="E1017" t="s">
        <v>22736</v>
      </c>
    </row>
    <row r="1018" spans="1:5" x14ac:dyDescent="0.3">
      <c r="A1018" t="s">
        <v>32475</v>
      </c>
      <c r="B1018" t="s">
        <v>32476</v>
      </c>
      <c r="C1018" t="s">
        <v>797</v>
      </c>
      <c r="D1018" t="s">
        <v>798</v>
      </c>
      <c r="E1018" t="s">
        <v>114</v>
      </c>
    </row>
    <row r="1019" spans="1:5" x14ac:dyDescent="0.3">
      <c r="A1019" t="s">
        <v>32477</v>
      </c>
      <c r="B1019" t="s">
        <v>27915</v>
      </c>
      <c r="C1019" t="s">
        <v>1255</v>
      </c>
      <c r="D1019" t="s">
        <v>1256</v>
      </c>
      <c r="E1019" t="s">
        <v>34</v>
      </c>
    </row>
    <row r="1020" spans="1:5" x14ac:dyDescent="0.3">
      <c r="A1020" t="s">
        <v>32478</v>
      </c>
      <c r="B1020" t="s">
        <v>32479</v>
      </c>
      <c r="C1020" t="s">
        <v>32480</v>
      </c>
      <c r="D1020" t="s">
        <v>32481</v>
      </c>
      <c r="E1020" t="s">
        <v>149</v>
      </c>
    </row>
    <row r="1021" spans="1:5" x14ac:dyDescent="0.3">
      <c r="A1021" t="s">
        <v>32482</v>
      </c>
      <c r="B1021" t="s">
        <v>32483</v>
      </c>
      <c r="C1021" t="s">
        <v>32484</v>
      </c>
      <c r="D1021" t="s">
        <v>32485</v>
      </c>
      <c r="E1021" t="s">
        <v>5924</v>
      </c>
    </row>
    <row r="1022" spans="1:5" x14ac:dyDescent="0.3">
      <c r="A1022" t="s">
        <v>32486</v>
      </c>
      <c r="B1022" t="s">
        <v>19711</v>
      </c>
      <c r="C1022" t="s">
        <v>32487</v>
      </c>
      <c r="D1022" t="s">
        <v>32488</v>
      </c>
      <c r="E1022" t="s">
        <v>3625</v>
      </c>
    </row>
    <row r="1023" spans="1:5" x14ac:dyDescent="0.3">
      <c r="A1023" t="s">
        <v>32489</v>
      </c>
      <c r="B1023" t="s">
        <v>32490</v>
      </c>
      <c r="C1023" t="s">
        <v>32491</v>
      </c>
      <c r="D1023" t="s">
        <v>32492</v>
      </c>
      <c r="E1023" t="s">
        <v>13579</v>
      </c>
    </row>
    <row r="1024" spans="1:5" x14ac:dyDescent="0.3">
      <c r="A1024" t="s">
        <v>32493</v>
      </c>
      <c r="B1024" t="s">
        <v>32494</v>
      </c>
      <c r="C1024" t="s">
        <v>32495</v>
      </c>
      <c r="D1024" t="s">
        <v>32496</v>
      </c>
      <c r="E1024" t="s">
        <v>3956</v>
      </c>
    </row>
    <row r="1025" spans="1:5" x14ac:dyDescent="0.3">
      <c r="A1025" t="s">
        <v>32497</v>
      </c>
      <c r="B1025" t="s">
        <v>1821</v>
      </c>
    </row>
    <row r="1026" spans="1:5" x14ac:dyDescent="0.3">
      <c r="A1026" t="s">
        <v>32498</v>
      </c>
      <c r="B1026" t="s">
        <v>32499</v>
      </c>
    </row>
    <row r="1027" spans="1:5" x14ac:dyDescent="0.3">
      <c r="A1027" t="s">
        <v>32500</v>
      </c>
      <c r="B1027" t="e">
        <f>-dopa dioxygenase extradiol</f>
        <v>#NAME?</v>
      </c>
      <c r="C1027" t="s">
        <v>32077</v>
      </c>
      <c r="D1027" t="s">
        <v>32078</v>
      </c>
      <c r="E1027" t="s">
        <v>5895</v>
      </c>
    </row>
    <row r="1028" spans="1:5" x14ac:dyDescent="0.3">
      <c r="A1028" t="s">
        <v>32501</v>
      </c>
      <c r="B1028" t="s">
        <v>32502</v>
      </c>
      <c r="C1028" t="s">
        <v>9515</v>
      </c>
      <c r="D1028" t="s">
        <v>9516</v>
      </c>
      <c r="E1028" t="s">
        <v>1424</v>
      </c>
    </row>
    <row r="1029" spans="1:5" x14ac:dyDescent="0.3">
      <c r="A1029" t="s">
        <v>32503</v>
      </c>
      <c r="B1029" t="s">
        <v>32504</v>
      </c>
      <c r="C1029" t="s">
        <v>1255</v>
      </c>
      <c r="D1029" t="s">
        <v>1256</v>
      </c>
      <c r="E1029" t="s">
        <v>34</v>
      </c>
    </row>
    <row r="1030" spans="1:5" x14ac:dyDescent="0.3">
      <c r="A1030" t="s">
        <v>32505</v>
      </c>
      <c r="B1030" t="s">
        <v>32506</v>
      </c>
      <c r="C1030" t="s">
        <v>32176</v>
      </c>
      <c r="D1030" t="s">
        <v>32177</v>
      </c>
      <c r="E1030" t="s">
        <v>1318</v>
      </c>
    </row>
    <row r="1031" spans="1:5" x14ac:dyDescent="0.3">
      <c r="A1031" t="s">
        <v>32507</v>
      </c>
      <c r="B1031" t="s">
        <v>17147</v>
      </c>
      <c r="C1031" t="s">
        <v>1843</v>
      </c>
      <c r="D1031" t="s">
        <v>1844</v>
      </c>
      <c r="E1031" t="s">
        <v>34</v>
      </c>
    </row>
    <row r="1032" spans="1:5" x14ac:dyDescent="0.3">
      <c r="A1032" t="s">
        <v>32508</v>
      </c>
      <c r="B1032" t="s">
        <v>32509</v>
      </c>
      <c r="C1032" t="s">
        <v>32510</v>
      </c>
      <c r="D1032" t="s">
        <v>32511</v>
      </c>
      <c r="E1032" t="s">
        <v>785</v>
      </c>
    </row>
    <row r="1033" spans="1:5" x14ac:dyDescent="0.3">
      <c r="A1033" t="s">
        <v>32512</v>
      </c>
      <c r="B1033" t="s">
        <v>16175</v>
      </c>
      <c r="C1033" t="s">
        <v>16176</v>
      </c>
      <c r="D1033" t="s">
        <v>16177</v>
      </c>
      <c r="E1033" t="s">
        <v>16178</v>
      </c>
    </row>
    <row r="1034" spans="1:5" x14ac:dyDescent="0.3">
      <c r="A1034" t="s">
        <v>32513</v>
      </c>
      <c r="B1034" t="s">
        <v>32514</v>
      </c>
    </row>
    <row r="1035" spans="1:5" x14ac:dyDescent="0.3">
      <c r="A1035" t="s">
        <v>32515</v>
      </c>
      <c r="B1035" t="s">
        <v>32516</v>
      </c>
      <c r="C1035" t="s">
        <v>1327</v>
      </c>
      <c r="D1035" t="s">
        <v>1328</v>
      </c>
      <c r="E1035" t="s">
        <v>114</v>
      </c>
    </row>
    <row r="1036" spans="1:5" x14ac:dyDescent="0.3">
      <c r="A1036" t="s">
        <v>32517</v>
      </c>
      <c r="B1036" t="s">
        <v>32518</v>
      </c>
      <c r="C1036" t="s">
        <v>32519</v>
      </c>
      <c r="D1036" t="s">
        <v>32520</v>
      </c>
      <c r="E1036" t="s">
        <v>9306</v>
      </c>
    </row>
    <row r="1037" spans="1:5" x14ac:dyDescent="0.3">
      <c r="A1037" t="s">
        <v>32521</v>
      </c>
      <c r="B1037" t="s">
        <v>32522</v>
      </c>
    </row>
    <row r="1038" spans="1:5" x14ac:dyDescent="0.3">
      <c r="A1038" t="s">
        <v>32523</v>
      </c>
      <c r="B1038" t="s">
        <v>25822</v>
      </c>
      <c r="C1038" t="s">
        <v>32524</v>
      </c>
      <c r="D1038" t="s">
        <v>32525</v>
      </c>
      <c r="E1038" t="s">
        <v>1027</v>
      </c>
    </row>
    <row r="1039" spans="1:5" x14ac:dyDescent="0.3">
      <c r="A1039" t="s">
        <v>32526</v>
      </c>
      <c r="B1039" t="s">
        <v>24694</v>
      </c>
      <c r="C1039" t="s">
        <v>32527</v>
      </c>
      <c r="D1039" t="s">
        <v>32528</v>
      </c>
      <c r="E1039" t="s">
        <v>6782</v>
      </c>
    </row>
    <row r="1040" spans="1:5" x14ac:dyDescent="0.3">
      <c r="A1040" t="s">
        <v>32529</v>
      </c>
      <c r="B1040" t="s">
        <v>32530</v>
      </c>
      <c r="C1040" t="s">
        <v>20253</v>
      </c>
      <c r="D1040" t="s">
        <v>20254</v>
      </c>
      <c r="E1040" t="s">
        <v>109</v>
      </c>
    </row>
    <row r="1041" spans="1:5" x14ac:dyDescent="0.3">
      <c r="A1041" t="s">
        <v>32531</v>
      </c>
      <c r="B1041" t="s">
        <v>28005</v>
      </c>
      <c r="C1041" t="s">
        <v>7624</v>
      </c>
      <c r="D1041" t="s">
        <v>7625</v>
      </c>
      <c r="E1041" t="s">
        <v>24</v>
      </c>
    </row>
    <row r="1042" spans="1:5" x14ac:dyDescent="0.3">
      <c r="A1042" t="s">
        <v>32532</v>
      </c>
      <c r="B1042" t="s">
        <v>21363</v>
      </c>
      <c r="C1042" t="s">
        <v>32533</v>
      </c>
      <c r="D1042" t="s">
        <v>32534</v>
      </c>
      <c r="E1042" t="s">
        <v>11720</v>
      </c>
    </row>
    <row r="1043" spans="1:5" x14ac:dyDescent="0.3">
      <c r="A1043" t="s">
        <v>32535</v>
      </c>
      <c r="B1043" t="s">
        <v>31699</v>
      </c>
      <c r="C1043" t="s">
        <v>1327</v>
      </c>
      <c r="D1043" t="s">
        <v>1328</v>
      </c>
      <c r="E1043" t="s">
        <v>114</v>
      </c>
    </row>
    <row r="1044" spans="1:5" x14ac:dyDescent="0.3">
      <c r="A1044" t="s">
        <v>32536</v>
      </c>
      <c r="B1044" t="s">
        <v>11169</v>
      </c>
    </row>
    <row r="1045" spans="1:5" x14ac:dyDescent="0.3">
      <c r="A1045" t="s">
        <v>32537</v>
      </c>
      <c r="B1045" t="s">
        <v>32538</v>
      </c>
      <c r="C1045" t="s">
        <v>4680</v>
      </c>
      <c r="D1045" t="s">
        <v>4681</v>
      </c>
      <c r="E1045" t="s">
        <v>104</v>
      </c>
    </row>
    <row r="1046" spans="1:5" x14ac:dyDescent="0.3">
      <c r="A1046" t="s">
        <v>32539</v>
      </c>
      <c r="B1046" t="s">
        <v>32540</v>
      </c>
      <c r="C1046" t="s">
        <v>1228</v>
      </c>
      <c r="D1046" t="s">
        <v>1229</v>
      </c>
      <c r="E1046" t="s">
        <v>480</v>
      </c>
    </row>
    <row r="1047" spans="1:5" x14ac:dyDescent="0.3">
      <c r="A1047" t="s">
        <v>32541</v>
      </c>
      <c r="B1047" t="s">
        <v>32542</v>
      </c>
    </row>
    <row r="1048" spans="1:5" x14ac:dyDescent="0.3">
      <c r="A1048" t="s">
        <v>32543</v>
      </c>
      <c r="B1048" t="s">
        <v>32544</v>
      </c>
    </row>
    <row r="1049" spans="1:5" x14ac:dyDescent="0.3">
      <c r="A1049" t="s">
        <v>32545</v>
      </c>
      <c r="B1049" t="s">
        <v>32546</v>
      </c>
      <c r="C1049" t="s">
        <v>797</v>
      </c>
      <c r="D1049" t="s">
        <v>798</v>
      </c>
      <c r="E1049" t="s">
        <v>114</v>
      </c>
    </row>
    <row r="1050" spans="1:5" x14ac:dyDescent="0.3">
      <c r="A1050" t="s">
        <v>32547</v>
      </c>
      <c r="B1050" t="s">
        <v>32548</v>
      </c>
      <c r="C1050" t="s">
        <v>3581</v>
      </c>
      <c r="D1050" t="s">
        <v>3582</v>
      </c>
      <c r="E1050" t="s">
        <v>217</v>
      </c>
    </row>
    <row r="1051" spans="1:5" x14ac:dyDescent="0.3">
      <c r="A1051" t="s">
        <v>32549</v>
      </c>
      <c r="B1051" t="s">
        <v>32550</v>
      </c>
      <c r="C1051" t="s">
        <v>32551</v>
      </c>
      <c r="D1051" t="s">
        <v>32552</v>
      </c>
      <c r="E1051" t="s">
        <v>24007</v>
      </c>
    </row>
    <row r="1052" spans="1:5" x14ac:dyDescent="0.3">
      <c r="A1052" t="s">
        <v>32553</v>
      </c>
      <c r="B1052" t="s">
        <v>32550</v>
      </c>
      <c r="C1052" t="s">
        <v>32554</v>
      </c>
      <c r="D1052" t="s">
        <v>32555</v>
      </c>
      <c r="E1052" t="s">
        <v>161</v>
      </c>
    </row>
    <row r="1053" spans="1:5" x14ac:dyDescent="0.3">
      <c r="A1053" t="s">
        <v>32556</v>
      </c>
      <c r="B1053" t="s">
        <v>32557</v>
      </c>
      <c r="C1053" t="s">
        <v>1327</v>
      </c>
      <c r="D1053" t="s">
        <v>1328</v>
      </c>
      <c r="E1053" t="s">
        <v>114</v>
      </c>
    </row>
    <row r="1054" spans="1:5" x14ac:dyDescent="0.3">
      <c r="A1054" t="s">
        <v>32558</v>
      </c>
      <c r="B1054" t="s">
        <v>32559</v>
      </c>
      <c r="C1054" t="s">
        <v>6848</v>
      </c>
      <c r="D1054" t="s">
        <v>6849</v>
      </c>
      <c r="E1054" t="s">
        <v>204</v>
      </c>
    </row>
    <row r="1055" spans="1:5" x14ac:dyDescent="0.3">
      <c r="A1055" t="s">
        <v>32560</v>
      </c>
      <c r="B1055" t="s">
        <v>2278</v>
      </c>
      <c r="C1055" t="s">
        <v>5485</v>
      </c>
      <c r="D1055" t="s">
        <v>5486</v>
      </c>
      <c r="E1055" t="s">
        <v>480</v>
      </c>
    </row>
    <row r="1056" spans="1:5" x14ac:dyDescent="0.3">
      <c r="A1056" t="s">
        <v>32561</v>
      </c>
      <c r="B1056" t="s">
        <v>32562</v>
      </c>
      <c r="C1056" t="s">
        <v>1327</v>
      </c>
      <c r="D1056" t="s">
        <v>1328</v>
      </c>
      <c r="E1056" t="s">
        <v>114</v>
      </c>
    </row>
    <row r="1057" spans="1:5" x14ac:dyDescent="0.3">
      <c r="A1057" t="s">
        <v>32563</v>
      </c>
      <c r="B1057" t="s">
        <v>32564</v>
      </c>
      <c r="C1057" t="s">
        <v>32565</v>
      </c>
      <c r="D1057" t="s">
        <v>32566</v>
      </c>
      <c r="E1057" t="s">
        <v>6586</v>
      </c>
    </row>
    <row r="1058" spans="1:5" x14ac:dyDescent="0.3">
      <c r="A1058" t="s">
        <v>32567</v>
      </c>
      <c r="B1058" t="s">
        <v>31323</v>
      </c>
      <c r="C1058" t="s">
        <v>32568</v>
      </c>
      <c r="D1058" t="s">
        <v>32569</v>
      </c>
      <c r="E1058" t="s">
        <v>3878</v>
      </c>
    </row>
    <row r="1059" spans="1:5" x14ac:dyDescent="0.3">
      <c r="A1059" t="s">
        <v>32570</v>
      </c>
      <c r="B1059" t="s">
        <v>32571</v>
      </c>
      <c r="C1059" t="s">
        <v>32572</v>
      </c>
      <c r="D1059" t="s">
        <v>32573</v>
      </c>
      <c r="E1059" t="s">
        <v>13520</v>
      </c>
    </row>
    <row r="1060" spans="1:5" x14ac:dyDescent="0.3">
      <c r="A1060" t="s">
        <v>32574</v>
      </c>
      <c r="B1060" t="s">
        <v>32575</v>
      </c>
      <c r="C1060" t="s">
        <v>32576</v>
      </c>
      <c r="D1060" t="s">
        <v>32577</v>
      </c>
      <c r="E1060" t="s">
        <v>8409</v>
      </c>
    </row>
    <row r="1061" spans="1:5" x14ac:dyDescent="0.3">
      <c r="A1061" t="s">
        <v>32578</v>
      </c>
      <c r="B1061" t="s">
        <v>25637</v>
      </c>
      <c r="C1061" t="s">
        <v>32579</v>
      </c>
      <c r="D1061" t="s">
        <v>32580</v>
      </c>
      <c r="E1061" t="s">
        <v>1318</v>
      </c>
    </row>
    <row r="1062" spans="1:5" x14ac:dyDescent="0.3">
      <c r="A1062" t="s">
        <v>32581</v>
      </c>
      <c r="B1062" t="s">
        <v>31033</v>
      </c>
      <c r="C1062" t="s">
        <v>32582</v>
      </c>
      <c r="D1062" t="s">
        <v>32583</v>
      </c>
      <c r="E1062" t="s">
        <v>104</v>
      </c>
    </row>
    <row r="1063" spans="1:5" x14ac:dyDescent="0.3">
      <c r="A1063" t="s">
        <v>32584</v>
      </c>
      <c r="B1063" t="s">
        <v>24694</v>
      </c>
      <c r="C1063" t="s">
        <v>32585</v>
      </c>
      <c r="D1063" t="s">
        <v>32586</v>
      </c>
      <c r="E1063" t="s">
        <v>24526</v>
      </c>
    </row>
    <row r="1064" spans="1:5" x14ac:dyDescent="0.3">
      <c r="A1064" t="s">
        <v>32587</v>
      </c>
      <c r="B1064" t="s">
        <v>32588</v>
      </c>
      <c r="C1064" t="s">
        <v>1327</v>
      </c>
      <c r="D1064" t="s">
        <v>1328</v>
      </c>
      <c r="E1064" t="s">
        <v>114</v>
      </c>
    </row>
    <row r="1065" spans="1:5" x14ac:dyDescent="0.3">
      <c r="A1065" t="s">
        <v>32589</v>
      </c>
      <c r="B1065" t="s">
        <v>32590</v>
      </c>
      <c r="C1065" t="s">
        <v>32591</v>
      </c>
      <c r="D1065" t="s">
        <v>32592</v>
      </c>
      <c r="E1065" t="s">
        <v>3153</v>
      </c>
    </row>
    <row r="1066" spans="1:5" x14ac:dyDescent="0.3">
      <c r="A1066" t="s">
        <v>32593</v>
      </c>
      <c r="B1066" t="s">
        <v>32594</v>
      </c>
      <c r="C1066" t="s">
        <v>14910</v>
      </c>
      <c r="D1066" t="s">
        <v>14911</v>
      </c>
      <c r="E1066" t="s">
        <v>592</v>
      </c>
    </row>
    <row r="1067" spans="1:5" x14ac:dyDescent="0.3">
      <c r="A1067" t="s">
        <v>32595</v>
      </c>
      <c r="B1067" t="s">
        <v>32596</v>
      </c>
      <c r="C1067" t="s">
        <v>32597</v>
      </c>
      <c r="D1067" t="s">
        <v>32598</v>
      </c>
      <c r="E1067" t="s">
        <v>3440</v>
      </c>
    </row>
    <row r="1068" spans="1:5" x14ac:dyDescent="0.3">
      <c r="A1068" t="s">
        <v>32599</v>
      </c>
      <c r="B1068" t="s">
        <v>32600</v>
      </c>
      <c r="C1068" t="s">
        <v>32601</v>
      </c>
      <c r="D1068" t="s">
        <v>32602</v>
      </c>
      <c r="E1068" t="s">
        <v>480</v>
      </c>
    </row>
    <row r="1069" spans="1:5" x14ac:dyDescent="0.3">
      <c r="A1069" t="s">
        <v>32603</v>
      </c>
      <c r="B1069" t="s">
        <v>32604</v>
      </c>
      <c r="C1069" t="s">
        <v>32605</v>
      </c>
      <c r="D1069" t="s">
        <v>32606</v>
      </c>
      <c r="E1069" t="s">
        <v>217</v>
      </c>
    </row>
    <row r="1070" spans="1:5" x14ac:dyDescent="0.3">
      <c r="A1070" t="s">
        <v>32607</v>
      </c>
      <c r="B1070" t="s">
        <v>32608</v>
      </c>
      <c r="C1070" t="s">
        <v>4955</v>
      </c>
      <c r="D1070" t="s">
        <v>4956</v>
      </c>
      <c r="E1070" t="s">
        <v>480</v>
      </c>
    </row>
    <row r="1071" spans="1:5" x14ac:dyDescent="0.3">
      <c r="A1071" t="s">
        <v>32609</v>
      </c>
      <c r="B1071" t="s">
        <v>32610</v>
      </c>
      <c r="C1071" t="s">
        <v>32611</v>
      </c>
      <c r="D1071" t="s">
        <v>32612</v>
      </c>
      <c r="E1071" t="s">
        <v>761</v>
      </c>
    </row>
    <row r="1072" spans="1:5" x14ac:dyDescent="0.3">
      <c r="A1072" t="s">
        <v>32613</v>
      </c>
      <c r="B1072" t="s">
        <v>32614</v>
      </c>
      <c r="C1072" t="s">
        <v>32615</v>
      </c>
      <c r="D1072" t="s">
        <v>32616</v>
      </c>
      <c r="E1072" t="s">
        <v>271</v>
      </c>
    </row>
    <row r="1073" spans="1:5" x14ac:dyDescent="0.3">
      <c r="A1073" t="s">
        <v>32617</v>
      </c>
      <c r="B1073" t="s">
        <v>32618</v>
      </c>
      <c r="C1073" t="s">
        <v>32619</v>
      </c>
      <c r="D1073" t="s">
        <v>32620</v>
      </c>
      <c r="E1073" t="s">
        <v>11695</v>
      </c>
    </row>
    <row r="1074" spans="1:5" x14ac:dyDescent="0.3">
      <c r="A1074" t="s">
        <v>32621</v>
      </c>
      <c r="B1074" t="s">
        <v>28941</v>
      </c>
      <c r="C1074" t="s">
        <v>984</v>
      </c>
      <c r="D1074" t="s">
        <v>985</v>
      </c>
      <c r="E1074" t="s">
        <v>24</v>
      </c>
    </row>
    <row r="1075" spans="1:5" x14ac:dyDescent="0.3">
      <c r="A1075" t="s">
        <v>32622</v>
      </c>
      <c r="B1075" t="s">
        <v>25850</v>
      </c>
      <c r="C1075" t="s">
        <v>25851</v>
      </c>
      <c r="D1075" t="s">
        <v>25852</v>
      </c>
      <c r="E1075" t="s">
        <v>74</v>
      </c>
    </row>
    <row r="1076" spans="1:5" x14ac:dyDescent="0.3">
      <c r="A1076" t="s">
        <v>32623</v>
      </c>
      <c r="B1076" t="s">
        <v>32624</v>
      </c>
      <c r="C1076" t="s">
        <v>32625</v>
      </c>
      <c r="D1076" t="s">
        <v>32626</v>
      </c>
      <c r="E1076" t="s">
        <v>1179</v>
      </c>
    </row>
    <row r="1077" spans="1:5" x14ac:dyDescent="0.3">
      <c r="A1077" t="s">
        <v>32627</v>
      </c>
      <c r="B1077" t="s">
        <v>1609</v>
      </c>
    </row>
    <row r="1078" spans="1:5" x14ac:dyDescent="0.3">
      <c r="A1078" t="s">
        <v>32628</v>
      </c>
      <c r="B1078" t="s">
        <v>31873</v>
      </c>
      <c r="C1078" t="s">
        <v>32629</v>
      </c>
      <c r="D1078" t="s">
        <v>32630</v>
      </c>
      <c r="E1078" t="s">
        <v>587</v>
      </c>
    </row>
    <row r="1079" spans="1:5" x14ac:dyDescent="0.3">
      <c r="A1079" t="s">
        <v>32631</v>
      </c>
      <c r="B1079" t="s">
        <v>32632</v>
      </c>
      <c r="C1079" t="s">
        <v>32633</v>
      </c>
      <c r="D1079" t="s">
        <v>32634</v>
      </c>
      <c r="E1079" t="s">
        <v>375</v>
      </c>
    </row>
    <row r="1080" spans="1:5" x14ac:dyDescent="0.3">
      <c r="A1080" t="s">
        <v>32635</v>
      </c>
      <c r="B1080" t="s">
        <v>32636</v>
      </c>
      <c r="C1080" t="s">
        <v>32637</v>
      </c>
      <c r="D1080" t="s">
        <v>32638</v>
      </c>
      <c r="E1080" t="s">
        <v>69</v>
      </c>
    </row>
    <row r="1081" spans="1:5" x14ac:dyDescent="0.3">
      <c r="A1081" t="s">
        <v>32639</v>
      </c>
      <c r="B1081" t="s">
        <v>32640</v>
      </c>
      <c r="C1081" t="s">
        <v>32641</v>
      </c>
      <c r="D1081" t="s">
        <v>32642</v>
      </c>
      <c r="E1081" t="s">
        <v>74</v>
      </c>
    </row>
    <row r="1082" spans="1:5" x14ac:dyDescent="0.3">
      <c r="A1082" t="s">
        <v>32643</v>
      </c>
      <c r="B1082" t="s">
        <v>32644</v>
      </c>
      <c r="C1082" t="s">
        <v>293</v>
      </c>
      <c r="D1082" t="s">
        <v>294</v>
      </c>
      <c r="E1082" t="s">
        <v>74</v>
      </c>
    </row>
    <row r="1083" spans="1:5" x14ac:dyDescent="0.3">
      <c r="A1083" t="s">
        <v>32645</v>
      </c>
      <c r="B1083" t="s">
        <v>32646</v>
      </c>
      <c r="C1083" t="s">
        <v>32647</v>
      </c>
      <c r="D1083" t="s">
        <v>32648</v>
      </c>
      <c r="E1083" t="s">
        <v>375</v>
      </c>
    </row>
    <row r="1084" spans="1:5" x14ac:dyDescent="0.3">
      <c r="A1084" t="s">
        <v>32649</v>
      </c>
      <c r="B1084" t="s">
        <v>32650</v>
      </c>
      <c r="C1084" t="s">
        <v>32651</v>
      </c>
      <c r="D1084" t="s">
        <v>32652</v>
      </c>
      <c r="E1084" t="s">
        <v>13520</v>
      </c>
    </row>
    <row r="1085" spans="1:5" x14ac:dyDescent="0.3">
      <c r="A1085" t="s">
        <v>32653</v>
      </c>
      <c r="B1085" t="s">
        <v>32654</v>
      </c>
      <c r="C1085" t="s">
        <v>32655</v>
      </c>
      <c r="D1085" t="s">
        <v>32656</v>
      </c>
      <c r="E1085" t="s">
        <v>24</v>
      </c>
    </row>
    <row r="1086" spans="1:5" x14ac:dyDescent="0.3">
      <c r="A1086" t="s">
        <v>32657</v>
      </c>
      <c r="B1086" t="s">
        <v>32658</v>
      </c>
      <c r="C1086" t="s">
        <v>1399</v>
      </c>
      <c r="D1086" t="s">
        <v>1400</v>
      </c>
      <c r="E1086" t="s">
        <v>114</v>
      </c>
    </row>
    <row r="1087" spans="1:5" x14ac:dyDescent="0.3">
      <c r="A1087" t="s">
        <v>32659</v>
      </c>
      <c r="B1087" t="s">
        <v>25850</v>
      </c>
      <c r="C1087" t="s">
        <v>25851</v>
      </c>
      <c r="D1087" t="s">
        <v>25852</v>
      </c>
      <c r="E1087" t="s">
        <v>74</v>
      </c>
    </row>
    <row r="1088" spans="1:5" x14ac:dyDescent="0.3">
      <c r="A1088" t="s">
        <v>32660</v>
      </c>
      <c r="B1088" t="s">
        <v>3683</v>
      </c>
      <c r="C1088" t="s">
        <v>32661</v>
      </c>
      <c r="D1088" t="s">
        <v>32662</v>
      </c>
      <c r="E1088" t="s">
        <v>28577</v>
      </c>
    </row>
    <row r="1089" spans="1:5" x14ac:dyDescent="0.3">
      <c r="A1089" t="s">
        <v>32663</v>
      </c>
      <c r="B1089" t="s">
        <v>32664</v>
      </c>
      <c r="C1089" t="s">
        <v>32665</v>
      </c>
      <c r="D1089" t="s">
        <v>32666</v>
      </c>
      <c r="E1089" t="s">
        <v>74</v>
      </c>
    </row>
    <row r="1090" spans="1:5" x14ac:dyDescent="0.3">
      <c r="A1090" t="s">
        <v>32667</v>
      </c>
      <c r="B1090" t="s">
        <v>2210</v>
      </c>
      <c r="C1090" t="s">
        <v>1883</v>
      </c>
      <c r="D1090" t="s">
        <v>1884</v>
      </c>
      <c r="E1090" t="s">
        <v>517</v>
      </c>
    </row>
    <row r="1091" spans="1:5" x14ac:dyDescent="0.3">
      <c r="A1091" t="s">
        <v>32668</v>
      </c>
      <c r="B1091" t="s">
        <v>32669</v>
      </c>
      <c r="C1091" t="s">
        <v>1228</v>
      </c>
      <c r="D1091" t="s">
        <v>1229</v>
      </c>
      <c r="E1091" t="s">
        <v>480</v>
      </c>
    </row>
    <row r="1092" spans="1:5" x14ac:dyDescent="0.3">
      <c r="A1092" t="s">
        <v>32670</v>
      </c>
      <c r="B1092" t="s">
        <v>442</v>
      </c>
      <c r="C1092" t="s">
        <v>32671</v>
      </c>
      <c r="D1092" t="s">
        <v>32672</v>
      </c>
      <c r="E1092" t="s">
        <v>84</v>
      </c>
    </row>
    <row r="1093" spans="1:5" x14ac:dyDescent="0.3">
      <c r="A1093" t="s">
        <v>32673</v>
      </c>
      <c r="B1093" t="s">
        <v>32674</v>
      </c>
      <c r="C1093" t="s">
        <v>32675</v>
      </c>
      <c r="D1093" t="s">
        <v>32676</v>
      </c>
      <c r="E1093" t="s">
        <v>130</v>
      </c>
    </row>
    <row r="1094" spans="1:5" x14ac:dyDescent="0.3">
      <c r="A1094" t="s">
        <v>32677</v>
      </c>
      <c r="B1094" t="s">
        <v>32678</v>
      </c>
    </row>
    <row r="1095" spans="1:5" x14ac:dyDescent="0.3">
      <c r="A1095" t="s">
        <v>32679</v>
      </c>
      <c r="B1095" t="s">
        <v>32680</v>
      </c>
      <c r="C1095" t="s">
        <v>2835</v>
      </c>
      <c r="D1095" t="s">
        <v>2836</v>
      </c>
      <c r="E1095" t="s">
        <v>2837</v>
      </c>
    </row>
    <row r="1096" spans="1:5" x14ac:dyDescent="0.3">
      <c r="A1096" t="s">
        <v>32681</v>
      </c>
      <c r="B1096" t="s">
        <v>5738</v>
      </c>
      <c r="C1096" t="s">
        <v>31796</v>
      </c>
      <c r="D1096" t="s">
        <v>31797</v>
      </c>
      <c r="E1096" t="s">
        <v>18391</v>
      </c>
    </row>
    <row r="1097" spans="1:5" x14ac:dyDescent="0.3">
      <c r="A1097" t="s">
        <v>32682</v>
      </c>
      <c r="B1097" t="s">
        <v>2259</v>
      </c>
      <c r="C1097" t="s">
        <v>32683</v>
      </c>
      <c r="D1097" t="s">
        <v>32684</v>
      </c>
      <c r="E1097" t="s">
        <v>1927</v>
      </c>
    </row>
    <row r="1098" spans="1:5" x14ac:dyDescent="0.3">
      <c r="A1098" t="s">
        <v>32685</v>
      </c>
      <c r="B1098" t="s">
        <v>32686</v>
      </c>
      <c r="C1098" t="s">
        <v>2336</v>
      </c>
      <c r="D1098" t="s">
        <v>2337</v>
      </c>
      <c r="E1098" t="s">
        <v>114</v>
      </c>
    </row>
    <row r="1099" spans="1:5" x14ac:dyDescent="0.3">
      <c r="A1099" t="s">
        <v>32687</v>
      </c>
      <c r="B1099" t="s">
        <v>32688</v>
      </c>
      <c r="C1099" t="s">
        <v>32689</v>
      </c>
      <c r="D1099" t="s">
        <v>32690</v>
      </c>
      <c r="E1099" t="s">
        <v>375</v>
      </c>
    </row>
    <row r="1100" spans="1:5" x14ac:dyDescent="0.3">
      <c r="A1100" t="s">
        <v>32691</v>
      </c>
      <c r="B1100" t="s">
        <v>32658</v>
      </c>
      <c r="C1100" t="s">
        <v>1399</v>
      </c>
      <c r="D1100" t="s">
        <v>1400</v>
      </c>
      <c r="E1100" t="s">
        <v>114</v>
      </c>
    </row>
    <row r="1101" spans="1:5" x14ac:dyDescent="0.3">
      <c r="A1101" t="s">
        <v>32692</v>
      </c>
      <c r="B1101" t="s">
        <v>17714</v>
      </c>
      <c r="C1101" t="s">
        <v>764</v>
      </c>
      <c r="D1101" t="s">
        <v>765</v>
      </c>
      <c r="E1101" t="s">
        <v>114</v>
      </c>
    </row>
    <row r="1102" spans="1:5" x14ac:dyDescent="0.3">
      <c r="A1102" t="s">
        <v>32693</v>
      </c>
      <c r="B1102" t="s">
        <v>29978</v>
      </c>
      <c r="C1102" t="s">
        <v>29979</v>
      </c>
      <c r="D1102" t="s">
        <v>29980</v>
      </c>
      <c r="E1102" t="s">
        <v>29981</v>
      </c>
    </row>
    <row r="1103" spans="1:5" x14ac:dyDescent="0.3">
      <c r="A1103" t="s">
        <v>32694</v>
      </c>
      <c r="B1103" t="s">
        <v>32695</v>
      </c>
      <c r="C1103" t="s">
        <v>32696</v>
      </c>
      <c r="D1103" t="s">
        <v>32697</v>
      </c>
      <c r="E1103" t="s">
        <v>217</v>
      </c>
    </row>
    <row r="1104" spans="1:5" x14ac:dyDescent="0.3">
      <c r="A1104" t="s">
        <v>32698</v>
      </c>
      <c r="B1104" t="s">
        <v>25180</v>
      </c>
      <c r="C1104" t="s">
        <v>32699</v>
      </c>
      <c r="D1104" t="s">
        <v>32700</v>
      </c>
      <c r="E1104" t="s">
        <v>1245</v>
      </c>
    </row>
    <row r="1105" spans="1:5" x14ac:dyDescent="0.3">
      <c r="A1105" t="s">
        <v>32701</v>
      </c>
      <c r="B1105" t="s">
        <v>32702</v>
      </c>
      <c r="C1105" t="s">
        <v>32703</v>
      </c>
      <c r="D1105" t="s">
        <v>32704</v>
      </c>
      <c r="E1105" t="s">
        <v>610</v>
      </c>
    </row>
    <row r="1106" spans="1:5" x14ac:dyDescent="0.3">
      <c r="A1106" t="s">
        <v>32705</v>
      </c>
      <c r="B1106" t="s">
        <v>32133</v>
      </c>
      <c r="C1106" t="s">
        <v>32706</v>
      </c>
      <c r="D1106" t="s">
        <v>32707</v>
      </c>
      <c r="E1106" t="s">
        <v>1027</v>
      </c>
    </row>
    <row r="1107" spans="1:5" x14ac:dyDescent="0.3">
      <c r="A1107" t="s">
        <v>32708</v>
      </c>
      <c r="B1107" t="s">
        <v>32709</v>
      </c>
      <c r="C1107" t="s">
        <v>557</v>
      </c>
      <c r="D1107" t="s">
        <v>558</v>
      </c>
      <c r="E1107" t="s">
        <v>413</v>
      </c>
    </row>
    <row r="1108" spans="1:5" x14ac:dyDescent="0.3">
      <c r="A1108" t="s">
        <v>32710</v>
      </c>
      <c r="B1108" t="s">
        <v>32711</v>
      </c>
    </row>
    <row r="1109" spans="1:5" x14ac:dyDescent="0.3">
      <c r="A1109" t="s">
        <v>32712</v>
      </c>
      <c r="B1109" t="s">
        <v>32713</v>
      </c>
      <c r="C1109" t="s">
        <v>4680</v>
      </c>
      <c r="D1109" t="s">
        <v>4681</v>
      </c>
      <c r="E1109" t="s">
        <v>104</v>
      </c>
    </row>
    <row r="1110" spans="1:5" x14ac:dyDescent="0.3">
      <c r="A1110" t="s">
        <v>32714</v>
      </c>
      <c r="B1110" t="s">
        <v>32715</v>
      </c>
      <c r="C1110" t="s">
        <v>32716</v>
      </c>
      <c r="D1110" t="s">
        <v>32717</v>
      </c>
      <c r="E1110" t="s">
        <v>135</v>
      </c>
    </row>
    <row r="1111" spans="1:5" x14ac:dyDescent="0.3">
      <c r="A1111" t="s">
        <v>32718</v>
      </c>
      <c r="B1111" t="s">
        <v>32719</v>
      </c>
      <c r="C1111" t="s">
        <v>32720</v>
      </c>
      <c r="D1111" t="s">
        <v>32721</v>
      </c>
      <c r="E1111" t="s">
        <v>375</v>
      </c>
    </row>
    <row r="1112" spans="1:5" x14ac:dyDescent="0.3">
      <c r="A1112" t="s">
        <v>32722</v>
      </c>
      <c r="B1112" t="s">
        <v>32723</v>
      </c>
      <c r="C1112" t="s">
        <v>32724</v>
      </c>
      <c r="D1112" t="s">
        <v>32725</v>
      </c>
      <c r="E1112" t="s">
        <v>384</v>
      </c>
    </row>
    <row r="1113" spans="1:5" x14ac:dyDescent="0.3">
      <c r="A1113" t="s">
        <v>32726</v>
      </c>
      <c r="B1113" t="s">
        <v>7606</v>
      </c>
      <c r="C1113" t="s">
        <v>32727</v>
      </c>
      <c r="D1113" t="s">
        <v>32728</v>
      </c>
      <c r="E1113" t="s">
        <v>24</v>
      </c>
    </row>
    <row r="1114" spans="1:5" x14ac:dyDescent="0.3">
      <c r="A1114" t="s">
        <v>32729</v>
      </c>
      <c r="B1114" t="s">
        <v>32730</v>
      </c>
    </row>
    <row r="1115" spans="1:5" x14ac:dyDescent="0.3">
      <c r="A1115" t="s">
        <v>32731</v>
      </c>
      <c r="B1115" t="s">
        <v>16862</v>
      </c>
      <c r="C1115" t="s">
        <v>5183</v>
      </c>
      <c r="D1115" t="s">
        <v>5184</v>
      </c>
      <c r="E1115" t="s">
        <v>29</v>
      </c>
    </row>
    <row r="1116" spans="1:5" x14ac:dyDescent="0.3">
      <c r="A1116" t="s">
        <v>32732</v>
      </c>
      <c r="B1116" t="s">
        <v>32733</v>
      </c>
      <c r="C1116" t="s">
        <v>32734</v>
      </c>
      <c r="D1116" t="s">
        <v>32735</v>
      </c>
      <c r="E1116" t="s">
        <v>49</v>
      </c>
    </row>
    <row r="1117" spans="1:5" x14ac:dyDescent="0.3">
      <c r="A1117" t="s">
        <v>32736</v>
      </c>
      <c r="B1117" t="s">
        <v>1609</v>
      </c>
    </row>
    <row r="1118" spans="1:5" x14ac:dyDescent="0.3">
      <c r="A1118" t="s">
        <v>32737</v>
      </c>
      <c r="B1118" t="s">
        <v>32738</v>
      </c>
      <c r="C1118" t="s">
        <v>184</v>
      </c>
      <c r="D1118" t="s">
        <v>185</v>
      </c>
      <c r="E1118" t="s">
        <v>44</v>
      </c>
    </row>
    <row r="1119" spans="1:5" x14ac:dyDescent="0.3">
      <c r="A1119" t="s">
        <v>32739</v>
      </c>
      <c r="B1119" t="s">
        <v>17551</v>
      </c>
      <c r="C1119" t="s">
        <v>32740</v>
      </c>
      <c r="D1119" t="s">
        <v>32741</v>
      </c>
      <c r="E1119" t="s">
        <v>1466</v>
      </c>
    </row>
    <row r="1120" spans="1:5" x14ac:dyDescent="0.3">
      <c r="A1120" t="s">
        <v>32742</v>
      </c>
      <c r="B1120" t="s">
        <v>32743</v>
      </c>
      <c r="C1120" t="s">
        <v>293</v>
      </c>
      <c r="D1120" t="s">
        <v>294</v>
      </c>
      <c r="E1120" t="s">
        <v>74</v>
      </c>
    </row>
    <row r="1121" spans="1:5" x14ac:dyDescent="0.3">
      <c r="A1121" t="s">
        <v>32744</v>
      </c>
      <c r="B1121" t="s">
        <v>18269</v>
      </c>
      <c r="C1121" t="s">
        <v>32745</v>
      </c>
      <c r="D1121" t="s">
        <v>32746</v>
      </c>
      <c r="E1121" t="s">
        <v>32747</v>
      </c>
    </row>
    <row r="1122" spans="1:5" x14ac:dyDescent="0.3">
      <c r="A1122" t="s">
        <v>32748</v>
      </c>
      <c r="B1122" t="s">
        <v>32749</v>
      </c>
      <c r="C1122" t="s">
        <v>32750</v>
      </c>
      <c r="D1122" t="s">
        <v>32751</v>
      </c>
      <c r="E1122" t="s">
        <v>204</v>
      </c>
    </row>
    <row r="1123" spans="1:5" x14ac:dyDescent="0.3">
      <c r="A1123" t="s">
        <v>32752</v>
      </c>
      <c r="B1123" t="s">
        <v>32753</v>
      </c>
      <c r="C1123" t="s">
        <v>1327</v>
      </c>
      <c r="D1123" t="s">
        <v>1328</v>
      </c>
      <c r="E1123" t="s">
        <v>114</v>
      </c>
    </row>
    <row r="1124" spans="1:5" x14ac:dyDescent="0.3">
      <c r="A1124" t="s">
        <v>32754</v>
      </c>
      <c r="B1124" t="s">
        <v>32755</v>
      </c>
      <c r="C1124" t="s">
        <v>13981</v>
      </c>
      <c r="D1124" t="s">
        <v>13982</v>
      </c>
      <c r="E1124" t="s">
        <v>114</v>
      </c>
    </row>
    <row r="1125" spans="1:5" x14ac:dyDescent="0.3">
      <c r="A1125" t="s">
        <v>32756</v>
      </c>
      <c r="B1125" t="s">
        <v>1609</v>
      </c>
    </row>
    <row r="1126" spans="1:5" x14ac:dyDescent="0.3">
      <c r="A1126" t="s">
        <v>32757</v>
      </c>
      <c r="B1126" t="s">
        <v>32758</v>
      </c>
      <c r="C1126" t="s">
        <v>32759</v>
      </c>
      <c r="D1126" t="s">
        <v>32760</v>
      </c>
      <c r="E1126" t="s">
        <v>3153</v>
      </c>
    </row>
    <row r="1127" spans="1:5" x14ac:dyDescent="0.3">
      <c r="A1127" t="s">
        <v>32761</v>
      </c>
      <c r="B1127" t="s">
        <v>16991</v>
      </c>
      <c r="C1127" t="s">
        <v>16992</v>
      </c>
      <c r="D1127" t="s">
        <v>16993</v>
      </c>
      <c r="E1127" t="s">
        <v>10343</v>
      </c>
    </row>
    <row r="1128" spans="1:5" x14ac:dyDescent="0.3">
      <c r="A1128" t="s">
        <v>32762</v>
      </c>
      <c r="B1128" t="s">
        <v>32133</v>
      </c>
      <c r="C1128" t="s">
        <v>32763</v>
      </c>
      <c r="D1128" t="s">
        <v>32764</v>
      </c>
      <c r="E1128" t="s">
        <v>231</v>
      </c>
    </row>
    <row r="1129" spans="1:5" x14ac:dyDescent="0.3">
      <c r="A1129" t="s">
        <v>32765</v>
      </c>
      <c r="B1129" t="s">
        <v>2306</v>
      </c>
      <c r="C1129" t="s">
        <v>28471</v>
      </c>
      <c r="D1129" t="s">
        <v>28472</v>
      </c>
      <c r="E1129" t="s">
        <v>109</v>
      </c>
    </row>
    <row r="1130" spans="1:5" x14ac:dyDescent="0.3">
      <c r="A1130" t="s">
        <v>32766</v>
      </c>
      <c r="B1130" t="s">
        <v>2573</v>
      </c>
      <c r="C1130" t="s">
        <v>489</v>
      </c>
      <c r="D1130" t="s">
        <v>490</v>
      </c>
      <c r="E1130" t="s">
        <v>217</v>
      </c>
    </row>
    <row r="1131" spans="1:5" x14ac:dyDescent="0.3">
      <c r="A1131" t="s">
        <v>32767</v>
      </c>
      <c r="B1131" t="s">
        <v>32768</v>
      </c>
      <c r="C1131" t="s">
        <v>1327</v>
      </c>
      <c r="D1131" t="s">
        <v>1328</v>
      </c>
      <c r="E1131" t="s">
        <v>114</v>
      </c>
    </row>
    <row r="1132" spans="1:5" x14ac:dyDescent="0.3">
      <c r="A1132" t="s">
        <v>32769</v>
      </c>
      <c r="B1132" t="s">
        <v>3683</v>
      </c>
      <c r="C1132" t="s">
        <v>32770</v>
      </c>
      <c r="D1132" t="s">
        <v>32771</v>
      </c>
      <c r="E1132" t="s">
        <v>144</v>
      </c>
    </row>
    <row r="1133" spans="1:5" x14ac:dyDescent="0.3">
      <c r="A1133" t="s">
        <v>32772</v>
      </c>
      <c r="B1133" t="s">
        <v>32773</v>
      </c>
      <c r="C1133" t="s">
        <v>32774</v>
      </c>
      <c r="D1133" t="s">
        <v>32775</v>
      </c>
      <c r="E1133" t="s">
        <v>15445</v>
      </c>
    </row>
    <row r="1134" spans="1:5" x14ac:dyDescent="0.3">
      <c r="A1134" t="s">
        <v>32776</v>
      </c>
      <c r="B1134" t="s">
        <v>32777</v>
      </c>
    </row>
    <row r="1135" spans="1:5" x14ac:dyDescent="0.3">
      <c r="A1135" t="s">
        <v>32778</v>
      </c>
      <c r="B1135" t="s">
        <v>7495</v>
      </c>
      <c r="C1135" t="s">
        <v>32779</v>
      </c>
      <c r="D1135" t="s">
        <v>32780</v>
      </c>
      <c r="E1135" t="s">
        <v>109</v>
      </c>
    </row>
    <row r="1136" spans="1:5" x14ac:dyDescent="0.3">
      <c r="A1136" t="s">
        <v>32781</v>
      </c>
      <c r="B1136" t="s">
        <v>32782</v>
      </c>
      <c r="C1136" t="s">
        <v>32783</v>
      </c>
      <c r="D1136" t="s">
        <v>32784</v>
      </c>
      <c r="E1136" t="s">
        <v>353</v>
      </c>
    </row>
    <row r="1137" spans="1:5" x14ac:dyDescent="0.3">
      <c r="A1137" t="s">
        <v>32785</v>
      </c>
      <c r="B1137" t="s">
        <v>25880</v>
      </c>
      <c r="C1137" t="s">
        <v>16423</v>
      </c>
      <c r="D1137" t="s">
        <v>16424</v>
      </c>
      <c r="E1137" t="s">
        <v>114</v>
      </c>
    </row>
    <row r="1138" spans="1:5" x14ac:dyDescent="0.3">
      <c r="A1138" t="s">
        <v>32786</v>
      </c>
      <c r="B1138" t="s">
        <v>32787</v>
      </c>
      <c r="C1138" t="s">
        <v>16129</v>
      </c>
      <c r="D1138" t="s">
        <v>16130</v>
      </c>
      <c r="E1138" t="s">
        <v>74</v>
      </c>
    </row>
    <row r="1139" spans="1:5" x14ac:dyDescent="0.3">
      <c r="A1139" t="s">
        <v>32788</v>
      </c>
      <c r="B1139" t="s">
        <v>32789</v>
      </c>
    </row>
    <row r="1140" spans="1:5" x14ac:dyDescent="0.3">
      <c r="A1140" t="s">
        <v>32790</v>
      </c>
      <c r="B1140" t="s">
        <v>32791</v>
      </c>
    </row>
    <row r="1141" spans="1:5" x14ac:dyDescent="0.3">
      <c r="A1141" t="s">
        <v>32792</v>
      </c>
      <c r="B1141" t="s">
        <v>32793</v>
      </c>
      <c r="C1141" t="s">
        <v>1327</v>
      </c>
      <c r="D1141" t="s">
        <v>1328</v>
      </c>
      <c r="E1141" t="s">
        <v>114</v>
      </c>
    </row>
    <row r="1142" spans="1:5" x14ac:dyDescent="0.3">
      <c r="A1142" t="s">
        <v>32794</v>
      </c>
      <c r="B1142" t="s">
        <v>32795</v>
      </c>
      <c r="C1142" t="s">
        <v>32796</v>
      </c>
      <c r="D1142" t="s">
        <v>32797</v>
      </c>
      <c r="E1142" t="s">
        <v>761</v>
      </c>
    </row>
    <row r="1143" spans="1:5" x14ac:dyDescent="0.3">
      <c r="A1143" t="s">
        <v>32798</v>
      </c>
      <c r="B1143" t="s">
        <v>32799</v>
      </c>
      <c r="C1143" t="s">
        <v>32800</v>
      </c>
      <c r="D1143" t="s">
        <v>32801</v>
      </c>
      <c r="E1143" t="s">
        <v>5033</v>
      </c>
    </row>
    <row r="1144" spans="1:5" x14ac:dyDescent="0.3">
      <c r="A1144" t="s">
        <v>32802</v>
      </c>
      <c r="B1144" t="s">
        <v>284</v>
      </c>
      <c r="C1144" t="s">
        <v>32</v>
      </c>
      <c r="D1144" t="s">
        <v>33</v>
      </c>
      <c r="E1144" t="s">
        <v>34</v>
      </c>
    </row>
    <row r="1145" spans="1:5" x14ac:dyDescent="0.3">
      <c r="A1145" t="s">
        <v>32803</v>
      </c>
      <c r="B1145" t="s">
        <v>1609</v>
      </c>
    </row>
    <row r="1146" spans="1:5" x14ac:dyDescent="0.3">
      <c r="A1146" t="s">
        <v>32804</v>
      </c>
      <c r="B1146" t="s">
        <v>31029</v>
      </c>
      <c r="C1146" t="s">
        <v>32805</v>
      </c>
      <c r="D1146" t="s">
        <v>32806</v>
      </c>
      <c r="E1146" t="s">
        <v>732</v>
      </c>
    </row>
    <row r="1147" spans="1:5" x14ac:dyDescent="0.3">
      <c r="A1147" t="s">
        <v>32807</v>
      </c>
      <c r="B1147" t="s">
        <v>32808</v>
      </c>
      <c r="C1147" t="s">
        <v>1327</v>
      </c>
      <c r="D1147" t="s">
        <v>1328</v>
      </c>
      <c r="E1147" t="s">
        <v>114</v>
      </c>
    </row>
    <row r="1148" spans="1:5" x14ac:dyDescent="0.3">
      <c r="A1148" t="s">
        <v>32809</v>
      </c>
      <c r="B1148" t="s">
        <v>32810</v>
      </c>
      <c r="C1148" t="s">
        <v>32811</v>
      </c>
      <c r="D1148" t="s">
        <v>32812</v>
      </c>
      <c r="E1148" t="s">
        <v>282</v>
      </c>
    </row>
    <row r="1149" spans="1:5" x14ac:dyDescent="0.3">
      <c r="A1149" t="s">
        <v>32813</v>
      </c>
      <c r="B1149" t="s">
        <v>5405</v>
      </c>
      <c r="C1149" t="s">
        <v>1255</v>
      </c>
      <c r="D1149" t="s">
        <v>1256</v>
      </c>
      <c r="E1149" t="s">
        <v>34</v>
      </c>
    </row>
    <row r="1150" spans="1:5" x14ac:dyDescent="0.3">
      <c r="A1150" t="s">
        <v>32814</v>
      </c>
      <c r="B1150" t="s">
        <v>32815</v>
      </c>
      <c r="C1150" t="s">
        <v>32816</v>
      </c>
      <c r="D1150" t="s">
        <v>32817</v>
      </c>
      <c r="E1150" t="s">
        <v>144</v>
      </c>
    </row>
    <row r="1151" spans="1:5" x14ac:dyDescent="0.3">
      <c r="A1151" t="s">
        <v>32818</v>
      </c>
      <c r="B1151" t="s">
        <v>32819</v>
      </c>
      <c r="C1151" t="s">
        <v>32820</v>
      </c>
      <c r="D1151" t="s">
        <v>32821</v>
      </c>
      <c r="E1151" t="s">
        <v>502</v>
      </c>
    </row>
    <row r="1152" spans="1:5" x14ac:dyDescent="0.3">
      <c r="A1152" t="s">
        <v>32822</v>
      </c>
      <c r="B1152" t="s">
        <v>24694</v>
      </c>
      <c r="C1152" t="s">
        <v>32823</v>
      </c>
      <c r="D1152" t="s">
        <v>32824</v>
      </c>
      <c r="E1152" t="s">
        <v>6782</v>
      </c>
    </row>
    <row r="1153" spans="1:5" x14ac:dyDescent="0.3">
      <c r="A1153" t="s">
        <v>32825</v>
      </c>
      <c r="B1153" t="s">
        <v>5450</v>
      </c>
    </row>
    <row r="1154" spans="1:5" x14ac:dyDescent="0.3">
      <c r="A1154" t="s">
        <v>32826</v>
      </c>
      <c r="B1154" t="s">
        <v>32827</v>
      </c>
      <c r="C1154" t="s">
        <v>1327</v>
      </c>
      <c r="D1154" t="s">
        <v>1328</v>
      </c>
      <c r="E1154" t="s">
        <v>114</v>
      </c>
    </row>
    <row r="1155" spans="1:5" x14ac:dyDescent="0.3">
      <c r="A1155" t="s">
        <v>32828</v>
      </c>
      <c r="B1155" t="s">
        <v>32829</v>
      </c>
      <c r="C1155" t="s">
        <v>32830</v>
      </c>
      <c r="D1155" t="s">
        <v>32831</v>
      </c>
      <c r="E1155" t="s">
        <v>149</v>
      </c>
    </row>
    <row r="1156" spans="1:5" x14ac:dyDescent="0.3">
      <c r="A1156" t="s">
        <v>32832</v>
      </c>
      <c r="B1156" t="s">
        <v>24694</v>
      </c>
      <c r="C1156" t="s">
        <v>32833</v>
      </c>
      <c r="D1156" t="s">
        <v>32834</v>
      </c>
      <c r="E1156" t="s">
        <v>2404</v>
      </c>
    </row>
    <row r="1157" spans="1:5" x14ac:dyDescent="0.3">
      <c r="A1157" t="s">
        <v>32835</v>
      </c>
      <c r="B1157" t="s">
        <v>32836</v>
      </c>
      <c r="C1157" t="s">
        <v>2181</v>
      </c>
      <c r="D1157" t="s">
        <v>2182</v>
      </c>
      <c r="E1157" t="s">
        <v>480</v>
      </c>
    </row>
    <row r="1158" spans="1:5" x14ac:dyDescent="0.3">
      <c r="A1158" t="s">
        <v>32837</v>
      </c>
      <c r="B1158" t="s">
        <v>5316</v>
      </c>
      <c r="C1158" t="s">
        <v>32838</v>
      </c>
      <c r="D1158" t="s">
        <v>32839</v>
      </c>
      <c r="E1158" t="s">
        <v>16872</v>
      </c>
    </row>
    <row r="1159" spans="1:5" x14ac:dyDescent="0.3">
      <c r="A1159" t="s">
        <v>32840</v>
      </c>
      <c r="B1159" t="s">
        <v>32841</v>
      </c>
      <c r="C1159" t="s">
        <v>1399</v>
      </c>
      <c r="D1159" t="s">
        <v>1400</v>
      </c>
      <c r="E1159" t="s">
        <v>114</v>
      </c>
    </row>
    <row r="1160" spans="1:5" x14ac:dyDescent="0.3">
      <c r="A1160" t="s">
        <v>32842</v>
      </c>
      <c r="B1160" t="s">
        <v>32843</v>
      </c>
      <c r="C1160" t="s">
        <v>32844</v>
      </c>
      <c r="D1160" t="s">
        <v>32845</v>
      </c>
      <c r="E1160" t="s">
        <v>7102</v>
      </c>
    </row>
    <row r="1161" spans="1:5" x14ac:dyDescent="0.3">
      <c r="A1161" t="s">
        <v>32846</v>
      </c>
      <c r="B1161" t="s">
        <v>32847</v>
      </c>
      <c r="C1161" t="s">
        <v>1327</v>
      </c>
      <c r="D1161" t="s">
        <v>1328</v>
      </c>
      <c r="E1161" t="s">
        <v>114</v>
      </c>
    </row>
    <row r="1162" spans="1:5" x14ac:dyDescent="0.3">
      <c r="A1162" t="s">
        <v>32848</v>
      </c>
      <c r="B1162" t="s">
        <v>32849</v>
      </c>
      <c r="C1162" t="s">
        <v>32850</v>
      </c>
      <c r="D1162" t="s">
        <v>32851</v>
      </c>
      <c r="E1162" t="s">
        <v>9441</v>
      </c>
    </row>
    <row r="1163" spans="1:5" x14ac:dyDescent="0.3">
      <c r="A1163" t="s">
        <v>32852</v>
      </c>
      <c r="B1163" t="s">
        <v>32853</v>
      </c>
      <c r="C1163" t="s">
        <v>32854</v>
      </c>
      <c r="D1163" t="s">
        <v>32855</v>
      </c>
      <c r="E1163" t="s">
        <v>472</v>
      </c>
    </row>
    <row r="1164" spans="1:5" x14ac:dyDescent="0.3">
      <c r="A1164" t="s">
        <v>32856</v>
      </c>
      <c r="B1164" t="s">
        <v>32857</v>
      </c>
      <c r="C1164" t="s">
        <v>32858</v>
      </c>
      <c r="D1164" t="s">
        <v>32859</v>
      </c>
      <c r="E1164" t="s">
        <v>1125</v>
      </c>
    </row>
    <row r="1165" spans="1:5" x14ac:dyDescent="0.3">
      <c r="A1165" t="s">
        <v>32860</v>
      </c>
      <c r="B1165" t="s">
        <v>24694</v>
      </c>
      <c r="C1165" t="s">
        <v>32861</v>
      </c>
      <c r="D1165" t="s">
        <v>32862</v>
      </c>
      <c r="E1165" t="s">
        <v>32302</v>
      </c>
    </row>
    <row r="1166" spans="1:5" x14ac:dyDescent="0.3">
      <c r="A1166" t="s">
        <v>32863</v>
      </c>
      <c r="B1166" t="s">
        <v>32864</v>
      </c>
      <c r="C1166" t="s">
        <v>32865</v>
      </c>
      <c r="D1166" t="s">
        <v>32866</v>
      </c>
      <c r="E1166" t="s">
        <v>130</v>
      </c>
    </row>
    <row r="1167" spans="1:5" x14ac:dyDescent="0.3">
      <c r="A1167" t="s">
        <v>32867</v>
      </c>
      <c r="B1167" t="s">
        <v>1342</v>
      </c>
    </row>
    <row r="1168" spans="1:5" x14ac:dyDescent="0.3">
      <c r="A1168" t="s">
        <v>32868</v>
      </c>
      <c r="B1168" t="s">
        <v>32869</v>
      </c>
      <c r="C1168" t="s">
        <v>20779</v>
      </c>
      <c r="D1168" t="s">
        <v>20780</v>
      </c>
      <c r="E1168" t="s">
        <v>130</v>
      </c>
    </row>
    <row r="1169" spans="1:5" x14ac:dyDescent="0.3">
      <c r="A1169" t="s">
        <v>32870</v>
      </c>
      <c r="B1169" t="s">
        <v>32871</v>
      </c>
      <c r="C1169" t="s">
        <v>112</v>
      </c>
      <c r="D1169" t="s">
        <v>113</v>
      </c>
      <c r="E1169" t="s">
        <v>114</v>
      </c>
    </row>
    <row r="1170" spans="1:5" x14ac:dyDescent="0.3">
      <c r="A1170" t="s">
        <v>32872</v>
      </c>
      <c r="B1170" t="s">
        <v>32873</v>
      </c>
      <c r="C1170" t="s">
        <v>32874</v>
      </c>
      <c r="D1170" t="s">
        <v>32875</v>
      </c>
      <c r="E1170" t="s">
        <v>74</v>
      </c>
    </row>
    <row r="1171" spans="1:5" x14ac:dyDescent="0.3">
      <c r="A1171" t="s">
        <v>32876</v>
      </c>
      <c r="B1171" t="s">
        <v>2358</v>
      </c>
      <c r="C1171" t="s">
        <v>2359</v>
      </c>
      <c r="D1171" t="s">
        <v>2360</v>
      </c>
      <c r="E1171" t="s">
        <v>2361</v>
      </c>
    </row>
    <row r="1172" spans="1:5" x14ac:dyDescent="0.3">
      <c r="A1172" t="s">
        <v>32877</v>
      </c>
      <c r="B1172" t="s">
        <v>32829</v>
      </c>
      <c r="C1172" t="s">
        <v>32830</v>
      </c>
      <c r="D1172" t="s">
        <v>32831</v>
      </c>
      <c r="E1172" t="s">
        <v>149</v>
      </c>
    </row>
    <row r="1173" spans="1:5" x14ac:dyDescent="0.3">
      <c r="A1173" t="s">
        <v>32878</v>
      </c>
      <c r="B1173" t="s">
        <v>32879</v>
      </c>
    </row>
    <row r="1174" spans="1:5" x14ac:dyDescent="0.3">
      <c r="A1174" t="s">
        <v>32880</v>
      </c>
      <c r="B1174" t="s">
        <v>32881</v>
      </c>
      <c r="C1174" t="s">
        <v>32882</v>
      </c>
      <c r="D1174" t="s">
        <v>32883</v>
      </c>
      <c r="E1174" t="s">
        <v>32884</v>
      </c>
    </row>
    <row r="1175" spans="1:5" x14ac:dyDescent="0.3">
      <c r="A1175" t="s">
        <v>32885</v>
      </c>
      <c r="B1175" t="s">
        <v>32886</v>
      </c>
      <c r="C1175" t="s">
        <v>2336</v>
      </c>
      <c r="D1175" t="s">
        <v>2337</v>
      </c>
      <c r="E1175" t="s">
        <v>114</v>
      </c>
    </row>
    <row r="1176" spans="1:5" x14ac:dyDescent="0.3">
      <c r="A1176" t="s">
        <v>32887</v>
      </c>
      <c r="B1176" t="s">
        <v>32888</v>
      </c>
      <c r="C1176" t="s">
        <v>32889</v>
      </c>
      <c r="D1176" t="s">
        <v>32890</v>
      </c>
      <c r="E1176" t="s">
        <v>1466</v>
      </c>
    </row>
    <row r="1177" spans="1:5" x14ac:dyDescent="0.3">
      <c r="A1177" t="s">
        <v>32891</v>
      </c>
      <c r="B1177" t="s">
        <v>31323</v>
      </c>
      <c r="C1177" t="s">
        <v>32892</v>
      </c>
      <c r="D1177" t="s">
        <v>32893</v>
      </c>
      <c r="E1177" t="s">
        <v>124</v>
      </c>
    </row>
    <row r="1178" spans="1:5" x14ac:dyDescent="0.3">
      <c r="A1178" t="s">
        <v>32894</v>
      </c>
      <c r="B1178" t="s">
        <v>25619</v>
      </c>
      <c r="C1178" t="s">
        <v>7977</v>
      </c>
      <c r="D1178" t="s">
        <v>7978</v>
      </c>
      <c r="E1178" t="s">
        <v>114</v>
      </c>
    </row>
    <row r="1179" spans="1:5" x14ac:dyDescent="0.3">
      <c r="A1179" t="s">
        <v>32895</v>
      </c>
      <c r="B1179" t="s">
        <v>32896</v>
      </c>
    </row>
    <row r="1180" spans="1:5" x14ac:dyDescent="0.3">
      <c r="A1180" t="s">
        <v>32897</v>
      </c>
      <c r="B1180" t="s">
        <v>21363</v>
      </c>
      <c r="C1180" t="s">
        <v>5187</v>
      </c>
      <c r="D1180" t="s">
        <v>5188</v>
      </c>
      <c r="E1180" t="s">
        <v>49</v>
      </c>
    </row>
    <row r="1181" spans="1:5" x14ac:dyDescent="0.3">
      <c r="A1181" t="s">
        <v>32898</v>
      </c>
      <c r="B1181" t="s">
        <v>32899</v>
      </c>
      <c r="C1181" t="s">
        <v>32900</v>
      </c>
      <c r="D1181" t="s">
        <v>32901</v>
      </c>
      <c r="E1181" t="s">
        <v>6586</v>
      </c>
    </row>
    <row r="1182" spans="1:5" x14ac:dyDescent="0.3">
      <c r="A1182" t="s">
        <v>32902</v>
      </c>
      <c r="B1182" t="s">
        <v>32903</v>
      </c>
    </row>
    <row r="1183" spans="1:5" x14ac:dyDescent="0.3">
      <c r="A1183" t="s">
        <v>32904</v>
      </c>
      <c r="B1183" t="s">
        <v>32905</v>
      </c>
      <c r="C1183" t="s">
        <v>797</v>
      </c>
      <c r="D1183" t="s">
        <v>798</v>
      </c>
      <c r="E1183" t="s">
        <v>114</v>
      </c>
    </row>
    <row r="1184" spans="1:5" x14ac:dyDescent="0.3">
      <c r="A1184" t="s">
        <v>32906</v>
      </c>
      <c r="B1184" t="s">
        <v>32907</v>
      </c>
      <c r="C1184" t="s">
        <v>20779</v>
      </c>
      <c r="D1184" t="s">
        <v>20780</v>
      </c>
      <c r="E1184" t="s">
        <v>130</v>
      </c>
    </row>
    <row r="1185" spans="1:5" x14ac:dyDescent="0.3">
      <c r="A1185" t="s">
        <v>32908</v>
      </c>
      <c r="B1185" t="s">
        <v>32909</v>
      </c>
      <c r="C1185" t="s">
        <v>7624</v>
      </c>
      <c r="D1185" t="s">
        <v>7625</v>
      </c>
      <c r="E1185" t="s">
        <v>24</v>
      </c>
    </row>
    <row r="1186" spans="1:5" x14ac:dyDescent="0.3">
      <c r="A1186" t="s">
        <v>32910</v>
      </c>
      <c r="B1186" t="s">
        <v>32911</v>
      </c>
      <c r="C1186" t="s">
        <v>32655</v>
      </c>
      <c r="D1186" t="s">
        <v>32656</v>
      </c>
      <c r="E1186" t="s">
        <v>24</v>
      </c>
    </row>
    <row r="1187" spans="1:5" x14ac:dyDescent="0.3">
      <c r="A1187" t="s">
        <v>32912</v>
      </c>
      <c r="B1187" t="s">
        <v>32913</v>
      </c>
      <c r="C1187" t="s">
        <v>1327</v>
      </c>
      <c r="D1187" t="s">
        <v>1328</v>
      </c>
      <c r="E1187" t="s">
        <v>114</v>
      </c>
    </row>
    <row r="1188" spans="1:5" x14ac:dyDescent="0.3">
      <c r="A1188" t="s">
        <v>32914</v>
      </c>
      <c r="B1188" t="s">
        <v>25991</v>
      </c>
      <c r="C1188" t="s">
        <v>16875</v>
      </c>
      <c r="D1188" t="s">
        <v>16876</v>
      </c>
      <c r="E1188" t="s">
        <v>244</v>
      </c>
    </row>
    <row r="1189" spans="1:5" x14ac:dyDescent="0.3">
      <c r="A1189" t="s">
        <v>32915</v>
      </c>
      <c r="B1189" t="s">
        <v>17249</v>
      </c>
      <c r="C1189" t="s">
        <v>26423</v>
      </c>
      <c r="D1189" t="s">
        <v>26424</v>
      </c>
      <c r="E1189" t="s">
        <v>375</v>
      </c>
    </row>
    <row r="1190" spans="1:5" x14ac:dyDescent="0.3">
      <c r="A1190" t="s">
        <v>32916</v>
      </c>
      <c r="B1190" t="s">
        <v>32917</v>
      </c>
      <c r="C1190" t="s">
        <v>32918</v>
      </c>
      <c r="D1190" t="s">
        <v>32919</v>
      </c>
      <c r="E1190" t="s">
        <v>74</v>
      </c>
    </row>
    <row r="1191" spans="1:5" x14ac:dyDescent="0.3">
      <c r="A1191" t="s">
        <v>32920</v>
      </c>
      <c r="B1191" t="s">
        <v>32921</v>
      </c>
      <c r="C1191" t="s">
        <v>32922</v>
      </c>
      <c r="D1191" t="s">
        <v>32923</v>
      </c>
      <c r="E1191" t="s">
        <v>32037</v>
      </c>
    </row>
    <row r="1192" spans="1:5" x14ac:dyDescent="0.3">
      <c r="A1192" t="s">
        <v>32924</v>
      </c>
      <c r="B1192" t="s">
        <v>32925</v>
      </c>
      <c r="C1192" t="s">
        <v>32926</v>
      </c>
      <c r="D1192" t="s">
        <v>32927</v>
      </c>
      <c r="E1192" t="s">
        <v>11808</v>
      </c>
    </row>
    <row r="1193" spans="1:5" x14ac:dyDescent="0.3">
      <c r="A1193" t="s">
        <v>32928</v>
      </c>
      <c r="B1193" t="s">
        <v>32929</v>
      </c>
      <c r="C1193" t="s">
        <v>6547</v>
      </c>
      <c r="D1193" t="s">
        <v>6548</v>
      </c>
      <c r="E1193" t="s">
        <v>24</v>
      </c>
    </row>
    <row r="1194" spans="1:5" x14ac:dyDescent="0.3">
      <c r="A1194" t="s">
        <v>32930</v>
      </c>
      <c r="B1194" t="s">
        <v>32931</v>
      </c>
      <c r="C1194" t="s">
        <v>32932</v>
      </c>
      <c r="D1194" t="s">
        <v>32933</v>
      </c>
      <c r="E1194" t="s">
        <v>353</v>
      </c>
    </row>
    <row r="1195" spans="1:5" x14ac:dyDescent="0.3">
      <c r="A1195" t="s">
        <v>32934</v>
      </c>
      <c r="B1195" t="s">
        <v>7687</v>
      </c>
      <c r="C1195" t="s">
        <v>680</v>
      </c>
      <c r="D1195" t="s">
        <v>681</v>
      </c>
      <c r="E1195" t="s">
        <v>114</v>
      </c>
    </row>
    <row r="1196" spans="1:5" x14ac:dyDescent="0.3">
      <c r="A1196" t="s">
        <v>32935</v>
      </c>
      <c r="B1196" t="s">
        <v>629</v>
      </c>
      <c r="C1196" t="s">
        <v>630</v>
      </c>
      <c r="D1196" t="s">
        <v>631</v>
      </c>
      <c r="E1196" t="s">
        <v>34</v>
      </c>
    </row>
    <row r="1197" spans="1:5" x14ac:dyDescent="0.3">
      <c r="A1197" t="s">
        <v>32936</v>
      </c>
      <c r="B1197" t="s">
        <v>32937</v>
      </c>
      <c r="C1197" t="s">
        <v>32938</v>
      </c>
      <c r="D1197" t="s">
        <v>32939</v>
      </c>
      <c r="E1197" t="s">
        <v>261</v>
      </c>
    </row>
    <row r="1198" spans="1:5" x14ac:dyDescent="0.3">
      <c r="A1198" t="s">
        <v>32940</v>
      </c>
      <c r="B1198" t="s">
        <v>26090</v>
      </c>
      <c r="C1198" t="s">
        <v>7840</v>
      </c>
      <c r="D1198" t="s">
        <v>7841</v>
      </c>
      <c r="E1198" t="s">
        <v>3153</v>
      </c>
    </row>
    <row r="1199" spans="1:5" x14ac:dyDescent="0.3">
      <c r="A1199" t="s">
        <v>32941</v>
      </c>
      <c r="B1199" t="s">
        <v>7642</v>
      </c>
      <c r="C1199" t="s">
        <v>680</v>
      </c>
      <c r="D1199" t="s">
        <v>681</v>
      </c>
      <c r="E1199" t="s">
        <v>114</v>
      </c>
    </row>
    <row r="1200" spans="1:5" x14ac:dyDescent="0.3">
      <c r="A1200" t="s">
        <v>32942</v>
      </c>
      <c r="B1200" t="s">
        <v>32943</v>
      </c>
      <c r="C1200" t="s">
        <v>7718</v>
      </c>
      <c r="D1200" t="s">
        <v>7719</v>
      </c>
      <c r="E1200" t="s">
        <v>480</v>
      </c>
    </row>
    <row r="1201" spans="1:5" x14ac:dyDescent="0.3">
      <c r="A1201" t="s">
        <v>32944</v>
      </c>
      <c r="B1201" t="s">
        <v>18119</v>
      </c>
      <c r="C1201" t="s">
        <v>32945</v>
      </c>
      <c r="D1201" t="s">
        <v>32946</v>
      </c>
      <c r="E1201" t="s">
        <v>104</v>
      </c>
    </row>
    <row r="1202" spans="1:5" x14ac:dyDescent="0.3">
      <c r="A1202" t="s">
        <v>32947</v>
      </c>
      <c r="B1202" t="s">
        <v>32948</v>
      </c>
      <c r="C1202" t="s">
        <v>17857</v>
      </c>
      <c r="D1202" t="s">
        <v>17858</v>
      </c>
      <c r="E1202" t="s">
        <v>130</v>
      </c>
    </row>
    <row r="1203" spans="1:5" x14ac:dyDescent="0.3">
      <c r="A1203" t="s">
        <v>32949</v>
      </c>
      <c r="B1203" t="s">
        <v>32950</v>
      </c>
      <c r="C1203" t="s">
        <v>32951</v>
      </c>
      <c r="D1203" t="s">
        <v>32952</v>
      </c>
      <c r="E1203" t="s">
        <v>261</v>
      </c>
    </row>
    <row r="1204" spans="1:5" x14ac:dyDescent="0.3">
      <c r="A1204" t="s">
        <v>32953</v>
      </c>
      <c r="B1204" t="s">
        <v>7710</v>
      </c>
      <c r="C1204" t="s">
        <v>4813</v>
      </c>
      <c r="D1204" t="s">
        <v>4814</v>
      </c>
      <c r="E1204" t="s">
        <v>217</v>
      </c>
    </row>
    <row r="1205" spans="1:5" x14ac:dyDescent="0.3">
      <c r="A1205" t="s">
        <v>32954</v>
      </c>
      <c r="B1205" t="s">
        <v>5316</v>
      </c>
      <c r="C1205" t="s">
        <v>32955</v>
      </c>
      <c r="D1205" t="s">
        <v>32956</v>
      </c>
      <c r="E1205" t="s">
        <v>10343</v>
      </c>
    </row>
    <row r="1206" spans="1:5" x14ac:dyDescent="0.3">
      <c r="A1206" t="s">
        <v>32957</v>
      </c>
      <c r="B1206" t="s">
        <v>32958</v>
      </c>
    </row>
    <row r="1207" spans="1:5" x14ac:dyDescent="0.3">
      <c r="A1207" t="s">
        <v>32959</v>
      </c>
      <c r="B1207" t="s">
        <v>32960</v>
      </c>
      <c r="C1207" t="s">
        <v>11185</v>
      </c>
      <c r="D1207" t="s">
        <v>11186</v>
      </c>
      <c r="E1207" t="s">
        <v>114</v>
      </c>
    </row>
    <row r="1208" spans="1:5" x14ac:dyDescent="0.3">
      <c r="A1208" t="s">
        <v>32961</v>
      </c>
      <c r="B1208" t="s">
        <v>32962</v>
      </c>
      <c r="C1208" t="s">
        <v>5187</v>
      </c>
      <c r="D1208" t="s">
        <v>5188</v>
      </c>
      <c r="E1208" t="s">
        <v>49</v>
      </c>
    </row>
    <row r="1209" spans="1:5" x14ac:dyDescent="0.3">
      <c r="A1209" t="s">
        <v>32963</v>
      </c>
      <c r="B1209" t="s">
        <v>24694</v>
      </c>
      <c r="C1209" t="s">
        <v>32964</v>
      </c>
      <c r="D1209" t="s">
        <v>32965</v>
      </c>
      <c r="E1209" t="s">
        <v>15073</v>
      </c>
    </row>
    <row r="1210" spans="1:5" x14ac:dyDescent="0.3">
      <c r="A1210" t="s">
        <v>32966</v>
      </c>
      <c r="B1210" t="s">
        <v>32967</v>
      </c>
      <c r="C1210" t="s">
        <v>32968</v>
      </c>
      <c r="D1210" t="s">
        <v>32969</v>
      </c>
      <c r="E1210" t="s">
        <v>13284</v>
      </c>
    </row>
    <row r="1211" spans="1:5" x14ac:dyDescent="0.3">
      <c r="A1211" t="s">
        <v>32970</v>
      </c>
      <c r="B1211" t="s">
        <v>32971</v>
      </c>
      <c r="C1211" t="s">
        <v>32972</v>
      </c>
      <c r="D1211" t="s">
        <v>32973</v>
      </c>
      <c r="E1211" t="s">
        <v>2281</v>
      </c>
    </row>
    <row r="1212" spans="1:5" x14ac:dyDescent="0.3">
      <c r="A1212" t="s">
        <v>32974</v>
      </c>
      <c r="B1212" t="s">
        <v>32975</v>
      </c>
      <c r="C1212" t="s">
        <v>1327</v>
      </c>
      <c r="D1212" t="s">
        <v>1328</v>
      </c>
      <c r="E1212" t="s">
        <v>114</v>
      </c>
    </row>
    <row r="1213" spans="1:5" x14ac:dyDescent="0.3">
      <c r="A1213" t="s">
        <v>32976</v>
      </c>
      <c r="B1213" t="s">
        <v>3531</v>
      </c>
      <c r="C1213" t="s">
        <v>32977</v>
      </c>
      <c r="D1213" t="s">
        <v>32978</v>
      </c>
      <c r="E1213" t="s">
        <v>4285</v>
      </c>
    </row>
    <row r="1214" spans="1:5" x14ac:dyDescent="0.3">
      <c r="A1214" t="s">
        <v>32979</v>
      </c>
      <c r="B1214" t="s">
        <v>1609</v>
      </c>
    </row>
    <row r="1215" spans="1:5" x14ac:dyDescent="0.3">
      <c r="A1215" t="s">
        <v>32980</v>
      </c>
      <c r="B1215" t="s">
        <v>32981</v>
      </c>
      <c r="C1215" t="s">
        <v>16694</v>
      </c>
      <c r="D1215" t="s">
        <v>16695</v>
      </c>
      <c r="E1215" t="s">
        <v>217</v>
      </c>
    </row>
    <row r="1216" spans="1:5" x14ac:dyDescent="0.3">
      <c r="A1216" t="s">
        <v>32982</v>
      </c>
      <c r="B1216" t="s">
        <v>25678</v>
      </c>
      <c r="C1216" t="s">
        <v>2181</v>
      </c>
      <c r="D1216" t="s">
        <v>2182</v>
      </c>
      <c r="E1216" t="s">
        <v>480</v>
      </c>
    </row>
    <row r="1217" spans="1:5" x14ac:dyDescent="0.3">
      <c r="A1217" t="s">
        <v>32983</v>
      </c>
      <c r="B1217" t="s">
        <v>2237</v>
      </c>
      <c r="C1217" t="s">
        <v>32984</v>
      </c>
      <c r="D1217" t="s">
        <v>32985</v>
      </c>
      <c r="E1217" t="s">
        <v>59</v>
      </c>
    </row>
    <row r="1218" spans="1:5" x14ac:dyDescent="0.3">
      <c r="A1218" t="s">
        <v>32986</v>
      </c>
      <c r="B1218" t="s">
        <v>1609</v>
      </c>
    </row>
    <row r="1219" spans="1:5" x14ac:dyDescent="0.3">
      <c r="A1219" t="s">
        <v>32987</v>
      </c>
      <c r="B1219" t="s">
        <v>7383</v>
      </c>
      <c r="C1219" t="s">
        <v>2073</v>
      </c>
      <c r="D1219" t="s">
        <v>2074</v>
      </c>
      <c r="E1219" t="s">
        <v>24</v>
      </c>
    </row>
    <row r="1220" spans="1:5" x14ac:dyDescent="0.3">
      <c r="A1220" t="s">
        <v>32988</v>
      </c>
      <c r="B1220" t="s">
        <v>32989</v>
      </c>
      <c r="C1220" t="s">
        <v>32990</v>
      </c>
      <c r="D1220" t="s">
        <v>32991</v>
      </c>
      <c r="E1220" t="s">
        <v>244</v>
      </c>
    </row>
    <row r="1221" spans="1:5" x14ac:dyDescent="0.3">
      <c r="A1221" t="s">
        <v>32992</v>
      </c>
      <c r="B1221" t="s">
        <v>32596</v>
      </c>
      <c r="C1221" t="s">
        <v>32615</v>
      </c>
      <c r="D1221" t="s">
        <v>32616</v>
      </c>
      <c r="E1221" t="s">
        <v>271</v>
      </c>
    </row>
    <row r="1222" spans="1:5" x14ac:dyDescent="0.3">
      <c r="A1222" t="s">
        <v>32993</v>
      </c>
      <c r="B1222" t="s">
        <v>32994</v>
      </c>
      <c r="C1222" t="s">
        <v>32995</v>
      </c>
      <c r="D1222" t="s">
        <v>32996</v>
      </c>
      <c r="E1222" t="s">
        <v>900</v>
      </c>
    </row>
    <row r="1223" spans="1:5" x14ac:dyDescent="0.3">
      <c r="A1223" t="s">
        <v>32997</v>
      </c>
      <c r="B1223" t="s">
        <v>32998</v>
      </c>
      <c r="C1223" t="s">
        <v>984</v>
      </c>
      <c r="D1223" t="s">
        <v>985</v>
      </c>
      <c r="E1223" t="s">
        <v>24</v>
      </c>
    </row>
    <row r="1224" spans="1:5" x14ac:dyDescent="0.3">
      <c r="A1224" t="s">
        <v>32999</v>
      </c>
      <c r="B1224" t="s">
        <v>33000</v>
      </c>
      <c r="C1224" t="s">
        <v>33001</v>
      </c>
      <c r="D1224" t="s">
        <v>33002</v>
      </c>
      <c r="E1224" t="s">
        <v>1318</v>
      </c>
    </row>
    <row r="1225" spans="1:5" x14ac:dyDescent="0.3">
      <c r="A1225" t="s">
        <v>33003</v>
      </c>
      <c r="B1225" t="s">
        <v>33004</v>
      </c>
      <c r="C1225" t="s">
        <v>1327</v>
      </c>
      <c r="D1225" t="s">
        <v>1328</v>
      </c>
      <c r="E1225" t="s">
        <v>114</v>
      </c>
    </row>
    <row r="1226" spans="1:5" x14ac:dyDescent="0.3">
      <c r="A1226" t="s">
        <v>33005</v>
      </c>
      <c r="B1226" t="s">
        <v>24694</v>
      </c>
      <c r="C1226" t="s">
        <v>33006</v>
      </c>
      <c r="D1226" t="s">
        <v>33007</v>
      </c>
      <c r="E1226" t="s">
        <v>11808</v>
      </c>
    </row>
    <row r="1227" spans="1:5" x14ac:dyDescent="0.3">
      <c r="A1227" t="s">
        <v>33008</v>
      </c>
      <c r="B1227" t="s">
        <v>33009</v>
      </c>
      <c r="C1227" t="s">
        <v>7718</v>
      </c>
      <c r="D1227" t="s">
        <v>7719</v>
      </c>
      <c r="E1227" t="s">
        <v>480</v>
      </c>
    </row>
    <row r="1228" spans="1:5" x14ac:dyDescent="0.3">
      <c r="A1228" t="s">
        <v>33010</v>
      </c>
      <c r="B1228" t="s">
        <v>33011</v>
      </c>
      <c r="C1228" t="s">
        <v>8037</v>
      </c>
      <c r="D1228" t="s">
        <v>8038</v>
      </c>
      <c r="E1228" t="s">
        <v>74</v>
      </c>
    </row>
    <row r="1229" spans="1:5" x14ac:dyDescent="0.3">
      <c r="A1229" t="s">
        <v>33012</v>
      </c>
      <c r="B1229" t="s">
        <v>33013</v>
      </c>
    </row>
    <row r="1230" spans="1:5" x14ac:dyDescent="0.3">
      <c r="A1230" t="s">
        <v>33014</v>
      </c>
      <c r="B1230" t="s">
        <v>5391</v>
      </c>
      <c r="C1230" t="s">
        <v>5392</v>
      </c>
      <c r="D1230" t="s">
        <v>5393</v>
      </c>
      <c r="E1230" t="s">
        <v>472</v>
      </c>
    </row>
    <row r="1231" spans="1:5" x14ac:dyDescent="0.3">
      <c r="A1231" t="s">
        <v>33015</v>
      </c>
      <c r="B1231" t="s">
        <v>33016</v>
      </c>
      <c r="C1231" t="s">
        <v>16804</v>
      </c>
      <c r="D1231" t="s">
        <v>16805</v>
      </c>
      <c r="E1231" t="s">
        <v>69</v>
      </c>
    </row>
    <row r="1232" spans="1:5" x14ac:dyDescent="0.3">
      <c r="A1232" t="s">
        <v>33017</v>
      </c>
      <c r="B1232" t="s">
        <v>7495</v>
      </c>
      <c r="C1232" t="s">
        <v>33018</v>
      </c>
      <c r="D1232" t="s">
        <v>33019</v>
      </c>
      <c r="E1232" t="s">
        <v>375</v>
      </c>
    </row>
    <row r="1233" spans="1:5" x14ac:dyDescent="0.3">
      <c r="A1233" t="s">
        <v>33020</v>
      </c>
      <c r="B1233" t="s">
        <v>33021</v>
      </c>
      <c r="C1233" t="s">
        <v>33022</v>
      </c>
      <c r="D1233" t="s">
        <v>33023</v>
      </c>
      <c r="E1233" t="s">
        <v>10754</v>
      </c>
    </row>
    <row r="1234" spans="1:5" x14ac:dyDescent="0.3">
      <c r="A1234" t="s">
        <v>33024</v>
      </c>
      <c r="B1234" t="s">
        <v>33025</v>
      </c>
      <c r="C1234" t="s">
        <v>33026</v>
      </c>
      <c r="D1234" t="s">
        <v>33027</v>
      </c>
      <c r="E1234" t="s">
        <v>24</v>
      </c>
    </row>
    <row r="1235" spans="1:5" x14ac:dyDescent="0.3">
      <c r="A1235" t="s">
        <v>33028</v>
      </c>
      <c r="B1235" t="s">
        <v>33029</v>
      </c>
      <c r="C1235" t="s">
        <v>33030</v>
      </c>
      <c r="D1235" t="s">
        <v>33031</v>
      </c>
      <c r="E1235" t="s">
        <v>732</v>
      </c>
    </row>
    <row r="1236" spans="1:5" x14ac:dyDescent="0.3">
      <c r="A1236" t="s">
        <v>33032</v>
      </c>
      <c r="B1236" t="s">
        <v>33033</v>
      </c>
      <c r="C1236" t="s">
        <v>33034</v>
      </c>
      <c r="D1236" t="s">
        <v>33035</v>
      </c>
      <c r="E1236" t="s">
        <v>74</v>
      </c>
    </row>
    <row r="1237" spans="1:5" x14ac:dyDescent="0.3">
      <c r="A1237" t="s">
        <v>33036</v>
      </c>
      <c r="B1237" t="s">
        <v>33037</v>
      </c>
      <c r="C1237" t="s">
        <v>33038</v>
      </c>
      <c r="D1237" t="s">
        <v>33039</v>
      </c>
      <c r="E1237" t="s">
        <v>384</v>
      </c>
    </row>
    <row r="1238" spans="1:5" x14ac:dyDescent="0.3">
      <c r="A1238" t="s">
        <v>33040</v>
      </c>
      <c r="B1238" t="s">
        <v>33041</v>
      </c>
      <c r="C1238" t="s">
        <v>5455</v>
      </c>
      <c r="D1238" t="s">
        <v>5456</v>
      </c>
      <c r="E1238" t="s">
        <v>1424</v>
      </c>
    </row>
    <row r="1239" spans="1:5" x14ac:dyDescent="0.3">
      <c r="A1239" t="s">
        <v>33042</v>
      </c>
      <c r="B1239" t="s">
        <v>1609</v>
      </c>
    </row>
    <row r="1240" spans="1:5" x14ac:dyDescent="0.3">
      <c r="A1240" t="s">
        <v>33043</v>
      </c>
      <c r="B1240" t="s">
        <v>33044</v>
      </c>
      <c r="C1240" t="s">
        <v>17221</v>
      </c>
      <c r="D1240" t="s">
        <v>17222</v>
      </c>
      <c r="E1240" t="s">
        <v>1834</v>
      </c>
    </row>
    <row r="1241" spans="1:5" x14ac:dyDescent="0.3">
      <c r="A1241" t="s">
        <v>33045</v>
      </c>
      <c r="B1241" t="s">
        <v>10844</v>
      </c>
      <c r="C1241" t="s">
        <v>33046</v>
      </c>
      <c r="D1241" t="s">
        <v>33047</v>
      </c>
      <c r="E1241" t="s">
        <v>301</v>
      </c>
    </row>
    <row r="1242" spans="1:5" x14ac:dyDescent="0.3">
      <c r="A1242" t="s">
        <v>33048</v>
      </c>
      <c r="B1242" t="s">
        <v>7906</v>
      </c>
      <c r="C1242" t="s">
        <v>7907</v>
      </c>
      <c r="D1242" t="s">
        <v>7908</v>
      </c>
      <c r="E1242" t="s">
        <v>1118</v>
      </c>
    </row>
    <row r="1243" spans="1:5" x14ac:dyDescent="0.3">
      <c r="A1243" t="s">
        <v>33049</v>
      </c>
      <c r="B1243" t="s">
        <v>33050</v>
      </c>
      <c r="C1243" t="s">
        <v>28911</v>
      </c>
      <c r="D1243" t="s">
        <v>28912</v>
      </c>
      <c r="E1243" t="s">
        <v>104</v>
      </c>
    </row>
    <row r="1244" spans="1:5" x14ac:dyDescent="0.3">
      <c r="A1244" t="s">
        <v>33051</v>
      </c>
      <c r="B1244" t="s">
        <v>26589</v>
      </c>
      <c r="C1244" t="s">
        <v>680</v>
      </c>
      <c r="D1244" t="s">
        <v>681</v>
      </c>
      <c r="E1244" t="s">
        <v>114</v>
      </c>
    </row>
    <row r="1245" spans="1:5" x14ac:dyDescent="0.3">
      <c r="A1245" t="s">
        <v>33052</v>
      </c>
      <c r="B1245" t="s">
        <v>33053</v>
      </c>
      <c r="C1245" t="s">
        <v>33054</v>
      </c>
      <c r="D1245" t="s">
        <v>33055</v>
      </c>
      <c r="E1245" t="s">
        <v>104</v>
      </c>
    </row>
    <row r="1246" spans="1:5" x14ac:dyDescent="0.3">
      <c r="A1246" t="s">
        <v>33056</v>
      </c>
      <c r="B1246" t="s">
        <v>33057</v>
      </c>
      <c r="C1246" t="s">
        <v>1399</v>
      </c>
      <c r="D1246" t="s">
        <v>1400</v>
      </c>
      <c r="E1246" t="s">
        <v>114</v>
      </c>
    </row>
    <row r="1247" spans="1:5" x14ac:dyDescent="0.3">
      <c r="A1247" t="s">
        <v>33058</v>
      </c>
      <c r="B1247" t="s">
        <v>33059</v>
      </c>
      <c r="C1247" t="s">
        <v>32696</v>
      </c>
      <c r="D1247" t="s">
        <v>32697</v>
      </c>
      <c r="E1247" t="s">
        <v>217</v>
      </c>
    </row>
    <row r="1248" spans="1:5" x14ac:dyDescent="0.3">
      <c r="A1248" t="s">
        <v>33060</v>
      </c>
      <c r="B1248" t="s">
        <v>33061</v>
      </c>
      <c r="C1248" t="s">
        <v>33062</v>
      </c>
      <c r="D1248" t="s">
        <v>33063</v>
      </c>
      <c r="E1248" t="s">
        <v>7102</v>
      </c>
    </row>
    <row r="1249" spans="1:5" x14ac:dyDescent="0.3">
      <c r="A1249" t="s">
        <v>33064</v>
      </c>
      <c r="B1249" t="s">
        <v>33065</v>
      </c>
      <c r="C1249" t="s">
        <v>33066</v>
      </c>
      <c r="D1249" t="s">
        <v>33067</v>
      </c>
      <c r="E1249" t="s">
        <v>9548</v>
      </c>
    </row>
    <row r="1250" spans="1:5" x14ac:dyDescent="0.3">
      <c r="A1250" t="s">
        <v>33068</v>
      </c>
      <c r="B1250" t="s">
        <v>33069</v>
      </c>
      <c r="C1250" t="s">
        <v>3138</v>
      </c>
      <c r="D1250" t="s">
        <v>3139</v>
      </c>
      <c r="E1250" t="s">
        <v>472</v>
      </c>
    </row>
    <row r="1251" spans="1:5" x14ac:dyDescent="0.3">
      <c r="A1251" t="s">
        <v>33070</v>
      </c>
      <c r="B1251" t="s">
        <v>33071</v>
      </c>
      <c r="C1251" t="s">
        <v>33072</v>
      </c>
      <c r="D1251" t="s">
        <v>33073</v>
      </c>
      <c r="E1251" t="s">
        <v>256</v>
      </c>
    </row>
    <row r="1252" spans="1:5" x14ac:dyDescent="0.3">
      <c r="A1252" t="s">
        <v>33074</v>
      </c>
      <c r="B1252" t="s">
        <v>33075</v>
      </c>
      <c r="C1252" t="s">
        <v>33076</v>
      </c>
      <c r="D1252" t="s">
        <v>33077</v>
      </c>
      <c r="E1252" t="s">
        <v>8043</v>
      </c>
    </row>
    <row r="1253" spans="1:5" x14ac:dyDescent="0.3">
      <c r="A1253" t="s">
        <v>33078</v>
      </c>
      <c r="B1253" t="s">
        <v>17193</v>
      </c>
      <c r="C1253" t="s">
        <v>33079</v>
      </c>
      <c r="D1253" t="s">
        <v>33080</v>
      </c>
      <c r="E1253" t="s">
        <v>74</v>
      </c>
    </row>
    <row r="1254" spans="1:5" x14ac:dyDescent="0.3">
      <c r="A1254" t="s">
        <v>33081</v>
      </c>
      <c r="B1254" t="s">
        <v>33082</v>
      </c>
      <c r="C1254" t="s">
        <v>6919</v>
      </c>
      <c r="D1254" t="s">
        <v>6920</v>
      </c>
      <c r="E1254" t="s">
        <v>114</v>
      </c>
    </row>
    <row r="1255" spans="1:5" x14ac:dyDescent="0.3">
      <c r="A1255" t="s">
        <v>33083</v>
      </c>
      <c r="B1255" t="s">
        <v>33084</v>
      </c>
      <c r="C1255" t="s">
        <v>33085</v>
      </c>
      <c r="D1255" t="s">
        <v>33086</v>
      </c>
      <c r="E1255" t="s">
        <v>271</v>
      </c>
    </row>
    <row r="1256" spans="1:5" x14ac:dyDescent="0.3">
      <c r="A1256" t="s">
        <v>33087</v>
      </c>
      <c r="B1256" t="s">
        <v>33088</v>
      </c>
      <c r="C1256" t="s">
        <v>33089</v>
      </c>
      <c r="D1256" t="s">
        <v>33090</v>
      </c>
      <c r="E1256" t="s">
        <v>144</v>
      </c>
    </row>
    <row r="1257" spans="1:5" x14ac:dyDescent="0.3">
      <c r="A1257" t="s">
        <v>33091</v>
      </c>
      <c r="B1257" t="s">
        <v>33092</v>
      </c>
      <c r="C1257" t="s">
        <v>215</v>
      </c>
      <c r="D1257" t="s">
        <v>216</v>
      </c>
      <c r="E1257" t="s">
        <v>217</v>
      </c>
    </row>
    <row r="1258" spans="1:5" x14ac:dyDescent="0.3">
      <c r="A1258" t="s">
        <v>33093</v>
      </c>
      <c r="B1258" t="s">
        <v>33094</v>
      </c>
      <c r="C1258" t="s">
        <v>33095</v>
      </c>
      <c r="D1258" t="s">
        <v>33096</v>
      </c>
      <c r="E1258" t="s">
        <v>244</v>
      </c>
    </row>
    <row r="1259" spans="1:5" x14ac:dyDescent="0.3">
      <c r="A1259" t="s">
        <v>33097</v>
      </c>
      <c r="B1259" t="s">
        <v>1609</v>
      </c>
    </row>
    <row r="1260" spans="1:5" x14ac:dyDescent="0.3">
      <c r="A1260" t="s">
        <v>33098</v>
      </c>
      <c r="B1260" t="s">
        <v>33099</v>
      </c>
      <c r="C1260" t="s">
        <v>33100</v>
      </c>
      <c r="D1260" t="s">
        <v>33101</v>
      </c>
      <c r="E1260" t="s">
        <v>33102</v>
      </c>
    </row>
    <row r="1261" spans="1:5" x14ac:dyDescent="0.3">
      <c r="A1261" t="s">
        <v>33103</v>
      </c>
      <c r="B1261" t="s">
        <v>33104</v>
      </c>
      <c r="C1261" t="s">
        <v>25285</v>
      </c>
      <c r="D1261" t="s">
        <v>25286</v>
      </c>
      <c r="E1261" t="s">
        <v>301</v>
      </c>
    </row>
    <row r="1262" spans="1:5" x14ac:dyDescent="0.3">
      <c r="A1262" t="s">
        <v>33105</v>
      </c>
      <c r="B1262" t="s">
        <v>5446</v>
      </c>
    </row>
    <row r="1263" spans="1:5" x14ac:dyDescent="0.3">
      <c r="A1263" t="s">
        <v>33106</v>
      </c>
      <c r="B1263" t="s">
        <v>24694</v>
      </c>
      <c r="C1263" t="s">
        <v>33107</v>
      </c>
      <c r="D1263" t="s">
        <v>33108</v>
      </c>
      <c r="E1263" t="s">
        <v>1125</v>
      </c>
    </row>
    <row r="1264" spans="1:5" x14ac:dyDescent="0.3">
      <c r="A1264" t="s">
        <v>33109</v>
      </c>
      <c r="B1264" t="s">
        <v>24694</v>
      </c>
      <c r="C1264" t="s">
        <v>33110</v>
      </c>
      <c r="D1264" t="s">
        <v>33111</v>
      </c>
      <c r="E1264" t="s">
        <v>6782</v>
      </c>
    </row>
    <row r="1265" spans="1:5" x14ac:dyDescent="0.3">
      <c r="A1265" t="s">
        <v>33112</v>
      </c>
      <c r="B1265" t="s">
        <v>33113</v>
      </c>
    </row>
    <row r="1266" spans="1:5" x14ac:dyDescent="0.3">
      <c r="A1266" t="s">
        <v>33114</v>
      </c>
      <c r="B1266" t="s">
        <v>33115</v>
      </c>
      <c r="C1266" t="s">
        <v>33116</v>
      </c>
      <c r="D1266" t="s">
        <v>33117</v>
      </c>
      <c r="E1266" t="s">
        <v>109</v>
      </c>
    </row>
    <row r="1267" spans="1:5" x14ac:dyDescent="0.3">
      <c r="A1267" t="s">
        <v>33118</v>
      </c>
      <c r="B1267" t="s">
        <v>33119</v>
      </c>
      <c r="C1267" t="s">
        <v>33120</v>
      </c>
      <c r="D1267" t="s">
        <v>33121</v>
      </c>
      <c r="E1267" t="s">
        <v>244</v>
      </c>
    </row>
    <row r="1268" spans="1:5" x14ac:dyDescent="0.3">
      <c r="A1268" t="s">
        <v>33122</v>
      </c>
      <c r="B1268" t="s">
        <v>33123</v>
      </c>
      <c r="C1268" t="s">
        <v>33124</v>
      </c>
      <c r="D1268" t="s">
        <v>33125</v>
      </c>
      <c r="E1268" t="s">
        <v>353</v>
      </c>
    </row>
    <row r="1269" spans="1:5" x14ac:dyDescent="0.3">
      <c r="A1269" t="s">
        <v>33126</v>
      </c>
      <c r="B1269" t="s">
        <v>33127</v>
      </c>
      <c r="C1269" t="s">
        <v>1327</v>
      </c>
      <c r="D1269" t="s">
        <v>1328</v>
      </c>
      <c r="E1269" t="s">
        <v>114</v>
      </c>
    </row>
    <row r="1270" spans="1:5" x14ac:dyDescent="0.3">
      <c r="A1270" t="s">
        <v>33128</v>
      </c>
      <c r="B1270" t="s">
        <v>33129</v>
      </c>
      <c r="C1270" t="s">
        <v>7977</v>
      </c>
      <c r="D1270" t="s">
        <v>7978</v>
      </c>
      <c r="E1270" t="s">
        <v>114</v>
      </c>
    </row>
    <row r="1271" spans="1:5" x14ac:dyDescent="0.3">
      <c r="A1271" t="s">
        <v>33130</v>
      </c>
      <c r="B1271" t="s">
        <v>5732</v>
      </c>
      <c r="C1271" t="s">
        <v>33131</v>
      </c>
      <c r="D1271" t="s">
        <v>33132</v>
      </c>
      <c r="E1271" t="s">
        <v>33133</v>
      </c>
    </row>
    <row r="1272" spans="1:5" x14ac:dyDescent="0.3">
      <c r="A1272" t="s">
        <v>33134</v>
      </c>
      <c r="B1272" t="s">
        <v>33135</v>
      </c>
      <c r="C1272" t="s">
        <v>1837</v>
      </c>
      <c r="D1272" t="s">
        <v>1838</v>
      </c>
      <c r="E1272" t="s">
        <v>24</v>
      </c>
    </row>
    <row r="1273" spans="1:5" x14ac:dyDescent="0.3">
      <c r="A1273" t="s">
        <v>33136</v>
      </c>
      <c r="B1273" t="s">
        <v>33137</v>
      </c>
    </row>
    <row r="1274" spans="1:5" x14ac:dyDescent="0.3">
      <c r="A1274" t="s">
        <v>33138</v>
      </c>
      <c r="B1274" t="s">
        <v>33139</v>
      </c>
      <c r="C1274" t="s">
        <v>797</v>
      </c>
      <c r="D1274" t="s">
        <v>798</v>
      </c>
      <c r="E1274" t="s">
        <v>114</v>
      </c>
    </row>
    <row r="1275" spans="1:5" x14ac:dyDescent="0.3">
      <c r="A1275" t="s">
        <v>33140</v>
      </c>
      <c r="B1275" t="s">
        <v>2468</v>
      </c>
      <c r="C1275" t="s">
        <v>2469</v>
      </c>
      <c r="D1275" t="s">
        <v>2470</v>
      </c>
      <c r="E1275" t="s">
        <v>480</v>
      </c>
    </row>
    <row r="1276" spans="1:5" x14ac:dyDescent="0.3">
      <c r="A1276" t="s">
        <v>33141</v>
      </c>
      <c r="B1276" t="s">
        <v>33142</v>
      </c>
      <c r="C1276" t="s">
        <v>22451</v>
      </c>
      <c r="D1276" t="s">
        <v>22452</v>
      </c>
      <c r="E1276" t="s">
        <v>244</v>
      </c>
    </row>
    <row r="1277" spans="1:5" x14ac:dyDescent="0.3">
      <c r="A1277" t="s">
        <v>33143</v>
      </c>
      <c r="B1277" t="s">
        <v>17785</v>
      </c>
      <c r="C1277" t="s">
        <v>1327</v>
      </c>
      <c r="D1277" t="s">
        <v>1328</v>
      </c>
      <c r="E1277" t="s">
        <v>114</v>
      </c>
    </row>
    <row r="1278" spans="1:5" x14ac:dyDescent="0.3">
      <c r="A1278" t="s">
        <v>33144</v>
      </c>
      <c r="B1278" t="s">
        <v>17532</v>
      </c>
      <c r="C1278" t="s">
        <v>489</v>
      </c>
      <c r="D1278" t="s">
        <v>490</v>
      </c>
      <c r="E1278" t="s">
        <v>217</v>
      </c>
    </row>
    <row r="1279" spans="1:5" x14ac:dyDescent="0.3">
      <c r="A1279" t="s">
        <v>33145</v>
      </c>
      <c r="B1279" t="s">
        <v>1609</v>
      </c>
    </row>
    <row r="1280" spans="1:5" x14ac:dyDescent="0.3">
      <c r="A1280" t="s">
        <v>33146</v>
      </c>
      <c r="B1280" t="s">
        <v>1609</v>
      </c>
    </row>
    <row r="1281" spans="1:5" x14ac:dyDescent="0.3">
      <c r="A1281" t="s">
        <v>33147</v>
      </c>
      <c r="B1281" t="s">
        <v>20062</v>
      </c>
      <c r="C1281" t="s">
        <v>33148</v>
      </c>
      <c r="D1281" t="s">
        <v>33149</v>
      </c>
      <c r="E1281" t="s">
        <v>29</v>
      </c>
    </row>
    <row r="1282" spans="1:5" x14ac:dyDescent="0.3">
      <c r="A1282" t="s">
        <v>33150</v>
      </c>
      <c r="B1282" t="s">
        <v>33151</v>
      </c>
      <c r="C1282" t="s">
        <v>33152</v>
      </c>
      <c r="D1282" t="s">
        <v>33153</v>
      </c>
      <c r="E1282" t="s">
        <v>3153</v>
      </c>
    </row>
    <row r="1283" spans="1:5" x14ac:dyDescent="0.3">
      <c r="A1283" t="s">
        <v>33154</v>
      </c>
      <c r="B1283" t="s">
        <v>33155</v>
      </c>
      <c r="C1283" t="s">
        <v>1327</v>
      </c>
      <c r="D1283" t="s">
        <v>1328</v>
      </c>
      <c r="E1283" t="s">
        <v>114</v>
      </c>
    </row>
    <row r="1284" spans="1:5" x14ac:dyDescent="0.3">
      <c r="A1284" t="s">
        <v>33156</v>
      </c>
      <c r="B1284" t="s">
        <v>33157</v>
      </c>
      <c r="C1284" t="s">
        <v>33158</v>
      </c>
      <c r="D1284" t="s">
        <v>33159</v>
      </c>
      <c r="E1284" t="s">
        <v>301</v>
      </c>
    </row>
    <row r="1285" spans="1:5" x14ac:dyDescent="0.3">
      <c r="A1285" t="s">
        <v>33160</v>
      </c>
      <c r="B1285" t="s">
        <v>3173</v>
      </c>
      <c r="C1285" t="s">
        <v>1368</v>
      </c>
      <c r="D1285" t="s">
        <v>1369</v>
      </c>
      <c r="E1285" t="s">
        <v>306</v>
      </c>
    </row>
    <row r="1286" spans="1:5" x14ac:dyDescent="0.3">
      <c r="A1286" t="s">
        <v>33161</v>
      </c>
      <c r="B1286" t="s">
        <v>33162</v>
      </c>
      <c r="C1286" t="s">
        <v>1327</v>
      </c>
      <c r="D1286" t="s">
        <v>1328</v>
      </c>
      <c r="E1286" t="s">
        <v>114</v>
      </c>
    </row>
    <row r="1287" spans="1:5" x14ac:dyDescent="0.3">
      <c r="A1287" t="s">
        <v>33163</v>
      </c>
      <c r="B1287" t="s">
        <v>33164</v>
      </c>
    </row>
    <row r="1288" spans="1:5" x14ac:dyDescent="0.3">
      <c r="A1288" t="s">
        <v>33165</v>
      </c>
      <c r="B1288" t="s">
        <v>31323</v>
      </c>
      <c r="C1288" t="s">
        <v>33166</v>
      </c>
      <c r="D1288" t="s">
        <v>33167</v>
      </c>
      <c r="E1288" t="s">
        <v>3878</v>
      </c>
    </row>
    <row r="1289" spans="1:5" x14ac:dyDescent="0.3">
      <c r="A1289" t="s">
        <v>33168</v>
      </c>
      <c r="B1289" t="s">
        <v>3683</v>
      </c>
      <c r="C1289" t="s">
        <v>33169</v>
      </c>
      <c r="D1289" t="s">
        <v>33170</v>
      </c>
      <c r="E1289" t="s">
        <v>144</v>
      </c>
    </row>
    <row r="1290" spans="1:5" x14ac:dyDescent="0.3">
      <c r="A1290" t="s">
        <v>33171</v>
      </c>
      <c r="B1290" t="s">
        <v>33172</v>
      </c>
      <c r="C1290" t="s">
        <v>33173</v>
      </c>
      <c r="D1290" t="s">
        <v>33174</v>
      </c>
      <c r="E1290" t="s">
        <v>204</v>
      </c>
    </row>
    <row r="1291" spans="1:5" x14ac:dyDescent="0.3">
      <c r="A1291" t="s">
        <v>33175</v>
      </c>
      <c r="B1291" t="s">
        <v>32564</v>
      </c>
      <c r="C1291" t="s">
        <v>33176</v>
      </c>
      <c r="D1291" t="s">
        <v>33177</v>
      </c>
      <c r="E1291" t="s">
        <v>10245</v>
      </c>
    </row>
    <row r="1292" spans="1:5" x14ac:dyDescent="0.3">
      <c r="A1292" t="s">
        <v>33178</v>
      </c>
      <c r="B1292" t="s">
        <v>33179</v>
      </c>
      <c r="C1292" t="s">
        <v>33180</v>
      </c>
      <c r="D1292" t="s">
        <v>33181</v>
      </c>
      <c r="E1292" t="s">
        <v>231</v>
      </c>
    </row>
    <row r="1293" spans="1:5" x14ac:dyDescent="0.3">
      <c r="A1293" t="s">
        <v>33182</v>
      </c>
      <c r="B1293" t="s">
        <v>24694</v>
      </c>
      <c r="C1293" t="s">
        <v>33183</v>
      </c>
      <c r="D1293" t="s">
        <v>33184</v>
      </c>
      <c r="E1293" t="s">
        <v>124</v>
      </c>
    </row>
    <row r="1294" spans="1:5" x14ac:dyDescent="0.3">
      <c r="A1294" t="s">
        <v>33185</v>
      </c>
      <c r="B1294" t="s">
        <v>33186</v>
      </c>
      <c r="C1294" t="s">
        <v>33187</v>
      </c>
      <c r="D1294" t="s">
        <v>33188</v>
      </c>
      <c r="E1294" t="s">
        <v>11695</v>
      </c>
    </row>
    <row r="1295" spans="1:5" x14ac:dyDescent="0.3">
      <c r="A1295" t="s">
        <v>33189</v>
      </c>
      <c r="B1295" t="s">
        <v>1609</v>
      </c>
    </row>
    <row r="1296" spans="1:5" x14ac:dyDescent="0.3">
      <c r="A1296" t="s">
        <v>33190</v>
      </c>
      <c r="B1296" t="s">
        <v>33191</v>
      </c>
      <c r="C1296" t="s">
        <v>1399</v>
      </c>
      <c r="D1296" t="s">
        <v>1400</v>
      </c>
      <c r="E1296" t="s">
        <v>114</v>
      </c>
    </row>
    <row r="1297" spans="1:5" x14ac:dyDescent="0.3">
      <c r="A1297" t="s">
        <v>33192</v>
      </c>
      <c r="B1297" t="s">
        <v>31604</v>
      </c>
      <c r="C1297" t="s">
        <v>33193</v>
      </c>
      <c r="D1297" t="s">
        <v>33194</v>
      </c>
      <c r="E1297" t="s">
        <v>29</v>
      </c>
    </row>
    <row r="1298" spans="1:5" x14ac:dyDescent="0.3">
      <c r="A1298" t="s">
        <v>33195</v>
      </c>
      <c r="B1298" t="s">
        <v>33196</v>
      </c>
      <c r="C1298" t="s">
        <v>33197</v>
      </c>
      <c r="D1298" t="s">
        <v>33198</v>
      </c>
      <c r="E1298" t="s">
        <v>3244</v>
      </c>
    </row>
    <row r="1299" spans="1:5" x14ac:dyDescent="0.3">
      <c r="A1299" t="s">
        <v>33199</v>
      </c>
      <c r="B1299" t="s">
        <v>33200</v>
      </c>
      <c r="C1299" t="s">
        <v>515</v>
      </c>
      <c r="D1299" t="s">
        <v>516</v>
      </c>
      <c r="E1299" t="s">
        <v>517</v>
      </c>
    </row>
    <row r="1300" spans="1:5" x14ac:dyDescent="0.3">
      <c r="A1300" t="s">
        <v>33201</v>
      </c>
      <c r="B1300" t="s">
        <v>7906</v>
      </c>
      <c r="C1300" t="s">
        <v>5183</v>
      </c>
      <c r="D1300" t="s">
        <v>5184</v>
      </c>
      <c r="E1300" t="s">
        <v>29</v>
      </c>
    </row>
    <row r="1301" spans="1:5" x14ac:dyDescent="0.3">
      <c r="A1301" t="s">
        <v>33202</v>
      </c>
      <c r="B1301" t="s">
        <v>33203</v>
      </c>
      <c r="C1301" t="s">
        <v>1399</v>
      </c>
      <c r="D1301" t="s">
        <v>1400</v>
      </c>
      <c r="E1301" t="s">
        <v>114</v>
      </c>
    </row>
    <row r="1302" spans="1:5" x14ac:dyDescent="0.3">
      <c r="A1302" t="s">
        <v>33204</v>
      </c>
      <c r="B1302" t="s">
        <v>33205</v>
      </c>
      <c r="C1302" t="s">
        <v>26215</v>
      </c>
      <c r="D1302" t="s">
        <v>26216</v>
      </c>
      <c r="E1302" t="s">
        <v>271</v>
      </c>
    </row>
    <row r="1303" spans="1:5" x14ac:dyDescent="0.3">
      <c r="A1303" t="s">
        <v>33206</v>
      </c>
      <c r="B1303" t="s">
        <v>26853</v>
      </c>
      <c r="C1303" t="s">
        <v>33207</v>
      </c>
      <c r="D1303" t="s">
        <v>33208</v>
      </c>
      <c r="E1303" t="s">
        <v>375</v>
      </c>
    </row>
    <row r="1304" spans="1:5" x14ac:dyDescent="0.3">
      <c r="A1304" t="s">
        <v>33209</v>
      </c>
      <c r="B1304" t="s">
        <v>33210</v>
      </c>
      <c r="C1304" t="s">
        <v>1431</v>
      </c>
      <c r="D1304" t="s">
        <v>1432</v>
      </c>
      <c r="E1304" t="s">
        <v>217</v>
      </c>
    </row>
    <row r="1305" spans="1:5" x14ac:dyDescent="0.3">
      <c r="A1305" t="s">
        <v>33211</v>
      </c>
      <c r="B1305" t="s">
        <v>33212</v>
      </c>
      <c r="C1305" t="s">
        <v>33213</v>
      </c>
      <c r="D1305" t="s">
        <v>33214</v>
      </c>
      <c r="E1305" t="s">
        <v>261</v>
      </c>
    </row>
    <row r="1306" spans="1:5" x14ac:dyDescent="0.3">
      <c r="A1306" t="s">
        <v>33215</v>
      </c>
      <c r="B1306" t="s">
        <v>20415</v>
      </c>
      <c r="C1306" t="s">
        <v>2366</v>
      </c>
      <c r="D1306" t="s">
        <v>2367</v>
      </c>
      <c r="E1306" t="s">
        <v>69</v>
      </c>
    </row>
    <row r="1307" spans="1:5" x14ac:dyDescent="0.3">
      <c r="A1307" t="s">
        <v>33216</v>
      </c>
      <c r="B1307" t="s">
        <v>2369</v>
      </c>
      <c r="C1307" t="s">
        <v>1327</v>
      </c>
      <c r="D1307" t="s">
        <v>1328</v>
      </c>
      <c r="E1307" t="s">
        <v>114</v>
      </c>
    </row>
    <row r="1308" spans="1:5" x14ac:dyDescent="0.3">
      <c r="A1308" t="s">
        <v>33217</v>
      </c>
      <c r="B1308" t="s">
        <v>33218</v>
      </c>
      <c r="C1308" t="s">
        <v>7907</v>
      </c>
      <c r="D1308" t="s">
        <v>7908</v>
      </c>
      <c r="E1308" t="s">
        <v>1118</v>
      </c>
    </row>
    <row r="1309" spans="1:5" x14ac:dyDescent="0.3">
      <c r="A1309" t="s">
        <v>33219</v>
      </c>
      <c r="B1309" t="s">
        <v>33220</v>
      </c>
    </row>
    <row r="1310" spans="1:5" x14ac:dyDescent="0.3">
      <c r="A1310" t="s">
        <v>33221</v>
      </c>
      <c r="B1310" t="s">
        <v>33222</v>
      </c>
      <c r="C1310" t="s">
        <v>33223</v>
      </c>
      <c r="D1310" t="s">
        <v>33224</v>
      </c>
      <c r="E1310" t="s">
        <v>7194</v>
      </c>
    </row>
    <row r="1311" spans="1:5" x14ac:dyDescent="0.3">
      <c r="A1311" t="s">
        <v>33225</v>
      </c>
      <c r="B1311" t="s">
        <v>1609</v>
      </c>
    </row>
    <row r="1312" spans="1:5" x14ac:dyDescent="0.3">
      <c r="A1312" t="s">
        <v>33226</v>
      </c>
      <c r="B1312" t="s">
        <v>33227</v>
      </c>
      <c r="C1312" t="s">
        <v>33228</v>
      </c>
      <c r="D1312" t="s">
        <v>33229</v>
      </c>
      <c r="E1312" t="s">
        <v>375</v>
      </c>
    </row>
    <row r="1313" spans="1:5" x14ac:dyDescent="0.3">
      <c r="A1313" t="s">
        <v>33230</v>
      </c>
      <c r="B1313" t="s">
        <v>33231</v>
      </c>
      <c r="C1313" t="s">
        <v>6919</v>
      </c>
      <c r="D1313" t="s">
        <v>6920</v>
      </c>
      <c r="E1313" t="s">
        <v>114</v>
      </c>
    </row>
    <row r="1314" spans="1:5" x14ac:dyDescent="0.3">
      <c r="A1314" t="s">
        <v>33232</v>
      </c>
      <c r="B1314" t="s">
        <v>33233</v>
      </c>
      <c r="C1314" t="s">
        <v>25285</v>
      </c>
      <c r="D1314" t="s">
        <v>25286</v>
      </c>
      <c r="E1314" t="s">
        <v>301</v>
      </c>
    </row>
    <row r="1315" spans="1:5" x14ac:dyDescent="0.3">
      <c r="A1315" t="s">
        <v>33234</v>
      </c>
      <c r="B1315" t="s">
        <v>33235</v>
      </c>
      <c r="C1315" t="s">
        <v>1327</v>
      </c>
      <c r="D1315" t="s">
        <v>1328</v>
      </c>
      <c r="E1315" t="s">
        <v>114</v>
      </c>
    </row>
    <row r="1316" spans="1:5" x14ac:dyDescent="0.3">
      <c r="A1316" t="s">
        <v>33236</v>
      </c>
      <c r="B1316" t="s">
        <v>33237</v>
      </c>
      <c r="C1316" t="s">
        <v>515</v>
      </c>
      <c r="D1316" t="s">
        <v>516</v>
      </c>
      <c r="E1316" t="s">
        <v>517</v>
      </c>
    </row>
    <row r="1317" spans="1:5" x14ac:dyDescent="0.3">
      <c r="A1317" t="s">
        <v>33238</v>
      </c>
      <c r="B1317" t="s">
        <v>33239</v>
      </c>
    </row>
    <row r="1318" spans="1:5" x14ac:dyDescent="0.3">
      <c r="A1318" t="s">
        <v>33240</v>
      </c>
      <c r="B1318" t="s">
        <v>12774</v>
      </c>
      <c r="C1318" t="s">
        <v>2397</v>
      </c>
      <c r="D1318" t="s">
        <v>2398</v>
      </c>
      <c r="E1318" t="s">
        <v>2399</v>
      </c>
    </row>
    <row r="1319" spans="1:5" x14ac:dyDescent="0.3">
      <c r="A1319" t="s">
        <v>33241</v>
      </c>
      <c r="B1319" t="s">
        <v>33242</v>
      </c>
      <c r="C1319" t="s">
        <v>33207</v>
      </c>
      <c r="D1319" t="s">
        <v>33208</v>
      </c>
      <c r="E1319" t="s">
        <v>375</v>
      </c>
    </row>
    <row r="1320" spans="1:5" x14ac:dyDescent="0.3">
      <c r="A1320" t="s">
        <v>33243</v>
      </c>
      <c r="B1320" t="s">
        <v>17856</v>
      </c>
      <c r="C1320" t="s">
        <v>17857</v>
      </c>
      <c r="D1320" t="s">
        <v>17858</v>
      </c>
      <c r="E1320" t="s">
        <v>130</v>
      </c>
    </row>
    <row r="1321" spans="1:5" x14ac:dyDescent="0.3">
      <c r="A1321" t="s">
        <v>33244</v>
      </c>
      <c r="B1321" t="s">
        <v>1609</v>
      </c>
    </row>
    <row r="1322" spans="1:5" x14ac:dyDescent="0.3">
      <c r="A1322" t="s">
        <v>33245</v>
      </c>
      <c r="B1322" t="s">
        <v>33246</v>
      </c>
      <c r="C1322" t="s">
        <v>1327</v>
      </c>
      <c r="D1322" t="s">
        <v>1328</v>
      </c>
      <c r="E1322" t="s">
        <v>114</v>
      </c>
    </row>
    <row r="1323" spans="1:5" x14ac:dyDescent="0.3">
      <c r="A1323" t="s">
        <v>33247</v>
      </c>
      <c r="B1323" t="s">
        <v>20778</v>
      </c>
      <c r="C1323" t="s">
        <v>20779</v>
      </c>
      <c r="D1323" t="s">
        <v>20780</v>
      </c>
      <c r="E1323" t="s">
        <v>130</v>
      </c>
    </row>
    <row r="1324" spans="1:5" x14ac:dyDescent="0.3">
      <c r="A1324" t="s">
        <v>33248</v>
      </c>
      <c r="B1324" t="s">
        <v>33249</v>
      </c>
      <c r="C1324" t="s">
        <v>15783</v>
      </c>
      <c r="D1324" t="s">
        <v>15784</v>
      </c>
      <c r="E1324" t="s">
        <v>44</v>
      </c>
    </row>
    <row r="1325" spans="1:5" x14ac:dyDescent="0.3">
      <c r="A1325" t="s">
        <v>33250</v>
      </c>
      <c r="B1325" t="s">
        <v>33251</v>
      </c>
    </row>
    <row r="1326" spans="1:5" x14ac:dyDescent="0.3">
      <c r="A1326" t="s">
        <v>33252</v>
      </c>
      <c r="B1326" t="s">
        <v>7679</v>
      </c>
    </row>
    <row r="1327" spans="1:5" x14ac:dyDescent="0.3">
      <c r="A1327" t="s">
        <v>33253</v>
      </c>
      <c r="B1327" t="s">
        <v>33254</v>
      </c>
    </row>
    <row r="1328" spans="1:5" x14ac:dyDescent="0.3">
      <c r="A1328" t="s">
        <v>33255</v>
      </c>
      <c r="B1328" t="s">
        <v>1609</v>
      </c>
    </row>
    <row r="1329" spans="1:5" x14ac:dyDescent="0.3">
      <c r="A1329" t="s">
        <v>33256</v>
      </c>
      <c r="B1329" t="s">
        <v>33257</v>
      </c>
      <c r="C1329" t="s">
        <v>33258</v>
      </c>
      <c r="D1329" t="s">
        <v>33259</v>
      </c>
      <c r="E1329" t="s">
        <v>33260</v>
      </c>
    </row>
    <row r="1330" spans="1:5" x14ac:dyDescent="0.3">
      <c r="A1330" t="s">
        <v>33261</v>
      </c>
      <c r="B1330" t="s">
        <v>33262</v>
      </c>
      <c r="C1330" t="s">
        <v>680</v>
      </c>
      <c r="D1330" t="s">
        <v>681</v>
      </c>
      <c r="E1330" t="s">
        <v>114</v>
      </c>
    </row>
    <row r="1331" spans="1:5" x14ac:dyDescent="0.3">
      <c r="A1331" t="s">
        <v>33263</v>
      </c>
      <c r="B1331" t="s">
        <v>33264</v>
      </c>
      <c r="C1331" t="s">
        <v>15291</v>
      </c>
      <c r="D1331" t="s">
        <v>15292</v>
      </c>
      <c r="E1331" t="s">
        <v>74</v>
      </c>
    </row>
    <row r="1332" spans="1:5" x14ac:dyDescent="0.3">
      <c r="A1332" t="s">
        <v>33265</v>
      </c>
      <c r="B1332" t="s">
        <v>32504</v>
      </c>
      <c r="C1332" t="s">
        <v>1255</v>
      </c>
      <c r="D1332" t="s">
        <v>1256</v>
      </c>
      <c r="E1332" t="s">
        <v>34</v>
      </c>
    </row>
    <row r="1333" spans="1:5" x14ac:dyDescent="0.3">
      <c r="A1333" t="s">
        <v>33266</v>
      </c>
      <c r="B1333" t="s">
        <v>17973</v>
      </c>
      <c r="C1333" t="s">
        <v>33267</v>
      </c>
      <c r="D1333" t="s">
        <v>33268</v>
      </c>
      <c r="E1333" t="s">
        <v>114</v>
      </c>
    </row>
    <row r="1334" spans="1:5" x14ac:dyDescent="0.3">
      <c r="A1334" t="s">
        <v>33269</v>
      </c>
      <c r="B1334" t="s">
        <v>15924</v>
      </c>
    </row>
    <row r="1335" spans="1:5" x14ac:dyDescent="0.3">
      <c r="A1335" t="s">
        <v>33270</v>
      </c>
      <c r="B1335" t="s">
        <v>33271</v>
      </c>
      <c r="C1335" t="s">
        <v>19403</v>
      </c>
      <c r="D1335" t="s">
        <v>19404</v>
      </c>
      <c r="E1335" t="s">
        <v>104</v>
      </c>
    </row>
    <row r="1336" spans="1:5" x14ac:dyDescent="0.3">
      <c r="A1336" t="s">
        <v>33272</v>
      </c>
      <c r="B1336" t="s">
        <v>33273</v>
      </c>
    </row>
    <row r="1337" spans="1:5" x14ac:dyDescent="0.3">
      <c r="A1337" t="s">
        <v>33274</v>
      </c>
      <c r="B1337" t="s">
        <v>33275</v>
      </c>
      <c r="C1337" t="s">
        <v>1399</v>
      </c>
      <c r="D1337" t="s">
        <v>1400</v>
      </c>
      <c r="E1337" t="s">
        <v>114</v>
      </c>
    </row>
    <row r="1338" spans="1:5" x14ac:dyDescent="0.3">
      <c r="A1338" t="s">
        <v>33276</v>
      </c>
      <c r="B1338" t="s">
        <v>33277</v>
      </c>
    </row>
    <row r="1339" spans="1:5" x14ac:dyDescent="0.3">
      <c r="A1339" t="s">
        <v>33278</v>
      </c>
      <c r="B1339" t="s">
        <v>33279</v>
      </c>
      <c r="C1339" t="s">
        <v>33280</v>
      </c>
      <c r="D1339" t="s">
        <v>33281</v>
      </c>
      <c r="E1339" t="s">
        <v>1027</v>
      </c>
    </row>
    <row r="1340" spans="1:5" x14ac:dyDescent="0.3">
      <c r="A1340" t="s">
        <v>33282</v>
      </c>
      <c r="B1340" t="s">
        <v>1609</v>
      </c>
    </row>
    <row r="1341" spans="1:5" x14ac:dyDescent="0.3">
      <c r="A1341" t="s">
        <v>33283</v>
      </c>
      <c r="B1341" t="s">
        <v>33284</v>
      </c>
      <c r="C1341" t="s">
        <v>33285</v>
      </c>
      <c r="D1341" t="s">
        <v>33286</v>
      </c>
      <c r="E1341" t="s">
        <v>104</v>
      </c>
    </row>
    <row r="1342" spans="1:5" x14ac:dyDescent="0.3">
      <c r="A1342" t="s">
        <v>33287</v>
      </c>
      <c r="B1342" t="s">
        <v>33288</v>
      </c>
      <c r="C1342" t="s">
        <v>33289</v>
      </c>
      <c r="D1342" t="s">
        <v>33290</v>
      </c>
      <c r="E1342" t="s">
        <v>3244</v>
      </c>
    </row>
    <row r="1343" spans="1:5" x14ac:dyDescent="0.3">
      <c r="A1343" t="s">
        <v>33291</v>
      </c>
      <c r="B1343" t="s">
        <v>33292</v>
      </c>
      <c r="C1343" t="s">
        <v>33293</v>
      </c>
      <c r="D1343" t="s">
        <v>33294</v>
      </c>
      <c r="E1343" t="s">
        <v>732</v>
      </c>
    </row>
    <row r="1344" spans="1:5" x14ac:dyDescent="0.3">
      <c r="A1344" t="s">
        <v>33295</v>
      </c>
      <c r="B1344" t="s">
        <v>24694</v>
      </c>
      <c r="C1344" t="s">
        <v>33296</v>
      </c>
      <c r="D1344" t="s">
        <v>33297</v>
      </c>
      <c r="E1344" t="s">
        <v>12399</v>
      </c>
    </row>
    <row r="1345" spans="1:5" x14ac:dyDescent="0.3">
      <c r="A1345" t="s">
        <v>33298</v>
      </c>
      <c r="B1345" t="s">
        <v>33299</v>
      </c>
      <c r="C1345" t="s">
        <v>33300</v>
      </c>
      <c r="D1345" t="s">
        <v>33301</v>
      </c>
      <c r="E1345" t="s">
        <v>244</v>
      </c>
    </row>
    <row r="1346" spans="1:5" x14ac:dyDescent="0.3">
      <c r="A1346" t="s">
        <v>33302</v>
      </c>
      <c r="B1346" t="s">
        <v>2591</v>
      </c>
      <c r="C1346" t="s">
        <v>624</v>
      </c>
      <c r="D1346" t="s">
        <v>625</v>
      </c>
      <c r="E1346" t="s">
        <v>34</v>
      </c>
    </row>
    <row r="1347" spans="1:5" x14ac:dyDescent="0.3">
      <c r="A1347" t="s">
        <v>33303</v>
      </c>
      <c r="B1347" t="s">
        <v>33275</v>
      </c>
      <c r="C1347" t="s">
        <v>10399</v>
      </c>
      <c r="D1347" t="s">
        <v>10400</v>
      </c>
      <c r="E1347" t="s">
        <v>217</v>
      </c>
    </row>
    <row r="1348" spans="1:5" x14ac:dyDescent="0.3">
      <c r="A1348" t="s">
        <v>33304</v>
      </c>
      <c r="B1348" t="s">
        <v>1609</v>
      </c>
    </row>
    <row r="1349" spans="1:5" x14ac:dyDescent="0.3">
      <c r="A1349" t="s">
        <v>33305</v>
      </c>
      <c r="B1349" t="s">
        <v>33306</v>
      </c>
      <c r="C1349" t="s">
        <v>33307</v>
      </c>
      <c r="D1349" t="s">
        <v>33308</v>
      </c>
      <c r="E1349" t="s">
        <v>3244</v>
      </c>
    </row>
    <row r="1350" spans="1:5" x14ac:dyDescent="0.3">
      <c r="A1350" t="s">
        <v>33309</v>
      </c>
      <c r="B1350" t="s">
        <v>33310</v>
      </c>
      <c r="C1350" t="s">
        <v>7818</v>
      </c>
      <c r="D1350" t="s">
        <v>7819</v>
      </c>
      <c r="E1350" t="s">
        <v>480</v>
      </c>
    </row>
    <row r="1351" spans="1:5" x14ac:dyDescent="0.3">
      <c r="A1351" t="s">
        <v>33311</v>
      </c>
      <c r="B1351" t="s">
        <v>1609</v>
      </c>
    </row>
    <row r="1352" spans="1:5" x14ac:dyDescent="0.3">
      <c r="A1352" t="s">
        <v>33312</v>
      </c>
      <c r="B1352" t="s">
        <v>17856</v>
      </c>
      <c r="C1352" t="s">
        <v>33313</v>
      </c>
      <c r="D1352" t="s">
        <v>33314</v>
      </c>
      <c r="E1352" t="s">
        <v>2537</v>
      </c>
    </row>
    <row r="1353" spans="1:5" x14ac:dyDescent="0.3">
      <c r="A1353" t="s">
        <v>33315</v>
      </c>
      <c r="B1353" t="s">
        <v>33316</v>
      </c>
      <c r="C1353" t="s">
        <v>33317</v>
      </c>
      <c r="D1353" t="s">
        <v>33318</v>
      </c>
      <c r="E1353" t="s">
        <v>74</v>
      </c>
    </row>
    <row r="1354" spans="1:5" x14ac:dyDescent="0.3">
      <c r="A1354" t="s">
        <v>33319</v>
      </c>
      <c r="B1354" t="s">
        <v>33320</v>
      </c>
      <c r="C1354" t="s">
        <v>1431</v>
      </c>
      <c r="D1354" t="s">
        <v>1432</v>
      </c>
      <c r="E1354" t="s">
        <v>217</v>
      </c>
    </row>
    <row r="1355" spans="1:5" x14ac:dyDescent="0.3">
      <c r="A1355" t="s">
        <v>33321</v>
      </c>
      <c r="B1355" t="s">
        <v>33322</v>
      </c>
    </row>
    <row r="1356" spans="1:5" x14ac:dyDescent="0.3">
      <c r="A1356" t="s">
        <v>33323</v>
      </c>
      <c r="B1356" t="s">
        <v>33324</v>
      </c>
      <c r="C1356" t="s">
        <v>33325</v>
      </c>
      <c r="D1356" t="s">
        <v>33326</v>
      </c>
      <c r="E1356" t="s">
        <v>244</v>
      </c>
    </row>
    <row r="1357" spans="1:5" x14ac:dyDescent="0.3">
      <c r="A1357" t="s">
        <v>33327</v>
      </c>
      <c r="B1357" t="s">
        <v>33328</v>
      </c>
    </row>
    <row r="1358" spans="1:5" x14ac:dyDescent="0.3">
      <c r="A1358" t="s">
        <v>33329</v>
      </c>
      <c r="B1358" t="s">
        <v>33330</v>
      </c>
      <c r="C1358" t="s">
        <v>33331</v>
      </c>
      <c r="D1358" t="s">
        <v>33332</v>
      </c>
      <c r="E1358" t="s">
        <v>109</v>
      </c>
    </row>
    <row r="1359" spans="1:5" x14ac:dyDescent="0.3">
      <c r="A1359" t="s">
        <v>33333</v>
      </c>
      <c r="B1359" t="s">
        <v>33334</v>
      </c>
      <c r="C1359" t="s">
        <v>33335</v>
      </c>
      <c r="D1359" t="s">
        <v>33336</v>
      </c>
      <c r="E1359" t="s">
        <v>384</v>
      </c>
    </row>
    <row r="1360" spans="1:5" x14ac:dyDescent="0.3">
      <c r="A1360" t="s">
        <v>33337</v>
      </c>
      <c r="B1360" t="s">
        <v>33338</v>
      </c>
      <c r="C1360" t="s">
        <v>33339</v>
      </c>
      <c r="D1360" t="s">
        <v>33340</v>
      </c>
      <c r="E1360" t="s">
        <v>1245</v>
      </c>
    </row>
    <row r="1361" spans="1:5" x14ac:dyDescent="0.3">
      <c r="A1361" t="s">
        <v>33341</v>
      </c>
      <c r="B1361" t="s">
        <v>33342</v>
      </c>
      <c r="C1361" t="s">
        <v>33343</v>
      </c>
      <c r="D1361" t="s">
        <v>33344</v>
      </c>
      <c r="E1361" t="s">
        <v>301</v>
      </c>
    </row>
    <row r="1362" spans="1:5" x14ac:dyDescent="0.3">
      <c r="A1362" t="s">
        <v>33345</v>
      </c>
      <c r="B1362" t="s">
        <v>33346</v>
      </c>
    </row>
    <row r="1363" spans="1:5" x14ac:dyDescent="0.3">
      <c r="A1363" t="s">
        <v>33347</v>
      </c>
      <c r="B1363" t="s">
        <v>33348</v>
      </c>
      <c r="C1363" t="s">
        <v>33349</v>
      </c>
      <c r="D1363" t="s">
        <v>33350</v>
      </c>
      <c r="E1363" t="s">
        <v>261</v>
      </c>
    </row>
    <row r="1364" spans="1:5" x14ac:dyDescent="0.3">
      <c r="A1364" t="s">
        <v>33351</v>
      </c>
      <c r="B1364" t="s">
        <v>33352</v>
      </c>
      <c r="C1364" t="s">
        <v>1327</v>
      </c>
      <c r="D1364" t="s">
        <v>1328</v>
      </c>
      <c r="E1364" t="s">
        <v>114</v>
      </c>
    </row>
    <row r="1365" spans="1:5" x14ac:dyDescent="0.3">
      <c r="A1365" t="s">
        <v>33353</v>
      </c>
      <c r="B1365" t="s">
        <v>1609</v>
      </c>
    </row>
    <row r="1366" spans="1:5" x14ac:dyDescent="0.3">
      <c r="A1366" t="s">
        <v>33354</v>
      </c>
      <c r="B1366" t="s">
        <v>33355</v>
      </c>
      <c r="C1366" t="s">
        <v>25952</v>
      </c>
      <c r="D1366" t="s">
        <v>25953</v>
      </c>
      <c r="E1366" t="s">
        <v>1466</v>
      </c>
    </row>
    <row r="1367" spans="1:5" x14ac:dyDescent="0.3">
      <c r="A1367" t="s">
        <v>33356</v>
      </c>
      <c r="B1367" t="s">
        <v>33357</v>
      </c>
      <c r="C1367" t="s">
        <v>33358</v>
      </c>
      <c r="D1367" t="s">
        <v>33359</v>
      </c>
      <c r="E1367" t="s">
        <v>18091</v>
      </c>
    </row>
    <row r="1368" spans="1:5" x14ac:dyDescent="0.3">
      <c r="A1368" t="s">
        <v>33360</v>
      </c>
      <c r="B1368" t="s">
        <v>33361</v>
      </c>
      <c r="C1368" t="s">
        <v>33362</v>
      </c>
      <c r="D1368" t="s">
        <v>33363</v>
      </c>
      <c r="E1368" t="s">
        <v>29</v>
      </c>
    </row>
    <row r="1369" spans="1:5" x14ac:dyDescent="0.3">
      <c r="A1369" t="s">
        <v>33364</v>
      </c>
      <c r="B1369" t="s">
        <v>18119</v>
      </c>
      <c r="C1369" t="s">
        <v>26423</v>
      </c>
      <c r="D1369" t="s">
        <v>26424</v>
      </c>
      <c r="E1369" t="s">
        <v>375</v>
      </c>
    </row>
    <row r="1370" spans="1:5" x14ac:dyDescent="0.3">
      <c r="A1370" t="s">
        <v>33365</v>
      </c>
      <c r="B1370" t="s">
        <v>31722</v>
      </c>
      <c r="C1370" t="s">
        <v>33366</v>
      </c>
      <c r="D1370" t="s">
        <v>33367</v>
      </c>
      <c r="E1370" t="s">
        <v>8409</v>
      </c>
    </row>
    <row r="1371" spans="1:5" x14ac:dyDescent="0.3">
      <c r="A1371" t="s">
        <v>33368</v>
      </c>
      <c r="B1371" t="s">
        <v>1609</v>
      </c>
    </row>
    <row r="1372" spans="1:5" x14ac:dyDescent="0.3">
      <c r="A1372" t="s">
        <v>33369</v>
      </c>
      <c r="B1372" t="s">
        <v>1609</v>
      </c>
    </row>
    <row r="1373" spans="1:5" x14ac:dyDescent="0.3">
      <c r="A1373" t="s">
        <v>33370</v>
      </c>
      <c r="B1373" t="s">
        <v>1609</v>
      </c>
    </row>
    <row r="1374" spans="1:5" x14ac:dyDescent="0.3">
      <c r="A1374" t="s">
        <v>33371</v>
      </c>
      <c r="B1374" t="s">
        <v>18119</v>
      </c>
      <c r="C1374" t="s">
        <v>26423</v>
      </c>
      <c r="D1374" t="s">
        <v>26424</v>
      </c>
      <c r="E1374" t="s">
        <v>375</v>
      </c>
    </row>
    <row r="1375" spans="1:5" x14ac:dyDescent="0.3">
      <c r="A1375" t="s">
        <v>33372</v>
      </c>
      <c r="B1375" t="s">
        <v>29355</v>
      </c>
      <c r="C1375" t="s">
        <v>33373</v>
      </c>
      <c r="D1375" t="s">
        <v>33374</v>
      </c>
      <c r="E1375" t="s">
        <v>249</v>
      </c>
    </row>
    <row r="1376" spans="1:5" x14ac:dyDescent="0.3">
      <c r="A1376" t="s">
        <v>33375</v>
      </c>
      <c r="B1376" t="s">
        <v>33376</v>
      </c>
      <c r="C1376" t="s">
        <v>33377</v>
      </c>
      <c r="D1376" t="s">
        <v>33378</v>
      </c>
      <c r="E1376" t="s">
        <v>24526</v>
      </c>
    </row>
    <row r="1377" spans="1:5" x14ac:dyDescent="0.3">
      <c r="A1377" t="s">
        <v>33379</v>
      </c>
      <c r="B1377" t="s">
        <v>1609</v>
      </c>
    </row>
    <row r="1378" spans="1:5" x14ac:dyDescent="0.3">
      <c r="A1378" t="s">
        <v>33380</v>
      </c>
      <c r="B1378" t="s">
        <v>33381</v>
      </c>
      <c r="C1378" t="s">
        <v>1327</v>
      </c>
      <c r="D1378" t="s">
        <v>1328</v>
      </c>
      <c r="E1378" t="s">
        <v>114</v>
      </c>
    </row>
    <row r="1379" spans="1:5" x14ac:dyDescent="0.3">
      <c r="A1379" t="s">
        <v>33382</v>
      </c>
      <c r="B1379" t="s">
        <v>1609</v>
      </c>
    </row>
    <row r="1380" spans="1:5" x14ac:dyDescent="0.3">
      <c r="A1380" t="s">
        <v>33383</v>
      </c>
      <c r="B1380" t="s">
        <v>2237</v>
      </c>
      <c r="C1380" t="s">
        <v>33384</v>
      </c>
      <c r="D1380" t="s">
        <v>33385</v>
      </c>
      <c r="E1380" t="s">
        <v>418</v>
      </c>
    </row>
    <row r="1381" spans="1:5" x14ac:dyDescent="0.3">
      <c r="A1381" t="s">
        <v>33386</v>
      </c>
      <c r="B1381" t="s">
        <v>33264</v>
      </c>
      <c r="C1381" t="s">
        <v>15291</v>
      </c>
      <c r="D1381" t="s">
        <v>15292</v>
      </c>
      <c r="E1381" t="s">
        <v>74</v>
      </c>
    </row>
    <row r="1382" spans="1:5" x14ac:dyDescent="0.3">
      <c r="A1382" t="s">
        <v>33387</v>
      </c>
      <c r="B1382" t="s">
        <v>33388</v>
      </c>
      <c r="C1382" t="s">
        <v>1368</v>
      </c>
      <c r="D1382" t="s">
        <v>1369</v>
      </c>
      <c r="E1382" t="s">
        <v>306</v>
      </c>
    </row>
    <row r="1383" spans="1:5" x14ac:dyDescent="0.3">
      <c r="A1383" t="s">
        <v>33389</v>
      </c>
      <c r="B1383" t="s">
        <v>1609</v>
      </c>
    </row>
    <row r="1384" spans="1:5" x14ac:dyDescent="0.3">
      <c r="A1384" t="s">
        <v>33390</v>
      </c>
      <c r="B1384" t="s">
        <v>33391</v>
      </c>
    </row>
    <row r="1385" spans="1:5" x14ac:dyDescent="0.3">
      <c r="A1385" t="s">
        <v>33392</v>
      </c>
      <c r="B1385" t="s">
        <v>33393</v>
      </c>
      <c r="C1385" t="s">
        <v>33394</v>
      </c>
      <c r="D1385" t="s">
        <v>33395</v>
      </c>
      <c r="E1385" t="s">
        <v>1568</v>
      </c>
    </row>
    <row r="1386" spans="1:5" x14ac:dyDescent="0.3">
      <c r="A1386" t="s">
        <v>33396</v>
      </c>
      <c r="B1386" t="s">
        <v>33397</v>
      </c>
      <c r="C1386" t="s">
        <v>33398</v>
      </c>
      <c r="D1386" t="s">
        <v>33399</v>
      </c>
      <c r="E1386" t="s">
        <v>271</v>
      </c>
    </row>
    <row r="1387" spans="1:5" x14ac:dyDescent="0.3">
      <c r="A1387" t="s">
        <v>33400</v>
      </c>
      <c r="B1387" t="s">
        <v>28148</v>
      </c>
      <c r="C1387" t="s">
        <v>33401</v>
      </c>
      <c r="D1387" t="s">
        <v>33402</v>
      </c>
      <c r="E1387" t="s">
        <v>23651</v>
      </c>
    </row>
    <row r="1388" spans="1:5" x14ac:dyDescent="0.3">
      <c r="A1388" t="s">
        <v>33403</v>
      </c>
      <c r="B1388" t="s">
        <v>33393</v>
      </c>
      <c r="C1388" t="s">
        <v>33394</v>
      </c>
      <c r="D1388" t="s">
        <v>33395</v>
      </c>
      <c r="E1388" t="s">
        <v>1568</v>
      </c>
    </row>
    <row r="1389" spans="1:5" x14ac:dyDescent="0.3">
      <c r="A1389" t="s">
        <v>33404</v>
      </c>
      <c r="B1389" t="s">
        <v>33405</v>
      </c>
      <c r="C1389" t="s">
        <v>4813</v>
      </c>
      <c r="D1389" t="s">
        <v>4814</v>
      </c>
      <c r="E1389" t="s">
        <v>217</v>
      </c>
    </row>
    <row r="1390" spans="1:5" x14ac:dyDescent="0.3">
      <c r="A1390" t="s">
        <v>33406</v>
      </c>
      <c r="B1390" t="s">
        <v>33407</v>
      </c>
    </row>
    <row r="1391" spans="1:5" x14ac:dyDescent="0.3">
      <c r="A1391" t="s">
        <v>33408</v>
      </c>
      <c r="B1391" t="s">
        <v>33409</v>
      </c>
      <c r="C1391" t="s">
        <v>33410</v>
      </c>
      <c r="D1391" t="s">
        <v>33411</v>
      </c>
      <c r="E1391" t="s">
        <v>1849</v>
      </c>
    </row>
    <row r="1392" spans="1:5" x14ac:dyDescent="0.3">
      <c r="A1392" t="s">
        <v>33412</v>
      </c>
      <c r="B1392" t="s">
        <v>33413</v>
      </c>
      <c r="C1392" t="s">
        <v>33414</v>
      </c>
      <c r="D1392" t="s">
        <v>33415</v>
      </c>
      <c r="E1392" t="s">
        <v>271</v>
      </c>
    </row>
    <row r="1393" spans="1:5" x14ac:dyDescent="0.3">
      <c r="A1393" t="s">
        <v>33416</v>
      </c>
      <c r="B1393" t="s">
        <v>33417</v>
      </c>
      <c r="C1393" t="s">
        <v>33418</v>
      </c>
      <c r="D1393" t="s">
        <v>33419</v>
      </c>
      <c r="E1393" t="s">
        <v>217</v>
      </c>
    </row>
    <row r="1394" spans="1:5" x14ac:dyDescent="0.3">
      <c r="A1394" t="s">
        <v>33420</v>
      </c>
      <c r="B1394" t="s">
        <v>33421</v>
      </c>
    </row>
    <row r="1395" spans="1:5" x14ac:dyDescent="0.3">
      <c r="A1395" t="s">
        <v>33422</v>
      </c>
      <c r="B1395" t="s">
        <v>33423</v>
      </c>
      <c r="C1395" t="s">
        <v>184</v>
      </c>
      <c r="D1395" t="s">
        <v>185</v>
      </c>
      <c r="E1395" t="s">
        <v>44</v>
      </c>
    </row>
    <row r="1396" spans="1:5" x14ac:dyDescent="0.3">
      <c r="A1396" t="s">
        <v>33424</v>
      </c>
      <c r="B1396" t="s">
        <v>1609</v>
      </c>
    </row>
    <row r="1397" spans="1:5" x14ac:dyDescent="0.3">
      <c r="A1397" t="s">
        <v>33425</v>
      </c>
      <c r="B1397" t="s">
        <v>33426</v>
      </c>
      <c r="C1397" t="s">
        <v>33427</v>
      </c>
      <c r="D1397" t="s">
        <v>33428</v>
      </c>
      <c r="E1397" t="s">
        <v>249</v>
      </c>
    </row>
    <row r="1398" spans="1:5" x14ac:dyDescent="0.3">
      <c r="A1398" t="s">
        <v>33429</v>
      </c>
      <c r="B1398" t="s">
        <v>1609</v>
      </c>
    </row>
    <row r="1399" spans="1:5" x14ac:dyDescent="0.3">
      <c r="A1399" t="s">
        <v>33430</v>
      </c>
      <c r="B1399" t="s">
        <v>27925</v>
      </c>
      <c r="C1399" t="s">
        <v>1327</v>
      </c>
      <c r="D1399" t="s">
        <v>1328</v>
      </c>
      <c r="E1399" t="s">
        <v>114</v>
      </c>
    </row>
    <row r="1400" spans="1:5" x14ac:dyDescent="0.3">
      <c r="A1400" t="s">
        <v>33431</v>
      </c>
      <c r="B1400" t="s">
        <v>33432</v>
      </c>
      <c r="C1400" t="s">
        <v>33433</v>
      </c>
      <c r="D1400" t="s">
        <v>33434</v>
      </c>
      <c r="E1400" t="s">
        <v>1245</v>
      </c>
    </row>
    <row r="1401" spans="1:5" x14ac:dyDescent="0.3">
      <c r="A1401" t="s">
        <v>33435</v>
      </c>
      <c r="B1401" t="s">
        <v>33436</v>
      </c>
    </row>
    <row r="1402" spans="1:5" x14ac:dyDescent="0.3">
      <c r="A1402" t="s">
        <v>33437</v>
      </c>
      <c r="B1402" t="s">
        <v>33438</v>
      </c>
    </row>
    <row r="1403" spans="1:5" x14ac:dyDescent="0.3">
      <c r="A1403" t="s">
        <v>33439</v>
      </c>
      <c r="B1403" t="s">
        <v>33440</v>
      </c>
    </row>
    <row r="1404" spans="1:5" x14ac:dyDescent="0.3">
      <c r="A1404" t="s">
        <v>33441</v>
      </c>
      <c r="B1404" t="s">
        <v>33442</v>
      </c>
      <c r="C1404" t="s">
        <v>1327</v>
      </c>
      <c r="D1404" t="s">
        <v>1328</v>
      </c>
      <c r="E1404" t="s">
        <v>114</v>
      </c>
    </row>
    <row r="1405" spans="1:5" x14ac:dyDescent="0.3">
      <c r="A1405" t="s">
        <v>33443</v>
      </c>
      <c r="B1405" t="s">
        <v>33444</v>
      </c>
      <c r="C1405" t="s">
        <v>33445</v>
      </c>
      <c r="D1405" t="s">
        <v>33446</v>
      </c>
      <c r="E1405" t="s">
        <v>1215</v>
      </c>
    </row>
    <row r="1406" spans="1:5" x14ac:dyDescent="0.3">
      <c r="A1406" t="s">
        <v>33447</v>
      </c>
      <c r="B1406" t="s">
        <v>33448</v>
      </c>
      <c r="C1406" t="s">
        <v>1843</v>
      </c>
      <c r="D1406" t="s">
        <v>1844</v>
      </c>
      <c r="E1406" t="s">
        <v>34</v>
      </c>
    </row>
    <row r="1407" spans="1:5" x14ac:dyDescent="0.3">
      <c r="A1407" t="s">
        <v>33449</v>
      </c>
      <c r="B1407" t="s">
        <v>33450</v>
      </c>
      <c r="C1407" t="s">
        <v>1327</v>
      </c>
      <c r="D1407" t="s">
        <v>1328</v>
      </c>
      <c r="E1407" t="s">
        <v>114</v>
      </c>
    </row>
    <row r="1408" spans="1:5" x14ac:dyDescent="0.3">
      <c r="A1408" t="s">
        <v>33451</v>
      </c>
      <c r="B1408" t="s">
        <v>33452</v>
      </c>
      <c r="C1408" t="s">
        <v>1955</v>
      </c>
      <c r="D1408" t="s">
        <v>1956</v>
      </c>
      <c r="E1408" t="s">
        <v>49</v>
      </c>
    </row>
    <row r="1409" spans="1:5" x14ac:dyDescent="0.3">
      <c r="A1409" t="s">
        <v>33453</v>
      </c>
      <c r="B1409" t="s">
        <v>33454</v>
      </c>
      <c r="C1409" t="s">
        <v>33455</v>
      </c>
      <c r="D1409" t="s">
        <v>33456</v>
      </c>
      <c r="E1409" t="s">
        <v>4479</v>
      </c>
    </row>
    <row r="1410" spans="1:5" x14ac:dyDescent="0.3">
      <c r="A1410" t="s">
        <v>33457</v>
      </c>
      <c r="B1410" t="s">
        <v>33458</v>
      </c>
      <c r="C1410" t="s">
        <v>1327</v>
      </c>
      <c r="D1410" t="s">
        <v>1328</v>
      </c>
      <c r="E1410" t="s">
        <v>114</v>
      </c>
    </row>
    <row r="1411" spans="1:5" x14ac:dyDescent="0.3">
      <c r="A1411" t="s">
        <v>33459</v>
      </c>
      <c r="B1411" t="s">
        <v>33460</v>
      </c>
      <c r="C1411" t="s">
        <v>7977</v>
      </c>
      <c r="D1411" t="s">
        <v>7978</v>
      </c>
      <c r="E1411" t="s">
        <v>114</v>
      </c>
    </row>
    <row r="1412" spans="1:5" x14ac:dyDescent="0.3">
      <c r="A1412" t="s">
        <v>33461</v>
      </c>
      <c r="B1412" t="s">
        <v>26698</v>
      </c>
      <c r="C1412" t="s">
        <v>33462</v>
      </c>
      <c r="D1412" t="s">
        <v>33463</v>
      </c>
      <c r="E1412" t="s">
        <v>74</v>
      </c>
    </row>
    <row r="1413" spans="1:5" x14ac:dyDescent="0.3">
      <c r="A1413" t="s">
        <v>33464</v>
      </c>
      <c r="B1413" t="s">
        <v>33465</v>
      </c>
      <c r="C1413" t="s">
        <v>33466</v>
      </c>
      <c r="D1413" t="s">
        <v>33467</v>
      </c>
      <c r="E1413" t="s">
        <v>9448</v>
      </c>
    </row>
    <row r="1414" spans="1:5" x14ac:dyDescent="0.3">
      <c r="A1414" t="s">
        <v>33468</v>
      </c>
      <c r="B1414" t="s">
        <v>25860</v>
      </c>
      <c r="C1414" t="s">
        <v>33469</v>
      </c>
      <c r="D1414" t="s">
        <v>33470</v>
      </c>
      <c r="E1414" t="s">
        <v>1118</v>
      </c>
    </row>
    <row r="1415" spans="1:5" x14ac:dyDescent="0.3">
      <c r="A1415" t="s">
        <v>33471</v>
      </c>
      <c r="B1415" t="s">
        <v>33472</v>
      </c>
      <c r="C1415" t="s">
        <v>33473</v>
      </c>
      <c r="D1415" t="s">
        <v>33474</v>
      </c>
      <c r="E1415" t="s">
        <v>3686</v>
      </c>
    </row>
    <row r="1416" spans="1:5" x14ac:dyDescent="0.3">
      <c r="A1416" t="s">
        <v>33475</v>
      </c>
      <c r="B1416" t="s">
        <v>1609</v>
      </c>
    </row>
    <row r="1417" spans="1:5" x14ac:dyDescent="0.3">
      <c r="A1417" t="s">
        <v>33476</v>
      </c>
      <c r="B1417" t="s">
        <v>1609</v>
      </c>
    </row>
    <row r="1418" spans="1:5" x14ac:dyDescent="0.3">
      <c r="A1418" t="s">
        <v>33477</v>
      </c>
      <c r="B1418" t="s">
        <v>1302</v>
      </c>
      <c r="C1418" t="s">
        <v>33307</v>
      </c>
      <c r="D1418" t="s">
        <v>33308</v>
      </c>
      <c r="E1418" t="s">
        <v>3244</v>
      </c>
    </row>
    <row r="1419" spans="1:5" x14ac:dyDescent="0.3">
      <c r="A1419" t="s">
        <v>33478</v>
      </c>
      <c r="B1419" t="s">
        <v>1609</v>
      </c>
    </row>
    <row r="1420" spans="1:5" x14ac:dyDescent="0.3">
      <c r="A1420" t="s">
        <v>33479</v>
      </c>
      <c r="B1420" t="s">
        <v>33480</v>
      </c>
      <c r="C1420" t="s">
        <v>33481</v>
      </c>
      <c r="D1420" t="s">
        <v>33482</v>
      </c>
      <c r="E1420" t="s">
        <v>1118</v>
      </c>
    </row>
    <row r="1421" spans="1:5" x14ac:dyDescent="0.3">
      <c r="A1421" t="s">
        <v>33483</v>
      </c>
      <c r="B1421" t="s">
        <v>26650</v>
      </c>
      <c r="C1421" t="s">
        <v>2817</v>
      </c>
      <c r="D1421" t="s">
        <v>2818</v>
      </c>
      <c r="E1421" t="s">
        <v>74</v>
      </c>
    </row>
    <row r="1422" spans="1:5" x14ac:dyDescent="0.3">
      <c r="A1422" t="s">
        <v>33484</v>
      </c>
      <c r="B1422" t="s">
        <v>33485</v>
      </c>
      <c r="C1422" t="s">
        <v>33486</v>
      </c>
      <c r="D1422" t="s">
        <v>33487</v>
      </c>
      <c r="E1422" t="s">
        <v>249</v>
      </c>
    </row>
    <row r="1423" spans="1:5" x14ac:dyDescent="0.3">
      <c r="A1423" t="s">
        <v>33488</v>
      </c>
      <c r="B1423" t="s">
        <v>7310</v>
      </c>
      <c r="C1423" t="s">
        <v>1399</v>
      </c>
      <c r="D1423" t="s">
        <v>1400</v>
      </c>
      <c r="E1423" t="s">
        <v>114</v>
      </c>
    </row>
    <row r="1424" spans="1:5" x14ac:dyDescent="0.3">
      <c r="A1424" t="s">
        <v>33489</v>
      </c>
      <c r="B1424" t="s">
        <v>1609</v>
      </c>
    </row>
    <row r="1425" spans="1:5" x14ac:dyDescent="0.3">
      <c r="A1425" t="s">
        <v>33490</v>
      </c>
      <c r="B1425" t="s">
        <v>33491</v>
      </c>
      <c r="C1425" t="s">
        <v>33492</v>
      </c>
      <c r="D1425" t="s">
        <v>33493</v>
      </c>
      <c r="E1425" t="s">
        <v>550</v>
      </c>
    </row>
    <row r="1426" spans="1:5" x14ac:dyDescent="0.3">
      <c r="A1426" t="s">
        <v>33494</v>
      </c>
      <c r="B1426" t="s">
        <v>33495</v>
      </c>
      <c r="C1426" t="s">
        <v>18107</v>
      </c>
      <c r="D1426" t="s">
        <v>18108</v>
      </c>
      <c r="E1426" t="s">
        <v>104</v>
      </c>
    </row>
    <row r="1427" spans="1:5" x14ac:dyDescent="0.3">
      <c r="A1427" t="s">
        <v>33496</v>
      </c>
      <c r="B1427" t="s">
        <v>33497</v>
      </c>
      <c r="C1427" t="s">
        <v>33498</v>
      </c>
      <c r="D1427" t="s">
        <v>33499</v>
      </c>
      <c r="E1427" t="s">
        <v>244</v>
      </c>
    </row>
    <row r="1428" spans="1:5" x14ac:dyDescent="0.3">
      <c r="A1428" t="s">
        <v>33500</v>
      </c>
      <c r="B1428" t="s">
        <v>33501</v>
      </c>
      <c r="C1428" t="s">
        <v>33502</v>
      </c>
      <c r="D1428" t="s">
        <v>33503</v>
      </c>
      <c r="E1428" t="s">
        <v>14</v>
      </c>
    </row>
    <row r="1429" spans="1:5" x14ac:dyDescent="0.3">
      <c r="A1429" t="s">
        <v>33504</v>
      </c>
      <c r="B1429" t="s">
        <v>629</v>
      </c>
      <c r="C1429" t="s">
        <v>33505</v>
      </c>
      <c r="D1429" t="s">
        <v>33506</v>
      </c>
      <c r="E1429" t="s">
        <v>9653</v>
      </c>
    </row>
    <row r="1430" spans="1:5" x14ac:dyDescent="0.3">
      <c r="A1430" t="s">
        <v>33507</v>
      </c>
      <c r="B1430" t="s">
        <v>33393</v>
      </c>
      <c r="C1430" t="s">
        <v>33394</v>
      </c>
      <c r="D1430" t="s">
        <v>33395</v>
      </c>
      <c r="E1430" t="s">
        <v>1568</v>
      </c>
    </row>
    <row r="1431" spans="1:5" x14ac:dyDescent="0.3">
      <c r="A1431" t="s">
        <v>33508</v>
      </c>
      <c r="B1431" t="s">
        <v>33509</v>
      </c>
      <c r="C1431" t="s">
        <v>17387</v>
      </c>
      <c r="D1431" t="s">
        <v>17388</v>
      </c>
      <c r="E1431" t="s">
        <v>271</v>
      </c>
    </row>
    <row r="1432" spans="1:5" x14ac:dyDescent="0.3">
      <c r="A1432" t="s">
        <v>33510</v>
      </c>
      <c r="B1432" t="s">
        <v>1940</v>
      </c>
      <c r="C1432" t="s">
        <v>33511</v>
      </c>
      <c r="D1432" t="s">
        <v>33512</v>
      </c>
      <c r="E1432" t="s">
        <v>15305</v>
      </c>
    </row>
    <row r="1433" spans="1:5" x14ac:dyDescent="0.3">
      <c r="A1433" t="s">
        <v>33513</v>
      </c>
      <c r="B1433" t="s">
        <v>33514</v>
      </c>
    </row>
    <row r="1434" spans="1:5" x14ac:dyDescent="0.3">
      <c r="A1434" t="s">
        <v>33515</v>
      </c>
      <c r="B1434" t="s">
        <v>11208</v>
      </c>
      <c r="C1434" t="s">
        <v>184</v>
      </c>
      <c r="D1434" t="s">
        <v>185</v>
      </c>
      <c r="E1434" t="s">
        <v>44</v>
      </c>
    </row>
    <row r="1435" spans="1:5" x14ac:dyDescent="0.3">
      <c r="A1435" t="s">
        <v>33516</v>
      </c>
      <c r="B1435" t="s">
        <v>1609</v>
      </c>
    </row>
    <row r="1436" spans="1:5" x14ac:dyDescent="0.3">
      <c r="A1436" t="s">
        <v>33517</v>
      </c>
      <c r="B1436" t="s">
        <v>33518</v>
      </c>
      <c r="C1436" t="s">
        <v>33519</v>
      </c>
      <c r="D1436" t="s">
        <v>33520</v>
      </c>
      <c r="E1436" t="s">
        <v>11325</v>
      </c>
    </row>
    <row r="1437" spans="1:5" x14ac:dyDescent="0.3">
      <c r="A1437" t="s">
        <v>33521</v>
      </c>
      <c r="B1437" t="s">
        <v>33485</v>
      </c>
      <c r="C1437" t="s">
        <v>33522</v>
      </c>
      <c r="D1437" t="s">
        <v>33523</v>
      </c>
      <c r="E1437" t="s">
        <v>261</v>
      </c>
    </row>
    <row r="1438" spans="1:5" x14ac:dyDescent="0.3">
      <c r="A1438" t="s">
        <v>33524</v>
      </c>
      <c r="B1438" t="s">
        <v>33525</v>
      </c>
      <c r="C1438" t="s">
        <v>2522</v>
      </c>
      <c r="D1438" t="s">
        <v>2523</v>
      </c>
      <c r="E1438" t="s">
        <v>217</v>
      </c>
    </row>
    <row r="1439" spans="1:5" x14ac:dyDescent="0.3">
      <c r="A1439" t="s">
        <v>33526</v>
      </c>
      <c r="B1439" t="s">
        <v>33527</v>
      </c>
      <c r="C1439" t="s">
        <v>33528</v>
      </c>
      <c r="D1439" t="s">
        <v>33529</v>
      </c>
      <c r="E1439" t="s">
        <v>480</v>
      </c>
    </row>
    <row r="1440" spans="1:5" x14ac:dyDescent="0.3">
      <c r="A1440" t="s">
        <v>33530</v>
      </c>
      <c r="B1440" t="s">
        <v>33531</v>
      </c>
      <c r="C1440" t="s">
        <v>33532</v>
      </c>
      <c r="D1440" t="s">
        <v>33533</v>
      </c>
      <c r="E1440" t="s">
        <v>1245</v>
      </c>
    </row>
    <row r="1441" spans="1:5" x14ac:dyDescent="0.3">
      <c r="A1441" t="s">
        <v>33534</v>
      </c>
      <c r="B1441" t="s">
        <v>33535</v>
      </c>
      <c r="C1441" t="s">
        <v>33536</v>
      </c>
      <c r="D1441" t="s">
        <v>33537</v>
      </c>
      <c r="E1441" t="s">
        <v>249</v>
      </c>
    </row>
    <row r="1442" spans="1:5" x14ac:dyDescent="0.3">
      <c r="A1442" t="s">
        <v>33538</v>
      </c>
      <c r="B1442" t="s">
        <v>33539</v>
      </c>
      <c r="C1442" t="s">
        <v>33540</v>
      </c>
      <c r="D1442" t="s">
        <v>33541</v>
      </c>
      <c r="E1442" t="s">
        <v>144</v>
      </c>
    </row>
    <row r="1443" spans="1:5" x14ac:dyDescent="0.3">
      <c r="A1443" t="s">
        <v>33542</v>
      </c>
      <c r="B1443" t="s">
        <v>33543</v>
      </c>
    </row>
    <row r="1444" spans="1:5" x14ac:dyDescent="0.3">
      <c r="A1444" t="s">
        <v>33544</v>
      </c>
      <c r="B1444" t="s">
        <v>1609</v>
      </c>
    </row>
    <row r="1445" spans="1:5" x14ac:dyDescent="0.3">
      <c r="A1445" t="s">
        <v>33545</v>
      </c>
      <c r="B1445" t="s">
        <v>33546</v>
      </c>
    </row>
    <row r="1446" spans="1:5" x14ac:dyDescent="0.3">
      <c r="A1446" t="s">
        <v>33547</v>
      </c>
      <c r="B1446" t="s">
        <v>33548</v>
      </c>
      <c r="C1446" t="s">
        <v>2817</v>
      </c>
      <c r="D1446" t="s">
        <v>2818</v>
      </c>
      <c r="E1446" t="s">
        <v>74</v>
      </c>
    </row>
    <row r="1447" spans="1:5" x14ac:dyDescent="0.3">
      <c r="A1447" t="s">
        <v>33549</v>
      </c>
      <c r="B1447" t="s">
        <v>24694</v>
      </c>
      <c r="C1447" t="s">
        <v>33550</v>
      </c>
      <c r="D1447" t="s">
        <v>33551</v>
      </c>
      <c r="E1447" t="s">
        <v>568</v>
      </c>
    </row>
    <row r="1448" spans="1:5" x14ac:dyDescent="0.3">
      <c r="A1448" t="s">
        <v>33552</v>
      </c>
      <c r="B1448" t="s">
        <v>1609</v>
      </c>
    </row>
    <row r="1449" spans="1:5" x14ac:dyDescent="0.3">
      <c r="A1449" t="s">
        <v>33553</v>
      </c>
      <c r="B1449" t="s">
        <v>33554</v>
      </c>
    </row>
    <row r="1450" spans="1:5" x14ac:dyDescent="0.3">
      <c r="A1450" t="s">
        <v>33555</v>
      </c>
      <c r="B1450" t="s">
        <v>24694</v>
      </c>
      <c r="C1450" t="s">
        <v>33556</v>
      </c>
      <c r="D1450" t="s">
        <v>33557</v>
      </c>
      <c r="E1450" t="s">
        <v>1206</v>
      </c>
    </row>
    <row r="1451" spans="1:5" x14ac:dyDescent="0.3">
      <c r="A1451" t="s">
        <v>33558</v>
      </c>
      <c r="B1451" t="s">
        <v>33559</v>
      </c>
    </row>
    <row r="1452" spans="1:5" x14ac:dyDescent="0.3">
      <c r="A1452" t="s">
        <v>33560</v>
      </c>
      <c r="B1452" t="s">
        <v>2790</v>
      </c>
    </row>
    <row r="1453" spans="1:5" x14ac:dyDescent="0.3">
      <c r="A1453" t="s">
        <v>33561</v>
      </c>
      <c r="B1453" t="s">
        <v>1609</v>
      </c>
    </row>
    <row r="1454" spans="1:5" x14ac:dyDescent="0.3">
      <c r="A1454" t="s">
        <v>33562</v>
      </c>
      <c r="B1454" t="s">
        <v>33563</v>
      </c>
      <c r="C1454" t="s">
        <v>8283</v>
      </c>
      <c r="D1454" t="s">
        <v>8284</v>
      </c>
      <c r="E1454" t="s">
        <v>44</v>
      </c>
    </row>
    <row r="1455" spans="1:5" x14ac:dyDescent="0.3">
      <c r="A1455" t="s">
        <v>33564</v>
      </c>
      <c r="B1455" t="s">
        <v>33444</v>
      </c>
      <c r="C1455" t="s">
        <v>33445</v>
      </c>
      <c r="D1455" t="s">
        <v>33446</v>
      </c>
      <c r="E1455" t="s">
        <v>1215</v>
      </c>
    </row>
    <row r="1456" spans="1:5" x14ac:dyDescent="0.3">
      <c r="A1456" t="s">
        <v>33565</v>
      </c>
      <c r="B1456" t="s">
        <v>5175</v>
      </c>
      <c r="C1456" t="s">
        <v>1327</v>
      </c>
      <c r="D1456" t="s">
        <v>1328</v>
      </c>
      <c r="E1456" t="s">
        <v>114</v>
      </c>
    </row>
    <row r="1457" spans="1:5" x14ac:dyDescent="0.3">
      <c r="A1457" t="s">
        <v>33566</v>
      </c>
      <c r="B1457" t="s">
        <v>33567</v>
      </c>
    </row>
    <row r="1458" spans="1:5" x14ac:dyDescent="0.3">
      <c r="A1458" t="s">
        <v>33568</v>
      </c>
      <c r="B1458" t="s">
        <v>20826</v>
      </c>
    </row>
    <row r="1459" spans="1:5" x14ac:dyDescent="0.3">
      <c r="A1459" t="s">
        <v>33569</v>
      </c>
      <c r="B1459" t="s">
        <v>33570</v>
      </c>
      <c r="C1459" t="s">
        <v>8034</v>
      </c>
      <c r="D1459" t="s">
        <v>8035</v>
      </c>
      <c r="E1459" t="s">
        <v>24</v>
      </c>
    </row>
    <row r="1460" spans="1:5" x14ac:dyDescent="0.3">
      <c r="A1460" t="s">
        <v>33571</v>
      </c>
      <c r="B1460" t="s">
        <v>1609</v>
      </c>
    </row>
    <row r="1461" spans="1:5" x14ac:dyDescent="0.3">
      <c r="A1461" t="s">
        <v>33572</v>
      </c>
      <c r="B1461" t="s">
        <v>33573</v>
      </c>
    </row>
    <row r="1462" spans="1:5" x14ac:dyDescent="0.3">
      <c r="A1462" t="s">
        <v>33574</v>
      </c>
      <c r="B1462" t="s">
        <v>33575</v>
      </c>
      <c r="C1462" t="s">
        <v>21234</v>
      </c>
      <c r="D1462" t="s">
        <v>21235</v>
      </c>
      <c r="E1462" t="s">
        <v>231</v>
      </c>
    </row>
    <row r="1463" spans="1:5" x14ac:dyDescent="0.3">
      <c r="A1463" t="s">
        <v>33576</v>
      </c>
      <c r="B1463" t="s">
        <v>1609</v>
      </c>
    </row>
    <row r="1464" spans="1:5" x14ac:dyDescent="0.3">
      <c r="A1464" t="s">
        <v>33577</v>
      </c>
      <c r="B1464" t="s">
        <v>33578</v>
      </c>
    </row>
    <row r="1465" spans="1:5" x14ac:dyDescent="0.3">
      <c r="A1465" t="s">
        <v>33579</v>
      </c>
      <c r="B1465" t="s">
        <v>33580</v>
      </c>
    </row>
    <row r="1466" spans="1:5" x14ac:dyDescent="0.3">
      <c r="A1466" t="s">
        <v>33581</v>
      </c>
      <c r="B1466" t="s">
        <v>33582</v>
      </c>
    </row>
    <row r="1467" spans="1:5" x14ac:dyDescent="0.3">
      <c r="A1467" t="s">
        <v>33583</v>
      </c>
      <c r="B1467" t="s">
        <v>31323</v>
      </c>
      <c r="C1467" t="s">
        <v>33584</v>
      </c>
      <c r="D1467" t="s">
        <v>33585</v>
      </c>
      <c r="E1467" t="s">
        <v>3625</v>
      </c>
    </row>
    <row r="1468" spans="1:5" x14ac:dyDescent="0.3">
      <c r="A1468" t="s">
        <v>33586</v>
      </c>
      <c r="B1468" t="s">
        <v>33587</v>
      </c>
      <c r="C1468" t="s">
        <v>1327</v>
      </c>
      <c r="D1468" t="s">
        <v>1328</v>
      </c>
      <c r="E1468" t="s">
        <v>114</v>
      </c>
    </row>
    <row r="1469" spans="1:5" x14ac:dyDescent="0.3">
      <c r="A1469" t="s">
        <v>33588</v>
      </c>
      <c r="B1469" t="s">
        <v>1609</v>
      </c>
    </row>
    <row r="1470" spans="1:5" x14ac:dyDescent="0.3">
      <c r="A1470" t="s">
        <v>33589</v>
      </c>
      <c r="B1470" t="s">
        <v>1609</v>
      </c>
    </row>
    <row r="1471" spans="1:5" x14ac:dyDescent="0.3">
      <c r="A1471" t="s">
        <v>33590</v>
      </c>
      <c r="B1471" t="s">
        <v>33591</v>
      </c>
      <c r="C1471" t="s">
        <v>6919</v>
      </c>
      <c r="D1471" t="s">
        <v>6920</v>
      </c>
      <c r="E1471" t="s">
        <v>114</v>
      </c>
    </row>
    <row r="1472" spans="1:5" x14ac:dyDescent="0.3">
      <c r="A1472" t="s">
        <v>33592</v>
      </c>
      <c r="B1472" t="s">
        <v>1609</v>
      </c>
    </row>
    <row r="1473" spans="1:5" x14ac:dyDescent="0.3">
      <c r="A1473" t="s">
        <v>33593</v>
      </c>
      <c r="B1473" t="s">
        <v>33594</v>
      </c>
      <c r="C1473" t="s">
        <v>33595</v>
      </c>
      <c r="D1473" t="s">
        <v>33596</v>
      </c>
      <c r="E1473" t="s">
        <v>472</v>
      </c>
    </row>
    <row r="1474" spans="1:5" x14ac:dyDescent="0.3">
      <c r="A1474" t="s">
        <v>33597</v>
      </c>
      <c r="B1474" t="s">
        <v>33598</v>
      </c>
      <c r="C1474" t="s">
        <v>33599</v>
      </c>
      <c r="D1474" t="s">
        <v>33600</v>
      </c>
      <c r="E1474" t="s">
        <v>818</v>
      </c>
    </row>
    <row r="1475" spans="1:5" x14ac:dyDescent="0.3">
      <c r="A1475" t="s">
        <v>33601</v>
      </c>
      <c r="B1475" t="s">
        <v>33602</v>
      </c>
      <c r="C1475" t="s">
        <v>2336</v>
      </c>
      <c r="D1475" t="s">
        <v>2337</v>
      </c>
      <c r="E1475" t="s">
        <v>114</v>
      </c>
    </row>
    <row r="1476" spans="1:5" x14ac:dyDescent="0.3">
      <c r="A1476" t="s">
        <v>33603</v>
      </c>
      <c r="B1476" t="s">
        <v>33604</v>
      </c>
    </row>
    <row r="1477" spans="1:5" x14ac:dyDescent="0.3">
      <c r="A1477" t="s">
        <v>33605</v>
      </c>
      <c r="B1477" t="s">
        <v>33606</v>
      </c>
      <c r="C1477" t="s">
        <v>18107</v>
      </c>
      <c r="D1477" t="s">
        <v>18108</v>
      </c>
      <c r="E1477" t="s">
        <v>104</v>
      </c>
    </row>
    <row r="1478" spans="1:5" x14ac:dyDescent="0.3">
      <c r="A1478" t="s">
        <v>33607</v>
      </c>
      <c r="B1478" t="s">
        <v>33608</v>
      </c>
      <c r="C1478" t="s">
        <v>33609</v>
      </c>
      <c r="D1478" t="s">
        <v>33610</v>
      </c>
      <c r="E1478" t="s">
        <v>244</v>
      </c>
    </row>
    <row r="1479" spans="1:5" x14ac:dyDescent="0.3">
      <c r="A1479" t="s">
        <v>33611</v>
      </c>
      <c r="B1479" t="s">
        <v>24694</v>
      </c>
      <c r="C1479" t="s">
        <v>18107</v>
      </c>
      <c r="D1479" t="s">
        <v>18108</v>
      </c>
      <c r="E1479" t="s">
        <v>104</v>
      </c>
    </row>
    <row r="1480" spans="1:5" x14ac:dyDescent="0.3">
      <c r="A1480" t="s">
        <v>33612</v>
      </c>
      <c r="B1480" t="s">
        <v>1609</v>
      </c>
    </row>
    <row r="1481" spans="1:5" x14ac:dyDescent="0.3">
      <c r="A1481" t="s">
        <v>33613</v>
      </c>
      <c r="B1481" t="s">
        <v>1609</v>
      </c>
    </row>
    <row r="1482" spans="1:5" x14ac:dyDescent="0.3">
      <c r="A1482" t="s">
        <v>33614</v>
      </c>
      <c r="B1482" t="s">
        <v>1609</v>
      </c>
    </row>
    <row r="1483" spans="1:5" x14ac:dyDescent="0.3">
      <c r="A1483" t="s">
        <v>33615</v>
      </c>
      <c r="B1483" t="s">
        <v>1609</v>
      </c>
    </row>
    <row r="1484" spans="1:5" x14ac:dyDescent="0.3">
      <c r="A1484" t="s">
        <v>33616</v>
      </c>
      <c r="B1484" t="s">
        <v>1609</v>
      </c>
    </row>
    <row r="1485" spans="1:5" x14ac:dyDescent="0.3">
      <c r="A1485" t="s">
        <v>33617</v>
      </c>
      <c r="B1485" t="s">
        <v>1609</v>
      </c>
    </row>
    <row r="1486" spans="1:5" x14ac:dyDescent="0.3">
      <c r="A1486" t="s">
        <v>33618</v>
      </c>
      <c r="B1486" t="s">
        <v>33619</v>
      </c>
    </row>
    <row r="1487" spans="1:5" x14ac:dyDescent="0.3">
      <c r="A1487" t="s">
        <v>33620</v>
      </c>
      <c r="B1487" t="s">
        <v>31323</v>
      </c>
      <c r="C1487" t="s">
        <v>33621</v>
      </c>
      <c r="D1487" t="s">
        <v>33622</v>
      </c>
      <c r="E1487" t="s">
        <v>3440</v>
      </c>
    </row>
    <row r="1488" spans="1:5" x14ac:dyDescent="0.3">
      <c r="A1488" t="s">
        <v>33623</v>
      </c>
      <c r="B1488" t="s">
        <v>33624</v>
      </c>
    </row>
    <row r="1489" spans="1:5" x14ac:dyDescent="0.3">
      <c r="A1489" t="s">
        <v>33625</v>
      </c>
      <c r="B1489" t="s">
        <v>1609</v>
      </c>
    </row>
    <row r="1490" spans="1:5" x14ac:dyDescent="0.3">
      <c r="A1490" t="s">
        <v>33626</v>
      </c>
      <c r="B1490" t="s">
        <v>33627</v>
      </c>
      <c r="C1490" t="s">
        <v>33628</v>
      </c>
      <c r="D1490" t="s">
        <v>33629</v>
      </c>
      <c r="E1490" t="s">
        <v>3451</v>
      </c>
    </row>
    <row r="1491" spans="1:5" x14ac:dyDescent="0.3">
      <c r="A1491" t="s">
        <v>33630</v>
      </c>
      <c r="B1491" t="s">
        <v>33631</v>
      </c>
      <c r="C1491" t="s">
        <v>26843</v>
      </c>
      <c r="D1491" t="s">
        <v>26844</v>
      </c>
      <c r="E1491" t="s">
        <v>244</v>
      </c>
    </row>
    <row r="1492" spans="1:5" x14ac:dyDescent="0.3">
      <c r="A1492" t="s">
        <v>33632</v>
      </c>
      <c r="B1492" t="s">
        <v>1609</v>
      </c>
    </row>
    <row r="1493" spans="1:5" x14ac:dyDescent="0.3">
      <c r="A1493" t="s">
        <v>33633</v>
      </c>
      <c r="B1493" t="s">
        <v>1609</v>
      </c>
    </row>
    <row r="1494" spans="1:5" x14ac:dyDescent="0.3">
      <c r="A1494" t="s">
        <v>33634</v>
      </c>
      <c r="B1494" t="s">
        <v>33635</v>
      </c>
    </row>
    <row r="1495" spans="1:5" x14ac:dyDescent="0.3">
      <c r="A1495" t="s">
        <v>33636</v>
      </c>
      <c r="B1495" t="s">
        <v>1609</v>
      </c>
    </row>
    <row r="1496" spans="1:5" x14ac:dyDescent="0.3">
      <c r="A1496" t="s">
        <v>33637</v>
      </c>
      <c r="B1496" t="s">
        <v>33638</v>
      </c>
    </row>
    <row r="1497" spans="1:5" x14ac:dyDescent="0.3">
      <c r="A1497" t="s">
        <v>33639</v>
      </c>
      <c r="B1497" t="s">
        <v>26842</v>
      </c>
      <c r="C1497" t="s">
        <v>26843</v>
      </c>
      <c r="D1497" t="s">
        <v>26844</v>
      </c>
      <c r="E1497" t="s">
        <v>244</v>
      </c>
    </row>
    <row r="1498" spans="1:5" x14ac:dyDescent="0.3">
      <c r="A1498" t="s">
        <v>33640</v>
      </c>
      <c r="B1498" t="s">
        <v>28957</v>
      </c>
      <c r="C1498" t="s">
        <v>1399</v>
      </c>
      <c r="D1498" t="s">
        <v>1400</v>
      </c>
      <c r="E1498" t="s">
        <v>114</v>
      </c>
    </row>
    <row r="1499" spans="1:5" x14ac:dyDescent="0.3">
      <c r="A1499" t="s">
        <v>33641</v>
      </c>
      <c r="B1499" t="s">
        <v>26698</v>
      </c>
      <c r="C1499" t="s">
        <v>33642</v>
      </c>
      <c r="D1499" t="s">
        <v>33643</v>
      </c>
      <c r="E1499" t="s">
        <v>1245</v>
      </c>
    </row>
    <row r="1500" spans="1:5" x14ac:dyDescent="0.3">
      <c r="A1500" t="s">
        <v>33644</v>
      </c>
      <c r="B1500" t="s">
        <v>1609</v>
      </c>
    </row>
    <row r="1501" spans="1:5" x14ac:dyDescent="0.3">
      <c r="A1501" t="s">
        <v>33645</v>
      </c>
      <c r="B1501" t="s">
        <v>33646</v>
      </c>
      <c r="C1501" t="s">
        <v>680</v>
      </c>
      <c r="D1501" t="s">
        <v>681</v>
      </c>
      <c r="E1501" t="s">
        <v>114</v>
      </c>
    </row>
    <row r="1502" spans="1:5" x14ac:dyDescent="0.3">
      <c r="A1502" t="s">
        <v>33647</v>
      </c>
      <c r="B1502" t="s">
        <v>33648</v>
      </c>
      <c r="C1502" t="s">
        <v>33649</v>
      </c>
      <c r="D1502" t="s">
        <v>33650</v>
      </c>
      <c r="E1502" t="s">
        <v>1118</v>
      </c>
    </row>
    <row r="1503" spans="1:5" x14ac:dyDescent="0.3">
      <c r="A1503" t="s">
        <v>33651</v>
      </c>
      <c r="B1503" t="s">
        <v>1609</v>
      </c>
    </row>
    <row r="1504" spans="1:5" x14ac:dyDescent="0.3">
      <c r="A1504" t="s">
        <v>33652</v>
      </c>
      <c r="B1504" t="s">
        <v>33653</v>
      </c>
      <c r="C1504" t="s">
        <v>32811</v>
      </c>
      <c r="D1504" t="s">
        <v>32812</v>
      </c>
      <c r="E1504" t="s">
        <v>282</v>
      </c>
    </row>
    <row r="1505" spans="1:5" x14ac:dyDescent="0.3">
      <c r="A1505" t="s">
        <v>33654</v>
      </c>
      <c r="B1505" t="s">
        <v>33655</v>
      </c>
      <c r="C1505" t="s">
        <v>1399</v>
      </c>
      <c r="D1505" t="s">
        <v>1400</v>
      </c>
      <c r="E1505" t="s">
        <v>114</v>
      </c>
    </row>
    <row r="1506" spans="1:5" x14ac:dyDescent="0.3">
      <c r="A1506" t="s">
        <v>33656</v>
      </c>
      <c r="B1506" t="s">
        <v>33657</v>
      </c>
    </row>
    <row r="1507" spans="1:5" x14ac:dyDescent="0.3">
      <c r="A1507" t="s">
        <v>33658</v>
      </c>
      <c r="B1507" t="s">
        <v>1518</v>
      </c>
      <c r="C1507" t="s">
        <v>33659</v>
      </c>
      <c r="D1507" t="s">
        <v>33660</v>
      </c>
      <c r="E1507" t="s">
        <v>7194</v>
      </c>
    </row>
    <row r="1508" spans="1:5" x14ac:dyDescent="0.3">
      <c r="A1508" t="s">
        <v>33661</v>
      </c>
      <c r="B1508" t="s">
        <v>1609</v>
      </c>
    </row>
    <row r="1509" spans="1:5" x14ac:dyDescent="0.3">
      <c r="A1509" t="s">
        <v>33662</v>
      </c>
      <c r="B1509" t="s">
        <v>33663</v>
      </c>
      <c r="C1509" t="s">
        <v>33649</v>
      </c>
      <c r="D1509" t="s">
        <v>33650</v>
      </c>
      <c r="E1509" t="s">
        <v>1118</v>
      </c>
    </row>
    <row r="1510" spans="1:5" x14ac:dyDescent="0.3">
      <c r="A1510" t="s">
        <v>33664</v>
      </c>
      <c r="B1510" t="s">
        <v>1609</v>
      </c>
    </row>
    <row r="1511" spans="1:5" x14ac:dyDescent="0.3">
      <c r="A1511" t="s">
        <v>33665</v>
      </c>
      <c r="B1511" t="s">
        <v>33666</v>
      </c>
      <c r="C1511" t="s">
        <v>33667</v>
      </c>
      <c r="D1511" t="s">
        <v>33668</v>
      </c>
      <c r="E1511" t="s">
        <v>15979</v>
      </c>
    </row>
    <row r="1512" spans="1:5" x14ac:dyDescent="0.3">
      <c r="A1512" t="s">
        <v>33669</v>
      </c>
      <c r="B1512" t="s">
        <v>1609</v>
      </c>
    </row>
    <row r="1513" spans="1:5" x14ac:dyDescent="0.3">
      <c r="A1513" t="s">
        <v>33670</v>
      </c>
      <c r="B1513" t="s">
        <v>1609</v>
      </c>
    </row>
    <row r="1514" spans="1:5" x14ac:dyDescent="0.3">
      <c r="A1514" t="s">
        <v>33671</v>
      </c>
      <c r="B1514" t="s">
        <v>1609</v>
      </c>
    </row>
    <row r="1515" spans="1:5" x14ac:dyDescent="0.3">
      <c r="A1515" t="s">
        <v>33672</v>
      </c>
      <c r="B1515" t="s">
        <v>33673</v>
      </c>
    </row>
    <row r="1516" spans="1:5" x14ac:dyDescent="0.3">
      <c r="A1516" t="s">
        <v>33674</v>
      </c>
      <c r="B1516" t="s">
        <v>33675</v>
      </c>
      <c r="C1516" t="s">
        <v>33676</v>
      </c>
      <c r="D1516" t="s">
        <v>33677</v>
      </c>
      <c r="E1516" t="s">
        <v>2292</v>
      </c>
    </row>
    <row r="1517" spans="1:5" x14ac:dyDescent="0.3">
      <c r="A1517" t="s">
        <v>33678</v>
      </c>
      <c r="B1517" t="s">
        <v>33679</v>
      </c>
    </row>
    <row r="1518" spans="1:5" x14ac:dyDescent="0.3">
      <c r="A1518" t="s">
        <v>33680</v>
      </c>
      <c r="B1518" t="s">
        <v>33681</v>
      </c>
      <c r="C1518" t="s">
        <v>18985</v>
      </c>
      <c r="D1518" t="s">
        <v>18986</v>
      </c>
      <c r="E1518" t="s">
        <v>1245</v>
      </c>
    </row>
    <row r="1519" spans="1:5" x14ac:dyDescent="0.3">
      <c r="A1519" t="s">
        <v>33682</v>
      </c>
      <c r="B1519" t="s">
        <v>33683</v>
      </c>
      <c r="C1519" t="s">
        <v>1399</v>
      </c>
      <c r="D1519" t="s">
        <v>1400</v>
      </c>
      <c r="E1519" t="s">
        <v>114</v>
      </c>
    </row>
    <row r="1520" spans="1:5" x14ac:dyDescent="0.3">
      <c r="A1520" t="s">
        <v>33684</v>
      </c>
      <c r="B1520" t="s">
        <v>1609</v>
      </c>
    </row>
    <row r="1521" spans="1:5" x14ac:dyDescent="0.3">
      <c r="A1521" t="s">
        <v>33685</v>
      </c>
      <c r="B1521" t="s">
        <v>31029</v>
      </c>
      <c r="C1521" t="s">
        <v>32805</v>
      </c>
      <c r="D1521" t="s">
        <v>32806</v>
      </c>
      <c r="E1521" t="s">
        <v>732</v>
      </c>
    </row>
    <row r="1522" spans="1:5" x14ac:dyDescent="0.3">
      <c r="A1522" t="s">
        <v>33686</v>
      </c>
      <c r="B1522" t="s">
        <v>1609</v>
      </c>
    </row>
    <row r="1523" spans="1:5" x14ac:dyDescent="0.3">
      <c r="A1523" t="s">
        <v>33687</v>
      </c>
      <c r="B1523" t="s">
        <v>33688</v>
      </c>
    </row>
    <row r="1524" spans="1:5" x14ac:dyDescent="0.3">
      <c r="A1524" t="s">
        <v>33689</v>
      </c>
      <c r="B1524" t="s">
        <v>33690</v>
      </c>
      <c r="C1524" t="s">
        <v>33691</v>
      </c>
      <c r="D1524" t="s">
        <v>33692</v>
      </c>
      <c r="E1524" t="s">
        <v>104</v>
      </c>
    </row>
    <row r="1525" spans="1:5" x14ac:dyDescent="0.3">
      <c r="A1525" t="s">
        <v>33693</v>
      </c>
      <c r="B1525" t="s">
        <v>3040</v>
      </c>
    </row>
    <row r="1526" spans="1:5" x14ac:dyDescent="0.3">
      <c r="A1526" t="s">
        <v>33694</v>
      </c>
      <c r="B1526" t="s">
        <v>33690</v>
      </c>
      <c r="C1526" t="s">
        <v>33691</v>
      </c>
      <c r="D1526" t="s">
        <v>33692</v>
      </c>
      <c r="E1526" t="s">
        <v>104</v>
      </c>
    </row>
    <row r="1527" spans="1:5" x14ac:dyDescent="0.3">
      <c r="A1527" t="s">
        <v>33695</v>
      </c>
      <c r="B1527" t="s">
        <v>1609</v>
      </c>
    </row>
    <row r="1528" spans="1:5" x14ac:dyDescent="0.3">
      <c r="A1528" t="s">
        <v>33696</v>
      </c>
      <c r="B1528" t="s">
        <v>33697</v>
      </c>
      <c r="C1528" t="s">
        <v>8091</v>
      </c>
      <c r="D1528" t="s">
        <v>8092</v>
      </c>
      <c r="E1528" t="s">
        <v>244</v>
      </c>
    </row>
    <row r="1529" spans="1:5" x14ac:dyDescent="0.3">
      <c r="A1529" t="s">
        <v>33698</v>
      </c>
      <c r="B1529" t="s">
        <v>33699</v>
      </c>
      <c r="C1529" t="s">
        <v>31796</v>
      </c>
      <c r="D1529" t="s">
        <v>31797</v>
      </c>
      <c r="E1529" t="s">
        <v>18391</v>
      </c>
    </row>
    <row r="1530" spans="1:5" x14ac:dyDescent="0.3">
      <c r="A1530" t="s">
        <v>33700</v>
      </c>
      <c r="B1530" t="s">
        <v>1609</v>
      </c>
    </row>
    <row r="1531" spans="1:5" x14ac:dyDescent="0.3">
      <c r="A1531" t="s">
        <v>33701</v>
      </c>
      <c r="B1531" t="s">
        <v>33702</v>
      </c>
    </row>
    <row r="1532" spans="1:5" x14ac:dyDescent="0.3">
      <c r="A1532" t="s">
        <v>33703</v>
      </c>
      <c r="B1532" t="s">
        <v>1609</v>
      </c>
    </row>
    <row r="1533" spans="1:5" x14ac:dyDescent="0.3">
      <c r="A1533" t="s">
        <v>33704</v>
      </c>
      <c r="B1533" t="s">
        <v>1609</v>
      </c>
    </row>
    <row r="1534" spans="1:5" x14ac:dyDescent="0.3">
      <c r="A1534" t="s">
        <v>33705</v>
      </c>
      <c r="B1534" t="s">
        <v>1609</v>
      </c>
    </row>
    <row r="1535" spans="1:5" x14ac:dyDescent="0.3">
      <c r="A1535" t="s">
        <v>33706</v>
      </c>
      <c r="B1535" t="s">
        <v>33707</v>
      </c>
    </row>
    <row r="1536" spans="1:5" x14ac:dyDescent="0.3">
      <c r="A1536" t="s">
        <v>33708</v>
      </c>
      <c r="B1536" t="s">
        <v>33709</v>
      </c>
    </row>
    <row r="1537" spans="1:5" x14ac:dyDescent="0.3">
      <c r="A1537" t="s">
        <v>33710</v>
      </c>
      <c r="B1537" t="s">
        <v>1609</v>
      </c>
    </row>
    <row r="1538" spans="1:5" x14ac:dyDescent="0.3">
      <c r="A1538" t="s">
        <v>33711</v>
      </c>
      <c r="B1538" t="s">
        <v>1609</v>
      </c>
    </row>
    <row r="1539" spans="1:5" x14ac:dyDescent="0.3">
      <c r="A1539" t="s">
        <v>33712</v>
      </c>
      <c r="B1539" t="s">
        <v>33713</v>
      </c>
    </row>
    <row r="1540" spans="1:5" x14ac:dyDescent="0.3">
      <c r="A1540" t="s">
        <v>33714</v>
      </c>
      <c r="B1540" t="s">
        <v>1609</v>
      </c>
    </row>
    <row r="1541" spans="1:5" x14ac:dyDescent="0.3">
      <c r="A1541" t="s">
        <v>33715</v>
      </c>
      <c r="B1541" t="s">
        <v>1609</v>
      </c>
    </row>
    <row r="1542" spans="1:5" x14ac:dyDescent="0.3">
      <c r="A1542" t="s">
        <v>33716</v>
      </c>
      <c r="B1542" t="s">
        <v>33717</v>
      </c>
    </row>
    <row r="1543" spans="1:5" x14ac:dyDescent="0.3">
      <c r="A1543" t="s">
        <v>33718</v>
      </c>
      <c r="B1543" t="s">
        <v>33719</v>
      </c>
    </row>
    <row r="1544" spans="1:5" x14ac:dyDescent="0.3">
      <c r="A1544" t="s">
        <v>33720</v>
      </c>
      <c r="B1544" t="s">
        <v>1609</v>
      </c>
    </row>
    <row r="1545" spans="1:5" x14ac:dyDescent="0.3">
      <c r="A1545" t="s">
        <v>33721</v>
      </c>
      <c r="B1545" t="s">
        <v>1609</v>
      </c>
    </row>
    <row r="1546" spans="1:5" x14ac:dyDescent="0.3">
      <c r="A1546" t="s">
        <v>33722</v>
      </c>
      <c r="B1546" t="s">
        <v>1609</v>
      </c>
    </row>
    <row r="1547" spans="1:5" x14ac:dyDescent="0.3">
      <c r="A1547" t="s">
        <v>33723</v>
      </c>
      <c r="B1547" t="s">
        <v>33724</v>
      </c>
      <c r="C1547" t="s">
        <v>33725</v>
      </c>
      <c r="D1547" t="s">
        <v>33726</v>
      </c>
      <c r="E1547" t="s">
        <v>33727</v>
      </c>
    </row>
    <row r="1548" spans="1:5" x14ac:dyDescent="0.3">
      <c r="A1548" t="s">
        <v>33728</v>
      </c>
      <c r="B1548" t="s">
        <v>1609</v>
      </c>
    </row>
    <row r="1549" spans="1:5" x14ac:dyDescent="0.3">
      <c r="A1549" t="s">
        <v>33729</v>
      </c>
      <c r="B1549" t="s">
        <v>1609</v>
      </c>
    </row>
    <row r="1550" spans="1:5" x14ac:dyDescent="0.3">
      <c r="A1550" t="s">
        <v>33730</v>
      </c>
      <c r="B1550" t="s">
        <v>1609</v>
      </c>
    </row>
    <row r="1551" spans="1:5" x14ac:dyDescent="0.3">
      <c r="A1551" t="s">
        <v>33731</v>
      </c>
      <c r="B1551" t="s">
        <v>1609</v>
      </c>
    </row>
    <row r="1552" spans="1:5" x14ac:dyDescent="0.3">
      <c r="A1552" t="s">
        <v>33732</v>
      </c>
      <c r="B1552" t="s">
        <v>1609</v>
      </c>
    </row>
    <row r="1553" spans="1:5" x14ac:dyDescent="0.3">
      <c r="A1553" t="s">
        <v>33733</v>
      </c>
      <c r="B1553" t="s">
        <v>33734</v>
      </c>
      <c r="C1553" t="s">
        <v>33735</v>
      </c>
      <c r="D1553" t="s">
        <v>33736</v>
      </c>
      <c r="E1553" t="s">
        <v>2100</v>
      </c>
    </row>
    <row r="1554" spans="1:5" x14ac:dyDescent="0.3">
      <c r="A1554" t="s">
        <v>33737</v>
      </c>
      <c r="B1554" t="s">
        <v>1609</v>
      </c>
    </row>
    <row r="1555" spans="1:5" x14ac:dyDescent="0.3">
      <c r="A1555" t="s">
        <v>33738</v>
      </c>
      <c r="B1555" t="s">
        <v>1609</v>
      </c>
    </row>
    <row r="1556" spans="1:5" x14ac:dyDescent="0.3">
      <c r="A1556" t="s">
        <v>33739</v>
      </c>
      <c r="B1556" t="s">
        <v>1609</v>
      </c>
    </row>
    <row r="1557" spans="1:5" x14ac:dyDescent="0.3">
      <c r="A1557" t="s">
        <v>33740</v>
      </c>
      <c r="B1557" t="s">
        <v>33741</v>
      </c>
      <c r="C1557" t="s">
        <v>1327</v>
      </c>
      <c r="D1557" t="s">
        <v>1328</v>
      </c>
      <c r="E1557" t="s">
        <v>114</v>
      </c>
    </row>
    <row r="1558" spans="1:5" x14ac:dyDescent="0.3">
      <c r="A1558" t="s">
        <v>33742</v>
      </c>
      <c r="B1558" t="s">
        <v>33743</v>
      </c>
    </row>
    <row r="1559" spans="1:5" x14ac:dyDescent="0.3">
      <c r="A1559" t="s">
        <v>33744</v>
      </c>
      <c r="B1559" t="s">
        <v>1302</v>
      </c>
    </row>
    <row r="1560" spans="1:5" x14ac:dyDescent="0.3">
      <c r="A1560" t="s">
        <v>33745</v>
      </c>
      <c r="B1560" t="s">
        <v>33746</v>
      </c>
    </row>
    <row r="1561" spans="1:5" x14ac:dyDescent="0.3">
      <c r="A1561" t="s">
        <v>33747</v>
      </c>
      <c r="B1561" t="s">
        <v>33748</v>
      </c>
      <c r="C1561" t="s">
        <v>33749</v>
      </c>
      <c r="D1561" t="s">
        <v>33750</v>
      </c>
      <c r="E1561" t="s">
        <v>472</v>
      </c>
    </row>
    <row r="1562" spans="1:5" x14ac:dyDescent="0.3">
      <c r="A1562" t="s">
        <v>33751</v>
      </c>
      <c r="B1562" t="s">
        <v>33752</v>
      </c>
      <c r="C1562" t="s">
        <v>33753</v>
      </c>
      <c r="D1562" t="s">
        <v>33754</v>
      </c>
      <c r="E1562" t="s">
        <v>14282</v>
      </c>
    </row>
    <row r="1563" spans="1:5" x14ac:dyDescent="0.3">
      <c r="A1563" t="s">
        <v>33755</v>
      </c>
      <c r="B1563" t="s">
        <v>33756</v>
      </c>
      <c r="C1563" t="s">
        <v>33757</v>
      </c>
      <c r="D1563" t="s">
        <v>33758</v>
      </c>
      <c r="E1563" t="s">
        <v>33759</v>
      </c>
    </row>
    <row r="1564" spans="1:5" x14ac:dyDescent="0.3">
      <c r="A1564" t="s">
        <v>33760</v>
      </c>
      <c r="B1564" t="s">
        <v>1609</v>
      </c>
    </row>
    <row r="1565" spans="1:5" x14ac:dyDescent="0.3">
      <c r="A1565" t="s">
        <v>33761</v>
      </c>
      <c r="B1565" t="s">
        <v>33762</v>
      </c>
    </row>
    <row r="1566" spans="1:5" x14ac:dyDescent="0.3">
      <c r="A1566" t="s">
        <v>33763</v>
      </c>
      <c r="B1566" t="s">
        <v>33764</v>
      </c>
    </row>
    <row r="1567" spans="1:5" x14ac:dyDescent="0.3">
      <c r="A1567" t="s">
        <v>33765</v>
      </c>
      <c r="B1567" t="s">
        <v>1609</v>
      </c>
    </row>
    <row r="1568" spans="1:5" x14ac:dyDescent="0.3">
      <c r="A1568" t="s">
        <v>33766</v>
      </c>
      <c r="B1568" t="s">
        <v>33767</v>
      </c>
    </row>
    <row r="1569" spans="1:5" x14ac:dyDescent="0.3">
      <c r="A1569" t="s">
        <v>33768</v>
      </c>
      <c r="B1569" t="s">
        <v>1609</v>
      </c>
      <c r="C1569" t="s">
        <v>33769</v>
      </c>
      <c r="D1569" t="s">
        <v>33770</v>
      </c>
      <c r="E1569" t="s">
        <v>271</v>
      </c>
    </row>
  </sheetData>
  <mergeCells count="1">
    <mergeCell ref="A1:E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424"/>
  <sheetViews>
    <sheetView workbookViewId="0">
      <selection sqref="A1:E1"/>
    </sheetView>
  </sheetViews>
  <sheetFormatPr defaultColWidth="8.77734375" defaultRowHeight="14.4" x14ac:dyDescent="0.3"/>
  <cols>
    <col min="1" max="1" width="16.109375" customWidth="1"/>
    <col min="2" max="2" width="36.6640625" customWidth="1"/>
    <col min="3" max="3" width="22.44140625" customWidth="1"/>
    <col min="4" max="4" width="55.44140625" customWidth="1"/>
    <col min="5" max="5" width="45.33203125" customWidth="1"/>
  </cols>
  <sheetData>
    <row r="1" spans="1:5" ht="33" customHeight="1" x14ac:dyDescent="0.35">
      <c r="A1" s="4" t="s">
        <v>59504</v>
      </c>
      <c r="B1" s="4"/>
      <c r="C1" s="4"/>
      <c r="D1" s="4"/>
      <c r="E1" s="4"/>
    </row>
    <row r="2" spans="1:5" s="1" customFormat="1" ht="28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33771</v>
      </c>
      <c r="B3" t="s">
        <v>33772</v>
      </c>
    </row>
    <row r="4" spans="1:5" x14ac:dyDescent="0.3">
      <c r="A4" t="s">
        <v>33773</v>
      </c>
      <c r="B4" t="s">
        <v>33774</v>
      </c>
    </row>
    <row r="5" spans="1:5" x14ac:dyDescent="0.3">
      <c r="A5" t="s">
        <v>33775</v>
      </c>
      <c r="B5" t="s">
        <v>33776</v>
      </c>
    </row>
    <row r="6" spans="1:5" x14ac:dyDescent="0.3">
      <c r="A6" t="s">
        <v>33777</v>
      </c>
      <c r="B6" t="s">
        <v>181</v>
      </c>
    </row>
    <row r="7" spans="1:5" x14ac:dyDescent="0.3">
      <c r="A7" t="s">
        <v>33778</v>
      </c>
      <c r="B7" t="s">
        <v>33779</v>
      </c>
      <c r="C7" t="s">
        <v>613</v>
      </c>
      <c r="D7" t="s">
        <v>614</v>
      </c>
      <c r="E7" t="s">
        <v>24</v>
      </c>
    </row>
    <row r="8" spans="1:5" x14ac:dyDescent="0.3">
      <c r="A8" t="s">
        <v>33780</v>
      </c>
      <c r="B8" t="s">
        <v>3155</v>
      </c>
      <c r="C8" t="s">
        <v>33781</v>
      </c>
      <c r="D8" t="s">
        <v>33782</v>
      </c>
      <c r="E8" t="s">
        <v>1424</v>
      </c>
    </row>
    <row r="9" spans="1:5" x14ac:dyDescent="0.3">
      <c r="A9" t="s">
        <v>33783</v>
      </c>
      <c r="B9" t="s">
        <v>33784</v>
      </c>
      <c r="C9" t="s">
        <v>33785</v>
      </c>
      <c r="D9" t="s">
        <v>33786</v>
      </c>
      <c r="E9" t="s">
        <v>24</v>
      </c>
    </row>
    <row r="10" spans="1:5" x14ac:dyDescent="0.3">
      <c r="A10" t="s">
        <v>33787</v>
      </c>
      <c r="B10" t="s">
        <v>941</v>
      </c>
      <c r="C10" t="s">
        <v>9804</v>
      </c>
      <c r="D10" t="s">
        <v>9805</v>
      </c>
      <c r="E10" t="s">
        <v>49</v>
      </c>
    </row>
    <row r="11" spans="1:5" x14ac:dyDescent="0.3">
      <c r="A11" t="s">
        <v>33788</v>
      </c>
      <c r="B11" t="s">
        <v>19483</v>
      </c>
      <c r="C11" t="s">
        <v>19484</v>
      </c>
      <c r="D11" t="s">
        <v>19485</v>
      </c>
      <c r="E11" t="s">
        <v>29</v>
      </c>
    </row>
    <row r="12" spans="1:5" x14ac:dyDescent="0.3">
      <c r="A12" t="s">
        <v>33789</v>
      </c>
      <c r="B12" t="s">
        <v>438</v>
      </c>
      <c r="C12" t="s">
        <v>439</v>
      </c>
      <c r="D12" t="s">
        <v>440</v>
      </c>
      <c r="E12" t="s">
        <v>69</v>
      </c>
    </row>
    <row r="13" spans="1:5" x14ac:dyDescent="0.3">
      <c r="A13" t="s">
        <v>33790</v>
      </c>
      <c r="B13" t="s">
        <v>33791</v>
      </c>
      <c r="C13" t="s">
        <v>33792</v>
      </c>
      <c r="D13" t="s">
        <v>33793</v>
      </c>
      <c r="E13" t="s">
        <v>109</v>
      </c>
    </row>
    <row r="14" spans="1:5" x14ac:dyDescent="0.3">
      <c r="A14" t="s">
        <v>33794</v>
      </c>
      <c r="B14" t="s">
        <v>33795</v>
      </c>
      <c r="C14" t="s">
        <v>10459</v>
      </c>
      <c r="D14" t="s">
        <v>10460</v>
      </c>
      <c r="E14" t="s">
        <v>69</v>
      </c>
    </row>
    <row r="15" spans="1:5" x14ac:dyDescent="0.3">
      <c r="A15" t="s">
        <v>33796</v>
      </c>
      <c r="B15" t="s">
        <v>33797</v>
      </c>
      <c r="C15" t="s">
        <v>11886</v>
      </c>
      <c r="D15" t="s">
        <v>11887</v>
      </c>
      <c r="E15" t="s">
        <v>1424</v>
      </c>
    </row>
    <row r="16" spans="1:5" x14ac:dyDescent="0.3">
      <c r="A16" t="s">
        <v>33798</v>
      </c>
      <c r="B16" t="s">
        <v>33799</v>
      </c>
      <c r="C16" t="s">
        <v>33800</v>
      </c>
      <c r="D16" t="s">
        <v>33801</v>
      </c>
      <c r="E16" t="s">
        <v>33802</v>
      </c>
    </row>
    <row r="17" spans="1:5" x14ac:dyDescent="0.3">
      <c r="A17" t="s">
        <v>33803</v>
      </c>
      <c r="B17" t="s">
        <v>1670</v>
      </c>
      <c r="C17" t="s">
        <v>624</v>
      </c>
      <c r="D17" t="s">
        <v>625</v>
      </c>
      <c r="E17" t="s">
        <v>34</v>
      </c>
    </row>
    <row r="18" spans="1:5" x14ac:dyDescent="0.3">
      <c r="A18" t="s">
        <v>33804</v>
      </c>
      <c r="B18" t="s">
        <v>33805</v>
      </c>
      <c r="C18" t="s">
        <v>30168</v>
      </c>
      <c r="D18" t="s">
        <v>30169</v>
      </c>
      <c r="E18" t="s">
        <v>69</v>
      </c>
    </row>
    <row r="19" spans="1:5" x14ac:dyDescent="0.3">
      <c r="A19" t="s">
        <v>33806</v>
      </c>
      <c r="B19" t="s">
        <v>33807</v>
      </c>
      <c r="C19" t="s">
        <v>15056</v>
      </c>
      <c r="D19" t="s">
        <v>15057</v>
      </c>
      <c r="E19" t="s">
        <v>34</v>
      </c>
    </row>
    <row r="20" spans="1:5" x14ac:dyDescent="0.3">
      <c r="A20" t="s">
        <v>33808</v>
      </c>
      <c r="B20" t="s">
        <v>1783</v>
      </c>
      <c r="C20" t="s">
        <v>7836</v>
      </c>
      <c r="D20" t="s">
        <v>7837</v>
      </c>
      <c r="E20" t="s">
        <v>24</v>
      </c>
    </row>
    <row r="21" spans="1:5" x14ac:dyDescent="0.3">
      <c r="A21" t="s">
        <v>33809</v>
      </c>
      <c r="B21" t="s">
        <v>33810</v>
      </c>
      <c r="C21" t="s">
        <v>33811</v>
      </c>
      <c r="D21" t="s">
        <v>33812</v>
      </c>
      <c r="E21" t="s">
        <v>33813</v>
      </c>
    </row>
    <row r="22" spans="1:5" x14ac:dyDescent="0.3">
      <c r="A22" t="s">
        <v>33814</v>
      </c>
      <c r="B22" t="s">
        <v>33815</v>
      </c>
      <c r="C22" t="s">
        <v>624</v>
      </c>
      <c r="D22" t="s">
        <v>625</v>
      </c>
      <c r="E22" t="s">
        <v>34</v>
      </c>
    </row>
    <row r="23" spans="1:5" x14ac:dyDescent="0.3">
      <c r="A23" t="s">
        <v>33816</v>
      </c>
      <c r="B23" t="s">
        <v>33807</v>
      </c>
      <c r="C23" t="s">
        <v>33817</v>
      </c>
      <c r="D23" t="s">
        <v>33818</v>
      </c>
      <c r="E23" t="s">
        <v>2281</v>
      </c>
    </row>
    <row r="24" spans="1:5" x14ac:dyDescent="0.3">
      <c r="A24" t="s">
        <v>33819</v>
      </c>
      <c r="B24" t="s">
        <v>22563</v>
      </c>
      <c r="C24" t="s">
        <v>4793</v>
      </c>
      <c r="D24" t="s">
        <v>4794</v>
      </c>
      <c r="E24" t="s">
        <v>74</v>
      </c>
    </row>
    <row r="25" spans="1:5" x14ac:dyDescent="0.3">
      <c r="A25" t="s">
        <v>33820</v>
      </c>
      <c r="B25" t="s">
        <v>6082</v>
      </c>
      <c r="C25" t="s">
        <v>22489</v>
      </c>
      <c r="D25" t="s">
        <v>22490</v>
      </c>
      <c r="E25" t="s">
        <v>1568</v>
      </c>
    </row>
    <row r="26" spans="1:5" x14ac:dyDescent="0.3">
      <c r="A26" t="s">
        <v>33821</v>
      </c>
      <c r="B26" t="s">
        <v>33822</v>
      </c>
      <c r="C26" t="s">
        <v>33823</v>
      </c>
      <c r="D26" t="s">
        <v>33824</v>
      </c>
      <c r="E26" t="s">
        <v>24</v>
      </c>
    </row>
    <row r="27" spans="1:5" x14ac:dyDescent="0.3">
      <c r="A27" t="s">
        <v>33825</v>
      </c>
      <c r="B27" t="s">
        <v>1010</v>
      </c>
    </row>
    <row r="28" spans="1:5" x14ac:dyDescent="0.3">
      <c r="A28" t="s">
        <v>33826</v>
      </c>
      <c r="B28" t="s">
        <v>33827</v>
      </c>
      <c r="C28" t="s">
        <v>938</v>
      </c>
      <c r="D28" t="s">
        <v>939</v>
      </c>
      <c r="E28" t="s">
        <v>301</v>
      </c>
    </row>
    <row r="29" spans="1:5" x14ac:dyDescent="0.3">
      <c r="A29" t="s">
        <v>33828</v>
      </c>
      <c r="B29" t="s">
        <v>33829</v>
      </c>
    </row>
    <row r="30" spans="1:5" x14ac:dyDescent="0.3">
      <c r="A30" t="s">
        <v>33830</v>
      </c>
      <c r="B30" t="s">
        <v>11940</v>
      </c>
      <c r="C30" t="s">
        <v>33831</v>
      </c>
      <c r="D30" t="s">
        <v>33832</v>
      </c>
      <c r="E30" t="s">
        <v>24</v>
      </c>
    </row>
    <row r="31" spans="1:5" x14ac:dyDescent="0.3">
      <c r="A31" t="s">
        <v>33833</v>
      </c>
      <c r="B31" t="s">
        <v>33834</v>
      </c>
      <c r="C31" t="s">
        <v>778</v>
      </c>
      <c r="D31" t="s">
        <v>779</v>
      </c>
      <c r="E31" t="s">
        <v>780</v>
      </c>
    </row>
    <row r="32" spans="1:5" x14ac:dyDescent="0.3">
      <c r="A32" t="s">
        <v>33835</v>
      </c>
      <c r="B32" t="s">
        <v>27181</v>
      </c>
      <c r="C32" t="s">
        <v>27182</v>
      </c>
      <c r="D32" t="s">
        <v>27183</v>
      </c>
      <c r="E32" t="s">
        <v>109</v>
      </c>
    </row>
    <row r="33" spans="1:5" x14ac:dyDescent="0.3">
      <c r="A33" t="s">
        <v>33836</v>
      </c>
      <c r="B33" t="s">
        <v>33837</v>
      </c>
      <c r="C33" t="s">
        <v>33838</v>
      </c>
      <c r="D33" t="s">
        <v>33839</v>
      </c>
      <c r="E33" t="s">
        <v>1125</v>
      </c>
    </row>
    <row r="34" spans="1:5" x14ac:dyDescent="0.3">
      <c r="A34" t="s">
        <v>33840</v>
      </c>
      <c r="B34" t="s">
        <v>33841</v>
      </c>
      <c r="C34" t="s">
        <v>1255</v>
      </c>
      <c r="D34" t="s">
        <v>1256</v>
      </c>
      <c r="E34" t="s">
        <v>34</v>
      </c>
    </row>
    <row r="35" spans="1:5" x14ac:dyDescent="0.3">
      <c r="A35" t="s">
        <v>33842</v>
      </c>
      <c r="B35" t="s">
        <v>3884</v>
      </c>
      <c r="C35" t="s">
        <v>33843</v>
      </c>
      <c r="D35" t="s">
        <v>33844</v>
      </c>
      <c r="E35" t="s">
        <v>33845</v>
      </c>
    </row>
    <row r="36" spans="1:5" x14ac:dyDescent="0.3">
      <c r="A36" t="s">
        <v>33846</v>
      </c>
      <c r="B36" t="s">
        <v>33847</v>
      </c>
      <c r="C36" t="s">
        <v>33848</v>
      </c>
      <c r="D36" t="s">
        <v>33849</v>
      </c>
      <c r="E36" t="s">
        <v>74</v>
      </c>
    </row>
    <row r="37" spans="1:5" x14ac:dyDescent="0.3">
      <c r="A37" t="s">
        <v>33850</v>
      </c>
      <c r="B37" t="s">
        <v>3942</v>
      </c>
      <c r="C37" t="s">
        <v>33851</v>
      </c>
      <c r="D37" t="s">
        <v>33852</v>
      </c>
      <c r="E37" t="s">
        <v>161</v>
      </c>
    </row>
    <row r="38" spans="1:5" x14ac:dyDescent="0.3">
      <c r="A38" t="s">
        <v>33853</v>
      </c>
      <c r="B38" t="s">
        <v>1010</v>
      </c>
      <c r="C38" t="s">
        <v>624</v>
      </c>
      <c r="D38" t="s">
        <v>625</v>
      </c>
      <c r="E38" t="s">
        <v>34</v>
      </c>
    </row>
    <row r="39" spans="1:5" x14ac:dyDescent="0.3">
      <c r="A39" t="s">
        <v>33854</v>
      </c>
      <c r="B39" t="s">
        <v>14433</v>
      </c>
      <c r="C39" t="s">
        <v>16628</v>
      </c>
      <c r="D39" t="s">
        <v>16629</v>
      </c>
      <c r="E39" t="s">
        <v>1466</v>
      </c>
    </row>
    <row r="40" spans="1:5" x14ac:dyDescent="0.3">
      <c r="A40" t="s">
        <v>33855</v>
      </c>
      <c r="B40" t="s">
        <v>33856</v>
      </c>
    </row>
    <row r="41" spans="1:5" x14ac:dyDescent="0.3">
      <c r="A41" t="s">
        <v>33857</v>
      </c>
      <c r="B41" t="s">
        <v>6137</v>
      </c>
      <c r="C41" t="s">
        <v>696</v>
      </c>
      <c r="D41" t="s">
        <v>697</v>
      </c>
      <c r="E41" t="s">
        <v>244</v>
      </c>
    </row>
    <row r="42" spans="1:5" x14ac:dyDescent="0.3">
      <c r="A42" t="s">
        <v>33858</v>
      </c>
      <c r="B42" t="s">
        <v>33859</v>
      </c>
    </row>
    <row r="43" spans="1:5" x14ac:dyDescent="0.3">
      <c r="A43" t="s">
        <v>33860</v>
      </c>
      <c r="B43" t="s">
        <v>33861</v>
      </c>
    </row>
    <row r="44" spans="1:5" x14ac:dyDescent="0.3">
      <c r="A44" t="s">
        <v>33862</v>
      </c>
      <c r="B44" t="s">
        <v>33863</v>
      </c>
      <c r="C44" t="s">
        <v>16279</v>
      </c>
      <c r="D44" t="s">
        <v>16280</v>
      </c>
      <c r="E44" t="s">
        <v>271</v>
      </c>
    </row>
    <row r="45" spans="1:5" x14ac:dyDescent="0.3">
      <c r="A45" t="s">
        <v>33864</v>
      </c>
      <c r="B45" t="s">
        <v>33865</v>
      </c>
      <c r="C45" t="s">
        <v>680</v>
      </c>
      <c r="D45" t="s">
        <v>681</v>
      </c>
      <c r="E45" t="s">
        <v>114</v>
      </c>
    </row>
    <row r="46" spans="1:5" x14ac:dyDescent="0.3">
      <c r="A46" t="s">
        <v>33866</v>
      </c>
      <c r="B46" t="s">
        <v>33867</v>
      </c>
      <c r="C46" t="s">
        <v>33868</v>
      </c>
      <c r="D46" t="s">
        <v>33869</v>
      </c>
      <c r="E46" t="s">
        <v>838</v>
      </c>
    </row>
    <row r="47" spans="1:5" x14ac:dyDescent="0.3">
      <c r="A47" t="s">
        <v>33870</v>
      </c>
      <c r="B47" t="s">
        <v>4266</v>
      </c>
      <c r="C47" t="s">
        <v>624</v>
      </c>
      <c r="D47" t="s">
        <v>625</v>
      </c>
      <c r="E47" t="s">
        <v>34</v>
      </c>
    </row>
    <row r="48" spans="1:5" x14ac:dyDescent="0.3">
      <c r="A48" t="s">
        <v>33871</v>
      </c>
      <c r="B48" t="s">
        <v>33872</v>
      </c>
    </row>
    <row r="49" spans="1:5" x14ac:dyDescent="0.3">
      <c r="A49" t="s">
        <v>33873</v>
      </c>
      <c r="B49" t="s">
        <v>4181</v>
      </c>
      <c r="C49" t="s">
        <v>30678</v>
      </c>
      <c r="D49" t="s">
        <v>30679</v>
      </c>
      <c r="E49" t="s">
        <v>261</v>
      </c>
    </row>
    <row r="50" spans="1:5" x14ac:dyDescent="0.3">
      <c r="A50" t="s">
        <v>33874</v>
      </c>
      <c r="B50" t="s">
        <v>4425</v>
      </c>
      <c r="C50" t="s">
        <v>33875</v>
      </c>
      <c r="D50" t="s">
        <v>33876</v>
      </c>
      <c r="E50" t="s">
        <v>15979</v>
      </c>
    </row>
    <row r="51" spans="1:5" x14ac:dyDescent="0.3">
      <c r="A51" t="s">
        <v>33877</v>
      </c>
      <c r="B51" t="s">
        <v>33878</v>
      </c>
      <c r="C51" t="s">
        <v>4339</v>
      </c>
      <c r="D51" t="s">
        <v>4340</v>
      </c>
      <c r="E51" t="s">
        <v>149</v>
      </c>
    </row>
    <row r="52" spans="1:5" x14ac:dyDescent="0.3">
      <c r="A52" t="s">
        <v>33879</v>
      </c>
      <c r="B52" t="s">
        <v>33880</v>
      </c>
    </row>
    <row r="53" spans="1:5" x14ac:dyDescent="0.3">
      <c r="A53" t="s">
        <v>33881</v>
      </c>
      <c r="B53" t="s">
        <v>33882</v>
      </c>
      <c r="C53" t="s">
        <v>28349</v>
      </c>
      <c r="D53" t="s">
        <v>28350</v>
      </c>
      <c r="E53" t="s">
        <v>480</v>
      </c>
    </row>
    <row r="54" spans="1:5" x14ac:dyDescent="0.3">
      <c r="A54" t="s">
        <v>33883</v>
      </c>
      <c r="B54" t="s">
        <v>33884</v>
      </c>
      <c r="C54" t="s">
        <v>387</v>
      </c>
      <c r="D54" t="s">
        <v>388</v>
      </c>
      <c r="E54" t="s">
        <v>34</v>
      </c>
    </row>
    <row r="55" spans="1:5" x14ac:dyDescent="0.3">
      <c r="A55" t="s">
        <v>33885</v>
      </c>
      <c r="B55" t="s">
        <v>12485</v>
      </c>
      <c r="C55" t="s">
        <v>33886</v>
      </c>
      <c r="D55" t="s">
        <v>33887</v>
      </c>
      <c r="E55" t="s">
        <v>144</v>
      </c>
    </row>
    <row r="56" spans="1:5" x14ac:dyDescent="0.3">
      <c r="A56" t="s">
        <v>33888</v>
      </c>
      <c r="B56" t="s">
        <v>24734</v>
      </c>
      <c r="C56" t="s">
        <v>184</v>
      </c>
      <c r="D56" t="s">
        <v>185</v>
      </c>
      <c r="E56" t="s">
        <v>44</v>
      </c>
    </row>
    <row r="57" spans="1:5" x14ac:dyDescent="0.3">
      <c r="A57" t="s">
        <v>33889</v>
      </c>
      <c r="B57" t="s">
        <v>995</v>
      </c>
      <c r="C57" t="s">
        <v>624</v>
      </c>
      <c r="D57" t="s">
        <v>625</v>
      </c>
      <c r="E57" t="s">
        <v>34</v>
      </c>
    </row>
    <row r="58" spans="1:5" x14ac:dyDescent="0.3">
      <c r="A58" t="s">
        <v>33890</v>
      </c>
      <c r="B58" t="s">
        <v>33891</v>
      </c>
    </row>
    <row r="59" spans="1:5" x14ac:dyDescent="0.3">
      <c r="A59" t="s">
        <v>33892</v>
      </c>
      <c r="B59" t="s">
        <v>6236</v>
      </c>
      <c r="C59" t="s">
        <v>6237</v>
      </c>
      <c r="D59" t="s">
        <v>6238</v>
      </c>
      <c r="E59" t="s">
        <v>512</v>
      </c>
    </row>
    <row r="60" spans="1:5" x14ac:dyDescent="0.3">
      <c r="A60" t="s">
        <v>33893</v>
      </c>
      <c r="B60" t="s">
        <v>33894</v>
      </c>
    </row>
    <row r="61" spans="1:5" x14ac:dyDescent="0.3">
      <c r="A61" t="s">
        <v>33895</v>
      </c>
      <c r="B61" t="s">
        <v>33896</v>
      </c>
    </row>
    <row r="62" spans="1:5" x14ac:dyDescent="0.3">
      <c r="A62" t="s">
        <v>33897</v>
      </c>
      <c r="B62" t="s">
        <v>33898</v>
      </c>
      <c r="C62" t="s">
        <v>1167</v>
      </c>
      <c r="D62" t="s">
        <v>1168</v>
      </c>
      <c r="E62" t="s">
        <v>24</v>
      </c>
    </row>
    <row r="63" spans="1:5" x14ac:dyDescent="0.3">
      <c r="A63" t="s">
        <v>33899</v>
      </c>
      <c r="B63" t="s">
        <v>4266</v>
      </c>
      <c r="C63" t="s">
        <v>624</v>
      </c>
      <c r="D63" t="s">
        <v>625</v>
      </c>
      <c r="E63" t="s">
        <v>34</v>
      </c>
    </row>
    <row r="64" spans="1:5" x14ac:dyDescent="0.3">
      <c r="A64" t="s">
        <v>33900</v>
      </c>
      <c r="B64" t="s">
        <v>33901</v>
      </c>
      <c r="C64" t="s">
        <v>624</v>
      </c>
      <c r="D64" t="s">
        <v>625</v>
      </c>
      <c r="E64" t="s">
        <v>34</v>
      </c>
    </row>
    <row r="65" spans="1:5" x14ac:dyDescent="0.3">
      <c r="A65" t="s">
        <v>33902</v>
      </c>
      <c r="B65" t="s">
        <v>4448</v>
      </c>
    </row>
    <row r="66" spans="1:5" x14ac:dyDescent="0.3">
      <c r="A66" t="s">
        <v>33903</v>
      </c>
      <c r="B66" t="s">
        <v>33904</v>
      </c>
      <c r="C66" t="s">
        <v>220</v>
      </c>
      <c r="D66" t="s">
        <v>221</v>
      </c>
      <c r="E66" t="s">
        <v>44</v>
      </c>
    </row>
    <row r="67" spans="1:5" x14ac:dyDescent="0.3">
      <c r="A67" t="s">
        <v>33905</v>
      </c>
      <c r="B67" t="s">
        <v>1279</v>
      </c>
    </row>
    <row r="68" spans="1:5" x14ac:dyDescent="0.3">
      <c r="A68" t="s">
        <v>33906</v>
      </c>
      <c r="B68" t="s">
        <v>1609</v>
      </c>
    </row>
    <row r="69" spans="1:5" x14ac:dyDescent="0.3">
      <c r="A69" t="s">
        <v>33907</v>
      </c>
      <c r="B69" t="s">
        <v>33908</v>
      </c>
    </row>
    <row r="70" spans="1:5" x14ac:dyDescent="0.3">
      <c r="A70" t="s">
        <v>33909</v>
      </c>
      <c r="B70" t="s">
        <v>33910</v>
      </c>
      <c r="C70" t="s">
        <v>33911</v>
      </c>
      <c r="D70" t="s">
        <v>33912</v>
      </c>
      <c r="E70" t="s">
        <v>69</v>
      </c>
    </row>
    <row r="71" spans="1:5" x14ac:dyDescent="0.3">
      <c r="A71" t="s">
        <v>33913</v>
      </c>
      <c r="B71" t="s">
        <v>33914</v>
      </c>
    </row>
    <row r="72" spans="1:5" x14ac:dyDescent="0.3">
      <c r="A72" t="s">
        <v>33915</v>
      </c>
      <c r="B72" t="s">
        <v>33916</v>
      </c>
    </row>
    <row r="73" spans="1:5" x14ac:dyDescent="0.3">
      <c r="A73" t="s">
        <v>33917</v>
      </c>
      <c r="B73" t="s">
        <v>33918</v>
      </c>
      <c r="C73" t="s">
        <v>33919</v>
      </c>
      <c r="D73" t="s">
        <v>33920</v>
      </c>
      <c r="E73" t="s">
        <v>271</v>
      </c>
    </row>
    <row r="74" spans="1:5" x14ac:dyDescent="0.3">
      <c r="A74" t="s">
        <v>33921</v>
      </c>
      <c r="B74" t="s">
        <v>21241</v>
      </c>
      <c r="C74" t="s">
        <v>7145</v>
      </c>
      <c r="D74" t="s">
        <v>7146</v>
      </c>
      <c r="E74" t="s">
        <v>480</v>
      </c>
    </row>
    <row r="75" spans="1:5" x14ac:dyDescent="0.3">
      <c r="A75" t="s">
        <v>33922</v>
      </c>
      <c r="B75" t="s">
        <v>11922</v>
      </c>
    </row>
    <row r="76" spans="1:5" x14ac:dyDescent="0.3">
      <c r="A76" t="s">
        <v>33923</v>
      </c>
      <c r="B76" t="s">
        <v>27680</v>
      </c>
      <c r="C76" t="s">
        <v>1276</v>
      </c>
      <c r="D76" t="s">
        <v>1277</v>
      </c>
      <c r="E76" t="s">
        <v>24</v>
      </c>
    </row>
    <row r="77" spans="1:5" x14ac:dyDescent="0.3">
      <c r="A77" t="s">
        <v>33924</v>
      </c>
      <c r="B77" t="s">
        <v>27585</v>
      </c>
      <c r="C77" t="s">
        <v>387</v>
      </c>
      <c r="D77" t="s">
        <v>388</v>
      </c>
      <c r="E77" t="s">
        <v>34</v>
      </c>
    </row>
    <row r="78" spans="1:5" x14ac:dyDescent="0.3">
      <c r="A78" t="s">
        <v>33925</v>
      </c>
      <c r="B78" t="s">
        <v>1279</v>
      </c>
    </row>
    <row r="79" spans="1:5" x14ac:dyDescent="0.3">
      <c r="A79" t="s">
        <v>33926</v>
      </c>
      <c r="B79" t="s">
        <v>33927</v>
      </c>
      <c r="C79" t="s">
        <v>33928</v>
      </c>
      <c r="D79" t="s">
        <v>33929</v>
      </c>
      <c r="E79" t="s">
        <v>271</v>
      </c>
    </row>
    <row r="80" spans="1:5" x14ac:dyDescent="0.3">
      <c r="A80" t="s">
        <v>33930</v>
      </c>
      <c r="B80" t="s">
        <v>33931</v>
      </c>
      <c r="C80" t="s">
        <v>624</v>
      </c>
      <c r="D80" t="s">
        <v>625</v>
      </c>
      <c r="E80" t="s">
        <v>34</v>
      </c>
    </row>
    <row r="81" spans="1:5" x14ac:dyDescent="0.3">
      <c r="A81" t="s">
        <v>33932</v>
      </c>
      <c r="B81" t="s">
        <v>14208</v>
      </c>
      <c r="C81" t="s">
        <v>33933</v>
      </c>
      <c r="D81" t="s">
        <v>33934</v>
      </c>
      <c r="E81" t="s">
        <v>306</v>
      </c>
    </row>
    <row r="82" spans="1:5" x14ac:dyDescent="0.3">
      <c r="A82" t="s">
        <v>33935</v>
      </c>
      <c r="B82" t="s">
        <v>10661</v>
      </c>
      <c r="C82" t="s">
        <v>4258</v>
      </c>
      <c r="D82" t="s">
        <v>4259</v>
      </c>
      <c r="E82" t="s">
        <v>397</v>
      </c>
    </row>
    <row r="83" spans="1:5" x14ac:dyDescent="0.3">
      <c r="A83" t="s">
        <v>33936</v>
      </c>
      <c r="B83" t="s">
        <v>33937</v>
      </c>
      <c r="C83" t="s">
        <v>624</v>
      </c>
      <c r="D83" t="s">
        <v>625</v>
      </c>
      <c r="E83" t="s">
        <v>34</v>
      </c>
    </row>
    <row r="84" spans="1:5" x14ac:dyDescent="0.3">
      <c r="A84" t="s">
        <v>33938</v>
      </c>
      <c r="B84" t="s">
        <v>1050</v>
      </c>
      <c r="C84" t="s">
        <v>1219</v>
      </c>
      <c r="D84" t="s">
        <v>1220</v>
      </c>
      <c r="E84" t="s">
        <v>24</v>
      </c>
    </row>
    <row r="85" spans="1:5" x14ac:dyDescent="0.3">
      <c r="A85" t="s">
        <v>33939</v>
      </c>
      <c r="B85" t="s">
        <v>33940</v>
      </c>
      <c r="C85" t="s">
        <v>27189</v>
      </c>
      <c r="D85" t="s">
        <v>27190</v>
      </c>
      <c r="E85" t="s">
        <v>109</v>
      </c>
    </row>
    <row r="86" spans="1:5" x14ac:dyDescent="0.3">
      <c r="A86" t="s">
        <v>33941</v>
      </c>
      <c r="B86" t="s">
        <v>33942</v>
      </c>
      <c r="C86" t="s">
        <v>624</v>
      </c>
      <c r="D86" t="s">
        <v>625</v>
      </c>
      <c r="E86" t="s">
        <v>34</v>
      </c>
    </row>
    <row r="87" spans="1:5" x14ac:dyDescent="0.3">
      <c r="A87" t="s">
        <v>33943</v>
      </c>
      <c r="B87" t="s">
        <v>4266</v>
      </c>
      <c r="C87" t="s">
        <v>624</v>
      </c>
      <c r="D87" t="s">
        <v>625</v>
      </c>
      <c r="E87" t="s">
        <v>34</v>
      </c>
    </row>
    <row r="88" spans="1:5" x14ac:dyDescent="0.3">
      <c r="A88" t="s">
        <v>33944</v>
      </c>
      <c r="B88" t="s">
        <v>1543</v>
      </c>
      <c r="C88" t="s">
        <v>624</v>
      </c>
      <c r="D88" t="s">
        <v>625</v>
      </c>
      <c r="E88" t="s">
        <v>34</v>
      </c>
    </row>
    <row r="89" spans="1:5" x14ac:dyDescent="0.3">
      <c r="A89" t="s">
        <v>33945</v>
      </c>
      <c r="B89" t="s">
        <v>13367</v>
      </c>
      <c r="C89" t="s">
        <v>624</v>
      </c>
      <c r="D89" t="s">
        <v>625</v>
      </c>
      <c r="E89" t="s">
        <v>34</v>
      </c>
    </row>
    <row r="90" spans="1:5" x14ac:dyDescent="0.3">
      <c r="A90" t="s">
        <v>33946</v>
      </c>
      <c r="B90" t="s">
        <v>33947</v>
      </c>
      <c r="C90" t="s">
        <v>624</v>
      </c>
      <c r="D90" t="s">
        <v>625</v>
      </c>
      <c r="E90" t="s">
        <v>34</v>
      </c>
    </row>
    <row r="91" spans="1:5" x14ac:dyDescent="0.3">
      <c r="A91" t="s">
        <v>33948</v>
      </c>
      <c r="B91" t="s">
        <v>1419</v>
      </c>
      <c r="C91" t="s">
        <v>624</v>
      </c>
      <c r="D91" t="s">
        <v>625</v>
      </c>
      <c r="E91" t="s">
        <v>34</v>
      </c>
    </row>
    <row r="92" spans="1:5" x14ac:dyDescent="0.3">
      <c r="A92" t="s">
        <v>33949</v>
      </c>
      <c r="B92" t="s">
        <v>23635</v>
      </c>
      <c r="C92" t="s">
        <v>23998</v>
      </c>
      <c r="D92" t="s">
        <v>23999</v>
      </c>
      <c r="E92" t="s">
        <v>587</v>
      </c>
    </row>
    <row r="93" spans="1:5" x14ac:dyDescent="0.3">
      <c r="A93" t="s">
        <v>33950</v>
      </c>
      <c r="B93" t="s">
        <v>33951</v>
      </c>
      <c r="C93" t="s">
        <v>33952</v>
      </c>
      <c r="D93" t="s">
        <v>33953</v>
      </c>
      <c r="E93" t="s">
        <v>1614</v>
      </c>
    </row>
    <row r="94" spans="1:5" x14ac:dyDescent="0.3">
      <c r="A94" t="s">
        <v>33954</v>
      </c>
      <c r="B94" t="s">
        <v>1419</v>
      </c>
      <c r="C94" t="s">
        <v>624</v>
      </c>
      <c r="D94" t="s">
        <v>625</v>
      </c>
      <c r="E94" t="s">
        <v>34</v>
      </c>
    </row>
    <row r="95" spans="1:5" x14ac:dyDescent="0.3">
      <c r="A95" t="s">
        <v>33955</v>
      </c>
      <c r="B95" t="s">
        <v>33956</v>
      </c>
    </row>
    <row r="96" spans="1:5" x14ac:dyDescent="0.3">
      <c r="A96" t="s">
        <v>33957</v>
      </c>
      <c r="B96" t="s">
        <v>33958</v>
      </c>
      <c r="C96" t="s">
        <v>33959</v>
      </c>
      <c r="D96" t="s">
        <v>33960</v>
      </c>
      <c r="E96" t="s">
        <v>34</v>
      </c>
    </row>
    <row r="97" spans="1:5" x14ac:dyDescent="0.3">
      <c r="A97" t="s">
        <v>33961</v>
      </c>
      <c r="B97" t="s">
        <v>4747</v>
      </c>
    </row>
    <row r="98" spans="1:5" x14ac:dyDescent="0.3">
      <c r="A98" t="s">
        <v>33962</v>
      </c>
      <c r="B98" t="s">
        <v>33891</v>
      </c>
    </row>
    <row r="99" spans="1:5" x14ac:dyDescent="0.3">
      <c r="A99" t="s">
        <v>33963</v>
      </c>
      <c r="B99" t="s">
        <v>33964</v>
      </c>
      <c r="C99" t="s">
        <v>624</v>
      </c>
      <c r="D99" t="s">
        <v>625</v>
      </c>
      <c r="E99" t="s">
        <v>34</v>
      </c>
    </row>
    <row r="100" spans="1:5" x14ac:dyDescent="0.3">
      <c r="A100" t="s">
        <v>33965</v>
      </c>
      <c r="B100" t="s">
        <v>33966</v>
      </c>
      <c r="C100" t="s">
        <v>634</v>
      </c>
      <c r="D100" t="s">
        <v>635</v>
      </c>
      <c r="E100" t="s">
        <v>34</v>
      </c>
    </row>
    <row r="101" spans="1:5" x14ac:dyDescent="0.3">
      <c r="A101" t="s">
        <v>33967</v>
      </c>
      <c r="B101" t="s">
        <v>33968</v>
      </c>
    </row>
    <row r="102" spans="1:5" x14ac:dyDescent="0.3">
      <c r="A102" t="s">
        <v>33969</v>
      </c>
      <c r="B102" t="s">
        <v>33970</v>
      </c>
    </row>
    <row r="103" spans="1:5" x14ac:dyDescent="0.3">
      <c r="A103" t="s">
        <v>33971</v>
      </c>
      <c r="B103" t="s">
        <v>4257</v>
      </c>
      <c r="C103" t="s">
        <v>1955</v>
      </c>
      <c r="D103" t="s">
        <v>1956</v>
      </c>
      <c r="E103" t="s">
        <v>49</v>
      </c>
    </row>
    <row r="104" spans="1:5" x14ac:dyDescent="0.3">
      <c r="A104" t="s">
        <v>33972</v>
      </c>
      <c r="B104" t="s">
        <v>1543</v>
      </c>
      <c r="C104" t="s">
        <v>624</v>
      </c>
      <c r="D104" t="s">
        <v>625</v>
      </c>
      <c r="E104" t="s">
        <v>34</v>
      </c>
    </row>
    <row r="105" spans="1:5" x14ac:dyDescent="0.3">
      <c r="A105" t="s">
        <v>33973</v>
      </c>
      <c r="B105" t="s">
        <v>13367</v>
      </c>
      <c r="C105" t="s">
        <v>624</v>
      </c>
      <c r="D105" t="s">
        <v>625</v>
      </c>
      <c r="E105" t="s">
        <v>34</v>
      </c>
    </row>
    <row r="106" spans="1:5" x14ac:dyDescent="0.3">
      <c r="A106" t="s">
        <v>33974</v>
      </c>
      <c r="B106" t="s">
        <v>33975</v>
      </c>
      <c r="C106" t="s">
        <v>16628</v>
      </c>
      <c r="D106" t="s">
        <v>16629</v>
      </c>
      <c r="E106" t="s">
        <v>1466</v>
      </c>
    </row>
    <row r="107" spans="1:5" x14ac:dyDescent="0.3">
      <c r="A107" t="s">
        <v>33976</v>
      </c>
      <c r="B107" t="s">
        <v>33977</v>
      </c>
    </row>
    <row r="108" spans="1:5" x14ac:dyDescent="0.3">
      <c r="A108" t="s">
        <v>33978</v>
      </c>
      <c r="B108" t="s">
        <v>33979</v>
      </c>
      <c r="C108" t="s">
        <v>174</v>
      </c>
      <c r="D108" t="s">
        <v>175</v>
      </c>
      <c r="E108" t="s">
        <v>34</v>
      </c>
    </row>
    <row r="109" spans="1:5" x14ac:dyDescent="0.3">
      <c r="A109" t="s">
        <v>33980</v>
      </c>
      <c r="B109" t="s">
        <v>4747</v>
      </c>
    </row>
    <row r="110" spans="1:5" x14ac:dyDescent="0.3">
      <c r="A110" t="s">
        <v>33981</v>
      </c>
      <c r="B110" t="s">
        <v>5006</v>
      </c>
      <c r="C110" t="s">
        <v>184</v>
      </c>
      <c r="D110" t="s">
        <v>185</v>
      </c>
      <c r="E110" t="s">
        <v>44</v>
      </c>
    </row>
    <row r="111" spans="1:5" x14ac:dyDescent="0.3">
      <c r="A111" t="s">
        <v>33982</v>
      </c>
      <c r="B111" t="s">
        <v>6442</v>
      </c>
      <c r="C111" t="s">
        <v>5159</v>
      </c>
      <c r="D111" t="s">
        <v>5160</v>
      </c>
      <c r="E111" t="s">
        <v>114</v>
      </c>
    </row>
    <row r="112" spans="1:5" x14ac:dyDescent="0.3">
      <c r="A112" t="s">
        <v>33983</v>
      </c>
      <c r="B112" t="s">
        <v>33984</v>
      </c>
      <c r="C112" t="s">
        <v>624</v>
      </c>
      <c r="D112" t="s">
        <v>625</v>
      </c>
      <c r="E112" t="s">
        <v>34</v>
      </c>
    </row>
    <row r="113" spans="1:5" x14ac:dyDescent="0.3">
      <c r="A113" t="s">
        <v>33985</v>
      </c>
      <c r="B113" t="s">
        <v>4803</v>
      </c>
      <c r="C113" t="s">
        <v>1706</v>
      </c>
      <c r="D113" t="s">
        <v>1707</v>
      </c>
      <c r="E113" t="s">
        <v>301</v>
      </c>
    </row>
    <row r="114" spans="1:5" x14ac:dyDescent="0.3">
      <c r="A114" t="s">
        <v>33986</v>
      </c>
      <c r="B114" t="s">
        <v>33987</v>
      </c>
      <c r="C114" t="s">
        <v>293</v>
      </c>
      <c r="D114" t="s">
        <v>294</v>
      </c>
      <c r="E114" t="s">
        <v>74</v>
      </c>
    </row>
    <row r="115" spans="1:5" x14ac:dyDescent="0.3">
      <c r="A115" t="s">
        <v>33988</v>
      </c>
      <c r="B115" t="s">
        <v>33989</v>
      </c>
      <c r="C115" t="s">
        <v>1399</v>
      </c>
      <c r="D115" t="s">
        <v>1400</v>
      </c>
      <c r="E115" t="s">
        <v>114</v>
      </c>
    </row>
    <row r="116" spans="1:5" x14ac:dyDescent="0.3">
      <c r="A116" t="s">
        <v>33990</v>
      </c>
      <c r="B116" t="s">
        <v>33991</v>
      </c>
      <c r="C116" t="s">
        <v>33992</v>
      </c>
      <c r="D116" t="s">
        <v>33993</v>
      </c>
      <c r="E116" t="s">
        <v>1245</v>
      </c>
    </row>
    <row r="117" spans="1:5" x14ac:dyDescent="0.3">
      <c r="A117" t="s">
        <v>33994</v>
      </c>
      <c r="B117" t="s">
        <v>33995</v>
      </c>
      <c r="C117" t="s">
        <v>1808</v>
      </c>
      <c r="D117" t="s">
        <v>1809</v>
      </c>
      <c r="E117" t="s">
        <v>74</v>
      </c>
    </row>
    <row r="118" spans="1:5" x14ac:dyDescent="0.3">
      <c r="A118" t="s">
        <v>33996</v>
      </c>
      <c r="B118" t="s">
        <v>33997</v>
      </c>
      <c r="C118" t="s">
        <v>25189</v>
      </c>
      <c r="D118" t="s">
        <v>25190</v>
      </c>
      <c r="E118" t="s">
        <v>2361</v>
      </c>
    </row>
    <row r="119" spans="1:5" x14ac:dyDescent="0.3">
      <c r="A119" t="s">
        <v>33998</v>
      </c>
      <c r="B119" t="s">
        <v>10186</v>
      </c>
      <c r="C119" t="s">
        <v>624</v>
      </c>
      <c r="D119" t="s">
        <v>625</v>
      </c>
      <c r="E119" t="s">
        <v>34</v>
      </c>
    </row>
    <row r="120" spans="1:5" x14ac:dyDescent="0.3">
      <c r="A120" t="s">
        <v>33999</v>
      </c>
      <c r="B120" t="s">
        <v>34000</v>
      </c>
      <c r="C120" t="s">
        <v>1196</v>
      </c>
      <c r="D120" t="s">
        <v>1197</v>
      </c>
      <c r="E120" t="s">
        <v>217</v>
      </c>
    </row>
    <row r="121" spans="1:5" x14ac:dyDescent="0.3">
      <c r="A121" t="s">
        <v>34001</v>
      </c>
      <c r="B121" t="s">
        <v>28194</v>
      </c>
    </row>
    <row r="122" spans="1:5" x14ac:dyDescent="0.3">
      <c r="A122" t="s">
        <v>34002</v>
      </c>
      <c r="B122" t="s">
        <v>34003</v>
      </c>
      <c r="C122" t="s">
        <v>2928</v>
      </c>
      <c r="D122" t="s">
        <v>2929</v>
      </c>
      <c r="E122" t="s">
        <v>74</v>
      </c>
    </row>
    <row r="123" spans="1:5" x14ac:dyDescent="0.3">
      <c r="A123" t="s">
        <v>34004</v>
      </c>
      <c r="B123" t="s">
        <v>2243</v>
      </c>
      <c r="C123" t="s">
        <v>624</v>
      </c>
      <c r="D123" t="s">
        <v>625</v>
      </c>
      <c r="E123" t="s">
        <v>34</v>
      </c>
    </row>
    <row r="124" spans="1:5" x14ac:dyDescent="0.3">
      <c r="A124" t="s">
        <v>34005</v>
      </c>
      <c r="B124" t="s">
        <v>4266</v>
      </c>
      <c r="C124" t="s">
        <v>624</v>
      </c>
      <c r="D124" t="s">
        <v>625</v>
      </c>
      <c r="E124" t="s">
        <v>34</v>
      </c>
    </row>
    <row r="125" spans="1:5" x14ac:dyDescent="0.3">
      <c r="A125" t="s">
        <v>34006</v>
      </c>
      <c r="B125" t="s">
        <v>34007</v>
      </c>
    </row>
    <row r="126" spans="1:5" x14ac:dyDescent="0.3">
      <c r="A126" t="s">
        <v>34008</v>
      </c>
      <c r="B126" t="s">
        <v>20962</v>
      </c>
      <c r="C126" t="s">
        <v>624</v>
      </c>
      <c r="D126" t="s">
        <v>625</v>
      </c>
      <c r="E126" t="s">
        <v>34</v>
      </c>
    </row>
    <row r="127" spans="1:5" x14ac:dyDescent="0.3">
      <c r="A127" t="s">
        <v>34009</v>
      </c>
      <c r="B127" t="s">
        <v>34010</v>
      </c>
      <c r="C127" t="s">
        <v>34011</v>
      </c>
      <c r="D127" t="s">
        <v>34012</v>
      </c>
      <c r="E127" t="s">
        <v>502</v>
      </c>
    </row>
    <row r="128" spans="1:5" x14ac:dyDescent="0.3">
      <c r="A128" t="s">
        <v>34013</v>
      </c>
      <c r="B128" t="s">
        <v>34014</v>
      </c>
    </row>
    <row r="129" spans="1:5" x14ac:dyDescent="0.3">
      <c r="A129" t="s">
        <v>34015</v>
      </c>
      <c r="B129" t="s">
        <v>34016</v>
      </c>
      <c r="C129" t="s">
        <v>34017</v>
      </c>
      <c r="D129" t="s">
        <v>34018</v>
      </c>
      <c r="E129" t="s">
        <v>1245</v>
      </c>
    </row>
    <row r="130" spans="1:5" x14ac:dyDescent="0.3">
      <c r="A130" t="s">
        <v>34019</v>
      </c>
      <c r="B130" t="s">
        <v>34020</v>
      </c>
    </row>
    <row r="131" spans="1:5" x14ac:dyDescent="0.3">
      <c r="A131" t="s">
        <v>34021</v>
      </c>
      <c r="B131" t="s">
        <v>34022</v>
      </c>
    </row>
    <row r="132" spans="1:5" x14ac:dyDescent="0.3">
      <c r="A132" t="s">
        <v>34023</v>
      </c>
      <c r="B132" t="s">
        <v>34003</v>
      </c>
      <c r="C132" t="s">
        <v>34024</v>
      </c>
      <c r="D132" t="s">
        <v>34025</v>
      </c>
      <c r="E132" t="s">
        <v>2142</v>
      </c>
    </row>
    <row r="133" spans="1:5" x14ac:dyDescent="0.3">
      <c r="A133" t="s">
        <v>34026</v>
      </c>
      <c r="B133" t="s">
        <v>15029</v>
      </c>
      <c r="C133" t="s">
        <v>624</v>
      </c>
      <c r="D133" t="s">
        <v>625</v>
      </c>
      <c r="E133" t="s">
        <v>34</v>
      </c>
    </row>
    <row r="134" spans="1:5" x14ac:dyDescent="0.3">
      <c r="A134" t="s">
        <v>34027</v>
      </c>
      <c r="B134" t="s">
        <v>34028</v>
      </c>
      <c r="C134" t="s">
        <v>7422</v>
      </c>
      <c r="D134" t="s">
        <v>7423</v>
      </c>
      <c r="E134" t="s">
        <v>74</v>
      </c>
    </row>
    <row r="135" spans="1:5" x14ac:dyDescent="0.3">
      <c r="A135" t="s">
        <v>34029</v>
      </c>
      <c r="B135" t="s">
        <v>34030</v>
      </c>
      <c r="C135" t="s">
        <v>34031</v>
      </c>
      <c r="D135" t="s">
        <v>34032</v>
      </c>
      <c r="E135" t="s">
        <v>34033</v>
      </c>
    </row>
    <row r="136" spans="1:5" x14ac:dyDescent="0.3">
      <c r="A136" t="s">
        <v>34034</v>
      </c>
      <c r="B136" t="s">
        <v>34035</v>
      </c>
    </row>
    <row r="137" spans="1:5" x14ac:dyDescent="0.3">
      <c r="A137" t="s">
        <v>34036</v>
      </c>
      <c r="B137" t="s">
        <v>29500</v>
      </c>
      <c r="C137" t="s">
        <v>34037</v>
      </c>
      <c r="D137" t="s">
        <v>34038</v>
      </c>
      <c r="E137" t="s">
        <v>144</v>
      </c>
    </row>
    <row r="138" spans="1:5" x14ac:dyDescent="0.3">
      <c r="A138" t="s">
        <v>34039</v>
      </c>
      <c r="B138" t="s">
        <v>34040</v>
      </c>
    </row>
    <row r="139" spans="1:5" x14ac:dyDescent="0.3">
      <c r="A139" t="s">
        <v>34041</v>
      </c>
      <c r="B139" t="s">
        <v>34042</v>
      </c>
    </row>
    <row r="140" spans="1:5" x14ac:dyDescent="0.3">
      <c r="A140" t="s">
        <v>34043</v>
      </c>
      <c r="B140" t="s">
        <v>34044</v>
      </c>
      <c r="C140" t="s">
        <v>1507</v>
      </c>
      <c r="D140" t="s">
        <v>1508</v>
      </c>
      <c r="E140" t="s">
        <v>24</v>
      </c>
    </row>
    <row r="141" spans="1:5" x14ac:dyDescent="0.3">
      <c r="A141" t="s">
        <v>34045</v>
      </c>
      <c r="B141" t="s">
        <v>34046</v>
      </c>
      <c r="C141" t="s">
        <v>34047</v>
      </c>
      <c r="D141" t="s">
        <v>34048</v>
      </c>
      <c r="E141" t="s">
        <v>109</v>
      </c>
    </row>
    <row r="142" spans="1:5" x14ac:dyDescent="0.3">
      <c r="A142" t="s">
        <v>34049</v>
      </c>
      <c r="B142" t="s">
        <v>13367</v>
      </c>
    </row>
    <row r="143" spans="1:5" x14ac:dyDescent="0.3">
      <c r="A143" t="s">
        <v>34050</v>
      </c>
      <c r="B143" t="s">
        <v>1798</v>
      </c>
      <c r="C143" t="s">
        <v>1772</v>
      </c>
      <c r="D143" t="s">
        <v>1773</v>
      </c>
      <c r="E143" t="s">
        <v>1774</v>
      </c>
    </row>
    <row r="144" spans="1:5" x14ac:dyDescent="0.3">
      <c r="A144" t="s">
        <v>34051</v>
      </c>
      <c r="B144" t="s">
        <v>1010</v>
      </c>
    </row>
    <row r="145" spans="1:5" x14ac:dyDescent="0.3">
      <c r="A145" t="s">
        <v>34052</v>
      </c>
      <c r="B145" t="s">
        <v>1891</v>
      </c>
    </row>
    <row r="146" spans="1:5" x14ac:dyDescent="0.3">
      <c r="A146" t="s">
        <v>34053</v>
      </c>
      <c r="B146" t="s">
        <v>34054</v>
      </c>
    </row>
    <row r="147" spans="1:5" x14ac:dyDescent="0.3">
      <c r="A147" t="s">
        <v>34055</v>
      </c>
      <c r="B147" t="s">
        <v>34056</v>
      </c>
      <c r="C147" t="s">
        <v>5072</v>
      </c>
      <c r="D147" t="s">
        <v>5073</v>
      </c>
      <c r="E147" t="s">
        <v>74</v>
      </c>
    </row>
    <row r="148" spans="1:5" x14ac:dyDescent="0.3">
      <c r="A148" t="s">
        <v>34057</v>
      </c>
      <c r="B148" t="s">
        <v>19520</v>
      </c>
    </row>
    <row r="149" spans="1:5" x14ac:dyDescent="0.3">
      <c r="A149" t="s">
        <v>34058</v>
      </c>
      <c r="B149" t="s">
        <v>34059</v>
      </c>
    </row>
    <row r="150" spans="1:5" x14ac:dyDescent="0.3">
      <c r="A150" t="s">
        <v>34060</v>
      </c>
      <c r="B150" t="s">
        <v>1518</v>
      </c>
    </row>
    <row r="151" spans="1:5" x14ac:dyDescent="0.3">
      <c r="A151" t="s">
        <v>34061</v>
      </c>
      <c r="B151" t="s">
        <v>5075</v>
      </c>
      <c r="C151" t="s">
        <v>34062</v>
      </c>
      <c r="D151" t="s">
        <v>34063</v>
      </c>
      <c r="E151" t="s">
        <v>84</v>
      </c>
    </row>
    <row r="152" spans="1:5" x14ac:dyDescent="0.3">
      <c r="A152" t="s">
        <v>34064</v>
      </c>
      <c r="B152" t="s">
        <v>34065</v>
      </c>
    </row>
    <row r="153" spans="1:5" x14ac:dyDescent="0.3">
      <c r="A153" t="s">
        <v>34066</v>
      </c>
      <c r="B153" t="s">
        <v>19564</v>
      </c>
    </row>
    <row r="154" spans="1:5" x14ac:dyDescent="0.3">
      <c r="A154" t="s">
        <v>34067</v>
      </c>
      <c r="B154" t="s">
        <v>34068</v>
      </c>
    </row>
    <row r="155" spans="1:5" x14ac:dyDescent="0.3">
      <c r="A155" t="s">
        <v>34069</v>
      </c>
      <c r="B155" t="s">
        <v>1260</v>
      </c>
      <c r="C155" t="s">
        <v>33317</v>
      </c>
      <c r="D155" t="s">
        <v>33318</v>
      </c>
      <c r="E155" t="s">
        <v>74</v>
      </c>
    </row>
    <row r="156" spans="1:5" x14ac:dyDescent="0.3">
      <c r="A156" t="s">
        <v>34070</v>
      </c>
      <c r="B156" t="s">
        <v>34071</v>
      </c>
      <c r="C156" t="s">
        <v>215</v>
      </c>
      <c r="D156" t="s">
        <v>216</v>
      </c>
      <c r="E156" t="s">
        <v>217</v>
      </c>
    </row>
    <row r="157" spans="1:5" x14ac:dyDescent="0.3">
      <c r="A157" t="s">
        <v>34072</v>
      </c>
      <c r="B157" t="s">
        <v>34073</v>
      </c>
      <c r="C157" t="s">
        <v>25189</v>
      </c>
      <c r="D157" t="s">
        <v>25190</v>
      </c>
      <c r="E157" t="s">
        <v>2361</v>
      </c>
    </row>
    <row r="158" spans="1:5" x14ac:dyDescent="0.3">
      <c r="A158" t="s">
        <v>34074</v>
      </c>
      <c r="B158" t="s">
        <v>21361</v>
      </c>
      <c r="C158" t="s">
        <v>16176</v>
      </c>
      <c r="D158" t="s">
        <v>16177</v>
      </c>
      <c r="E158" t="s">
        <v>16178</v>
      </c>
    </row>
    <row r="159" spans="1:5" x14ac:dyDescent="0.3">
      <c r="A159" t="s">
        <v>34075</v>
      </c>
      <c r="B159" t="s">
        <v>34042</v>
      </c>
    </row>
    <row r="160" spans="1:5" x14ac:dyDescent="0.3">
      <c r="A160" t="s">
        <v>34076</v>
      </c>
      <c r="B160" t="s">
        <v>34077</v>
      </c>
      <c r="C160" t="s">
        <v>34078</v>
      </c>
      <c r="D160" t="s">
        <v>34079</v>
      </c>
      <c r="E160" t="s">
        <v>1022</v>
      </c>
    </row>
    <row r="161" spans="1:5" x14ac:dyDescent="0.3">
      <c r="A161" t="s">
        <v>34080</v>
      </c>
      <c r="B161" t="s">
        <v>2005</v>
      </c>
    </row>
    <row r="162" spans="1:5" x14ac:dyDescent="0.3">
      <c r="A162" t="s">
        <v>34081</v>
      </c>
      <c r="B162" t="s">
        <v>1520</v>
      </c>
    </row>
    <row r="163" spans="1:5" x14ac:dyDescent="0.3">
      <c r="A163" t="s">
        <v>34082</v>
      </c>
      <c r="B163" t="s">
        <v>34083</v>
      </c>
    </row>
    <row r="164" spans="1:5" x14ac:dyDescent="0.3">
      <c r="A164" t="s">
        <v>34084</v>
      </c>
      <c r="B164" t="s">
        <v>20653</v>
      </c>
      <c r="C164" t="s">
        <v>515</v>
      </c>
      <c r="D164" t="s">
        <v>516</v>
      </c>
      <c r="E164" t="s">
        <v>517</v>
      </c>
    </row>
    <row r="165" spans="1:5" x14ac:dyDescent="0.3">
      <c r="A165" t="s">
        <v>34085</v>
      </c>
      <c r="B165" t="s">
        <v>1410</v>
      </c>
    </row>
    <row r="166" spans="1:5" x14ac:dyDescent="0.3">
      <c r="A166" t="s">
        <v>34086</v>
      </c>
      <c r="B166" t="s">
        <v>19024</v>
      </c>
    </row>
    <row r="167" spans="1:5" x14ac:dyDescent="0.3">
      <c r="A167" t="s">
        <v>34087</v>
      </c>
      <c r="B167" t="s">
        <v>34088</v>
      </c>
      <c r="C167" t="s">
        <v>1399</v>
      </c>
      <c r="D167" t="s">
        <v>1400</v>
      </c>
      <c r="E167" t="s">
        <v>114</v>
      </c>
    </row>
    <row r="168" spans="1:5" x14ac:dyDescent="0.3">
      <c r="A168" t="s">
        <v>34089</v>
      </c>
      <c r="B168" t="s">
        <v>1410</v>
      </c>
    </row>
    <row r="169" spans="1:5" x14ac:dyDescent="0.3">
      <c r="A169" t="s">
        <v>34090</v>
      </c>
      <c r="B169" t="s">
        <v>19321</v>
      </c>
    </row>
    <row r="170" spans="1:5" x14ac:dyDescent="0.3">
      <c r="A170" t="s">
        <v>34091</v>
      </c>
      <c r="B170" t="s">
        <v>34092</v>
      </c>
      <c r="C170" t="s">
        <v>624</v>
      </c>
      <c r="D170" t="s">
        <v>625</v>
      </c>
      <c r="E170" t="s">
        <v>34</v>
      </c>
    </row>
    <row r="171" spans="1:5" x14ac:dyDescent="0.3">
      <c r="A171" t="s">
        <v>34093</v>
      </c>
      <c r="B171" t="s">
        <v>8154</v>
      </c>
      <c r="C171" t="s">
        <v>8155</v>
      </c>
      <c r="D171" t="s">
        <v>8156</v>
      </c>
      <c r="E171" t="s">
        <v>5776</v>
      </c>
    </row>
    <row r="172" spans="1:5" x14ac:dyDescent="0.3">
      <c r="A172" t="s">
        <v>34094</v>
      </c>
      <c r="B172" t="s">
        <v>13925</v>
      </c>
      <c r="C172" t="s">
        <v>16269</v>
      </c>
      <c r="D172" t="s">
        <v>16270</v>
      </c>
      <c r="E172" t="s">
        <v>472</v>
      </c>
    </row>
    <row r="173" spans="1:5" x14ac:dyDescent="0.3">
      <c r="A173" t="s">
        <v>34095</v>
      </c>
      <c r="B173" t="s">
        <v>30370</v>
      </c>
    </row>
    <row r="174" spans="1:5" x14ac:dyDescent="0.3">
      <c r="A174" t="s">
        <v>34096</v>
      </c>
      <c r="B174" t="s">
        <v>19024</v>
      </c>
    </row>
    <row r="175" spans="1:5" x14ac:dyDescent="0.3">
      <c r="A175" t="s">
        <v>34097</v>
      </c>
      <c r="B175" t="s">
        <v>1609</v>
      </c>
    </row>
    <row r="176" spans="1:5" x14ac:dyDescent="0.3">
      <c r="A176" t="s">
        <v>34098</v>
      </c>
      <c r="B176" t="s">
        <v>34099</v>
      </c>
      <c r="C176" t="s">
        <v>34100</v>
      </c>
      <c r="D176" t="s">
        <v>34101</v>
      </c>
      <c r="E176" t="s">
        <v>2281</v>
      </c>
    </row>
    <row r="177" spans="1:5" x14ac:dyDescent="0.3">
      <c r="A177" t="s">
        <v>34102</v>
      </c>
      <c r="B177" t="s">
        <v>13367</v>
      </c>
      <c r="C177" t="s">
        <v>624</v>
      </c>
      <c r="D177" t="s">
        <v>625</v>
      </c>
      <c r="E177" t="s">
        <v>34</v>
      </c>
    </row>
    <row r="178" spans="1:5" x14ac:dyDescent="0.3">
      <c r="A178" t="s">
        <v>34103</v>
      </c>
      <c r="B178" t="s">
        <v>6937</v>
      </c>
      <c r="C178" t="s">
        <v>6938</v>
      </c>
      <c r="D178" t="s">
        <v>6939</v>
      </c>
      <c r="E178" t="s">
        <v>34</v>
      </c>
    </row>
    <row r="179" spans="1:5" x14ac:dyDescent="0.3">
      <c r="A179" t="s">
        <v>34104</v>
      </c>
      <c r="B179" t="s">
        <v>29260</v>
      </c>
    </row>
    <row r="180" spans="1:5" x14ac:dyDescent="0.3">
      <c r="A180" t="s">
        <v>34105</v>
      </c>
      <c r="B180" t="s">
        <v>27866</v>
      </c>
    </row>
    <row r="181" spans="1:5" x14ac:dyDescent="0.3">
      <c r="A181" t="s">
        <v>34106</v>
      </c>
      <c r="B181" t="s">
        <v>34107</v>
      </c>
    </row>
    <row r="182" spans="1:5" x14ac:dyDescent="0.3">
      <c r="A182" t="s">
        <v>34108</v>
      </c>
      <c r="B182" t="s">
        <v>20841</v>
      </c>
    </row>
    <row r="183" spans="1:5" x14ac:dyDescent="0.3">
      <c r="A183" t="s">
        <v>34109</v>
      </c>
      <c r="B183" t="s">
        <v>34110</v>
      </c>
      <c r="C183" t="s">
        <v>112</v>
      </c>
      <c r="D183" t="s">
        <v>113</v>
      </c>
      <c r="E183" t="s">
        <v>114</v>
      </c>
    </row>
    <row r="184" spans="1:5" x14ac:dyDescent="0.3">
      <c r="A184" t="s">
        <v>34111</v>
      </c>
      <c r="B184" t="s">
        <v>34112</v>
      </c>
      <c r="C184" t="s">
        <v>624</v>
      </c>
      <c r="D184" t="s">
        <v>625</v>
      </c>
      <c r="E184" t="s">
        <v>34</v>
      </c>
    </row>
    <row r="185" spans="1:5" x14ac:dyDescent="0.3">
      <c r="A185" t="s">
        <v>34113</v>
      </c>
      <c r="B185" t="s">
        <v>2005</v>
      </c>
    </row>
    <row r="186" spans="1:5" x14ac:dyDescent="0.3">
      <c r="A186" t="s">
        <v>34114</v>
      </c>
      <c r="B186" t="s">
        <v>34115</v>
      </c>
    </row>
    <row r="187" spans="1:5" x14ac:dyDescent="0.3">
      <c r="A187" t="s">
        <v>34116</v>
      </c>
      <c r="B187" t="s">
        <v>2963</v>
      </c>
    </row>
    <row r="188" spans="1:5" x14ac:dyDescent="0.3">
      <c r="A188" t="s">
        <v>34117</v>
      </c>
      <c r="B188" t="s">
        <v>34118</v>
      </c>
    </row>
    <row r="189" spans="1:5" x14ac:dyDescent="0.3">
      <c r="A189" t="s">
        <v>34119</v>
      </c>
      <c r="B189" t="s">
        <v>34110</v>
      </c>
    </row>
    <row r="190" spans="1:5" x14ac:dyDescent="0.3">
      <c r="A190" t="s">
        <v>34120</v>
      </c>
      <c r="B190" t="s">
        <v>34121</v>
      </c>
    </row>
    <row r="191" spans="1:5" x14ac:dyDescent="0.3">
      <c r="A191" t="s">
        <v>34122</v>
      </c>
      <c r="B191" t="s">
        <v>34123</v>
      </c>
      <c r="C191" t="s">
        <v>1875</v>
      </c>
      <c r="D191" t="s">
        <v>1876</v>
      </c>
      <c r="E191" t="s">
        <v>231</v>
      </c>
    </row>
    <row r="192" spans="1:5" x14ac:dyDescent="0.3">
      <c r="A192" t="s">
        <v>34124</v>
      </c>
      <c r="B192" t="s">
        <v>34125</v>
      </c>
      <c r="C192" t="s">
        <v>34078</v>
      </c>
      <c r="D192" t="s">
        <v>34079</v>
      </c>
      <c r="E192" t="s">
        <v>1022</v>
      </c>
    </row>
    <row r="193" spans="1:5" x14ac:dyDescent="0.3">
      <c r="A193" t="s">
        <v>34126</v>
      </c>
      <c r="B193" t="s">
        <v>34110</v>
      </c>
    </row>
    <row r="194" spans="1:5" x14ac:dyDescent="0.3">
      <c r="A194" t="s">
        <v>34127</v>
      </c>
      <c r="B194" t="s">
        <v>34123</v>
      </c>
      <c r="C194" t="s">
        <v>34128</v>
      </c>
      <c r="D194" t="s">
        <v>34129</v>
      </c>
      <c r="E194" t="s">
        <v>587</v>
      </c>
    </row>
    <row r="195" spans="1:5" x14ac:dyDescent="0.3">
      <c r="A195" t="s">
        <v>34130</v>
      </c>
      <c r="B195" t="s">
        <v>16207</v>
      </c>
    </row>
    <row r="196" spans="1:5" x14ac:dyDescent="0.3">
      <c r="A196" t="s">
        <v>34131</v>
      </c>
      <c r="B196" t="s">
        <v>34132</v>
      </c>
    </row>
    <row r="197" spans="1:5" x14ac:dyDescent="0.3">
      <c r="A197" t="s">
        <v>34133</v>
      </c>
      <c r="B197" t="s">
        <v>34134</v>
      </c>
      <c r="C197" t="s">
        <v>1327</v>
      </c>
      <c r="D197" t="s">
        <v>1328</v>
      </c>
      <c r="E197" t="s">
        <v>114</v>
      </c>
    </row>
    <row r="198" spans="1:5" x14ac:dyDescent="0.3">
      <c r="A198" t="s">
        <v>34135</v>
      </c>
      <c r="B198" t="s">
        <v>34136</v>
      </c>
      <c r="C198" t="s">
        <v>34137</v>
      </c>
      <c r="D198" t="s">
        <v>34138</v>
      </c>
      <c r="E198" t="s">
        <v>69</v>
      </c>
    </row>
    <row r="199" spans="1:5" x14ac:dyDescent="0.3">
      <c r="A199" t="s">
        <v>34139</v>
      </c>
      <c r="B199" t="s">
        <v>34140</v>
      </c>
    </row>
    <row r="200" spans="1:5" x14ac:dyDescent="0.3">
      <c r="A200" t="s">
        <v>34141</v>
      </c>
      <c r="B200" t="s">
        <v>34142</v>
      </c>
    </row>
    <row r="201" spans="1:5" x14ac:dyDescent="0.3">
      <c r="A201" t="s">
        <v>34143</v>
      </c>
      <c r="B201" t="s">
        <v>34144</v>
      </c>
      <c r="C201" t="s">
        <v>34145</v>
      </c>
      <c r="D201" t="s">
        <v>34146</v>
      </c>
      <c r="E201" t="s">
        <v>1943</v>
      </c>
    </row>
    <row r="202" spans="1:5" x14ac:dyDescent="0.3">
      <c r="A202" t="s">
        <v>34147</v>
      </c>
      <c r="B202" t="s">
        <v>1609</v>
      </c>
    </row>
    <row r="203" spans="1:5" x14ac:dyDescent="0.3">
      <c r="A203" t="s">
        <v>34148</v>
      </c>
      <c r="B203" t="s">
        <v>14728</v>
      </c>
      <c r="C203" t="s">
        <v>14729</v>
      </c>
      <c r="D203" t="s">
        <v>14730</v>
      </c>
      <c r="E203" t="s">
        <v>217</v>
      </c>
    </row>
    <row r="204" spans="1:5" x14ac:dyDescent="0.3">
      <c r="A204" t="s">
        <v>34149</v>
      </c>
      <c r="B204" t="s">
        <v>34150</v>
      </c>
      <c r="C204" t="s">
        <v>797</v>
      </c>
      <c r="D204" t="s">
        <v>798</v>
      </c>
      <c r="E204" t="s">
        <v>114</v>
      </c>
    </row>
    <row r="205" spans="1:5" x14ac:dyDescent="0.3">
      <c r="A205" t="s">
        <v>34151</v>
      </c>
      <c r="B205" t="s">
        <v>1410</v>
      </c>
    </row>
    <row r="206" spans="1:5" x14ac:dyDescent="0.3">
      <c r="A206" t="s">
        <v>34152</v>
      </c>
      <c r="B206" t="s">
        <v>2152</v>
      </c>
      <c r="C206" t="s">
        <v>2153</v>
      </c>
      <c r="D206" t="s">
        <v>2154</v>
      </c>
      <c r="E206" t="s">
        <v>301</v>
      </c>
    </row>
    <row r="207" spans="1:5" x14ac:dyDescent="0.3">
      <c r="A207" t="s">
        <v>34153</v>
      </c>
      <c r="B207" t="s">
        <v>34154</v>
      </c>
      <c r="C207" t="s">
        <v>3269</v>
      </c>
      <c r="D207" t="s">
        <v>3270</v>
      </c>
      <c r="E207" t="s">
        <v>480</v>
      </c>
    </row>
    <row r="208" spans="1:5" x14ac:dyDescent="0.3">
      <c r="A208" t="s">
        <v>34155</v>
      </c>
      <c r="B208" t="s">
        <v>34156</v>
      </c>
      <c r="C208" t="s">
        <v>16812</v>
      </c>
      <c r="D208" t="s">
        <v>16813</v>
      </c>
      <c r="E208" t="s">
        <v>301</v>
      </c>
    </row>
    <row r="209" spans="1:5" x14ac:dyDescent="0.3">
      <c r="A209" t="s">
        <v>34157</v>
      </c>
      <c r="B209" t="s">
        <v>34158</v>
      </c>
    </row>
    <row r="210" spans="1:5" x14ac:dyDescent="0.3">
      <c r="A210" t="s">
        <v>34159</v>
      </c>
      <c r="B210" t="s">
        <v>16892</v>
      </c>
    </row>
    <row r="211" spans="1:5" x14ac:dyDescent="0.3">
      <c r="A211" t="s">
        <v>34160</v>
      </c>
      <c r="B211" t="s">
        <v>34110</v>
      </c>
    </row>
    <row r="212" spans="1:5" x14ac:dyDescent="0.3">
      <c r="A212" t="s">
        <v>34161</v>
      </c>
      <c r="B212" t="s">
        <v>16207</v>
      </c>
    </row>
    <row r="213" spans="1:5" x14ac:dyDescent="0.3">
      <c r="A213" t="s">
        <v>34162</v>
      </c>
      <c r="B213" t="s">
        <v>34163</v>
      </c>
    </row>
    <row r="214" spans="1:5" x14ac:dyDescent="0.3">
      <c r="A214" t="s">
        <v>34164</v>
      </c>
      <c r="B214" t="s">
        <v>27934</v>
      </c>
      <c r="C214" t="s">
        <v>1399</v>
      </c>
      <c r="D214" t="s">
        <v>1400</v>
      </c>
      <c r="E214" t="s">
        <v>114</v>
      </c>
    </row>
    <row r="215" spans="1:5" x14ac:dyDescent="0.3">
      <c r="A215" t="s">
        <v>34165</v>
      </c>
      <c r="B215" t="s">
        <v>34166</v>
      </c>
    </row>
    <row r="216" spans="1:5" x14ac:dyDescent="0.3">
      <c r="A216" t="s">
        <v>34167</v>
      </c>
      <c r="B216" t="s">
        <v>16554</v>
      </c>
    </row>
    <row r="217" spans="1:5" x14ac:dyDescent="0.3">
      <c r="A217" t="s">
        <v>34168</v>
      </c>
      <c r="B217" t="s">
        <v>19024</v>
      </c>
    </row>
    <row r="218" spans="1:5" x14ac:dyDescent="0.3">
      <c r="A218" t="s">
        <v>34169</v>
      </c>
      <c r="B218" t="s">
        <v>1010</v>
      </c>
      <c r="C218" t="s">
        <v>624</v>
      </c>
      <c r="D218" t="s">
        <v>625</v>
      </c>
      <c r="E218" t="s">
        <v>34</v>
      </c>
    </row>
    <row r="219" spans="1:5" x14ac:dyDescent="0.3">
      <c r="A219" t="s">
        <v>34170</v>
      </c>
      <c r="B219" t="s">
        <v>34171</v>
      </c>
      <c r="C219" t="s">
        <v>1255</v>
      </c>
      <c r="D219" t="s">
        <v>1256</v>
      </c>
      <c r="E219" t="s">
        <v>34</v>
      </c>
    </row>
    <row r="220" spans="1:5" x14ac:dyDescent="0.3">
      <c r="A220" t="s">
        <v>34172</v>
      </c>
      <c r="B220" t="s">
        <v>16554</v>
      </c>
      <c r="C220" t="s">
        <v>1511</v>
      </c>
      <c r="D220" t="s">
        <v>1512</v>
      </c>
      <c r="E220" t="s">
        <v>144</v>
      </c>
    </row>
    <row r="221" spans="1:5" x14ac:dyDescent="0.3">
      <c r="A221" t="s">
        <v>34173</v>
      </c>
      <c r="B221" t="s">
        <v>34174</v>
      </c>
      <c r="C221" t="s">
        <v>34175</v>
      </c>
      <c r="D221" t="s">
        <v>34176</v>
      </c>
      <c r="E221" t="s">
        <v>1424</v>
      </c>
    </row>
    <row r="222" spans="1:5" x14ac:dyDescent="0.3">
      <c r="A222" t="s">
        <v>34177</v>
      </c>
      <c r="B222" t="s">
        <v>34178</v>
      </c>
    </row>
    <row r="223" spans="1:5" x14ac:dyDescent="0.3">
      <c r="A223" t="s">
        <v>34179</v>
      </c>
      <c r="B223" t="s">
        <v>1609</v>
      </c>
    </row>
    <row r="224" spans="1:5" x14ac:dyDescent="0.3">
      <c r="A224" t="s">
        <v>34180</v>
      </c>
      <c r="B224" t="s">
        <v>34181</v>
      </c>
    </row>
    <row r="225" spans="1:5" x14ac:dyDescent="0.3">
      <c r="A225" t="s">
        <v>34182</v>
      </c>
      <c r="B225" t="s">
        <v>27338</v>
      </c>
    </row>
    <row r="226" spans="1:5" x14ac:dyDescent="0.3">
      <c r="A226" t="s">
        <v>34183</v>
      </c>
      <c r="B226" t="s">
        <v>34184</v>
      </c>
      <c r="C226" t="s">
        <v>34185</v>
      </c>
      <c r="D226" t="s">
        <v>34186</v>
      </c>
      <c r="E226" t="s">
        <v>4308</v>
      </c>
    </row>
    <row r="227" spans="1:5" x14ac:dyDescent="0.3">
      <c r="A227" t="s">
        <v>34187</v>
      </c>
      <c r="B227" t="s">
        <v>18054</v>
      </c>
    </row>
    <row r="228" spans="1:5" x14ac:dyDescent="0.3">
      <c r="A228" t="s">
        <v>34188</v>
      </c>
      <c r="B228" t="s">
        <v>34189</v>
      </c>
    </row>
    <row r="229" spans="1:5" x14ac:dyDescent="0.3">
      <c r="A229" t="s">
        <v>34190</v>
      </c>
      <c r="B229" t="s">
        <v>34191</v>
      </c>
      <c r="C229" t="s">
        <v>5144</v>
      </c>
      <c r="D229" t="s">
        <v>5145</v>
      </c>
      <c r="E229" t="s">
        <v>24</v>
      </c>
    </row>
    <row r="230" spans="1:5" x14ac:dyDescent="0.3">
      <c r="A230" t="s">
        <v>34192</v>
      </c>
      <c r="B230" t="s">
        <v>4898</v>
      </c>
    </row>
    <row r="231" spans="1:5" x14ac:dyDescent="0.3">
      <c r="A231" t="s">
        <v>34193</v>
      </c>
      <c r="B231" t="s">
        <v>1609</v>
      </c>
    </row>
    <row r="232" spans="1:5" x14ac:dyDescent="0.3">
      <c r="A232" t="s">
        <v>34194</v>
      </c>
      <c r="B232" t="s">
        <v>7364</v>
      </c>
      <c r="C232" t="s">
        <v>184</v>
      </c>
      <c r="D232" t="s">
        <v>185</v>
      </c>
      <c r="E232" t="s">
        <v>44</v>
      </c>
    </row>
    <row r="233" spans="1:5" x14ac:dyDescent="0.3">
      <c r="A233" t="s">
        <v>34195</v>
      </c>
      <c r="B233" t="s">
        <v>34196</v>
      </c>
      <c r="C233" t="s">
        <v>893</v>
      </c>
      <c r="D233" t="s">
        <v>894</v>
      </c>
      <c r="E233" t="s">
        <v>895</v>
      </c>
    </row>
    <row r="234" spans="1:5" x14ac:dyDescent="0.3">
      <c r="A234" t="s">
        <v>34197</v>
      </c>
      <c r="B234" t="s">
        <v>27963</v>
      </c>
      <c r="C234" t="s">
        <v>4990</v>
      </c>
      <c r="D234" t="s">
        <v>4991</v>
      </c>
      <c r="E234" t="s">
        <v>1424</v>
      </c>
    </row>
    <row r="235" spans="1:5" x14ac:dyDescent="0.3">
      <c r="A235" t="s">
        <v>34198</v>
      </c>
      <c r="B235" t="s">
        <v>34199</v>
      </c>
      <c r="C235" t="s">
        <v>3269</v>
      </c>
      <c r="D235" t="s">
        <v>3270</v>
      </c>
      <c r="E235" t="s">
        <v>480</v>
      </c>
    </row>
    <row r="236" spans="1:5" x14ac:dyDescent="0.3">
      <c r="A236" t="s">
        <v>34200</v>
      </c>
      <c r="B236" t="s">
        <v>1609</v>
      </c>
    </row>
    <row r="237" spans="1:5" x14ac:dyDescent="0.3">
      <c r="A237" t="s">
        <v>34201</v>
      </c>
      <c r="B237" t="s">
        <v>7863</v>
      </c>
      <c r="C237" t="s">
        <v>34202</v>
      </c>
      <c r="D237" t="s">
        <v>34203</v>
      </c>
      <c r="E237" t="s">
        <v>7630</v>
      </c>
    </row>
    <row r="238" spans="1:5" x14ac:dyDescent="0.3">
      <c r="A238" t="s">
        <v>34204</v>
      </c>
      <c r="B238" t="s">
        <v>219</v>
      </c>
      <c r="C238" t="s">
        <v>220</v>
      </c>
      <c r="D238" t="s">
        <v>221</v>
      </c>
      <c r="E238" t="s">
        <v>44</v>
      </c>
    </row>
    <row r="239" spans="1:5" x14ac:dyDescent="0.3">
      <c r="A239" t="s">
        <v>34205</v>
      </c>
      <c r="B239" t="s">
        <v>7768</v>
      </c>
      <c r="C239" t="s">
        <v>34206</v>
      </c>
      <c r="D239" t="s">
        <v>34207</v>
      </c>
      <c r="E239" t="s">
        <v>144</v>
      </c>
    </row>
    <row r="240" spans="1:5" x14ac:dyDescent="0.3">
      <c r="A240" t="s">
        <v>34208</v>
      </c>
      <c r="B240" t="s">
        <v>34209</v>
      </c>
    </row>
    <row r="241" spans="1:5" x14ac:dyDescent="0.3">
      <c r="A241" t="s">
        <v>34210</v>
      </c>
      <c r="B241" t="s">
        <v>1609</v>
      </c>
    </row>
    <row r="242" spans="1:5" x14ac:dyDescent="0.3">
      <c r="A242" t="s">
        <v>34211</v>
      </c>
      <c r="B242" t="s">
        <v>15174</v>
      </c>
    </row>
    <row r="243" spans="1:5" x14ac:dyDescent="0.3">
      <c r="A243" t="s">
        <v>34212</v>
      </c>
      <c r="B243" t="s">
        <v>1609</v>
      </c>
    </row>
    <row r="244" spans="1:5" x14ac:dyDescent="0.3">
      <c r="A244" t="s">
        <v>34213</v>
      </c>
      <c r="B244" t="s">
        <v>20649</v>
      </c>
    </row>
    <row r="245" spans="1:5" x14ac:dyDescent="0.3">
      <c r="A245" t="s">
        <v>34214</v>
      </c>
      <c r="B245" t="s">
        <v>34215</v>
      </c>
      <c r="C245" t="s">
        <v>34216</v>
      </c>
      <c r="D245" t="s">
        <v>34217</v>
      </c>
      <c r="E245" t="s">
        <v>13520</v>
      </c>
    </row>
    <row r="246" spans="1:5" x14ac:dyDescent="0.3">
      <c r="A246" t="s">
        <v>34218</v>
      </c>
      <c r="B246" t="s">
        <v>34110</v>
      </c>
    </row>
    <row r="247" spans="1:5" x14ac:dyDescent="0.3">
      <c r="A247" t="s">
        <v>34219</v>
      </c>
      <c r="B247" t="s">
        <v>34220</v>
      </c>
    </row>
    <row r="248" spans="1:5" x14ac:dyDescent="0.3">
      <c r="A248" t="s">
        <v>34221</v>
      </c>
      <c r="B248" t="s">
        <v>7902</v>
      </c>
      <c r="C248" t="s">
        <v>7903</v>
      </c>
      <c r="D248" t="s">
        <v>7904</v>
      </c>
      <c r="E248" t="s">
        <v>74</v>
      </c>
    </row>
    <row r="249" spans="1:5" x14ac:dyDescent="0.3">
      <c r="A249" t="s">
        <v>34222</v>
      </c>
      <c r="B249" t="s">
        <v>34223</v>
      </c>
    </row>
    <row r="250" spans="1:5" x14ac:dyDescent="0.3">
      <c r="A250" t="s">
        <v>34224</v>
      </c>
      <c r="B250" t="s">
        <v>34225</v>
      </c>
    </row>
    <row r="251" spans="1:5" x14ac:dyDescent="0.3">
      <c r="A251" t="s">
        <v>34226</v>
      </c>
      <c r="B251" t="s">
        <v>34059</v>
      </c>
    </row>
    <row r="252" spans="1:5" x14ac:dyDescent="0.3">
      <c r="A252" t="s">
        <v>34227</v>
      </c>
      <c r="B252" t="s">
        <v>34228</v>
      </c>
    </row>
    <row r="253" spans="1:5" x14ac:dyDescent="0.3">
      <c r="A253" t="s">
        <v>34229</v>
      </c>
      <c r="B253" t="s">
        <v>34121</v>
      </c>
    </row>
    <row r="254" spans="1:5" x14ac:dyDescent="0.3">
      <c r="A254" t="s">
        <v>34230</v>
      </c>
      <c r="B254" t="s">
        <v>1609</v>
      </c>
    </row>
    <row r="255" spans="1:5" x14ac:dyDescent="0.3">
      <c r="A255" t="s">
        <v>34231</v>
      </c>
      <c r="B255" t="s">
        <v>34232</v>
      </c>
      <c r="C255" t="s">
        <v>34233</v>
      </c>
      <c r="D255" t="s">
        <v>34234</v>
      </c>
      <c r="E255" t="s">
        <v>217</v>
      </c>
    </row>
    <row r="256" spans="1:5" x14ac:dyDescent="0.3">
      <c r="A256" t="s">
        <v>34235</v>
      </c>
      <c r="B256" t="s">
        <v>34232</v>
      </c>
      <c r="C256" t="s">
        <v>34233</v>
      </c>
      <c r="D256" t="s">
        <v>34234</v>
      </c>
      <c r="E256" t="s">
        <v>217</v>
      </c>
    </row>
    <row r="257" spans="1:5" x14ac:dyDescent="0.3">
      <c r="A257" t="s">
        <v>34236</v>
      </c>
      <c r="B257" t="s">
        <v>2005</v>
      </c>
      <c r="C257" t="s">
        <v>20192</v>
      </c>
      <c r="D257" t="s">
        <v>20193</v>
      </c>
      <c r="E257" t="s">
        <v>217</v>
      </c>
    </row>
    <row r="258" spans="1:5" x14ac:dyDescent="0.3">
      <c r="A258" t="s">
        <v>34237</v>
      </c>
      <c r="B258" t="s">
        <v>34121</v>
      </c>
    </row>
    <row r="259" spans="1:5" x14ac:dyDescent="0.3">
      <c r="A259" t="s">
        <v>34238</v>
      </c>
      <c r="B259" t="s">
        <v>1609</v>
      </c>
    </row>
    <row r="260" spans="1:5" x14ac:dyDescent="0.3">
      <c r="A260" t="s">
        <v>34239</v>
      </c>
      <c r="B260" t="s">
        <v>1609</v>
      </c>
    </row>
    <row r="261" spans="1:5" x14ac:dyDescent="0.3">
      <c r="A261" t="s">
        <v>34240</v>
      </c>
      <c r="B261" t="s">
        <v>34241</v>
      </c>
      <c r="C261" t="s">
        <v>680</v>
      </c>
      <c r="D261" t="s">
        <v>681</v>
      </c>
      <c r="E261" t="s">
        <v>114</v>
      </c>
    </row>
    <row r="262" spans="1:5" x14ac:dyDescent="0.3">
      <c r="A262" t="s">
        <v>34242</v>
      </c>
      <c r="B262" t="s">
        <v>4811</v>
      </c>
      <c r="C262" t="s">
        <v>34243</v>
      </c>
      <c r="D262" t="s">
        <v>34244</v>
      </c>
      <c r="E262" t="s">
        <v>217</v>
      </c>
    </row>
    <row r="263" spans="1:5" x14ac:dyDescent="0.3">
      <c r="A263" t="s">
        <v>34245</v>
      </c>
      <c r="B263" t="s">
        <v>14397</v>
      </c>
    </row>
    <row r="264" spans="1:5" x14ac:dyDescent="0.3">
      <c r="A264" t="s">
        <v>34246</v>
      </c>
      <c r="B264" t="s">
        <v>34247</v>
      </c>
      <c r="C264" t="s">
        <v>34248</v>
      </c>
      <c r="D264" t="s">
        <v>34249</v>
      </c>
      <c r="E264" t="s">
        <v>1245</v>
      </c>
    </row>
    <row r="265" spans="1:5" x14ac:dyDescent="0.3">
      <c r="A265" t="s">
        <v>34250</v>
      </c>
      <c r="B265" t="s">
        <v>34251</v>
      </c>
      <c r="C265" t="s">
        <v>34233</v>
      </c>
      <c r="D265" t="s">
        <v>34234</v>
      </c>
      <c r="E265" t="s">
        <v>217</v>
      </c>
    </row>
    <row r="266" spans="1:5" x14ac:dyDescent="0.3">
      <c r="A266" t="s">
        <v>34252</v>
      </c>
      <c r="B266" t="s">
        <v>2860</v>
      </c>
    </row>
    <row r="267" spans="1:5" x14ac:dyDescent="0.3">
      <c r="A267" t="s">
        <v>34253</v>
      </c>
      <c r="B267" t="s">
        <v>1609</v>
      </c>
    </row>
    <row r="268" spans="1:5" x14ac:dyDescent="0.3">
      <c r="A268" t="s">
        <v>34254</v>
      </c>
      <c r="B268" t="s">
        <v>34255</v>
      </c>
    </row>
    <row r="269" spans="1:5" x14ac:dyDescent="0.3">
      <c r="A269" t="s">
        <v>34256</v>
      </c>
      <c r="B269" t="s">
        <v>1609</v>
      </c>
    </row>
    <row r="270" spans="1:5" x14ac:dyDescent="0.3">
      <c r="A270" t="s">
        <v>34257</v>
      </c>
      <c r="B270" t="s">
        <v>5006</v>
      </c>
      <c r="C270" t="s">
        <v>5455</v>
      </c>
      <c r="D270" t="s">
        <v>5456</v>
      </c>
      <c r="E270" t="s">
        <v>1424</v>
      </c>
    </row>
    <row r="271" spans="1:5" x14ac:dyDescent="0.3">
      <c r="A271" t="s">
        <v>34258</v>
      </c>
      <c r="B271" t="s">
        <v>2860</v>
      </c>
      <c r="C271" t="s">
        <v>174</v>
      </c>
      <c r="D271" t="s">
        <v>175</v>
      </c>
      <c r="E271" t="s">
        <v>34</v>
      </c>
    </row>
    <row r="272" spans="1:5" x14ac:dyDescent="0.3">
      <c r="A272" t="s">
        <v>34259</v>
      </c>
      <c r="B272" t="s">
        <v>2770</v>
      </c>
      <c r="C272" t="s">
        <v>4509</v>
      </c>
      <c r="D272" t="s">
        <v>4510</v>
      </c>
      <c r="E272" t="s">
        <v>109</v>
      </c>
    </row>
    <row r="273" spans="1:5" x14ac:dyDescent="0.3">
      <c r="A273" t="s">
        <v>34260</v>
      </c>
      <c r="B273" t="s">
        <v>34261</v>
      </c>
      <c r="C273" t="s">
        <v>34262</v>
      </c>
      <c r="D273" t="s">
        <v>34263</v>
      </c>
      <c r="E273" t="s">
        <v>1245</v>
      </c>
    </row>
    <row r="274" spans="1:5" x14ac:dyDescent="0.3">
      <c r="A274" t="s">
        <v>34264</v>
      </c>
      <c r="B274" t="s">
        <v>28155</v>
      </c>
    </row>
    <row r="275" spans="1:5" x14ac:dyDescent="0.3">
      <c r="A275" t="s">
        <v>34265</v>
      </c>
      <c r="B275" t="s">
        <v>1609</v>
      </c>
    </row>
    <row r="276" spans="1:5" x14ac:dyDescent="0.3">
      <c r="A276" t="s">
        <v>34266</v>
      </c>
      <c r="B276" t="s">
        <v>1609</v>
      </c>
    </row>
    <row r="277" spans="1:5" x14ac:dyDescent="0.3">
      <c r="A277" t="s">
        <v>34267</v>
      </c>
      <c r="B277" t="s">
        <v>34268</v>
      </c>
    </row>
    <row r="278" spans="1:5" x14ac:dyDescent="0.3">
      <c r="A278" t="s">
        <v>34269</v>
      </c>
      <c r="B278" t="s">
        <v>34270</v>
      </c>
      <c r="C278" t="s">
        <v>26659</v>
      </c>
      <c r="D278" t="s">
        <v>26660</v>
      </c>
      <c r="E278" t="s">
        <v>217</v>
      </c>
    </row>
    <row r="279" spans="1:5" x14ac:dyDescent="0.3">
      <c r="A279" t="s">
        <v>34271</v>
      </c>
      <c r="B279" t="s">
        <v>2887</v>
      </c>
      <c r="C279" t="s">
        <v>13981</v>
      </c>
      <c r="D279" t="s">
        <v>13982</v>
      </c>
      <c r="E279" t="s">
        <v>114</v>
      </c>
    </row>
    <row r="280" spans="1:5" x14ac:dyDescent="0.3">
      <c r="A280" t="s">
        <v>34272</v>
      </c>
      <c r="B280" t="s">
        <v>34273</v>
      </c>
    </row>
    <row r="281" spans="1:5" x14ac:dyDescent="0.3">
      <c r="A281" t="s">
        <v>34274</v>
      </c>
      <c r="B281" t="s">
        <v>1609</v>
      </c>
    </row>
    <row r="282" spans="1:5" x14ac:dyDescent="0.3">
      <c r="A282" t="s">
        <v>34275</v>
      </c>
      <c r="B282" t="s">
        <v>27338</v>
      </c>
    </row>
    <row r="283" spans="1:5" x14ac:dyDescent="0.3">
      <c r="A283" t="s">
        <v>34276</v>
      </c>
      <c r="B283" t="s">
        <v>1609</v>
      </c>
    </row>
    <row r="284" spans="1:5" x14ac:dyDescent="0.3">
      <c r="A284" t="s">
        <v>34277</v>
      </c>
      <c r="B284" t="s">
        <v>4040</v>
      </c>
    </row>
    <row r="285" spans="1:5" x14ac:dyDescent="0.3">
      <c r="A285" t="s">
        <v>34278</v>
      </c>
      <c r="B285" t="s">
        <v>34279</v>
      </c>
    </row>
    <row r="286" spans="1:5" x14ac:dyDescent="0.3">
      <c r="A286" t="s">
        <v>34280</v>
      </c>
      <c r="B286" t="s">
        <v>34281</v>
      </c>
    </row>
    <row r="287" spans="1:5" x14ac:dyDescent="0.3">
      <c r="A287" t="s">
        <v>34282</v>
      </c>
      <c r="B287" t="s">
        <v>34283</v>
      </c>
    </row>
    <row r="288" spans="1:5" x14ac:dyDescent="0.3">
      <c r="A288" t="s">
        <v>34284</v>
      </c>
      <c r="B288" t="s">
        <v>34285</v>
      </c>
    </row>
    <row r="289" spans="1:5" x14ac:dyDescent="0.3">
      <c r="A289" t="s">
        <v>34286</v>
      </c>
      <c r="B289" t="s">
        <v>28120</v>
      </c>
    </row>
    <row r="290" spans="1:5" x14ac:dyDescent="0.3">
      <c r="A290" t="s">
        <v>34287</v>
      </c>
      <c r="B290" t="s">
        <v>34288</v>
      </c>
    </row>
    <row r="291" spans="1:5" x14ac:dyDescent="0.3">
      <c r="A291" t="s">
        <v>34289</v>
      </c>
      <c r="B291" t="s">
        <v>34290</v>
      </c>
    </row>
    <row r="292" spans="1:5" x14ac:dyDescent="0.3">
      <c r="A292" t="s">
        <v>34291</v>
      </c>
      <c r="B292" t="s">
        <v>34292</v>
      </c>
      <c r="C292" t="s">
        <v>2550</v>
      </c>
      <c r="D292" t="s">
        <v>2551</v>
      </c>
      <c r="E292" t="s">
        <v>472</v>
      </c>
    </row>
    <row r="293" spans="1:5" x14ac:dyDescent="0.3">
      <c r="A293" t="s">
        <v>34293</v>
      </c>
      <c r="B293" t="s">
        <v>34294</v>
      </c>
    </row>
    <row r="294" spans="1:5" x14ac:dyDescent="0.3">
      <c r="A294" t="s">
        <v>34295</v>
      </c>
      <c r="B294" t="s">
        <v>34296</v>
      </c>
    </row>
    <row r="295" spans="1:5" x14ac:dyDescent="0.3">
      <c r="A295" t="s">
        <v>34297</v>
      </c>
      <c r="B295" t="s">
        <v>34298</v>
      </c>
    </row>
    <row r="296" spans="1:5" x14ac:dyDescent="0.3">
      <c r="A296" t="s">
        <v>34299</v>
      </c>
      <c r="B296" t="s">
        <v>34300</v>
      </c>
      <c r="C296" t="s">
        <v>797</v>
      </c>
      <c r="D296" t="s">
        <v>798</v>
      </c>
      <c r="E296" t="s">
        <v>114</v>
      </c>
    </row>
    <row r="297" spans="1:5" x14ac:dyDescent="0.3">
      <c r="A297" t="s">
        <v>34301</v>
      </c>
      <c r="B297" t="s">
        <v>1609</v>
      </c>
    </row>
    <row r="298" spans="1:5" x14ac:dyDescent="0.3">
      <c r="A298" t="s">
        <v>34302</v>
      </c>
      <c r="B298" t="s">
        <v>21359</v>
      </c>
    </row>
    <row r="299" spans="1:5" x14ac:dyDescent="0.3">
      <c r="A299" t="s">
        <v>34303</v>
      </c>
      <c r="B299" t="s">
        <v>34189</v>
      </c>
    </row>
    <row r="300" spans="1:5" x14ac:dyDescent="0.3">
      <c r="A300" t="s">
        <v>34304</v>
      </c>
      <c r="B300" t="s">
        <v>1609</v>
      </c>
    </row>
    <row r="301" spans="1:5" x14ac:dyDescent="0.3">
      <c r="A301" t="s">
        <v>34305</v>
      </c>
      <c r="B301" t="s">
        <v>1609</v>
      </c>
    </row>
    <row r="302" spans="1:5" x14ac:dyDescent="0.3">
      <c r="A302" t="s">
        <v>34306</v>
      </c>
      <c r="B302" t="s">
        <v>16207</v>
      </c>
    </row>
    <row r="303" spans="1:5" x14ac:dyDescent="0.3">
      <c r="A303" t="s">
        <v>34307</v>
      </c>
      <c r="B303" t="s">
        <v>1609</v>
      </c>
    </row>
    <row r="304" spans="1:5" x14ac:dyDescent="0.3">
      <c r="A304" t="s">
        <v>34308</v>
      </c>
      <c r="B304" t="s">
        <v>1609</v>
      </c>
    </row>
    <row r="305" spans="1:5" x14ac:dyDescent="0.3">
      <c r="A305" t="s">
        <v>34309</v>
      </c>
      <c r="B305" t="s">
        <v>34310</v>
      </c>
    </row>
    <row r="306" spans="1:5" x14ac:dyDescent="0.3">
      <c r="A306" t="s">
        <v>34311</v>
      </c>
      <c r="B306" t="s">
        <v>34312</v>
      </c>
      <c r="C306" t="s">
        <v>34313</v>
      </c>
      <c r="D306" t="s">
        <v>34314</v>
      </c>
      <c r="E306" t="s">
        <v>74</v>
      </c>
    </row>
    <row r="307" spans="1:5" x14ac:dyDescent="0.3">
      <c r="A307" t="s">
        <v>34315</v>
      </c>
      <c r="B307" t="s">
        <v>7409</v>
      </c>
      <c r="C307" t="s">
        <v>674</v>
      </c>
      <c r="D307" t="s">
        <v>675</v>
      </c>
      <c r="E307" t="s">
        <v>24</v>
      </c>
    </row>
    <row r="308" spans="1:5" x14ac:dyDescent="0.3">
      <c r="A308" t="s">
        <v>34316</v>
      </c>
      <c r="B308" t="s">
        <v>2670</v>
      </c>
    </row>
    <row r="309" spans="1:5" x14ac:dyDescent="0.3">
      <c r="A309" t="s">
        <v>34317</v>
      </c>
      <c r="B309" t="s">
        <v>19024</v>
      </c>
      <c r="C309" t="s">
        <v>174</v>
      </c>
      <c r="D309" t="s">
        <v>175</v>
      </c>
      <c r="E309" t="s">
        <v>34</v>
      </c>
    </row>
    <row r="310" spans="1:5" x14ac:dyDescent="0.3">
      <c r="A310" t="s">
        <v>34318</v>
      </c>
      <c r="B310" t="s">
        <v>34319</v>
      </c>
    </row>
    <row r="311" spans="1:5" x14ac:dyDescent="0.3">
      <c r="A311" t="s">
        <v>34320</v>
      </c>
      <c r="B311" t="s">
        <v>14803</v>
      </c>
      <c r="C311" t="s">
        <v>34321</v>
      </c>
      <c r="D311" t="s">
        <v>34322</v>
      </c>
      <c r="E311" t="s">
        <v>24</v>
      </c>
    </row>
    <row r="312" spans="1:5" x14ac:dyDescent="0.3">
      <c r="A312" t="s">
        <v>34323</v>
      </c>
      <c r="B312" t="s">
        <v>34324</v>
      </c>
      <c r="C312" t="s">
        <v>34325</v>
      </c>
      <c r="D312" t="s">
        <v>34326</v>
      </c>
      <c r="E312" t="s">
        <v>301</v>
      </c>
    </row>
    <row r="313" spans="1:5" x14ac:dyDescent="0.3">
      <c r="A313" t="s">
        <v>34327</v>
      </c>
      <c r="B313" t="s">
        <v>34328</v>
      </c>
      <c r="C313" t="s">
        <v>778</v>
      </c>
      <c r="D313" t="s">
        <v>779</v>
      </c>
      <c r="E313" t="s">
        <v>780</v>
      </c>
    </row>
    <row r="314" spans="1:5" x14ac:dyDescent="0.3">
      <c r="A314" t="s">
        <v>34329</v>
      </c>
      <c r="B314" t="s">
        <v>34330</v>
      </c>
    </row>
    <row r="315" spans="1:5" x14ac:dyDescent="0.3">
      <c r="A315" t="s">
        <v>34331</v>
      </c>
      <c r="B315" t="s">
        <v>34332</v>
      </c>
    </row>
    <row r="316" spans="1:5" x14ac:dyDescent="0.3">
      <c r="A316" t="s">
        <v>34333</v>
      </c>
      <c r="B316" t="s">
        <v>1609</v>
      </c>
    </row>
    <row r="317" spans="1:5" x14ac:dyDescent="0.3">
      <c r="A317" t="s">
        <v>34334</v>
      </c>
      <c r="B317" t="s">
        <v>2571</v>
      </c>
      <c r="C317" t="s">
        <v>184</v>
      </c>
      <c r="D317" t="s">
        <v>185</v>
      </c>
      <c r="E317" t="s">
        <v>44</v>
      </c>
    </row>
    <row r="318" spans="1:5" x14ac:dyDescent="0.3">
      <c r="A318" t="s">
        <v>34335</v>
      </c>
      <c r="B318" t="s">
        <v>34336</v>
      </c>
    </row>
    <row r="319" spans="1:5" x14ac:dyDescent="0.3">
      <c r="A319" t="s">
        <v>34337</v>
      </c>
      <c r="B319" t="s">
        <v>1609</v>
      </c>
    </row>
    <row r="320" spans="1:5" x14ac:dyDescent="0.3">
      <c r="A320" t="s">
        <v>34338</v>
      </c>
      <c r="B320" t="s">
        <v>1609</v>
      </c>
    </row>
    <row r="321" spans="1:2" x14ac:dyDescent="0.3">
      <c r="A321" t="s">
        <v>34339</v>
      </c>
      <c r="B321" t="s">
        <v>1410</v>
      </c>
    </row>
    <row r="322" spans="1:2" x14ac:dyDescent="0.3">
      <c r="A322" t="s">
        <v>34340</v>
      </c>
      <c r="B322" t="s">
        <v>34341</v>
      </c>
    </row>
    <row r="323" spans="1:2" x14ac:dyDescent="0.3">
      <c r="A323" t="s">
        <v>34342</v>
      </c>
      <c r="B323" t="s">
        <v>34343</v>
      </c>
    </row>
    <row r="324" spans="1:2" x14ac:dyDescent="0.3">
      <c r="A324" t="s">
        <v>34344</v>
      </c>
      <c r="B324" t="s">
        <v>34345</v>
      </c>
    </row>
    <row r="325" spans="1:2" x14ac:dyDescent="0.3">
      <c r="A325" t="s">
        <v>34346</v>
      </c>
      <c r="B325" t="s">
        <v>34347</v>
      </c>
    </row>
    <row r="326" spans="1:2" x14ac:dyDescent="0.3">
      <c r="A326" t="s">
        <v>34348</v>
      </c>
      <c r="B326" t="s">
        <v>1609</v>
      </c>
    </row>
    <row r="327" spans="1:2" x14ac:dyDescent="0.3">
      <c r="A327" t="s">
        <v>34349</v>
      </c>
      <c r="B327" t="s">
        <v>1853</v>
      </c>
    </row>
    <row r="328" spans="1:2" x14ac:dyDescent="0.3">
      <c r="A328" t="s">
        <v>34350</v>
      </c>
      <c r="B328" t="s">
        <v>1609</v>
      </c>
    </row>
    <row r="329" spans="1:2" x14ac:dyDescent="0.3">
      <c r="A329" t="s">
        <v>34351</v>
      </c>
      <c r="B329" t="s">
        <v>34352</v>
      </c>
    </row>
    <row r="330" spans="1:2" x14ac:dyDescent="0.3">
      <c r="A330" t="s">
        <v>34353</v>
      </c>
      <c r="B330" t="s">
        <v>1609</v>
      </c>
    </row>
    <row r="331" spans="1:2" x14ac:dyDescent="0.3">
      <c r="A331" t="s">
        <v>34354</v>
      </c>
      <c r="B331" t="s">
        <v>34355</v>
      </c>
    </row>
    <row r="332" spans="1:2" x14ac:dyDescent="0.3">
      <c r="A332" t="s">
        <v>34356</v>
      </c>
      <c r="B332" t="s">
        <v>1609</v>
      </c>
    </row>
    <row r="333" spans="1:2" x14ac:dyDescent="0.3">
      <c r="A333" t="s">
        <v>34357</v>
      </c>
      <c r="B333" t="s">
        <v>1609</v>
      </c>
    </row>
    <row r="334" spans="1:2" x14ac:dyDescent="0.3">
      <c r="A334" t="s">
        <v>34358</v>
      </c>
      <c r="B334" t="s">
        <v>1609</v>
      </c>
    </row>
    <row r="335" spans="1:2" x14ac:dyDescent="0.3">
      <c r="A335" t="s">
        <v>34359</v>
      </c>
      <c r="B335" t="s">
        <v>34360</v>
      </c>
    </row>
    <row r="336" spans="1:2" x14ac:dyDescent="0.3">
      <c r="A336" t="s">
        <v>34361</v>
      </c>
      <c r="B336" t="s">
        <v>34362</v>
      </c>
    </row>
    <row r="337" spans="1:5" x14ac:dyDescent="0.3">
      <c r="A337" t="s">
        <v>34363</v>
      </c>
      <c r="B337" t="s">
        <v>1609</v>
      </c>
    </row>
    <row r="338" spans="1:5" x14ac:dyDescent="0.3">
      <c r="A338" t="s">
        <v>34364</v>
      </c>
      <c r="B338" t="s">
        <v>7886</v>
      </c>
    </row>
    <row r="339" spans="1:5" x14ac:dyDescent="0.3">
      <c r="A339" t="s">
        <v>34365</v>
      </c>
      <c r="B339" t="s">
        <v>1609</v>
      </c>
    </row>
    <row r="340" spans="1:5" x14ac:dyDescent="0.3">
      <c r="A340" t="s">
        <v>34366</v>
      </c>
      <c r="B340" t="s">
        <v>34367</v>
      </c>
    </row>
    <row r="341" spans="1:5" x14ac:dyDescent="0.3">
      <c r="A341" t="s">
        <v>34368</v>
      </c>
      <c r="B341" t="s">
        <v>1609</v>
      </c>
    </row>
    <row r="342" spans="1:5" x14ac:dyDescent="0.3">
      <c r="A342" t="s">
        <v>34369</v>
      </c>
      <c r="B342" t="s">
        <v>1609</v>
      </c>
    </row>
    <row r="343" spans="1:5" x14ac:dyDescent="0.3">
      <c r="A343" t="s">
        <v>34370</v>
      </c>
      <c r="B343" t="s">
        <v>4490</v>
      </c>
      <c r="C343" t="s">
        <v>11145</v>
      </c>
      <c r="D343" t="s">
        <v>11146</v>
      </c>
      <c r="E343" t="s">
        <v>11147</v>
      </c>
    </row>
    <row r="344" spans="1:5" x14ac:dyDescent="0.3">
      <c r="A344" t="s">
        <v>34371</v>
      </c>
      <c r="B344" t="s">
        <v>34372</v>
      </c>
    </row>
    <row r="345" spans="1:5" x14ac:dyDescent="0.3">
      <c r="A345" t="s">
        <v>34373</v>
      </c>
      <c r="B345" t="s">
        <v>34374</v>
      </c>
    </row>
    <row r="346" spans="1:5" x14ac:dyDescent="0.3">
      <c r="A346" t="s">
        <v>34375</v>
      </c>
      <c r="B346" t="s">
        <v>34376</v>
      </c>
      <c r="C346" t="s">
        <v>34377</v>
      </c>
      <c r="D346" t="s">
        <v>34378</v>
      </c>
      <c r="E346" t="s">
        <v>1466</v>
      </c>
    </row>
    <row r="347" spans="1:5" x14ac:dyDescent="0.3">
      <c r="A347" t="s">
        <v>34379</v>
      </c>
      <c r="B347" t="s">
        <v>34380</v>
      </c>
      <c r="C347" t="s">
        <v>34381</v>
      </c>
      <c r="D347" t="s">
        <v>34382</v>
      </c>
      <c r="E347" t="s">
        <v>4488</v>
      </c>
    </row>
    <row r="348" spans="1:5" x14ac:dyDescent="0.3">
      <c r="A348" t="s">
        <v>34383</v>
      </c>
      <c r="B348" t="s">
        <v>34360</v>
      </c>
      <c r="C348" t="s">
        <v>34216</v>
      </c>
      <c r="D348" t="s">
        <v>34217</v>
      </c>
      <c r="E348" t="s">
        <v>13520</v>
      </c>
    </row>
    <row r="349" spans="1:5" x14ac:dyDescent="0.3">
      <c r="A349" t="s">
        <v>34384</v>
      </c>
      <c r="B349" t="s">
        <v>1609</v>
      </c>
    </row>
    <row r="350" spans="1:5" x14ac:dyDescent="0.3">
      <c r="A350" t="s">
        <v>34385</v>
      </c>
      <c r="B350" t="s">
        <v>2425</v>
      </c>
      <c r="C350" t="s">
        <v>674</v>
      </c>
      <c r="D350" t="s">
        <v>675</v>
      </c>
      <c r="E350" t="s">
        <v>24</v>
      </c>
    </row>
    <row r="351" spans="1:5" x14ac:dyDescent="0.3">
      <c r="A351" t="s">
        <v>34386</v>
      </c>
      <c r="B351" t="s">
        <v>34387</v>
      </c>
    </row>
    <row r="352" spans="1:5" x14ac:dyDescent="0.3">
      <c r="A352" t="s">
        <v>34388</v>
      </c>
      <c r="B352" t="s">
        <v>34389</v>
      </c>
    </row>
    <row r="353" spans="1:5" x14ac:dyDescent="0.3">
      <c r="A353" t="s">
        <v>34390</v>
      </c>
      <c r="B353" t="s">
        <v>2670</v>
      </c>
    </row>
    <row r="354" spans="1:5" x14ac:dyDescent="0.3">
      <c r="A354" t="s">
        <v>34391</v>
      </c>
      <c r="B354" t="s">
        <v>34392</v>
      </c>
      <c r="C354" t="s">
        <v>613</v>
      </c>
      <c r="D354" t="s">
        <v>614</v>
      </c>
      <c r="E354" t="s">
        <v>24</v>
      </c>
    </row>
    <row r="355" spans="1:5" x14ac:dyDescent="0.3">
      <c r="A355" t="s">
        <v>34393</v>
      </c>
      <c r="B355" t="s">
        <v>34394</v>
      </c>
    </row>
    <row r="356" spans="1:5" x14ac:dyDescent="0.3">
      <c r="A356" t="s">
        <v>34395</v>
      </c>
      <c r="B356" t="s">
        <v>34396</v>
      </c>
    </row>
    <row r="357" spans="1:5" x14ac:dyDescent="0.3">
      <c r="A357" t="s">
        <v>34397</v>
      </c>
      <c r="B357" t="s">
        <v>1609</v>
      </c>
    </row>
    <row r="358" spans="1:5" x14ac:dyDescent="0.3">
      <c r="A358" t="s">
        <v>34398</v>
      </c>
      <c r="B358" t="s">
        <v>34399</v>
      </c>
    </row>
    <row r="359" spans="1:5" x14ac:dyDescent="0.3">
      <c r="A359" t="s">
        <v>34400</v>
      </c>
      <c r="B359" t="s">
        <v>1609</v>
      </c>
    </row>
    <row r="360" spans="1:5" x14ac:dyDescent="0.3">
      <c r="A360" t="s">
        <v>34401</v>
      </c>
      <c r="B360" t="s">
        <v>1609</v>
      </c>
    </row>
    <row r="361" spans="1:5" x14ac:dyDescent="0.3">
      <c r="A361" t="s">
        <v>34402</v>
      </c>
      <c r="B361" t="s">
        <v>1609</v>
      </c>
    </row>
    <row r="362" spans="1:5" x14ac:dyDescent="0.3">
      <c r="A362" t="s">
        <v>34403</v>
      </c>
      <c r="B362" t="s">
        <v>34404</v>
      </c>
    </row>
    <row r="363" spans="1:5" x14ac:dyDescent="0.3">
      <c r="A363" t="s">
        <v>34405</v>
      </c>
      <c r="B363" t="s">
        <v>1609</v>
      </c>
    </row>
    <row r="364" spans="1:5" x14ac:dyDescent="0.3">
      <c r="A364" t="s">
        <v>34406</v>
      </c>
      <c r="B364" t="s">
        <v>1609</v>
      </c>
    </row>
    <row r="365" spans="1:5" x14ac:dyDescent="0.3">
      <c r="A365" t="s">
        <v>34407</v>
      </c>
      <c r="B365" t="s">
        <v>2953</v>
      </c>
      <c r="C365" t="s">
        <v>1399</v>
      </c>
      <c r="D365" t="s">
        <v>1400</v>
      </c>
      <c r="E365" t="s">
        <v>114</v>
      </c>
    </row>
    <row r="366" spans="1:5" x14ac:dyDescent="0.3">
      <c r="A366" t="s">
        <v>34408</v>
      </c>
      <c r="B366" t="s">
        <v>34409</v>
      </c>
    </row>
    <row r="367" spans="1:5" x14ac:dyDescent="0.3">
      <c r="A367" t="s">
        <v>34410</v>
      </c>
      <c r="B367" t="s">
        <v>34261</v>
      </c>
      <c r="C367" t="s">
        <v>34262</v>
      </c>
      <c r="D367" t="s">
        <v>34263</v>
      </c>
      <c r="E367" t="s">
        <v>1245</v>
      </c>
    </row>
    <row r="368" spans="1:5" x14ac:dyDescent="0.3">
      <c r="A368" t="s">
        <v>34411</v>
      </c>
      <c r="B368" t="s">
        <v>34412</v>
      </c>
      <c r="C368" t="s">
        <v>33959</v>
      </c>
      <c r="D368" t="s">
        <v>33960</v>
      </c>
      <c r="E368" t="s">
        <v>34</v>
      </c>
    </row>
    <row r="369" spans="1:5" x14ac:dyDescent="0.3">
      <c r="A369" t="s">
        <v>34413</v>
      </c>
      <c r="B369" t="s">
        <v>34414</v>
      </c>
      <c r="C369" t="s">
        <v>34415</v>
      </c>
      <c r="D369" t="s">
        <v>34416</v>
      </c>
      <c r="E369" t="s">
        <v>1466</v>
      </c>
    </row>
    <row r="370" spans="1:5" x14ac:dyDescent="0.3">
      <c r="A370" t="s">
        <v>34417</v>
      </c>
      <c r="B370" t="s">
        <v>2967</v>
      </c>
      <c r="C370" t="s">
        <v>1399</v>
      </c>
      <c r="D370" t="s">
        <v>1400</v>
      </c>
      <c r="E370" t="s">
        <v>114</v>
      </c>
    </row>
    <row r="371" spans="1:5" x14ac:dyDescent="0.3">
      <c r="A371" t="s">
        <v>34418</v>
      </c>
      <c r="B371" t="s">
        <v>5552</v>
      </c>
      <c r="C371" t="s">
        <v>630</v>
      </c>
      <c r="D371" t="s">
        <v>631</v>
      </c>
      <c r="E371" t="s">
        <v>34</v>
      </c>
    </row>
    <row r="372" spans="1:5" x14ac:dyDescent="0.3">
      <c r="A372" t="s">
        <v>34419</v>
      </c>
      <c r="B372" t="s">
        <v>34420</v>
      </c>
    </row>
    <row r="373" spans="1:5" x14ac:dyDescent="0.3">
      <c r="A373" t="s">
        <v>34421</v>
      </c>
      <c r="B373" t="s">
        <v>34422</v>
      </c>
      <c r="C373" t="s">
        <v>2336</v>
      </c>
      <c r="D373" t="s">
        <v>2337</v>
      </c>
      <c r="E373" t="s">
        <v>114</v>
      </c>
    </row>
    <row r="374" spans="1:5" x14ac:dyDescent="0.3">
      <c r="A374" t="s">
        <v>34423</v>
      </c>
      <c r="B374" t="s">
        <v>34424</v>
      </c>
      <c r="C374" t="s">
        <v>34425</v>
      </c>
      <c r="D374" t="s">
        <v>34426</v>
      </c>
      <c r="E374" t="s">
        <v>472</v>
      </c>
    </row>
    <row r="375" spans="1:5" x14ac:dyDescent="0.3">
      <c r="A375" t="s">
        <v>34427</v>
      </c>
      <c r="B375" t="s">
        <v>8358</v>
      </c>
      <c r="C375" t="s">
        <v>7903</v>
      </c>
      <c r="D375" t="s">
        <v>7904</v>
      </c>
      <c r="E375" t="s">
        <v>74</v>
      </c>
    </row>
    <row r="376" spans="1:5" x14ac:dyDescent="0.3">
      <c r="A376" t="s">
        <v>34428</v>
      </c>
      <c r="B376" t="s">
        <v>33896</v>
      </c>
    </row>
    <row r="377" spans="1:5" x14ac:dyDescent="0.3">
      <c r="A377" t="s">
        <v>34429</v>
      </c>
      <c r="B377" t="s">
        <v>1609</v>
      </c>
      <c r="C377" t="s">
        <v>27329</v>
      </c>
      <c r="D377" t="s">
        <v>27330</v>
      </c>
      <c r="E377" t="s">
        <v>472</v>
      </c>
    </row>
    <row r="378" spans="1:5" x14ac:dyDescent="0.3">
      <c r="A378" t="s">
        <v>34430</v>
      </c>
      <c r="B378" t="s">
        <v>1609</v>
      </c>
    </row>
    <row r="379" spans="1:5" x14ac:dyDescent="0.3">
      <c r="A379" t="s">
        <v>34431</v>
      </c>
      <c r="B379" t="s">
        <v>1609</v>
      </c>
    </row>
    <row r="380" spans="1:5" x14ac:dyDescent="0.3">
      <c r="A380" t="s">
        <v>34432</v>
      </c>
      <c r="B380" t="s">
        <v>34433</v>
      </c>
      <c r="C380" t="s">
        <v>624</v>
      </c>
      <c r="D380" t="s">
        <v>625</v>
      </c>
      <c r="E380" t="s">
        <v>34</v>
      </c>
    </row>
    <row r="381" spans="1:5" x14ac:dyDescent="0.3">
      <c r="A381" t="s">
        <v>34434</v>
      </c>
      <c r="B381" t="s">
        <v>1609</v>
      </c>
    </row>
    <row r="382" spans="1:5" x14ac:dyDescent="0.3">
      <c r="A382" t="s">
        <v>34435</v>
      </c>
      <c r="B382" t="s">
        <v>1609</v>
      </c>
    </row>
    <row r="383" spans="1:5" x14ac:dyDescent="0.3">
      <c r="A383" t="s">
        <v>34436</v>
      </c>
      <c r="B383" t="s">
        <v>34437</v>
      </c>
      <c r="C383" t="s">
        <v>7883</v>
      </c>
      <c r="D383" t="s">
        <v>7884</v>
      </c>
      <c r="E383" t="s">
        <v>1466</v>
      </c>
    </row>
    <row r="384" spans="1:5" x14ac:dyDescent="0.3">
      <c r="A384" t="s">
        <v>34438</v>
      </c>
      <c r="B384" t="s">
        <v>1609</v>
      </c>
    </row>
    <row r="385" spans="1:5" x14ac:dyDescent="0.3">
      <c r="A385" t="s">
        <v>34439</v>
      </c>
      <c r="B385" t="s">
        <v>1609</v>
      </c>
    </row>
    <row r="386" spans="1:5" x14ac:dyDescent="0.3">
      <c r="A386" t="s">
        <v>34440</v>
      </c>
      <c r="B386" t="s">
        <v>34441</v>
      </c>
      <c r="C386" t="s">
        <v>674</v>
      </c>
      <c r="D386" t="s">
        <v>675</v>
      </c>
      <c r="E386" t="s">
        <v>24</v>
      </c>
    </row>
    <row r="387" spans="1:5" x14ac:dyDescent="0.3">
      <c r="A387" t="s">
        <v>34442</v>
      </c>
      <c r="B387" t="s">
        <v>34443</v>
      </c>
      <c r="C387" t="s">
        <v>1327</v>
      </c>
      <c r="D387" t="s">
        <v>1328</v>
      </c>
      <c r="E387" t="s">
        <v>114</v>
      </c>
    </row>
    <row r="388" spans="1:5" x14ac:dyDescent="0.3">
      <c r="A388" t="s">
        <v>34444</v>
      </c>
      <c r="B388" t="s">
        <v>34445</v>
      </c>
      <c r="C388" t="s">
        <v>34446</v>
      </c>
      <c r="D388" t="s">
        <v>34447</v>
      </c>
      <c r="E388" t="s">
        <v>472</v>
      </c>
    </row>
    <row r="389" spans="1:5" x14ac:dyDescent="0.3">
      <c r="A389" t="s">
        <v>34448</v>
      </c>
      <c r="B389" t="s">
        <v>16207</v>
      </c>
      <c r="C389" t="s">
        <v>174</v>
      </c>
      <c r="D389" t="s">
        <v>175</v>
      </c>
      <c r="E389" t="s">
        <v>34</v>
      </c>
    </row>
    <row r="390" spans="1:5" x14ac:dyDescent="0.3">
      <c r="A390" t="s">
        <v>34449</v>
      </c>
      <c r="B390" t="s">
        <v>34450</v>
      </c>
    </row>
    <row r="391" spans="1:5" x14ac:dyDescent="0.3">
      <c r="A391" t="s">
        <v>34451</v>
      </c>
      <c r="B391" t="s">
        <v>34452</v>
      </c>
      <c r="C391" t="s">
        <v>34453</v>
      </c>
      <c r="D391" t="s">
        <v>34454</v>
      </c>
      <c r="E391" t="s">
        <v>49</v>
      </c>
    </row>
    <row r="392" spans="1:5" x14ac:dyDescent="0.3">
      <c r="A392" t="s">
        <v>34455</v>
      </c>
      <c r="B392" t="s">
        <v>1609</v>
      </c>
    </row>
    <row r="393" spans="1:5" x14ac:dyDescent="0.3">
      <c r="A393" t="s">
        <v>34456</v>
      </c>
      <c r="B393" t="s">
        <v>1609</v>
      </c>
    </row>
    <row r="394" spans="1:5" x14ac:dyDescent="0.3">
      <c r="A394" t="s">
        <v>34457</v>
      </c>
      <c r="B394" t="s">
        <v>5685</v>
      </c>
    </row>
    <row r="395" spans="1:5" x14ac:dyDescent="0.3">
      <c r="A395" t="s">
        <v>34458</v>
      </c>
      <c r="B395" t="s">
        <v>1609</v>
      </c>
    </row>
    <row r="396" spans="1:5" x14ac:dyDescent="0.3">
      <c r="A396" t="s">
        <v>34459</v>
      </c>
      <c r="B396" t="s">
        <v>1609</v>
      </c>
    </row>
    <row r="397" spans="1:5" x14ac:dyDescent="0.3">
      <c r="A397" t="s">
        <v>34460</v>
      </c>
      <c r="B397" t="s">
        <v>34461</v>
      </c>
      <c r="C397" t="s">
        <v>20968</v>
      </c>
      <c r="D397" t="s">
        <v>20969</v>
      </c>
      <c r="E397" t="s">
        <v>1466</v>
      </c>
    </row>
    <row r="398" spans="1:5" x14ac:dyDescent="0.3">
      <c r="A398" t="s">
        <v>34462</v>
      </c>
      <c r="B398" t="s">
        <v>5584</v>
      </c>
    </row>
    <row r="399" spans="1:5" x14ac:dyDescent="0.3">
      <c r="A399" t="s">
        <v>34463</v>
      </c>
      <c r="B399" t="s">
        <v>1609</v>
      </c>
    </row>
    <row r="400" spans="1:5" x14ac:dyDescent="0.3">
      <c r="A400" t="s">
        <v>34464</v>
      </c>
      <c r="B400" t="s">
        <v>1609</v>
      </c>
    </row>
    <row r="401" spans="1:5" x14ac:dyDescent="0.3">
      <c r="A401" t="s">
        <v>34465</v>
      </c>
      <c r="B401" t="s">
        <v>1609</v>
      </c>
    </row>
    <row r="402" spans="1:5" x14ac:dyDescent="0.3">
      <c r="A402" t="s">
        <v>34466</v>
      </c>
      <c r="B402" t="s">
        <v>16207</v>
      </c>
    </row>
    <row r="403" spans="1:5" x14ac:dyDescent="0.3">
      <c r="A403" t="s">
        <v>34467</v>
      </c>
      <c r="B403" t="s">
        <v>1609</v>
      </c>
    </row>
    <row r="404" spans="1:5" x14ac:dyDescent="0.3">
      <c r="A404" t="s">
        <v>34468</v>
      </c>
      <c r="B404" t="s">
        <v>1609</v>
      </c>
    </row>
    <row r="405" spans="1:5" x14ac:dyDescent="0.3">
      <c r="A405" t="s">
        <v>34469</v>
      </c>
      <c r="B405" t="s">
        <v>1609</v>
      </c>
    </row>
    <row r="406" spans="1:5" x14ac:dyDescent="0.3">
      <c r="A406" t="s">
        <v>34470</v>
      </c>
      <c r="B406" t="s">
        <v>1609</v>
      </c>
    </row>
    <row r="407" spans="1:5" x14ac:dyDescent="0.3">
      <c r="A407" t="s">
        <v>34471</v>
      </c>
      <c r="B407" t="s">
        <v>1895</v>
      </c>
      <c r="C407" t="s">
        <v>1399</v>
      </c>
      <c r="D407" t="s">
        <v>1400</v>
      </c>
      <c r="E407" t="s">
        <v>114</v>
      </c>
    </row>
    <row r="408" spans="1:5" x14ac:dyDescent="0.3">
      <c r="A408" t="s">
        <v>34472</v>
      </c>
      <c r="B408" t="s">
        <v>34473</v>
      </c>
    </row>
    <row r="409" spans="1:5" x14ac:dyDescent="0.3">
      <c r="A409" t="s">
        <v>34474</v>
      </c>
      <c r="B409" t="s">
        <v>1609</v>
      </c>
    </row>
    <row r="410" spans="1:5" x14ac:dyDescent="0.3">
      <c r="A410" t="s">
        <v>34475</v>
      </c>
      <c r="B410" t="s">
        <v>1609</v>
      </c>
    </row>
    <row r="411" spans="1:5" x14ac:dyDescent="0.3">
      <c r="A411" t="s">
        <v>34476</v>
      </c>
      <c r="B411" t="s">
        <v>1609</v>
      </c>
    </row>
    <row r="412" spans="1:5" x14ac:dyDescent="0.3">
      <c r="A412" t="s">
        <v>34477</v>
      </c>
      <c r="B412" t="s">
        <v>1609</v>
      </c>
    </row>
    <row r="413" spans="1:5" x14ac:dyDescent="0.3">
      <c r="A413" t="s">
        <v>34478</v>
      </c>
      <c r="B413" t="s">
        <v>34479</v>
      </c>
      <c r="C413" t="s">
        <v>34480</v>
      </c>
      <c r="D413" t="s">
        <v>34481</v>
      </c>
      <c r="E413" t="s">
        <v>22095</v>
      </c>
    </row>
    <row r="414" spans="1:5" x14ac:dyDescent="0.3">
      <c r="A414" t="s">
        <v>34482</v>
      </c>
      <c r="B414" t="s">
        <v>34483</v>
      </c>
    </row>
    <row r="415" spans="1:5" x14ac:dyDescent="0.3">
      <c r="A415" t="s">
        <v>34484</v>
      </c>
      <c r="B415" t="s">
        <v>1609</v>
      </c>
    </row>
    <row r="416" spans="1:5" x14ac:dyDescent="0.3">
      <c r="A416" t="s">
        <v>34485</v>
      </c>
      <c r="B416" t="s">
        <v>1609</v>
      </c>
    </row>
    <row r="417" spans="1:2" x14ac:dyDescent="0.3">
      <c r="A417" t="s">
        <v>34486</v>
      </c>
      <c r="B417" t="s">
        <v>1609</v>
      </c>
    </row>
    <row r="418" spans="1:2" x14ac:dyDescent="0.3">
      <c r="A418" t="s">
        <v>34487</v>
      </c>
      <c r="B418" t="s">
        <v>1609</v>
      </c>
    </row>
    <row r="419" spans="1:2" x14ac:dyDescent="0.3">
      <c r="A419" t="s">
        <v>34488</v>
      </c>
      <c r="B419" t="s">
        <v>1609</v>
      </c>
    </row>
    <row r="420" spans="1:2" x14ac:dyDescent="0.3">
      <c r="A420" t="s">
        <v>34489</v>
      </c>
      <c r="B420" t="s">
        <v>1609</v>
      </c>
    </row>
    <row r="421" spans="1:2" x14ac:dyDescent="0.3">
      <c r="A421" t="s">
        <v>34490</v>
      </c>
      <c r="B421" t="s">
        <v>1609</v>
      </c>
    </row>
    <row r="422" spans="1:2" x14ac:dyDescent="0.3">
      <c r="A422" t="s">
        <v>34491</v>
      </c>
      <c r="B422" t="s">
        <v>1609</v>
      </c>
    </row>
    <row r="423" spans="1:2" x14ac:dyDescent="0.3">
      <c r="A423" t="s">
        <v>34492</v>
      </c>
      <c r="B423" t="s">
        <v>1609</v>
      </c>
    </row>
    <row r="424" spans="1:2" x14ac:dyDescent="0.3">
      <c r="A424" t="s">
        <v>34493</v>
      </c>
      <c r="B424" t="s">
        <v>1609</v>
      </c>
    </row>
  </sheetData>
  <mergeCells count="1">
    <mergeCell ref="A1:E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2821"/>
  <sheetViews>
    <sheetView workbookViewId="0">
      <selection sqref="A1:E1"/>
    </sheetView>
  </sheetViews>
  <sheetFormatPr defaultColWidth="8.77734375" defaultRowHeight="14.4" x14ac:dyDescent="0.3"/>
  <cols>
    <col min="1" max="1" width="15.77734375" customWidth="1"/>
    <col min="2" max="2" width="40.109375" customWidth="1"/>
    <col min="3" max="3" width="22.109375" customWidth="1"/>
    <col min="4" max="4" width="54.33203125" customWidth="1"/>
    <col min="5" max="5" width="28.33203125" customWidth="1"/>
  </cols>
  <sheetData>
    <row r="1" spans="1:5" ht="31.05" customHeight="1" x14ac:dyDescent="0.35">
      <c r="A1" s="4" t="s">
        <v>59504</v>
      </c>
      <c r="B1" s="4"/>
      <c r="C1" s="4"/>
      <c r="D1" s="4"/>
      <c r="E1" s="4"/>
    </row>
    <row r="2" spans="1:5" s="1" customFormat="1" ht="30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34494</v>
      </c>
      <c r="B3" t="s">
        <v>34495</v>
      </c>
      <c r="C3" t="s">
        <v>624</v>
      </c>
      <c r="D3" t="s">
        <v>625</v>
      </c>
      <c r="E3" t="s">
        <v>34</v>
      </c>
    </row>
    <row r="4" spans="1:5" x14ac:dyDescent="0.3">
      <c r="A4" t="s">
        <v>34496</v>
      </c>
      <c r="B4" t="s">
        <v>34497</v>
      </c>
      <c r="C4" t="s">
        <v>34498</v>
      </c>
      <c r="D4" t="s">
        <v>34499</v>
      </c>
      <c r="E4" t="s">
        <v>34500</v>
      </c>
    </row>
    <row r="5" spans="1:5" x14ac:dyDescent="0.3">
      <c r="A5" t="s">
        <v>34501</v>
      </c>
      <c r="B5" t="s">
        <v>34502</v>
      </c>
      <c r="C5" t="s">
        <v>395</v>
      </c>
      <c r="D5" t="s">
        <v>396</v>
      </c>
      <c r="E5" t="s">
        <v>397</v>
      </c>
    </row>
    <row r="6" spans="1:5" x14ac:dyDescent="0.3">
      <c r="A6" t="s">
        <v>34503</v>
      </c>
      <c r="B6" t="s">
        <v>34504</v>
      </c>
      <c r="C6" t="s">
        <v>2336</v>
      </c>
      <c r="D6" t="s">
        <v>2337</v>
      </c>
      <c r="E6" t="s">
        <v>114</v>
      </c>
    </row>
    <row r="7" spans="1:5" x14ac:dyDescent="0.3">
      <c r="A7" t="s">
        <v>34505</v>
      </c>
      <c r="B7" t="s">
        <v>34506</v>
      </c>
      <c r="C7" t="s">
        <v>34507</v>
      </c>
      <c r="D7" t="s">
        <v>34508</v>
      </c>
      <c r="E7" t="s">
        <v>1027</v>
      </c>
    </row>
    <row r="8" spans="1:5" x14ac:dyDescent="0.3">
      <c r="A8" t="s">
        <v>34509</v>
      </c>
      <c r="B8" t="s">
        <v>34510</v>
      </c>
    </row>
    <row r="9" spans="1:5" x14ac:dyDescent="0.3">
      <c r="A9" t="s">
        <v>34511</v>
      </c>
      <c r="B9" t="s">
        <v>34512</v>
      </c>
      <c r="C9" t="s">
        <v>34513</v>
      </c>
      <c r="D9" t="s">
        <v>34514</v>
      </c>
      <c r="E9" t="s">
        <v>18091</v>
      </c>
    </row>
    <row r="10" spans="1:5" x14ac:dyDescent="0.3">
      <c r="A10" t="s">
        <v>34515</v>
      </c>
      <c r="B10" t="s">
        <v>34516</v>
      </c>
      <c r="C10" t="s">
        <v>34517</v>
      </c>
      <c r="D10" t="s">
        <v>34518</v>
      </c>
      <c r="E10" t="s">
        <v>74</v>
      </c>
    </row>
    <row r="11" spans="1:5" x14ac:dyDescent="0.3">
      <c r="A11" t="s">
        <v>34519</v>
      </c>
      <c r="B11" t="s">
        <v>34520</v>
      </c>
      <c r="C11" t="s">
        <v>624</v>
      </c>
      <c r="D11" t="s">
        <v>625</v>
      </c>
      <c r="E11" t="s">
        <v>34</v>
      </c>
    </row>
    <row r="12" spans="1:5" x14ac:dyDescent="0.3">
      <c r="A12" t="s">
        <v>34521</v>
      </c>
      <c r="B12" t="s">
        <v>34522</v>
      </c>
      <c r="C12" t="s">
        <v>680</v>
      </c>
      <c r="D12" t="s">
        <v>681</v>
      </c>
      <c r="E12" t="s">
        <v>114</v>
      </c>
    </row>
    <row r="13" spans="1:5" x14ac:dyDescent="0.3">
      <c r="A13" t="s">
        <v>34523</v>
      </c>
      <c r="B13" t="s">
        <v>34524</v>
      </c>
      <c r="C13" t="s">
        <v>1327</v>
      </c>
      <c r="D13" t="s">
        <v>1328</v>
      </c>
      <c r="E13" t="s">
        <v>114</v>
      </c>
    </row>
    <row r="14" spans="1:5" x14ac:dyDescent="0.3">
      <c r="A14" t="s">
        <v>34525</v>
      </c>
      <c r="B14" t="s">
        <v>34526</v>
      </c>
    </row>
    <row r="15" spans="1:5" x14ac:dyDescent="0.3">
      <c r="A15" t="s">
        <v>34527</v>
      </c>
      <c r="B15" t="s">
        <v>34528</v>
      </c>
      <c r="C15" t="s">
        <v>1327</v>
      </c>
      <c r="D15" t="s">
        <v>1328</v>
      </c>
      <c r="E15" t="s">
        <v>114</v>
      </c>
    </row>
    <row r="16" spans="1:5" x14ac:dyDescent="0.3">
      <c r="A16" t="s">
        <v>34529</v>
      </c>
      <c r="B16" t="s">
        <v>34530</v>
      </c>
    </row>
    <row r="17" spans="1:5" x14ac:dyDescent="0.3">
      <c r="A17" t="s">
        <v>34531</v>
      </c>
      <c r="B17" t="s">
        <v>34532</v>
      </c>
      <c r="C17" t="s">
        <v>34533</v>
      </c>
      <c r="D17" t="s">
        <v>34534</v>
      </c>
      <c r="E17" t="s">
        <v>34535</v>
      </c>
    </row>
    <row r="18" spans="1:5" x14ac:dyDescent="0.3">
      <c r="A18" t="s">
        <v>34536</v>
      </c>
      <c r="B18" t="s">
        <v>34537</v>
      </c>
      <c r="C18" t="s">
        <v>34538</v>
      </c>
      <c r="D18" t="s">
        <v>34539</v>
      </c>
      <c r="E18" t="s">
        <v>541</v>
      </c>
    </row>
    <row r="19" spans="1:5" x14ac:dyDescent="0.3">
      <c r="A19" t="s">
        <v>34540</v>
      </c>
      <c r="B19" t="s">
        <v>34541</v>
      </c>
      <c r="C19" t="s">
        <v>17129</v>
      </c>
      <c r="D19" t="s">
        <v>17130</v>
      </c>
      <c r="E19" t="s">
        <v>1245</v>
      </c>
    </row>
    <row r="20" spans="1:5" x14ac:dyDescent="0.3">
      <c r="A20" t="s">
        <v>34542</v>
      </c>
      <c r="B20" t="s">
        <v>8733</v>
      </c>
      <c r="C20" t="s">
        <v>8734</v>
      </c>
      <c r="D20" t="s">
        <v>8735</v>
      </c>
      <c r="E20" t="s">
        <v>375</v>
      </c>
    </row>
    <row r="21" spans="1:5" x14ac:dyDescent="0.3">
      <c r="A21" t="s">
        <v>34543</v>
      </c>
      <c r="B21" t="s">
        <v>8613</v>
      </c>
      <c r="C21" t="s">
        <v>9703</v>
      </c>
      <c r="D21" t="s">
        <v>9704</v>
      </c>
      <c r="E21" t="s">
        <v>301</v>
      </c>
    </row>
    <row r="22" spans="1:5" x14ac:dyDescent="0.3">
      <c r="A22" t="s">
        <v>34544</v>
      </c>
      <c r="B22" t="s">
        <v>2102</v>
      </c>
      <c r="C22" t="s">
        <v>34545</v>
      </c>
      <c r="D22" t="s">
        <v>34546</v>
      </c>
      <c r="E22" t="s">
        <v>306</v>
      </c>
    </row>
    <row r="23" spans="1:5" x14ac:dyDescent="0.3">
      <c r="A23" t="s">
        <v>34547</v>
      </c>
      <c r="B23" t="s">
        <v>8639</v>
      </c>
      <c r="C23" t="s">
        <v>7145</v>
      </c>
      <c r="D23" t="s">
        <v>7146</v>
      </c>
      <c r="E23" t="s">
        <v>480</v>
      </c>
    </row>
    <row r="24" spans="1:5" x14ac:dyDescent="0.3">
      <c r="A24" t="s">
        <v>34548</v>
      </c>
      <c r="B24" t="s">
        <v>5405</v>
      </c>
      <c r="C24" t="s">
        <v>293</v>
      </c>
      <c r="D24" t="s">
        <v>294</v>
      </c>
      <c r="E24" t="s">
        <v>74</v>
      </c>
    </row>
    <row r="25" spans="1:5" x14ac:dyDescent="0.3">
      <c r="A25" t="s">
        <v>34549</v>
      </c>
      <c r="B25" t="s">
        <v>3200</v>
      </c>
      <c r="C25" t="s">
        <v>32</v>
      </c>
      <c r="D25" t="s">
        <v>33</v>
      </c>
      <c r="E25" t="s">
        <v>34</v>
      </c>
    </row>
    <row r="26" spans="1:5" x14ac:dyDescent="0.3">
      <c r="A26" t="s">
        <v>34550</v>
      </c>
      <c r="B26" t="s">
        <v>8645</v>
      </c>
      <c r="C26" t="s">
        <v>8646</v>
      </c>
      <c r="D26" t="s">
        <v>8647</v>
      </c>
      <c r="E26" t="s">
        <v>119</v>
      </c>
    </row>
    <row r="27" spans="1:5" x14ac:dyDescent="0.3">
      <c r="A27" t="s">
        <v>34551</v>
      </c>
      <c r="B27" t="s">
        <v>8662</v>
      </c>
      <c r="C27" t="s">
        <v>8663</v>
      </c>
      <c r="D27" t="s">
        <v>8664</v>
      </c>
      <c r="E27" t="s">
        <v>8665</v>
      </c>
    </row>
    <row r="28" spans="1:5" x14ac:dyDescent="0.3">
      <c r="A28" t="s">
        <v>34552</v>
      </c>
      <c r="B28" t="s">
        <v>34553</v>
      </c>
      <c r="C28" t="s">
        <v>34554</v>
      </c>
      <c r="D28" t="s">
        <v>34555</v>
      </c>
      <c r="E28" t="s">
        <v>34556</v>
      </c>
    </row>
    <row r="29" spans="1:5" x14ac:dyDescent="0.3">
      <c r="A29" t="s">
        <v>34557</v>
      </c>
      <c r="B29" t="s">
        <v>34558</v>
      </c>
      <c r="C29" t="s">
        <v>34559</v>
      </c>
      <c r="D29" t="s">
        <v>34560</v>
      </c>
      <c r="E29" t="s">
        <v>261</v>
      </c>
    </row>
    <row r="30" spans="1:5" x14ac:dyDescent="0.3">
      <c r="A30" t="s">
        <v>34561</v>
      </c>
      <c r="B30" t="s">
        <v>8692</v>
      </c>
      <c r="C30" t="s">
        <v>8693</v>
      </c>
      <c r="D30" t="s">
        <v>8694</v>
      </c>
      <c r="E30" t="s">
        <v>397</v>
      </c>
    </row>
    <row r="31" spans="1:5" x14ac:dyDescent="0.3">
      <c r="A31" t="s">
        <v>34562</v>
      </c>
      <c r="B31" t="s">
        <v>34563</v>
      </c>
      <c r="C31" t="s">
        <v>34564</v>
      </c>
      <c r="D31" t="s">
        <v>34565</v>
      </c>
      <c r="E31" t="s">
        <v>301</v>
      </c>
    </row>
    <row r="32" spans="1:5" x14ac:dyDescent="0.3">
      <c r="A32" t="s">
        <v>34566</v>
      </c>
      <c r="B32" t="s">
        <v>34567</v>
      </c>
      <c r="C32" t="s">
        <v>34568</v>
      </c>
      <c r="D32" t="s">
        <v>34569</v>
      </c>
      <c r="E32" t="s">
        <v>413</v>
      </c>
    </row>
    <row r="33" spans="1:5" x14ac:dyDescent="0.3">
      <c r="A33" t="s">
        <v>34570</v>
      </c>
      <c r="B33" t="s">
        <v>34571</v>
      </c>
      <c r="C33" t="s">
        <v>34572</v>
      </c>
      <c r="D33" t="s">
        <v>34573</v>
      </c>
      <c r="E33" t="s">
        <v>23651</v>
      </c>
    </row>
    <row r="34" spans="1:5" x14ac:dyDescent="0.3">
      <c r="A34" t="s">
        <v>34574</v>
      </c>
      <c r="B34" t="s">
        <v>34575</v>
      </c>
      <c r="C34" t="s">
        <v>458</v>
      </c>
      <c r="D34" t="s">
        <v>459</v>
      </c>
      <c r="E34" t="s">
        <v>261</v>
      </c>
    </row>
    <row r="35" spans="1:5" x14ac:dyDescent="0.3">
      <c r="A35" t="s">
        <v>34576</v>
      </c>
      <c r="B35" t="s">
        <v>19291</v>
      </c>
      <c r="C35" t="s">
        <v>1327</v>
      </c>
      <c r="D35" t="s">
        <v>1328</v>
      </c>
      <c r="E35" t="s">
        <v>114</v>
      </c>
    </row>
    <row r="36" spans="1:5" x14ac:dyDescent="0.3">
      <c r="A36" t="s">
        <v>34577</v>
      </c>
      <c r="B36" t="s">
        <v>34578</v>
      </c>
      <c r="C36" t="s">
        <v>34579</v>
      </c>
      <c r="D36" t="s">
        <v>34580</v>
      </c>
      <c r="E36" t="s">
        <v>605</v>
      </c>
    </row>
    <row r="37" spans="1:5" x14ac:dyDescent="0.3">
      <c r="A37" t="s">
        <v>34581</v>
      </c>
      <c r="B37" t="s">
        <v>22092</v>
      </c>
      <c r="C37" t="s">
        <v>34582</v>
      </c>
      <c r="D37" t="s">
        <v>34583</v>
      </c>
      <c r="E37" t="s">
        <v>149</v>
      </c>
    </row>
    <row r="38" spans="1:5" x14ac:dyDescent="0.3">
      <c r="A38" t="s">
        <v>34584</v>
      </c>
      <c r="B38" t="s">
        <v>34585</v>
      </c>
      <c r="C38" t="s">
        <v>624</v>
      </c>
      <c r="D38" t="s">
        <v>625</v>
      </c>
      <c r="E38" t="s">
        <v>34</v>
      </c>
    </row>
    <row r="39" spans="1:5" x14ac:dyDescent="0.3">
      <c r="A39" t="s">
        <v>34586</v>
      </c>
      <c r="B39" t="s">
        <v>34587</v>
      </c>
      <c r="C39" t="s">
        <v>34588</v>
      </c>
      <c r="D39" t="s">
        <v>34589</v>
      </c>
      <c r="E39" t="s">
        <v>24</v>
      </c>
    </row>
    <row r="40" spans="1:5" x14ac:dyDescent="0.3">
      <c r="A40" t="s">
        <v>34590</v>
      </c>
      <c r="B40" t="s">
        <v>34591</v>
      </c>
      <c r="C40" t="s">
        <v>1228</v>
      </c>
      <c r="D40" t="s">
        <v>1229</v>
      </c>
      <c r="E40" t="s">
        <v>480</v>
      </c>
    </row>
    <row r="41" spans="1:5" x14ac:dyDescent="0.3">
      <c r="A41" t="s">
        <v>34592</v>
      </c>
      <c r="B41" t="s">
        <v>34593</v>
      </c>
      <c r="C41" t="s">
        <v>34594</v>
      </c>
      <c r="D41" t="s">
        <v>34595</v>
      </c>
      <c r="E41" t="s">
        <v>59</v>
      </c>
    </row>
    <row r="42" spans="1:5" x14ac:dyDescent="0.3">
      <c r="A42" t="s">
        <v>34596</v>
      </c>
      <c r="B42" t="s">
        <v>34597</v>
      </c>
      <c r="C42" t="s">
        <v>34598</v>
      </c>
      <c r="D42" t="s">
        <v>34599</v>
      </c>
      <c r="E42" t="s">
        <v>11417</v>
      </c>
    </row>
    <row r="43" spans="1:5" x14ac:dyDescent="0.3">
      <c r="A43" t="s">
        <v>34600</v>
      </c>
      <c r="B43" t="s">
        <v>34601</v>
      </c>
      <c r="C43" t="s">
        <v>34602</v>
      </c>
      <c r="D43" t="s">
        <v>34603</v>
      </c>
      <c r="E43" t="s">
        <v>1032</v>
      </c>
    </row>
    <row r="44" spans="1:5" x14ac:dyDescent="0.3">
      <c r="A44" t="s">
        <v>34604</v>
      </c>
      <c r="B44" t="s">
        <v>34605</v>
      </c>
      <c r="C44" t="s">
        <v>10836</v>
      </c>
      <c r="D44" t="s">
        <v>10837</v>
      </c>
      <c r="E44" t="s">
        <v>149</v>
      </c>
    </row>
    <row r="45" spans="1:5" x14ac:dyDescent="0.3">
      <c r="A45" t="s">
        <v>34606</v>
      </c>
      <c r="B45" t="s">
        <v>34601</v>
      </c>
      <c r="C45" t="s">
        <v>34602</v>
      </c>
      <c r="D45" t="s">
        <v>34603</v>
      </c>
      <c r="E45" t="s">
        <v>1032</v>
      </c>
    </row>
    <row r="46" spans="1:5" x14ac:dyDescent="0.3">
      <c r="A46" t="s">
        <v>34607</v>
      </c>
      <c r="B46" t="s">
        <v>34608</v>
      </c>
      <c r="C46" t="s">
        <v>34609</v>
      </c>
      <c r="D46" t="s">
        <v>34610</v>
      </c>
      <c r="E46" t="s">
        <v>49</v>
      </c>
    </row>
    <row r="47" spans="1:5" x14ac:dyDescent="0.3">
      <c r="A47" t="s">
        <v>34611</v>
      </c>
      <c r="B47" t="s">
        <v>34612</v>
      </c>
      <c r="C47" t="s">
        <v>34613</v>
      </c>
      <c r="D47" t="s">
        <v>34614</v>
      </c>
      <c r="E47" t="s">
        <v>34615</v>
      </c>
    </row>
    <row r="48" spans="1:5" x14ac:dyDescent="0.3">
      <c r="A48" t="s">
        <v>34616</v>
      </c>
      <c r="B48" t="s">
        <v>34617</v>
      </c>
    </row>
    <row r="49" spans="1:5" x14ac:dyDescent="0.3">
      <c r="A49" t="s">
        <v>34618</v>
      </c>
      <c r="B49" t="s">
        <v>34619</v>
      </c>
      <c r="C49" t="s">
        <v>8553</v>
      </c>
      <c r="D49" t="s">
        <v>8554</v>
      </c>
      <c r="E49" t="s">
        <v>74</v>
      </c>
    </row>
    <row r="50" spans="1:5" x14ac:dyDescent="0.3">
      <c r="A50" t="s">
        <v>34620</v>
      </c>
      <c r="B50" t="s">
        <v>26977</v>
      </c>
      <c r="C50" t="s">
        <v>34621</v>
      </c>
      <c r="D50" t="s">
        <v>34622</v>
      </c>
      <c r="E50" t="s">
        <v>1179</v>
      </c>
    </row>
    <row r="51" spans="1:5" x14ac:dyDescent="0.3">
      <c r="A51" t="s">
        <v>34623</v>
      </c>
      <c r="B51" t="s">
        <v>8830</v>
      </c>
      <c r="C51" t="s">
        <v>34624</v>
      </c>
      <c r="D51" t="s">
        <v>34625</v>
      </c>
      <c r="E51" t="s">
        <v>244</v>
      </c>
    </row>
    <row r="52" spans="1:5" x14ac:dyDescent="0.3">
      <c r="A52" t="s">
        <v>34626</v>
      </c>
      <c r="B52" t="s">
        <v>34627</v>
      </c>
      <c r="C52" t="s">
        <v>1960</v>
      </c>
      <c r="D52" t="s">
        <v>1961</v>
      </c>
      <c r="E52" t="s">
        <v>44</v>
      </c>
    </row>
    <row r="53" spans="1:5" x14ac:dyDescent="0.3">
      <c r="A53" t="s">
        <v>34628</v>
      </c>
      <c r="B53" t="s">
        <v>34629</v>
      </c>
    </row>
    <row r="54" spans="1:5" x14ac:dyDescent="0.3">
      <c r="A54" t="s">
        <v>34630</v>
      </c>
      <c r="B54" t="s">
        <v>34631</v>
      </c>
      <c r="C54" t="s">
        <v>1177</v>
      </c>
      <c r="D54" t="s">
        <v>1178</v>
      </c>
      <c r="E54" t="s">
        <v>1179</v>
      </c>
    </row>
    <row r="55" spans="1:5" x14ac:dyDescent="0.3">
      <c r="A55" t="s">
        <v>34632</v>
      </c>
      <c r="B55" t="s">
        <v>34633</v>
      </c>
      <c r="C55" t="s">
        <v>11381</v>
      </c>
      <c r="D55" t="s">
        <v>11382</v>
      </c>
      <c r="E55" t="s">
        <v>397</v>
      </c>
    </row>
    <row r="56" spans="1:5" x14ac:dyDescent="0.3">
      <c r="A56" t="s">
        <v>34634</v>
      </c>
      <c r="B56" t="s">
        <v>36</v>
      </c>
      <c r="C56" t="s">
        <v>34635</v>
      </c>
      <c r="D56" t="s">
        <v>34636</v>
      </c>
      <c r="E56" t="s">
        <v>5970</v>
      </c>
    </row>
    <row r="57" spans="1:5" x14ac:dyDescent="0.3">
      <c r="A57" t="s">
        <v>34637</v>
      </c>
      <c r="B57" t="s">
        <v>34638</v>
      </c>
      <c r="C57" t="s">
        <v>20334</v>
      </c>
      <c r="D57" t="s">
        <v>20335</v>
      </c>
      <c r="E57" t="s">
        <v>217</v>
      </c>
    </row>
    <row r="58" spans="1:5" x14ac:dyDescent="0.3">
      <c r="A58" t="s">
        <v>34639</v>
      </c>
      <c r="B58" t="s">
        <v>9088</v>
      </c>
      <c r="C58" t="s">
        <v>184</v>
      </c>
      <c r="D58" t="s">
        <v>185</v>
      </c>
      <c r="E58" t="s">
        <v>44</v>
      </c>
    </row>
    <row r="59" spans="1:5" x14ac:dyDescent="0.3">
      <c r="A59" t="s">
        <v>34640</v>
      </c>
      <c r="B59" t="s">
        <v>34641</v>
      </c>
      <c r="C59" t="s">
        <v>34642</v>
      </c>
      <c r="D59" t="s">
        <v>34643</v>
      </c>
      <c r="E59" t="s">
        <v>74</v>
      </c>
    </row>
    <row r="60" spans="1:5" x14ac:dyDescent="0.3">
      <c r="A60" t="s">
        <v>34644</v>
      </c>
      <c r="B60" t="s">
        <v>34645</v>
      </c>
      <c r="C60" t="s">
        <v>34646</v>
      </c>
      <c r="D60" t="s">
        <v>34647</v>
      </c>
      <c r="E60" t="s">
        <v>109</v>
      </c>
    </row>
    <row r="61" spans="1:5" x14ac:dyDescent="0.3">
      <c r="A61" t="s">
        <v>34648</v>
      </c>
      <c r="B61" t="s">
        <v>34649</v>
      </c>
      <c r="C61" t="s">
        <v>634</v>
      </c>
      <c r="D61" t="s">
        <v>635</v>
      </c>
      <c r="E61" t="s">
        <v>34</v>
      </c>
    </row>
    <row r="62" spans="1:5" x14ac:dyDescent="0.3">
      <c r="A62" t="s">
        <v>34650</v>
      </c>
      <c r="B62" t="s">
        <v>34651</v>
      </c>
      <c r="C62" t="s">
        <v>489</v>
      </c>
      <c r="D62" t="s">
        <v>490</v>
      </c>
      <c r="E62" t="s">
        <v>217</v>
      </c>
    </row>
    <row r="63" spans="1:5" x14ac:dyDescent="0.3">
      <c r="A63" t="s">
        <v>34652</v>
      </c>
      <c r="B63" t="s">
        <v>8935</v>
      </c>
      <c r="C63" t="s">
        <v>8936</v>
      </c>
      <c r="D63" t="s">
        <v>8937</v>
      </c>
      <c r="E63" t="s">
        <v>104</v>
      </c>
    </row>
    <row r="64" spans="1:5" x14ac:dyDescent="0.3">
      <c r="A64" t="s">
        <v>34653</v>
      </c>
      <c r="B64" t="s">
        <v>34654</v>
      </c>
      <c r="C64" t="s">
        <v>34655</v>
      </c>
      <c r="D64" t="s">
        <v>34656</v>
      </c>
      <c r="E64" t="s">
        <v>502</v>
      </c>
    </row>
    <row r="65" spans="1:5" x14ac:dyDescent="0.3">
      <c r="A65" t="s">
        <v>34657</v>
      </c>
      <c r="B65" t="s">
        <v>34658</v>
      </c>
      <c r="C65" t="s">
        <v>34659</v>
      </c>
      <c r="D65" t="s">
        <v>34660</v>
      </c>
      <c r="E65" t="s">
        <v>732</v>
      </c>
    </row>
    <row r="66" spans="1:5" x14ac:dyDescent="0.3">
      <c r="A66" t="s">
        <v>34661</v>
      </c>
      <c r="B66" t="s">
        <v>34662</v>
      </c>
      <c r="C66" t="s">
        <v>2336</v>
      </c>
      <c r="D66" t="s">
        <v>2337</v>
      </c>
      <c r="E66" t="s">
        <v>114</v>
      </c>
    </row>
    <row r="67" spans="1:5" x14ac:dyDescent="0.3">
      <c r="A67" t="s">
        <v>34663</v>
      </c>
      <c r="B67" t="s">
        <v>34664</v>
      </c>
      <c r="C67" t="s">
        <v>2336</v>
      </c>
      <c r="D67" t="s">
        <v>2337</v>
      </c>
      <c r="E67" t="s">
        <v>114</v>
      </c>
    </row>
    <row r="68" spans="1:5" x14ac:dyDescent="0.3">
      <c r="A68" t="s">
        <v>34665</v>
      </c>
      <c r="B68" t="s">
        <v>34666</v>
      </c>
      <c r="C68" t="s">
        <v>1399</v>
      </c>
      <c r="D68" t="s">
        <v>1400</v>
      </c>
      <c r="E68" t="s">
        <v>114</v>
      </c>
    </row>
    <row r="69" spans="1:5" x14ac:dyDescent="0.3">
      <c r="A69" t="s">
        <v>34667</v>
      </c>
      <c r="B69" t="s">
        <v>6918</v>
      </c>
      <c r="C69" t="s">
        <v>1431</v>
      </c>
      <c r="D69" t="s">
        <v>1432</v>
      </c>
      <c r="E69" t="s">
        <v>217</v>
      </c>
    </row>
    <row r="70" spans="1:5" x14ac:dyDescent="0.3">
      <c r="A70" t="s">
        <v>34668</v>
      </c>
      <c r="B70" t="s">
        <v>33088</v>
      </c>
      <c r="C70" t="s">
        <v>630</v>
      </c>
      <c r="D70" t="s">
        <v>631</v>
      </c>
      <c r="E70" t="s">
        <v>34</v>
      </c>
    </row>
    <row r="71" spans="1:5" x14ac:dyDescent="0.3">
      <c r="A71" t="s">
        <v>34669</v>
      </c>
      <c r="B71" t="s">
        <v>34670</v>
      </c>
      <c r="C71" t="s">
        <v>34671</v>
      </c>
      <c r="D71" t="s">
        <v>34672</v>
      </c>
      <c r="E71" t="s">
        <v>17046</v>
      </c>
    </row>
    <row r="72" spans="1:5" x14ac:dyDescent="0.3">
      <c r="A72" t="s">
        <v>34673</v>
      </c>
      <c r="B72" t="s">
        <v>34674</v>
      </c>
      <c r="C72" t="s">
        <v>34675</v>
      </c>
      <c r="D72" t="s">
        <v>34676</v>
      </c>
      <c r="E72" t="s">
        <v>3347</v>
      </c>
    </row>
    <row r="73" spans="1:5" x14ac:dyDescent="0.3">
      <c r="A73" t="s">
        <v>34677</v>
      </c>
      <c r="B73" t="s">
        <v>9218</v>
      </c>
      <c r="C73" t="s">
        <v>9219</v>
      </c>
      <c r="D73" t="s">
        <v>9220</v>
      </c>
      <c r="E73" t="s">
        <v>74</v>
      </c>
    </row>
    <row r="74" spans="1:5" x14ac:dyDescent="0.3">
      <c r="A74" t="s">
        <v>34678</v>
      </c>
      <c r="B74" t="s">
        <v>34679</v>
      </c>
      <c r="C74" t="s">
        <v>624</v>
      </c>
      <c r="D74" t="s">
        <v>625</v>
      </c>
      <c r="E74" t="s">
        <v>34</v>
      </c>
    </row>
    <row r="75" spans="1:5" x14ac:dyDescent="0.3">
      <c r="A75" t="s">
        <v>34680</v>
      </c>
      <c r="B75" t="s">
        <v>34666</v>
      </c>
      <c r="C75" t="s">
        <v>1399</v>
      </c>
      <c r="D75" t="s">
        <v>1400</v>
      </c>
      <c r="E75" t="s">
        <v>114</v>
      </c>
    </row>
    <row r="76" spans="1:5" x14ac:dyDescent="0.3">
      <c r="A76" t="s">
        <v>34681</v>
      </c>
      <c r="B76" t="s">
        <v>34682</v>
      </c>
      <c r="C76" t="s">
        <v>34683</v>
      </c>
      <c r="D76" t="s">
        <v>34684</v>
      </c>
      <c r="E76" t="s">
        <v>10236</v>
      </c>
    </row>
    <row r="77" spans="1:5" x14ac:dyDescent="0.3">
      <c r="A77" t="s">
        <v>34685</v>
      </c>
      <c r="B77" t="s">
        <v>34571</v>
      </c>
      <c r="C77" t="s">
        <v>34572</v>
      </c>
      <c r="D77" t="s">
        <v>34573</v>
      </c>
      <c r="E77" t="s">
        <v>23651</v>
      </c>
    </row>
    <row r="78" spans="1:5" x14ac:dyDescent="0.3">
      <c r="A78" t="s">
        <v>34686</v>
      </c>
      <c r="B78" t="s">
        <v>34687</v>
      </c>
      <c r="C78" t="s">
        <v>34688</v>
      </c>
      <c r="D78" t="s">
        <v>34689</v>
      </c>
      <c r="E78" t="s">
        <v>480</v>
      </c>
    </row>
    <row r="79" spans="1:5" x14ac:dyDescent="0.3">
      <c r="A79" t="s">
        <v>34690</v>
      </c>
      <c r="B79" t="s">
        <v>2527</v>
      </c>
      <c r="C79" t="s">
        <v>34691</v>
      </c>
      <c r="D79" t="s">
        <v>34692</v>
      </c>
      <c r="E79" t="s">
        <v>12452</v>
      </c>
    </row>
    <row r="80" spans="1:5" x14ac:dyDescent="0.3">
      <c r="A80" t="s">
        <v>34693</v>
      </c>
      <c r="B80" t="s">
        <v>34694</v>
      </c>
      <c r="C80" t="s">
        <v>34695</v>
      </c>
      <c r="D80" t="s">
        <v>34696</v>
      </c>
      <c r="E80" t="s">
        <v>34697</v>
      </c>
    </row>
    <row r="81" spans="1:5" x14ac:dyDescent="0.3">
      <c r="A81" t="s">
        <v>34698</v>
      </c>
      <c r="B81" t="s">
        <v>34699</v>
      </c>
      <c r="C81" t="s">
        <v>34700</v>
      </c>
      <c r="D81" t="s">
        <v>34701</v>
      </c>
      <c r="E81" t="s">
        <v>4126</v>
      </c>
    </row>
    <row r="82" spans="1:5" x14ac:dyDescent="0.3">
      <c r="A82" t="s">
        <v>34702</v>
      </c>
      <c r="B82" t="s">
        <v>19456</v>
      </c>
      <c r="C82" t="s">
        <v>34703</v>
      </c>
      <c r="D82" t="s">
        <v>34704</v>
      </c>
      <c r="E82" t="s">
        <v>761</v>
      </c>
    </row>
    <row r="83" spans="1:5" x14ac:dyDescent="0.3">
      <c r="A83" t="s">
        <v>34705</v>
      </c>
      <c r="B83" t="s">
        <v>34706</v>
      </c>
      <c r="C83" t="s">
        <v>590</v>
      </c>
      <c r="D83" t="s">
        <v>591</v>
      </c>
      <c r="E83" t="s">
        <v>592</v>
      </c>
    </row>
    <row r="84" spans="1:5" x14ac:dyDescent="0.3">
      <c r="A84" t="s">
        <v>34707</v>
      </c>
      <c r="B84" t="s">
        <v>31811</v>
      </c>
      <c r="C84" t="s">
        <v>92</v>
      </c>
      <c r="D84" t="s">
        <v>93</v>
      </c>
      <c r="E84" t="s">
        <v>94</v>
      </c>
    </row>
    <row r="85" spans="1:5" x14ac:dyDescent="0.3">
      <c r="A85" t="s">
        <v>34708</v>
      </c>
      <c r="B85" t="s">
        <v>34709</v>
      </c>
      <c r="C85" t="s">
        <v>34710</v>
      </c>
      <c r="D85" t="s">
        <v>34711</v>
      </c>
      <c r="E85" t="s">
        <v>1215</v>
      </c>
    </row>
    <row r="86" spans="1:5" x14ac:dyDescent="0.3">
      <c r="A86" t="s">
        <v>34712</v>
      </c>
      <c r="B86" t="s">
        <v>34713</v>
      </c>
      <c r="C86" t="s">
        <v>34714</v>
      </c>
      <c r="D86" t="s">
        <v>34715</v>
      </c>
      <c r="E86" t="s">
        <v>780</v>
      </c>
    </row>
    <row r="87" spans="1:5" x14ac:dyDescent="0.3">
      <c r="A87" t="s">
        <v>34716</v>
      </c>
      <c r="B87" t="s">
        <v>34717</v>
      </c>
      <c r="C87" t="s">
        <v>34718</v>
      </c>
      <c r="D87" t="s">
        <v>34719</v>
      </c>
      <c r="E87" t="s">
        <v>8527</v>
      </c>
    </row>
    <row r="88" spans="1:5" x14ac:dyDescent="0.3">
      <c r="A88" t="s">
        <v>34720</v>
      </c>
      <c r="B88" t="s">
        <v>251</v>
      </c>
      <c r="C88" t="s">
        <v>107</v>
      </c>
      <c r="D88" t="s">
        <v>108</v>
      </c>
      <c r="E88" t="s">
        <v>109</v>
      </c>
    </row>
    <row r="89" spans="1:5" x14ac:dyDescent="0.3">
      <c r="A89" t="s">
        <v>34721</v>
      </c>
      <c r="B89" t="s">
        <v>8878</v>
      </c>
      <c r="C89" t="s">
        <v>34722</v>
      </c>
      <c r="D89" t="s">
        <v>34723</v>
      </c>
      <c r="E89" t="s">
        <v>975</v>
      </c>
    </row>
    <row r="90" spans="1:5" x14ac:dyDescent="0.3">
      <c r="A90" t="s">
        <v>34724</v>
      </c>
      <c r="B90" t="s">
        <v>22742</v>
      </c>
      <c r="C90" t="s">
        <v>34725</v>
      </c>
      <c r="D90" t="s">
        <v>34726</v>
      </c>
      <c r="E90" t="s">
        <v>10635</v>
      </c>
    </row>
    <row r="91" spans="1:5" x14ac:dyDescent="0.3">
      <c r="A91" t="s">
        <v>34727</v>
      </c>
      <c r="B91" t="s">
        <v>21720</v>
      </c>
      <c r="C91" t="s">
        <v>21721</v>
      </c>
      <c r="D91" t="s">
        <v>21722</v>
      </c>
      <c r="E91" t="s">
        <v>104</v>
      </c>
    </row>
    <row r="92" spans="1:5" x14ac:dyDescent="0.3">
      <c r="A92" t="s">
        <v>34728</v>
      </c>
      <c r="B92" t="s">
        <v>10932</v>
      </c>
      <c r="C92" t="s">
        <v>9761</v>
      </c>
      <c r="D92" t="s">
        <v>9762</v>
      </c>
      <c r="E92" t="s">
        <v>397</v>
      </c>
    </row>
    <row r="93" spans="1:5" x14ac:dyDescent="0.3">
      <c r="A93" t="s">
        <v>34729</v>
      </c>
      <c r="B93" t="s">
        <v>34730</v>
      </c>
      <c r="C93" t="s">
        <v>10192</v>
      </c>
      <c r="D93" t="s">
        <v>10193</v>
      </c>
      <c r="E93" t="s">
        <v>1849</v>
      </c>
    </row>
    <row r="94" spans="1:5" x14ac:dyDescent="0.3">
      <c r="A94" t="s">
        <v>34731</v>
      </c>
      <c r="B94" t="s">
        <v>34732</v>
      </c>
      <c r="C94" t="s">
        <v>34733</v>
      </c>
      <c r="D94" t="s">
        <v>34734</v>
      </c>
      <c r="E94" t="s">
        <v>190</v>
      </c>
    </row>
    <row r="95" spans="1:5" x14ac:dyDescent="0.3">
      <c r="A95" t="s">
        <v>34735</v>
      </c>
      <c r="B95" t="s">
        <v>6016</v>
      </c>
      <c r="C95" t="s">
        <v>6426</v>
      </c>
      <c r="D95" t="s">
        <v>6427</v>
      </c>
      <c r="E95" t="s">
        <v>397</v>
      </c>
    </row>
    <row r="96" spans="1:5" x14ac:dyDescent="0.3">
      <c r="A96" t="s">
        <v>34736</v>
      </c>
      <c r="B96" t="s">
        <v>34737</v>
      </c>
      <c r="C96" t="s">
        <v>34738</v>
      </c>
      <c r="D96" t="s">
        <v>34739</v>
      </c>
      <c r="E96" t="s">
        <v>5047</v>
      </c>
    </row>
    <row r="97" spans="1:5" x14ac:dyDescent="0.3">
      <c r="A97" t="s">
        <v>34740</v>
      </c>
      <c r="B97" t="s">
        <v>21710</v>
      </c>
      <c r="C97" t="s">
        <v>34741</v>
      </c>
      <c r="D97" t="s">
        <v>34742</v>
      </c>
      <c r="E97" t="s">
        <v>19</v>
      </c>
    </row>
    <row r="98" spans="1:5" x14ac:dyDescent="0.3">
      <c r="A98" t="s">
        <v>34743</v>
      </c>
      <c r="B98" t="s">
        <v>3863</v>
      </c>
      <c r="C98" t="s">
        <v>1327</v>
      </c>
      <c r="D98" t="s">
        <v>1328</v>
      </c>
      <c r="E98" t="s">
        <v>114</v>
      </c>
    </row>
    <row r="99" spans="1:5" x14ac:dyDescent="0.3">
      <c r="A99" t="s">
        <v>34744</v>
      </c>
      <c r="B99" t="s">
        <v>34745</v>
      </c>
      <c r="C99" t="s">
        <v>34746</v>
      </c>
      <c r="D99" t="s">
        <v>34747</v>
      </c>
      <c r="E99" t="s">
        <v>34748</v>
      </c>
    </row>
    <row r="100" spans="1:5" x14ac:dyDescent="0.3">
      <c r="A100" t="s">
        <v>34749</v>
      </c>
      <c r="B100" t="s">
        <v>34750</v>
      </c>
      <c r="C100" t="s">
        <v>797</v>
      </c>
      <c r="D100" t="s">
        <v>798</v>
      </c>
      <c r="E100" t="s">
        <v>114</v>
      </c>
    </row>
    <row r="101" spans="1:5" x14ac:dyDescent="0.3">
      <c r="A101" t="s">
        <v>34751</v>
      </c>
      <c r="B101" t="s">
        <v>34752</v>
      </c>
      <c r="C101" t="s">
        <v>34753</v>
      </c>
      <c r="D101" t="s">
        <v>34754</v>
      </c>
      <c r="E101" t="s">
        <v>526</v>
      </c>
    </row>
    <row r="102" spans="1:5" x14ac:dyDescent="0.3">
      <c r="A102" t="s">
        <v>34755</v>
      </c>
      <c r="B102" t="s">
        <v>34756</v>
      </c>
      <c r="C102" t="s">
        <v>34757</v>
      </c>
      <c r="D102" t="s">
        <v>34758</v>
      </c>
      <c r="E102" t="s">
        <v>204</v>
      </c>
    </row>
    <row r="103" spans="1:5" x14ac:dyDescent="0.3">
      <c r="A103" t="s">
        <v>34759</v>
      </c>
      <c r="B103" t="s">
        <v>31</v>
      </c>
      <c r="C103" t="s">
        <v>32</v>
      </c>
      <c r="D103" t="s">
        <v>33</v>
      </c>
      <c r="E103" t="s">
        <v>34</v>
      </c>
    </row>
    <row r="104" spans="1:5" x14ac:dyDescent="0.3">
      <c r="A104" t="s">
        <v>34760</v>
      </c>
      <c r="B104" t="s">
        <v>913</v>
      </c>
      <c r="C104" t="s">
        <v>32</v>
      </c>
      <c r="D104" t="s">
        <v>33</v>
      </c>
      <c r="E104" t="s">
        <v>34</v>
      </c>
    </row>
    <row r="105" spans="1:5" x14ac:dyDescent="0.3">
      <c r="A105" t="s">
        <v>34761</v>
      </c>
      <c r="B105" t="s">
        <v>5840</v>
      </c>
      <c r="C105" t="s">
        <v>34762</v>
      </c>
      <c r="D105" t="s">
        <v>34763</v>
      </c>
      <c r="E105" t="s">
        <v>104</v>
      </c>
    </row>
    <row r="106" spans="1:5" x14ac:dyDescent="0.3">
      <c r="A106" t="s">
        <v>34764</v>
      </c>
      <c r="B106" t="s">
        <v>34765</v>
      </c>
      <c r="C106" t="s">
        <v>9165</v>
      </c>
      <c r="D106" t="s">
        <v>9166</v>
      </c>
      <c r="E106" t="s">
        <v>9167</v>
      </c>
    </row>
    <row r="107" spans="1:5" x14ac:dyDescent="0.3">
      <c r="A107" t="s">
        <v>34766</v>
      </c>
      <c r="B107" t="s">
        <v>34767</v>
      </c>
      <c r="C107" t="s">
        <v>34768</v>
      </c>
      <c r="D107" t="s">
        <v>34769</v>
      </c>
      <c r="E107" t="s">
        <v>271</v>
      </c>
    </row>
    <row r="108" spans="1:5" x14ac:dyDescent="0.3">
      <c r="A108" t="s">
        <v>34770</v>
      </c>
      <c r="B108" t="s">
        <v>21801</v>
      </c>
      <c r="C108" t="s">
        <v>624</v>
      </c>
      <c r="D108" t="s">
        <v>625</v>
      </c>
      <c r="E108" t="s">
        <v>34</v>
      </c>
    </row>
    <row r="109" spans="1:5" x14ac:dyDescent="0.3">
      <c r="A109" t="s">
        <v>34771</v>
      </c>
      <c r="B109" t="s">
        <v>29780</v>
      </c>
      <c r="C109" t="s">
        <v>29781</v>
      </c>
      <c r="D109" t="s">
        <v>29782</v>
      </c>
      <c r="E109" t="s">
        <v>25695</v>
      </c>
    </row>
    <row r="110" spans="1:5" x14ac:dyDescent="0.3">
      <c r="A110" t="s">
        <v>34772</v>
      </c>
      <c r="B110" t="s">
        <v>34773</v>
      </c>
    </row>
    <row r="111" spans="1:5" x14ac:dyDescent="0.3">
      <c r="A111" t="s">
        <v>34774</v>
      </c>
      <c r="B111" t="s">
        <v>34775</v>
      </c>
      <c r="C111" t="s">
        <v>1665</v>
      </c>
      <c r="D111" t="s">
        <v>1666</v>
      </c>
      <c r="E111" t="s">
        <v>1424</v>
      </c>
    </row>
    <row r="112" spans="1:5" x14ac:dyDescent="0.3">
      <c r="A112" t="s">
        <v>34776</v>
      </c>
      <c r="B112" t="s">
        <v>34745</v>
      </c>
      <c r="C112" t="s">
        <v>34777</v>
      </c>
      <c r="D112" t="s">
        <v>34778</v>
      </c>
      <c r="E112" t="s">
        <v>4612</v>
      </c>
    </row>
    <row r="113" spans="1:5" x14ac:dyDescent="0.3">
      <c r="A113" t="s">
        <v>34779</v>
      </c>
      <c r="B113" t="s">
        <v>34780</v>
      </c>
      <c r="C113" t="s">
        <v>34781</v>
      </c>
      <c r="D113" t="s">
        <v>34782</v>
      </c>
      <c r="E113" t="s">
        <v>4877</v>
      </c>
    </row>
    <row r="114" spans="1:5" x14ac:dyDescent="0.3">
      <c r="A114" t="s">
        <v>34783</v>
      </c>
      <c r="B114" t="s">
        <v>3863</v>
      </c>
    </row>
    <row r="115" spans="1:5" x14ac:dyDescent="0.3">
      <c r="A115" t="s">
        <v>34784</v>
      </c>
      <c r="B115" t="s">
        <v>34785</v>
      </c>
      <c r="C115" t="s">
        <v>1255</v>
      </c>
      <c r="D115" t="s">
        <v>1256</v>
      </c>
      <c r="E115" t="s">
        <v>34</v>
      </c>
    </row>
    <row r="116" spans="1:5" x14ac:dyDescent="0.3">
      <c r="A116" t="s">
        <v>34786</v>
      </c>
      <c r="B116" t="s">
        <v>34787</v>
      </c>
      <c r="C116" t="s">
        <v>34788</v>
      </c>
      <c r="D116" t="s">
        <v>34789</v>
      </c>
      <c r="E116" t="s">
        <v>34790</v>
      </c>
    </row>
    <row r="117" spans="1:5" x14ac:dyDescent="0.3">
      <c r="A117" t="s">
        <v>34791</v>
      </c>
      <c r="B117" t="s">
        <v>34792</v>
      </c>
    </row>
    <row r="118" spans="1:5" x14ac:dyDescent="0.3">
      <c r="A118" t="s">
        <v>34793</v>
      </c>
      <c r="B118" t="s">
        <v>34794</v>
      </c>
      <c r="C118" t="s">
        <v>34795</v>
      </c>
      <c r="D118" t="s">
        <v>34796</v>
      </c>
      <c r="E118" t="s">
        <v>301</v>
      </c>
    </row>
    <row r="119" spans="1:5" x14ac:dyDescent="0.3">
      <c r="A119" t="s">
        <v>34797</v>
      </c>
      <c r="B119" t="s">
        <v>34798</v>
      </c>
    </row>
    <row r="120" spans="1:5" x14ac:dyDescent="0.3">
      <c r="A120" t="s">
        <v>34799</v>
      </c>
      <c r="B120" t="s">
        <v>34800</v>
      </c>
      <c r="C120" t="s">
        <v>34801</v>
      </c>
      <c r="D120" t="s">
        <v>34802</v>
      </c>
      <c r="E120" t="s">
        <v>244</v>
      </c>
    </row>
    <row r="121" spans="1:5" x14ac:dyDescent="0.3">
      <c r="A121" t="s">
        <v>34803</v>
      </c>
      <c r="B121" t="s">
        <v>34804</v>
      </c>
      <c r="C121" t="s">
        <v>34805</v>
      </c>
      <c r="D121" t="s">
        <v>34806</v>
      </c>
      <c r="E121" t="s">
        <v>34807</v>
      </c>
    </row>
    <row r="122" spans="1:5" x14ac:dyDescent="0.3">
      <c r="A122" t="s">
        <v>34808</v>
      </c>
      <c r="B122" t="s">
        <v>34809</v>
      </c>
      <c r="C122" t="s">
        <v>34810</v>
      </c>
      <c r="D122" t="s">
        <v>34811</v>
      </c>
      <c r="E122" t="s">
        <v>244</v>
      </c>
    </row>
    <row r="123" spans="1:5" x14ac:dyDescent="0.3">
      <c r="A123" t="s">
        <v>34812</v>
      </c>
      <c r="B123" t="s">
        <v>21741</v>
      </c>
      <c r="C123" t="s">
        <v>34813</v>
      </c>
      <c r="D123" t="s">
        <v>34814</v>
      </c>
      <c r="E123" t="s">
        <v>144</v>
      </c>
    </row>
    <row r="124" spans="1:5" x14ac:dyDescent="0.3">
      <c r="A124" t="s">
        <v>34815</v>
      </c>
      <c r="B124" t="s">
        <v>34816</v>
      </c>
      <c r="C124" t="s">
        <v>1399</v>
      </c>
      <c r="D124" t="s">
        <v>1400</v>
      </c>
      <c r="E124" t="s">
        <v>114</v>
      </c>
    </row>
    <row r="125" spans="1:5" x14ac:dyDescent="0.3">
      <c r="A125" t="s">
        <v>34817</v>
      </c>
      <c r="B125" t="s">
        <v>34818</v>
      </c>
      <c r="C125" t="s">
        <v>34819</v>
      </c>
      <c r="D125" t="s">
        <v>34820</v>
      </c>
      <c r="E125" t="s">
        <v>74</v>
      </c>
    </row>
    <row r="126" spans="1:5" x14ac:dyDescent="0.3">
      <c r="A126" t="s">
        <v>34821</v>
      </c>
      <c r="B126" t="s">
        <v>34822</v>
      </c>
      <c r="C126" t="s">
        <v>34823</v>
      </c>
      <c r="D126" t="s">
        <v>34824</v>
      </c>
      <c r="E126" t="s">
        <v>34825</v>
      </c>
    </row>
    <row r="127" spans="1:5" x14ac:dyDescent="0.3">
      <c r="A127" t="s">
        <v>34826</v>
      </c>
      <c r="B127" t="s">
        <v>34827</v>
      </c>
      <c r="C127" t="s">
        <v>34828</v>
      </c>
      <c r="D127" t="s">
        <v>34829</v>
      </c>
      <c r="E127" t="s">
        <v>34830</v>
      </c>
    </row>
    <row r="128" spans="1:5" x14ac:dyDescent="0.3">
      <c r="A128" t="s">
        <v>34831</v>
      </c>
      <c r="B128" t="s">
        <v>34832</v>
      </c>
      <c r="C128" t="s">
        <v>9278</v>
      </c>
      <c r="D128" t="s">
        <v>9279</v>
      </c>
      <c r="E128" t="s">
        <v>24</v>
      </c>
    </row>
    <row r="129" spans="1:5" x14ac:dyDescent="0.3">
      <c r="A129" t="s">
        <v>34833</v>
      </c>
      <c r="B129" t="s">
        <v>34834</v>
      </c>
      <c r="C129" t="s">
        <v>184</v>
      </c>
      <c r="D129" t="s">
        <v>185</v>
      </c>
      <c r="E129" t="s">
        <v>44</v>
      </c>
    </row>
    <row r="130" spans="1:5" x14ac:dyDescent="0.3">
      <c r="A130" t="s">
        <v>34835</v>
      </c>
      <c r="B130" t="s">
        <v>268</v>
      </c>
      <c r="C130" t="s">
        <v>269</v>
      </c>
      <c r="D130" t="s">
        <v>270</v>
      </c>
      <c r="E130" t="s">
        <v>271</v>
      </c>
    </row>
    <row r="131" spans="1:5" x14ac:dyDescent="0.3">
      <c r="A131" t="s">
        <v>34836</v>
      </c>
      <c r="B131" t="s">
        <v>34837</v>
      </c>
      <c r="C131" t="s">
        <v>34838</v>
      </c>
      <c r="D131" t="s">
        <v>34839</v>
      </c>
      <c r="E131" t="s">
        <v>502</v>
      </c>
    </row>
    <row r="132" spans="1:5" x14ac:dyDescent="0.3">
      <c r="A132" t="s">
        <v>34840</v>
      </c>
      <c r="B132" t="s">
        <v>34841</v>
      </c>
      <c r="C132" t="s">
        <v>34842</v>
      </c>
      <c r="D132" t="s">
        <v>34843</v>
      </c>
      <c r="E132" t="s">
        <v>109</v>
      </c>
    </row>
    <row r="133" spans="1:5" x14ac:dyDescent="0.3">
      <c r="A133" t="s">
        <v>34844</v>
      </c>
      <c r="B133" t="s">
        <v>34845</v>
      </c>
      <c r="C133" t="s">
        <v>34846</v>
      </c>
      <c r="D133" t="s">
        <v>34847</v>
      </c>
      <c r="E133" t="s">
        <v>44</v>
      </c>
    </row>
    <row r="134" spans="1:5" x14ac:dyDescent="0.3">
      <c r="A134" t="s">
        <v>34848</v>
      </c>
      <c r="B134" t="s">
        <v>34849</v>
      </c>
      <c r="C134" t="s">
        <v>34850</v>
      </c>
      <c r="D134" t="s">
        <v>34851</v>
      </c>
      <c r="E134" t="s">
        <v>34852</v>
      </c>
    </row>
    <row r="135" spans="1:5" x14ac:dyDescent="0.3">
      <c r="A135" t="s">
        <v>34853</v>
      </c>
      <c r="B135" t="s">
        <v>913</v>
      </c>
      <c r="C135" t="s">
        <v>812</v>
      </c>
      <c r="D135" t="s">
        <v>813</v>
      </c>
      <c r="E135" t="s">
        <v>44</v>
      </c>
    </row>
    <row r="136" spans="1:5" x14ac:dyDescent="0.3">
      <c r="A136" t="s">
        <v>34854</v>
      </c>
      <c r="B136" t="s">
        <v>146</v>
      </c>
      <c r="C136" t="s">
        <v>147</v>
      </c>
      <c r="D136" t="s">
        <v>148</v>
      </c>
      <c r="E136" t="s">
        <v>149</v>
      </c>
    </row>
    <row r="137" spans="1:5" x14ac:dyDescent="0.3">
      <c r="A137" t="s">
        <v>34855</v>
      </c>
      <c r="B137" t="s">
        <v>21815</v>
      </c>
      <c r="C137" t="s">
        <v>1955</v>
      </c>
      <c r="D137" t="s">
        <v>1956</v>
      </c>
      <c r="E137" t="s">
        <v>49</v>
      </c>
    </row>
    <row r="138" spans="1:5" x14ac:dyDescent="0.3">
      <c r="A138" t="s">
        <v>34856</v>
      </c>
      <c r="B138" t="s">
        <v>34732</v>
      </c>
      <c r="C138" t="s">
        <v>624</v>
      </c>
      <c r="D138" t="s">
        <v>625</v>
      </c>
      <c r="E138" t="s">
        <v>34</v>
      </c>
    </row>
    <row r="139" spans="1:5" x14ac:dyDescent="0.3">
      <c r="A139" t="s">
        <v>34857</v>
      </c>
      <c r="B139" t="s">
        <v>34858</v>
      </c>
      <c r="C139" t="s">
        <v>34859</v>
      </c>
      <c r="D139" t="s">
        <v>34860</v>
      </c>
      <c r="E139" t="s">
        <v>44</v>
      </c>
    </row>
    <row r="140" spans="1:5" x14ac:dyDescent="0.3">
      <c r="A140" t="s">
        <v>34861</v>
      </c>
      <c r="B140" t="s">
        <v>34862</v>
      </c>
      <c r="C140" t="s">
        <v>34863</v>
      </c>
      <c r="D140" t="s">
        <v>34864</v>
      </c>
      <c r="E140" t="s">
        <v>900</v>
      </c>
    </row>
    <row r="141" spans="1:5" x14ac:dyDescent="0.3">
      <c r="A141" t="s">
        <v>34865</v>
      </c>
      <c r="B141" t="s">
        <v>34866</v>
      </c>
      <c r="C141" t="s">
        <v>34867</v>
      </c>
      <c r="D141" t="s">
        <v>34868</v>
      </c>
      <c r="E141" t="s">
        <v>231</v>
      </c>
    </row>
    <row r="142" spans="1:5" x14ac:dyDescent="0.3">
      <c r="A142" t="s">
        <v>34869</v>
      </c>
      <c r="B142" t="s">
        <v>22742</v>
      </c>
      <c r="C142" t="s">
        <v>34725</v>
      </c>
      <c r="D142" t="s">
        <v>34726</v>
      </c>
      <c r="E142" t="s">
        <v>10635</v>
      </c>
    </row>
    <row r="143" spans="1:5" x14ac:dyDescent="0.3">
      <c r="A143" t="s">
        <v>34870</v>
      </c>
      <c r="B143" t="s">
        <v>34871</v>
      </c>
      <c r="C143" t="s">
        <v>159</v>
      </c>
      <c r="D143" t="s">
        <v>160</v>
      </c>
      <c r="E143" t="s">
        <v>161</v>
      </c>
    </row>
    <row r="144" spans="1:5" x14ac:dyDescent="0.3">
      <c r="A144" t="s">
        <v>34872</v>
      </c>
      <c r="B144" t="s">
        <v>34873</v>
      </c>
      <c r="C144" t="s">
        <v>9270</v>
      </c>
      <c r="D144" t="s">
        <v>9271</v>
      </c>
      <c r="E144" t="s">
        <v>44</v>
      </c>
    </row>
    <row r="145" spans="1:5" x14ac:dyDescent="0.3">
      <c r="A145" t="s">
        <v>34874</v>
      </c>
      <c r="B145" t="e">
        <f>-beta-d xylan xylanohydrolase</f>
        <v>#NAME?</v>
      </c>
      <c r="C145" t="s">
        <v>34875</v>
      </c>
      <c r="D145" t="s">
        <v>34876</v>
      </c>
      <c r="E145" t="s">
        <v>74</v>
      </c>
    </row>
    <row r="146" spans="1:5" x14ac:dyDescent="0.3">
      <c r="A146" t="s">
        <v>34877</v>
      </c>
      <c r="B146" t="s">
        <v>3300</v>
      </c>
      <c r="C146" t="s">
        <v>147</v>
      </c>
      <c r="D146" t="s">
        <v>148</v>
      </c>
      <c r="E146" t="s">
        <v>149</v>
      </c>
    </row>
    <row r="147" spans="1:5" x14ac:dyDescent="0.3">
      <c r="A147" t="s">
        <v>34878</v>
      </c>
      <c r="B147" t="s">
        <v>34879</v>
      </c>
      <c r="C147" t="s">
        <v>9325</v>
      </c>
      <c r="D147" t="s">
        <v>9326</v>
      </c>
      <c r="E147" t="s">
        <v>1774</v>
      </c>
    </row>
    <row r="148" spans="1:5" x14ac:dyDescent="0.3">
      <c r="A148" t="s">
        <v>34880</v>
      </c>
      <c r="B148" t="s">
        <v>34881</v>
      </c>
      <c r="C148" t="s">
        <v>34882</v>
      </c>
      <c r="D148" t="s">
        <v>34883</v>
      </c>
      <c r="E148" t="s">
        <v>342</v>
      </c>
    </row>
    <row r="149" spans="1:5" x14ac:dyDescent="0.3">
      <c r="A149" t="s">
        <v>34884</v>
      </c>
      <c r="B149" t="s">
        <v>34885</v>
      </c>
      <c r="C149" t="s">
        <v>34886</v>
      </c>
      <c r="D149" t="s">
        <v>34887</v>
      </c>
      <c r="E149" t="s">
        <v>149</v>
      </c>
    </row>
    <row r="150" spans="1:5" x14ac:dyDescent="0.3">
      <c r="A150" t="s">
        <v>34888</v>
      </c>
      <c r="B150" t="s">
        <v>34889</v>
      </c>
      <c r="C150" t="s">
        <v>34890</v>
      </c>
      <c r="D150" t="s">
        <v>34891</v>
      </c>
      <c r="E150" t="s">
        <v>109</v>
      </c>
    </row>
    <row r="151" spans="1:5" x14ac:dyDescent="0.3">
      <c r="A151" t="s">
        <v>34892</v>
      </c>
      <c r="B151" t="s">
        <v>9479</v>
      </c>
      <c r="C151" t="s">
        <v>9552</v>
      </c>
      <c r="D151" t="s">
        <v>9553</v>
      </c>
      <c r="E151" t="s">
        <v>1568</v>
      </c>
    </row>
    <row r="152" spans="1:5" x14ac:dyDescent="0.3">
      <c r="A152" t="s">
        <v>34893</v>
      </c>
      <c r="B152" t="s">
        <v>27451</v>
      </c>
      <c r="C152" t="s">
        <v>27452</v>
      </c>
      <c r="D152" t="s">
        <v>27453</v>
      </c>
      <c r="E152" t="s">
        <v>1424</v>
      </c>
    </row>
    <row r="153" spans="1:5" x14ac:dyDescent="0.3">
      <c r="A153" t="s">
        <v>34894</v>
      </c>
      <c r="B153" t="s">
        <v>34895</v>
      </c>
      <c r="C153" t="s">
        <v>14962</v>
      </c>
      <c r="D153" t="s">
        <v>14963</v>
      </c>
      <c r="E153" t="s">
        <v>1424</v>
      </c>
    </row>
    <row r="154" spans="1:5" x14ac:dyDescent="0.3">
      <c r="A154" t="s">
        <v>34896</v>
      </c>
      <c r="B154" t="s">
        <v>34593</v>
      </c>
      <c r="C154" t="s">
        <v>9296</v>
      </c>
      <c r="D154" t="s">
        <v>9297</v>
      </c>
      <c r="E154" t="s">
        <v>49</v>
      </c>
    </row>
    <row r="155" spans="1:5" x14ac:dyDescent="0.3">
      <c r="A155" t="s">
        <v>34897</v>
      </c>
      <c r="B155" t="s">
        <v>34898</v>
      </c>
      <c r="C155" t="s">
        <v>34899</v>
      </c>
      <c r="D155" t="s">
        <v>34900</v>
      </c>
      <c r="E155" t="s">
        <v>11325</v>
      </c>
    </row>
    <row r="156" spans="1:5" x14ac:dyDescent="0.3">
      <c r="A156" t="s">
        <v>34901</v>
      </c>
      <c r="B156" t="s">
        <v>31</v>
      </c>
      <c r="C156" t="s">
        <v>32</v>
      </c>
      <c r="D156" t="s">
        <v>33</v>
      </c>
      <c r="E156" t="s">
        <v>34</v>
      </c>
    </row>
    <row r="157" spans="1:5" x14ac:dyDescent="0.3">
      <c r="A157" t="s">
        <v>34902</v>
      </c>
      <c r="B157" t="s">
        <v>34903</v>
      </c>
      <c r="C157" t="s">
        <v>8452</v>
      </c>
      <c r="D157" t="s">
        <v>8453</v>
      </c>
      <c r="E157" t="s">
        <v>34</v>
      </c>
    </row>
    <row r="158" spans="1:5" x14ac:dyDescent="0.3">
      <c r="A158" t="s">
        <v>34904</v>
      </c>
      <c r="B158" t="s">
        <v>34905</v>
      </c>
      <c r="C158" t="s">
        <v>34906</v>
      </c>
      <c r="D158" t="s">
        <v>34907</v>
      </c>
      <c r="E158" t="s">
        <v>149</v>
      </c>
    </row>
    <row r="159" spans="1:5" x14ac:dyDescent="0.3">
      <c r="A159" t="s">
        <v>34908</v>
      </c>
      <c r="B159" t="s">
        <v>4526</v>
      </c>
      <c r="C159" t="s">
        <v>4527</v>
      </c>
      <c r="D159" t="s">
        <v>4528</v>
      </c>
      <c r="E159" t="s">
        <v>397</v>
      </c>
    </row>
    <row r="160" spans="1:5" x14ac:dyDescent="0.3">
      <c r="A160" t="s">
        <v>34909</v>
      </c>
      <c r="B160" t="s">
        <v>3300</v>
      </c>
      <c r="C160" t="s">
        <v>27474</v>
      </c>
      <c r="D160" t="s">
        <v>27475</v>
      </c>
      <c r="E160" t="s">
        <v>59</v>
      </c>
    </row>
    <row r="161" spans="1:5" x14ac:dyDescent="0.3">
      <c r="A161" t="s">
        <v>34910</v>
      </c>
      <c r="B161" t="s">
        <v>9422</v>
      </c>
      <c r="C161" t="s">
        <v>9423</v>
      </c>
      <c r="D161" t="s">
        <v>9424</v>
      </c>
      <c r="E161" t="s">
        <v>1109</v>
      </c>
    </row>
    <row r="162" spans="1:5" x14ac:dyDescent="0.3">
      <c r="A162" t="s">
        <v>34911</v>
      </c>
      <c r="B162" t="s">
        <v>5521</v>
      </c>
      <c r="C162" t="s">
        <v>1532</v>
      </c>
      <c r="D162" t="s">
        <v>1533</v>
      </c>
      <c r="E162" t="s">
        <v>34</v>
      </c>
    </row>
    <row r="163" spans="1:5" x14ac:dyDescent="0.3">
      <c r="A163" t="s">
        <v>34912</v>
      </c>
      <c r="B163" t="s">
        <v>34913</v>
      </c>
      <c r="C163" t="s">
        <v>34914</v>
      </c>
      <c r="D163" t="s">
        <v>34915</v>
      </c>
      <c r="E163" t="s">
        <v>34916</v>
      </c>
    </row>
    <row r="164" spans="1:5" x14ac:dyDescent="0.3">
      <c r="A164" t="s">
        <v>34917</v>
      </c>
      <c r="B164" t="s">
        <v>3300</v>
      </c>
      <c r="C164" t="s">
        <v>27474</v>
      </c>
      <c r="D164" t="s">
        <v>27475</v>
      </c>
      <c r="E164" t="s">
        <v>59</v>
      </c>
    </row>
    <row r="165" spans="1:5" x14ac:dyDescent="0.3">
      <c r="A165" t="s">
        <v>34918</v>
      </c>
      <c r="B165" t="s">
        <v>3693</v>
      </c>
      <c r="C165" t="s">
        <v>147</v>
      </c>
      <c r="D165" t="s">
        <v>148</v>
      </c>
      <c r="E165" t="s">
        <v>149</v>
      </c>
    </row>
    <row r="166" spans="1:5" x14ac:dyDescent="0.3">
      <c r="A166" t="s">
        <v>34919</v>
      </c>
      <c r="B166" t="s">
        <v>34920</v>
      </c>
      <c r="C166" t="s">
        <v>34921</v>
      </c>
      <c r="D166" t="s">
        <v>34922</v>
      </c>
      <c r="E166" t="s">
        <v>29</v>
      </c>
    </row>
    <row r="167" spans="1:5" x14ac:dyDescent="0.3">
      <c r="A167" t="s">
        <v>34923</v>
      </c>
      <c r="B167" t="s">
        <v>34924</v>
      </c>
    </row>
    <row r="168" spans="1:5" x14ac:dyDescent="0.3">
      <c r="A168" t="s">
        <v>34925</v>
      </c>
      <c r="B168" t="s">
        <v>34926</v>
      </c>
      <c r="C168" t="s">
        <v>34927</v>
      </c>
      <c r="D168" t="s">
        <v>34928</v>
      </c>
      <c r="E168" t="s">
        <v>541</v>
      </c>
    </row>
    <row r="169" spans="1:5" x14ac:dyDescent="0.3">
      <c r="A169" t="s">
        <v>34929</v>
      </c>
      <c r="B169" t="s">
        <v>34930</v>
      </c>
      <c r="C169" t="s">
        <v>34931</v>
      </c>
      <c r="D169" t="s">
        <v>34932</v>
      </c>
      <c r="E169" t="s">
        <v>14</v>
      </c>
    </row>
    <row r="170" spans="1:5" x14ac:dyDescent="0.3">
      <c r="A170" t="s">
        <v>34933</v>
      </c>
      <c r="B170" t="s">
        <v>34934</v>
      </c>
      <c r="C170" t="s">
        <v>34935</v>
      </c>
      <c r="D170" t="s">
        <v>34936</v>
      </c>
      <c r="E170" t="s">
        <v>34937</v>
      </c>
    </row>
    <row r="171" spans="1:5" x14ac:dyDescent="0.3">
      <c r="A171" t="s">
        <v>34938</v>
      </c>
      <c r="B171" t="s">
        <v>34939</v>
      </c>
      <c r="C171" t="s">
        <v>34940</v>
      </c>
      <c r="D171" t="s">
        <v>34941</v>
      </c>
      <c r="E171" t="s">
        <v>301</v>
      </c>
    </row>
    <row r="172" spans="1:5" x14ac:dyDescent="0.3">
      <c r="A172" t="s">
        <v>34942</v>
      </c>
      <c r="B172" t="s">
        <v>19462</v>
      </c>
      <c r="C172" t="s">
        <v>34943</v>
      </c>
      <c r="D172" t="s">
        <v>34944</v>
      </c>
      <c r="E172" t="s">
        <v>9612</v>
      </c>
    </row>
    <row r="173" spans="1:5" x14ac:dyDescent="0.3">
      <c r="A173" t="s">
        <v>34945</v>
      </c>
      <c r="B173" t="s">
        <v>34946</v>
      </c>
      <c r="C173" t="s">
        <v>12691</v>
      </c>
      <c r="D173" t="s">
        <v>12692</v>
      </c>
      <c r="E173" t="s">
        <v>480</v>
      </c>
    </row>
    <row r="174" spans="1:5" x14ac:dyDescent="0.3">
      <c r="A174" t="s">
        <v>34947</v>
      </c>
      <c r="B174" t="s">
        <v>34948</v>
      </c>
      <c r="C174" t="s">
        <v>178</v>
      </c>
      <c r="D174" t="s">
        <v>179</v>
      </c>
      <c r="E174" t="s">
        <v>144</v>
      </c>
    </row>
    <row r="175" spans="1:5" x14ac:dyDescent="0.3">
      <c r="A175" t="s">
        <v>34949</v>
      </c>
      <c r="B175" t="s">
        <v>34950</v>
      </c>
      <c r="C175" t="s">
        <v>34951</v>
      </c>
      <c r="D175" t="s">
        <v>34952</v>
      </c>
      <c r="E175" t="s">
        <v>231</v>
      </c>
    </row>
    <row r="176" spans="1:5" x14ac:dyDescent="0.3">
      <c r="A176" t="s">
        <v>34953</v>
      </c>
      <c r="B176" t="s">
        <v>34954</v>
      </c>
      <c r="C176" t="s">
        <v>8579</v>
      </c>
      <c r="D176" t="s">
        <v>8580</v>
      </c>
      <c r="E176" t="s">
        <v>261</v>
      </c>
    </row>
    <row r="177" spans="1:5" x14ac:dyDescent="0.3">
      <c r="A177" t="s">
        <v>34955</v>
      </c>
      <c r="B177" t="s">
        <v>34950</v>
      </c>
      <c r="C177" t="s">
        <v>34951</v>
      </c>
      <c r="D177" t="s">
        <v>34952</v>
      </c>
      <c r="E177" t="s">
        <v>231</v>
      </c>
    </row>
    <row r="178" spans="1:5" x14ac:dyDescent="0.3">
      <c r="A178" t="s">
        <v>34956</v>
      </c>
      <c r="B178" t="s">
        <v>9655</v>
      </c>
      <c r="C178" t="s">
        <v>9473</v>
      </c>
      <c r="D178" t="s">
        <v>9474</v>
      </c>
      <c r="E178" t="s">
        <v>1424</v>
      </c>
    </row>
    <row r="179" spans="1:5" x14ac:dyDescent="0.3">
      <c r="A179" t="s">
        <v>34957</v>
      </c>
      <c r="B179" t="s">
        <v>34958</v>
      </c>
      <c r="C179" t="s">
        <v>34959</v>
      </c>
      <c r="D179" t="s">
        <v>34960</v>
      </c>
      <c r="E179" t="s">
        <v>732</v>
      </c>
    </row>
    <row r="180" spans="1:5" x14ac:dyDescent="0.3">
      <c r="A180" t="s">
        <v>34961</v>
      </c>
      <c r="B180" t="s">
        <v>34962</v>
      </c>
      <c r="C180" t="s">
        <v>9473</v>
      </c>
      <c r="D180" t="s">
        <v>9474</v>
      </c>
      <c r="E180" t="s">
        <v>1424</v>
      </c>
    </row>
    <row r="181" spans="1:5" x14ac:dyDescent="0.3">
      <c r="A181" t="s">
        <v>34963</v>
      </c>
      <c r="B181" t="s">
        <v>34964</v>
      </c>
      <c r="C181" t="s">
        <v>34965</v>
      </c>
      <c r="D181" t="s">
        <v>34966</v>
      </c>
      <c r="E181" t="s">
        <v>3289</v>
      </c>
    </row>
    <row r="182" spans="1:5" x14ac:dyDescent="0.3">
      <c r="A182" t="s">
        <v>34967</v>
      </c>
      <c r="B182" t="s">
        <v>34968</v>
      </c>
      <c r="C182" t="s">
        <v>184</v>
      </c>
      <c r="D182" t="s">
        <v>185</v>
      </c>
      <c r="E182" t="s">
        <v>44</v>
      </c>
    </row>
    <row r="183" spans="1:5" x14ac:dyDescent="0.3">
      <c r="A183" t="s">
        <v>34969</v>
      </c>
      <c r="B183" t="s">
        <v>34920</v>
      </c>
      <c r="C183" t="s">
        <v>34921</v>
      </c>
      <c r="D183" t="s">
        <v>34922</v>
      </c>
      <c r="E183" t="s">
        <v>29</v>
      </c>
    </row>
    <row r="184" spans="1:5" x14ac:dyDescent="0.3">
      <c r="A184" t="s">
        <v>34970</v>
      </c>
      <c r="B184" t="s">
        <v>34827</v>
      </c>
      <c r="C184" t="s">
        <v>34828</v>
      </c>
      <c r="D184" t="s">
        <v>34829</v>
      </c>
      <c r="E184" t="s">
        <v>34830</v>
      </c>
    </row>
    <row r="185" spans="1:5" x14ac:dyDescent="0.3">
      <c r="A185" t="s">
        <v>34971</v>
      </c>
      <c r="B185" t="s">
        <v>34972</v>
      </c>
      <c r="C185" t="s">
        <v>624</v>
      </c>
      <c r="D185" t="s">
        <v>625</v>
      </c>
      <c r="E185" t="s">
        <v>34</v>
      </c>
    </row>
    <row r="186" spans="1:5" x14ac:dyDescent="0.3">
      <c r="A186" t="s">
        <v>34973</v>
      </c>
      <c r="B186" t="s">
        <v>3200</v>
      </c>
      <c r="C186" t="s">
        <v>195</v>
      </c>
      <c r="D186" t="s">
        <v>196</v>
      </c>
      <c r="E186" t="s">
        <v>49</v>
      </c>
    </row>
    <row r="187" spans="1:5" x14ac:dyDescent="0.3">
      <c r="A187" t="s">
        <v>34974</v>
      </c>
      <c r="B187" t="s">
        <v>194</v>
      </c>
      <c r="C187" t="s">
        <v>10418</v>
      </c>
      <c r="D187" t="s">
        <v>10419</v>
      </c>
      <c r="E187" t="s">
        <v>301</v>
      </c>
    </row>
    <row r="188" spans="1:5" x14ac:dyDescent="0.3">
      <c r="A188" t="s">
        <v>34975</v>
      </c>
      <c r="B188" t="s">
        <v>3300</v>
      </c>
      <c r="C188" t="s">
        <v>210</v>
      </c>
      <c r="D188" t="s">
        <v>211</v>
      </c>
      <c r="E188" t="s">
        <v>212</v>
      </c>
    </row>
    <row r="189" spans="1:5" x14ac:dyDescent="0.3">
      <c r="A189" t="s">
        <v>34976</v>
      </c>
      <c r="B189" t="s">
        <v>34977</v>
      </c>
      <c r="C189" t="s">
        <v>34978</v>
      </c>
      <c r="D189" t="s">
        <v>34979</v>
      </c>
      <c r="E189" t="s">
        <v>19819</v>
      </c>
    </row>
    <row r="190" spans="1:5" x14ac:dyDescent="0.3">
      <c r="A190" t="s">
        <v>34980</v>
      </c>
      <c r="B190" t="s">
        <v>34981</v>
      </c>
      <c r="C190" t="s">
        <v>739</v>
      </c>
      <c r="D190" t="s">
        <v>740</v>
      </c>
      <c r="E190" t="s">
        <v>472</v>
      </c>
    </row>
    <row r="191" spans="1:5" x14ac:dyDescent="0.3">
      <c r="A191" t="s">
        <v>34982</v>
      </c>
      <c r="B191" t="s">
        <v>34983</v>
      </c>
      <c r="C191" t="s">
        <v>34984</v>
      </c>
      <c r="D191" t="s">
        <v>34985</v>
      </c>
      <c r="E191" t="s">
        <v>563</v>
      </c>
    </row>
    <row r="192" spans="1:5" x14ac:dyDescent="0.3">
      <c r="A192" t="s">
        <v>34986</v>
      </c>
      <c r="B192" t="s">
        <v>3426</v>
      </c>
      <c r="C192" t="s">
        <v>34987</v>
      </c>
      <c r="D192" t="s">
        <v>34988</v>
      </c>
      <c r="E192" t="s">
        <v>34</v>
      </c>
    </row>
    <row r="193" spans="1:5" x14ac:dyDescent="0.3">
      <c r="A193" t="s">
        <v>34989</v>
      </c>
      <c r="B193" t="s">
        <v>34990</v>
      </c>
      <c r="C193" t="s">
        <v>34991</v>
      </c>
      <c r="D193" t="s">
        <v>34992</v>
      </c>
      <c r="E193" t="s">
        <v>1466</v>
      </c>
    </row>
    <row r="194" spans="1:5" x14ac:dyDescent="0.3">
      <c r="A194" t="s">
        <v>34993</v>
      </c>
      <c r="B194" t="s">
        <v>34994</v>
      </c>
      <c r="C194" t="s">
        <v>3680</v>
      </c>
      <c r="D194" t="s">
        <v>3681</v>
      </c>
      <c r="E194" t="s">
        <v>1424</v>
      </c>
    </row>
    <row r="195" spans="1:5" x14ac:dyDescent="0.3">
      <c r="A195" t="s">
        <v>34995</v>
      </c>
      <c r="B195" t="s">
        <v>34996</v>
      </c>
      <c r="C195" t="s">
        <v>34997</v>
      </c>
      <c r="D195" t="s">
        <v>34998</v>
      </c>
      <c r="E195" t="s">
        <v>21655</v>
      </c>
    </row>
    <row r="196" spans="1:5" x14ac:dyDescent="0.3">
      <c r="A196" t="s">
        <v>34999</v>
      </c>
      <c r="B196" t="s">
        <v>9758</v>
      </c>
      <c r="C196" t="s">
        <v>147</v>
      </c>
      <c r="D196" t="s">
        <v>148</v>
      </c>
      <c r="E196" t="s">
        <v>149</v>
      </c>
    </row>
    <row r="197" spans="1:5" x14ac:dyDescent="0.3">
      <c r="A197" t="s">
        <v>35000</v>
      </c>
      <c r="B197" t="s">
        <v>35001</v>
      </c>
      <c r="C197" t="s">
        <v>35002</v>
      </c>
      <c r="D197" t="s">
        <v>35003</v>
      </c>
      <c r="E197" t="s">
        <v>3153</v>
      </c>
    </row>
    <row r="198" spans="1:5" x14ac:dyDescent="0.3">
      <c r="A198" t="s">
        <v>35004</v>
      </c>
      <c r="B198" t="s">
        <v>29780</v>
      </c>
      <c r="C198" t="s">
        <v>29781</v>
      </c>
      <c r="D198" t="s">
        <v>29782</v>
      </c>
      <c r="E198" t="s">
        <v>25695</v>
      </c>
    </row>
    <row r="199" spans="1:5" x14ac:dyDescent="0.3">
      <c r="A199" t="s">
        <v>35005</v>
      </c>
      <c r="B199" t="s">
        <v>35006</v>
      </c>
      <c r="C199" t="s">
        <v>35007</v>
      </c>
      <c r="D199" t="s">
        <v>35008</v>
      </c>
      <c r="E199" t="s">
        <v>11325</v>
      </c>
    </row>
    <row r="200" spans="1:5" x14ac:dyDescent="0.3">
      <c r="A200" t="s">
        <v>35009</v>
      </c>
      <c r="B200" t="s">
        <v>35010</v>
      </c>
      <c r="C200" t="s">
        <v>35011</v>
      </c>
      <c r="D200" t="s">
        <v>35012</v>
      </c>
      <c r="E200" t="s">
        <v>2537</v>
      </c>
    </row>
    <row r="201" spans="1:5" x14ac:dyDescent="0.3">
      <c r="A201" t="s">
        <v>35013</v>
      </c>
      <c r="B201" t="s">
        <v>35014</v>
      </c>
      <c r="C201" t="s">
        <v>35015</v>
      </c>
      <c r="D201" t="s">
        <v>35016</v>
      </c>
      <c r="E201" t="s">
        <v>256</v>
      </c>
    </row>
    <row r="202" spans="1:5" x14ac:dyDescent="0.3">
      <c r="A202" t="s">
        <v>35017</v>
      </c>
      <c r="B202" t="s">
        <v>277</v>
      </c>
      <c r="C202" t="s">
        <v>32</v>
      </c>
      <c r="D202" t="s">
        <v>33</v>
      </c>
      <c r="E202" t="s">
        <v>34</v>
      </c>
    </row>
    <row r="203" spans="1:5" x14ac:dyDescent="0.3">
      <c r="A203" t="s">
        <v>35018</v>
      </c>
      <c r="B203" t="s">
        <v>35019</v>
      </c>
      <c r="C203" t="s">
        <v>35020</v>
      </c>
      <c r="D203" t="s">
        <v>35021</v>
      </c>
      <c r="E203" t="s">
        <v>14243</v>
      </c>
    </row>
    <row r="204" spans="1:5" x14ac:dyDescent="0.3">
      <c r="A204" t="s">
        <v>35022</v>
      </c>
      <c r="B204" t="s">
        <v>35023</v>
      </c>
      <c r="C204" t="s">
        <v>35024</v>
      </c>
      <c r="D204" t="s">
        <v>35025</v>
      </c>
      <c r="E204" t="s">
        <v>271</v>
      </c>
    </row>
    <row r="205" spans="1:5" x14ac:dyDescent="0.3">
      <c r="A205" t="s">
        <v>35026</v>
      </c>
      <c r="B205" t="s">
        <v>35027</v>
      </c>
      <c r="C205" t="s">
        <v>35028</v>
      </c>
      <c r="D205" t="s">
        <v>35029</v>
      </c>
      <c r="E205" t="s">
        <v>44</v>
      </c>
    </row>
    <row r="206" spans="1:5" x14ac:dyDescent="0.3">
      <c r="A206" t="s">
        <v>35030</v>
      </c>
      <c r="B206" t="s">
        <v>9568</v>
      </c>
      <c r="C206" t="s">
        <v>9569</v>
      </c>
      <c r="D206" t="s">
        <v>9570</v>
      </c>
      <c r="E206" t="s">
        <v>301</v>
      </c>
    </row>
    <row r="207" spans="1:5" x14ac:dyDescent="0.3">
      <c r="A207" t="s">
        <v>35031</v>
      </c>
      <c r="B207" t="s">
        <v>1783</v>
      </c>
      <c r="C207" t="s">
        <v>10136</v>
      </c>
      <c r="D207" t="s">
        <v>10137</v>
      </c>
      <c r="E207" t="s">
        <v>74</v>
      </c>
    </row>
    <row r="208" spans="1:5" x14ac:dyDescent="0.3">
      <c r="A208" t="s">
        <v>35032</v>
      </c>
      <c r="B208" t="s">
        <v>35033</v>
      </c>
      <c r="C208" t="s">
        <v>35034</v>
      </c>
      <c r="D208" t="s">
        <v>35035</v>
      </c>
      <c r="E208" t="s">
        <v>6379</v>
      </c>
    </row>
    <row r="209" spans="1:5" x14ac:dyDescent="0.3">
      <c r="A209" t="s">
        <v>35036</v>
      </c>
      <c r="B209" t="s">
        <v>35037</v>
      </c>
      <c r="C209" t="s">
        <v>35038</v>
      </c>
      <c r="D209" t="s">
        <v>35039</v>
      </c>
      <c r="E209" t="s">
        <v>35040</v>
      </c>
    </row>
    <row r="210" spans="1:5" x14ac:dyDescent="0.3">
      <c r="A210" t="s">
        <v>35041</v>
      </c>
      <c r="B210" t="s">
        <v>35042</v>
      </c>
      <c r="C210" t="s">
        <v>35043</v>
      </c>
      <c r="D210" t="s">
        <v>35044</v>
      </c>
      <c r="E210" t="s">
        <v>59</v>
      </c>
    </row>
    <row r="211" spans="1:5" x14ac:dyDescent="0.3">
      <c r="A211" t="s">
        <v>35045</v>
      </c>
      <c r="B211" t="s">
        <v>35046</v>
      </c>
      <c r="C211" t="s">
        <v>9469</v>
      </c>
      <c r="D211" t="s">
        <v>9470</v>
      </c>
      <c r="E211" t="s">
        <v>44</v>
      </c>
    </row>
    <row r="212" spans="1:5" x14ac:dyDescent="0.3">
      <c r="A212" t="s">
        <v>35047</v>
      </c>
      <c r="B212" t="s">
        <v>284</v>
      </c>
      <c r="C212" t="s">
        <v>32</v>
      </c>
      <c r="D212" t="s">
        <v>33</v>
      </c>
      <c r="E212" t="s">
        <v>34</v>
      </c>
    </row>
    <row r="213" spans="1:5" x14ac:dyDescent="0.3">
      <c r="A213" t="s">
        <v>35048</v>
      </c>
      <c r="B213" t="s">
        <v>35049</v>
      </c>
      <c r="C213" t="s">
        <v>14962</v>
      </c>
      <c r="D213" t="s">
        <v>14963</v>
      </c>
      <c r="E213" t="s">
        <v>1424</v>
      </c>
    </row>
    <row r="214" spans="1:5" x14ac:dyDescent="0.3">
      <c r="A214" t="s">
        <v>35050</v>
      </c>
      <c r="B214" t="s">
        <v>21991</v>
      </c>
      <c r="C214" t="s">
        <v>35051</v>
      </c>
      <c r="D214" t="s">
        <v>35052</v>
      </c>
      <c r="E214" t="s">
        <v>29</v>
      </c>
    </row>
    <row r="215" spans="1:5" x14ac:dyDescent="0.3">
      <c r="A215" t="s">
        <v>35053</v>
      </c>
      <c r="B215" t="s">
        <v>35054</v>
      </c>
      <c r="C215" t="s">
        <v>35055</v>
      </c>
      <c r="D215" t="s">
        <v>35056</v>
      </c>
      <c r="E215" t="s">
        <v>59</v>
      </c>
    </row>
    <row r="216" spans="1:5" x14ac:dyDescent="0.3">
      <c r="A216" t="s">
        <v>35057</v>
      </c>
      <c r="B216" t="s">
        <v>9671</v>
      </c>
      <c r="C216" t="s">
        <v>18348</v>
      </c>
      <c r="D216" t="s">
        <v>18349</v>
      </c>
      <c r="E216" t="s">
        <v>217</v>
      </c>
    </row>
    <row r="217" spans="1:5" x14ac:dyDescent="0.3">
      <c r="A217" t="s">
        <v>35058</v>
      </c>
      <c r="B217" t="s">
        <v>6001</v>
      </c>
      <c r="C217" t="s">
        <v>35059</v>
      </c>
      <c r="D217" t="s">
        <v>35060</v>
      </c>
      <c r="E217" t="s">
        <v>727</v>
      </c>
    </row>
    <row r="218" spans="1:5" x14ac:dyDescent="0.3">
      <c r="A218" t="s">
        <v>35061</v>
      </c>
      <c r="B218" t="s">
        <v>10383</v>
      </c>
      <c r="C218" t="s">
        <v>35062</v>
      </c>
      <c r="D218" t="s">
        <v>35063</v>
      </c>
      <c r="E218" t="s">
        <v>418</v>
      </c>
    </row>
    <row r="219" spans="1:5" x14ac:dyDescent="0.3">
      <c r="A219" t="s">
        <v>35064</v>
      </c>
      <c r="B219" t="s">
        <v>9422</v>
      </c>
      <c r="C219" t="s">
        <v>10133</v>
      </c>
      <c r="D219" t="s">
        <v>10134</v>
      </c>
      <c r="E219" t="s">
        <v>306</v>
      </c>
    </row>
    <row r="220" spans="1:5" x14ac:dyDescent="0.3">
      <c r="A220" t="s">
        <v>35065</v>
      </c>
      <c r="B220" t="s">
        <v>35066</v>
      </c>
      <c r="C220" t="s">
        <v>7990</v>
      </c>
      <c r="D220" t="s">
        <v>7991</v>
      </c>
      <c r="E220" t="s">
        <v>24</v>
      </c>
    </row>
    <row r="221" spans="1:5" x14ac:dyDescent="0.3">
      <c r="A221" t="s">
        <v>35067</v>
      </c>
      <c r="B221" t="s">
        <v>35068</v>
      </c>
    </row>
    <row r="222" spans="1:5" x14ac:dyDescent="0.3">
      <c r="A222" t="s">
        <v>35069</v>
      </c>
      <c r="B222" t="s">
        <v>35070</v>
      </c>
      <c r="C222" t="s">
        <v>35071</v>
      </c>
      <c r="D222" t="s">
        <v>35072</v>
      </c>
      <c r="E222" t="s">
        <v>1765</v>
      </c>
    </row>
    <row r="223" spans="1:5" x14ac:dyDescent="0.3">
      <c r="A223" t="s">
        <v>35073</v>
      </c>
      <c r="B223" t="s">
        <v>246</v>
      </c>
      <c r="C223" t="s">
        <v>35074</v>
      </c>
      <c r="D223" t="s">
        <v>35075</v>
      </c>
      <c r="E223" t="s">
        <v>149</v>
      </c>
    </row>
    <row r="224" spans="1:5" x14ac:dyDescent="0.3">
      <c r="A224" t="s">
        <v>35076</v>
      </c>
      <c r="B224" t="s">
        <v>35077</v>
      </c>
      <c r="C224" t="s">
        <v>35078</v>
      </c>
      <c r="D224" t="s">
        <v>35079</v>
      </c>
      <c r="E224" t="s">
        <v>1118</v>
      </c>
    </row>
    <row r="225" spans="1:5" x14ac:dyDescent="0.3">
      <c r="A225" t="s">
        <v>35080</v>
      </c>
      <c r="B225" t="s">
        <v>19520</v>
      </c>
      <c r="C225" t="s">
        <v>1255</v>
      </c>
      <c r="D225" t="s">
        <v>1256</v>
      </c>
      <c r="E225" t="s">
        <v>34</v>
      </c>
    </row>
    <row r="226" spans="1:5" x14ac:dyDescent="0.3">
      <c r="A226" t="s">
        <v>35081</v>
      </c>
      <c r="B226" t="s">
        <v>35082</v>
      </c>
      <c r="C226" t="s">
        <v>35083</v>
      </c>
      <c r="D226" t="s">
        <v>35084</v>
      </c>
      <c r="E226" t="s">
        <v>1150</v>
      </c>
    </row>
    <row r="227" spans="1:5" x14ac:dyDescent="0.3">
      <c r="A227" t="s">
        <v>35085</v>
      </c>
      <c r="B227" t="s">
        <v>246</v>
      </c>
      <c r="C227" t="s">
        <v>247</v>
      </c>
      <c r="D227" t="s">
        <v>248</v>
      </c>
      <c r="E227" t="s">
        <v>249</v>
      </c>
    </row>
    <row r="228" spans="1:5" x14ac:dyDescent="0.3">
      <c r="A228" t="s">
        <v>35086</v>
      </c>
      <c r="B228" t="s">
        <v>5405</v>
      </c>
      <c r="C228" t="s">
        <v>8140</v>
      </c>
      <c r="D228" t="s">
        <v>8141</v>
      </c>
      <c r="E228" t="s">
        <v>44</v>
      </c>
    </row>
    <row r="229" spans="1:5" x14ac:dyDescent="0.3">
      <c r="A229" t="s">
        <v>35087</v>
      </c>
      <c r="B229" t="s">
        <v>35088</v>
      </c>
      <c r="C229" t="s">
        <v>35089</v>
      </c>
      <c r="D229" t="s">
        <v>35090</v>
      </c>
      <c r="E229" t="s">
        <v>900</v>
      </c>
    </row>
    <row r="230" spans="1:5" x14ac:dyDescent="0.3">
      <c r="A230" t="s">
        <v>35091</v>
      </c>
      <c r="B230" t="s">
        <v>35092</v>
      </c>
      <c r="C230" t="s">
        <v>1255</v>
      </c>
      <c r="D230" t="s">
        <v>1256</v>
      </c>
      <c r="E230" t="s">
        <v>34</v>
      </c>
    </row>
    <row r="231" spans="1:5" x14ac:dyDescent="0.3">
      <c r="A231" t="s">
        <v>35093</v>
      </c>
      <c r="B231" t="s">
        <v>35094</v>
      </c>
      <c r="C231" t="s">
        <v>624</v>
      </c>
      <c r="D231" t="s">
        <v>625</v>
      </c>
      <c r="E231" t="s">
        <v>34</v>
      </c>
    </row>
    <row r="232" spans="1:5" x14ac:dyDescent="0.3">
      <c r="A232" t="s">
        <v>35095</v>
      </c>
      <c r="B232" t="s">
        <v>35096</v>
      </c>
      <c r="C232" t="s">
        <v>35097</v>
      </c>
      <c r="D232" t="s">
        <v>35098</v>
      </c>
      <c r="E232" t="s">
        <v>144</v>
      </c>
    </row>
    <row r="233" spans="1:5" x14ac:dyDescent="0.3">
      <c r="A233" t="s">
        <v>35099</v>
      </c>
      <c r="B233" t="s">
        <v>3782</v>
      </c>
      <c r="C233" t="s">
        <v>32</v>
      </c>
      <c r="D233" t="s">
        <v>33</v>
      </c>
      <c r="E233" t="s">
        <v>34</v>
      </c>
    </row>
    <row r="234" spans="1:5" x14ac:dyDescent="0.3">
      <c r="A234" t="s">
        <v>35100</v>
      </c>
      <c r="B234" t="s">
        <v>86</v>
      </c>
      <c r="C234" t="s">
        <v>35101</v>
      </c>
      <c r="D234" t="s">
        <v>35102</v>
      </c>
      <c r="E234" t="s">
        <v>1424</v>
      </c>
    </row>
    <row r="235" spans="1:5" x14ac:dyDescent="0.3">
      <c r="A235" t="s">
        <v>35103</v>
      </c>
      <c r="B235" t="s">
        <v>35104</v>
      </c>
      <c r="C235" t="s">
        <v>35105</v>
      </c>
      <c r="D235" t="s">
        <v>35106</v>
      </c>
      <c r="E235" t="s">
        <v>4877</v>
      </c>
    </row>
    <row r="236" spans="1:5" x14ac:dyDescent="0.3">
      <c r="A236" t="s">
        <v>35107</v>
      </c>
      <c r="B236" t="s">
        <v>273</v>
      </c>
      <c r="C236" t="s">
        <v>29845</v>
      </c>
      <c r="D236" t="s">
        <v>29846</v>
      </c>
      <c r="E236" t="s">
        <v>79</v>
      </c>
    </row>
    <row r="237" spans="1:5" x14ac:dyDescent="0.3">
      <c r="A237" t="s">
        <v>35108</v>
      </c>
      <c r="B237" t="s">
        <v>35001</v>
      </c>
      <c r="C237" t="s">
        <v>35109</v>
      </c>
      <c r="D237" t="s">
        <v>35110</v>
      </c>
      <c r="E237" t="s">
        <v>13970</v>
      </c>
    </row>
    <row r="238" spans="1:5" x14ac:dyDescent="0.3">
      <c r="A238" t="s">
        <v>35111</v>
      </c>
      <c r="B238" t="s">
        <v>35112</v>
      </c>
      <c r="C238" t="s">
        <v>35113</v>
      </c>
      <c r="D238" t="s">
        <v>35114</v>
      </c>
      <c r="E238" t="s">
        <v>301</v>
      </c>
    </row>
    <row r="239" spans="1:5" x14ac:dyDescent="0.3">
      <c r="A239" t="s">
        <v>35115</v>
      </c>
      <c r="B239" t="s">
        <v>35116</v>
      </c>
      <c r="C239" t="s">
        <v>1173</v>
      </c>
      <c r="D239" t="s">
        <v>1174</v>
      </c>
      <c r="E239" t="s">
        <v>2292</v>
      </c>
    </row>
    <row r="240" spans="1:5" x14ac:dyDescent="0.3">
      <c r="A240" t="s">
        <v>35117</v>
      </c>
      <c r="B240" t="s">
        <v>31</v>
      </c>
      <c r="C240" t="s">
        <v>32</v>
      </c>
      <c r="D240" t="s">
        <v>33</v>
      </c>
      <c r="E240" t="s">
        <v>34</v>
      </c>
    </row>
    <row r="241" spans="1:5" x14ac:dyDescent="0.3">
      <c r="A241" t="s">
        <v>35118</v>
      </c>
      <c r="B241" t="s">
        <v>9839</v>
      </c>
      <c r="C241" t="s">
        <v>9840</v>
      </c>
      <c r="D241" t="s">
        <v>9841</v>
      </c>
      <c r="E241" t="s">
        <v>785</v>
      </c>
    </row>
    <row r="242" spans="1:5" x14ac:dyDescent="0.3">
      <c r="A242" t="s">
        <v>35119</v>
      </c>
      <c r="B242" t="s">
        <v>35120</v>
      </c>
      <c r="C242" t="s">
        <v>1163</v>
      </c>
      <c r="D242" t="s">
        <v>1164</v>
      </c>
      <c r="E242" t="s">
        <v>144</v>
      </c>
    </row>
    <row r="243" spans="1:5" x14ac:dyDescent="0.3">
      <c r="A243" t="s">
        <v>35121</v>
      </c>
      <c r="B243" t="s">
        <v>35122</v>
      </c>
      <c r="C243" t="s">
        <v>35123</v>
      </c>
      <c r="D243" t="s">
        <v>35124</v>
      </c>
      <c r="E243" t="s">
        <v>256</v>
      </c>
    </row>
    <row r="244" spans="1:5" x14ac:dyDescent="0.3">
      <c r="A244" t="s">
        <v>35125</v>
      </c>
      <c r="B244" t="s">
        <v>35126</v>
      </c>
      <c r="C244" t="s">
        <v>35127</v>
      </c>
      <c r="D244" t="s">
        <v>35128</v>
      </c>
      <c r="E244" t="s">
        <v>109</v>
      </c>
    </row>
    <row r="245" spans="1:5" x14ac:dyDescent="0.3">
      <c r="A245" t="s">
        <v>35129</v>
      </c>
      <c r="B245" t="s">
        <v>35130</v>
      </c>
      <c r="C245" t="s">
        <v>35131</v>
      </c>
      <c r="D245" t="s">
        <v>35132</v>
      </c>
      <c r="E245" t="s">
        <v>761</v>
      </c>
    </row>
    <row r="246" spans="1:5" x14ac:dyDescent="0.3">
      <c r="A246" t="s">
        <v>35133</v>
      </c>
      <c r="B246" t="s">
        <v>16458</v>
      </c>
      <c r="C246" t="s">
        <v>613</v>
      </c>
      <c r="D246" t="s">
        <v>614</v>
      </c>
      <c r="E246" t="s">
        <v>24</v>
      </c>
    </row>
    <row r="247" spans="1:5" x14ac:dyDescent="0.3">
      <c r="A247" t="s">
        <v>35134</v>
      </c>
      <c r="B247" t="s">
        <v>35135</v>
      </c>
      <c r="C247" t="s">
        <v>8856</v>
      </c>
      <c r="D247" t="s">
        <v>8857</v>
      </c>
      <c r="E247" t="s">
        <v>301</v>
      </c>
    </row>
    <row r="248" spans="1:5" x14ac:dyDescent="0.3">
      <c r="A248" t="s">
        <v>35136</v>
      </c>
      <c r="B248" t="s">
        <v>35137</v>
      </c>
      <c r="C248" t="s">
        <v>35138</v>
      </c>
      <c r="D248" t="s">
        <v>35139</v>
      </c>
      <c r="E248" t="s">
        <v>2456</v>
      </c>
    </row>
    <row r="249" spans="1:5" x14ac:dyDescent="0.3">
      <c r="A249" t="s">
        <v>35140</v>
      </c>
      <c r="B249" t="s">
        <v>35141</v>
      </c>
      <c r="C249" t="s">
        <v>35142</v>
      </c>
      <c r="D249" t="s">
        <v>35143</v>
      </c>
      <c r="E249" t="s">
        <v>32302</v>
      </c>
    </row>
    <row r="250" spans="1:5" x14ac:dyDescent="0.3">
      <c r="A250" t="s">
        <v>35144</v>
      </c>
      <c r="B250" t="s">
        <v>35145</v>
      </c>
      <c r="C250" t="s">
        <v>35146</v>
      </c>
      <c r="D250" t="s">
        <v>35147</v>
      </c>
      <c r="E250" t="s">
        <v>1215</v>
      </c>
    </row>
    <row r="251" spans="1:5" x14ac:dyDescent="0.3">
      <c r="A251" t="s">
        <v>35148</v>
      </c>
      <c r="B251" t="s">
        <v>35149</v>
      </c>
      <c r="C251" t="s">
        <v>9771</v>
      </c>
      <c r="D251" t="s">
        <v>9772</v>
      </c>
      <c r="E251" t="s">
        <v>271</v>
      </c>
    </row>
    <row r="252" spans="1:5" x14ac:dyDescent="0.3">
      <c r="A252" t="s">
        <v>35150</v>
      </c>
      <c r="B252" t="s">
        <v>35151</v>
      </c>
      <c r="C252" t="s">
        <v>35152</v>
      </c>
      <c r="D252" t="s">
        <v>35153</v>
      </c>
      <c r="E252" t="s">
        <v>249</v>
      </c>
    </row>
    <row r="253" spans="1:5" x14ac:dyDescent="0.3">
      <c r="A253" t="s">
        <v>35154</v>
      </c>
      <c r="B253" t="s">
        <v>5405</v>
      </c>
      <c r="C253" t="s">
        <v>3269</v>
      </c>
      <c r="D253" t="s">
        <v>3270</v>
      </c>
      <c r="E253" t="s">
        <v>480</v>
      </c>
    </row>
    <row r="254" spans="1:5" x14ac:dyDescent="0.3">
      <c r="A254" t="s">
        <v>35155</v>
      </c>
      <c r="B254" t="s">
        <v>35156</v>
      </c>
      <c r="C254" t="s">
        <v>35157</v>
      </c>
      <c r="D254" t="s">
        <v>35158</v>
      </c>
      <c r="E254" t="s">
        <v>4162</v>
      </c>
    </row>
    <row r="255" spans="1:5" x14ac:dyDescent="0.3">
      <c r="A255" t="s">
        <v>35159</v>
      </c>
      <c r="B255" t="s">
        <v>35160</v>
      </c>
    </row>
    <row r="256" spans="1:5" x14ac:dyDescent="0.3">
      <c r="A256" t="s">
        <v>35161</v>
      </c>
      <c r="B256" t="s">
        <v>10004</v>
      </c>
      <c r="C256" t="s">
        <v>10005</v>
      </c>
      <c r="D256" t="s">
        <v>10006</v>
      </c>
      <c r="E256" t="s">
        <v>79</v>
      </c>
    </row>
    <row r="257" spans="1:5" x14ac:dyDescent="0.3">
      <c r="A257" t="s">
        <v>35162</v>
      </c>
      <c r="B257" t="s">
        <v>35163</v>
      </c>
      <c r="C257" t="s">
        <v>35164</v>
      </c>
      <c r="D257" t="s">
        <v>35165</v>
      </c>
      <c r="E257" t="s">
        <v>29</v>
      </c>
    </row>
    <row r="258" spans="1:5" x14ac:dyDescent="0.3">
      <c r="A258" t="s">
        <v>35166</v>
      </c>
      <c r="B258" t="s">
        <v>35027</v>
      </c>
      <c r="C258" t="s">
        <v>35028</v>
      </c>
      <c r="D258" t="s">
        <v>35029</v>
      </c>
      <c r="E258" t="s">
        <v>44</v>
      </c>
    </row>
    <row r="259" spans="1:5" x14ac:dyDescent="0.3">
      <c r="A259" t="s">
        <v>35167</v>
      </c>
      <c r="B259" t="s">
        <v>35168</v>
      </c>
      <c r="C259" t="s">
        <v>35169</v>
      </c>
      <c r="D259" t="s">
        <v>35170</v>
      </c>
      <c r="E259" t="s">
        <v>13284</v>
      </c>
    </row>
    <row r="260" spans="1:5" x14ac:dyDescent="0.3">
      <c r="A260" t="s">
        <v>35171</v>
      </c>
      <c r="B260" t="s">
        <v>348</v>
      </c>
      <c r="C260" t="s">
        <v>32</v>
      </c>
      <c r="D260" t="s">
        <v>33</v>
      </c>
      <c r="E260" t="s">
        <v>34</v>
      </c>
    </row>
    <row r="261" spans="1:5" x14ac:dyDescent="0.3">
      <c r="A261" t="s">
        <v>35172</v>
      </c>
      <c r="B261" t="s">
        <v>9915</v>
      </c>
      <c r="C261" t="s">
        <v>9916</v>
      </c>
      <c r="D261" t="s">
        <v>9917</v>
      </c>
      <c r="E261" t="s">
        <v>104</v>
      </c>
    </row>
    <row r="262" spans="1:5" x14ac:dyDescent="0.3">
      <c r="A262" t="s">
        <v>35173</v>
      </c>
      <c r="B262" t="s">
        <v>31</v>
      </c>
      <c r="C262" t="s">
        <v>32</v>
      </c>
      <c r="D262" t="s">
        <v>33</v>
      </c>
      <c r="E262" t="s">
        <v>34</v>
      </c>
    </row>
    <row r="263" spans="1:5" x14ac:dyDescent="0.3">
      <c r="A263" t="s">
        <v>35174</v>
      </c>
      <c r="B263" t="s">
        <v>35175</v>
      </c>
      <c r="C263" t="s">
        <v>35176</v>
      </c>
      <c r="D263" t="s">
        <v>35177</v>
      </c>
      <c r="E263" t="s">
        <v>9597</v>
      </c>
    </row>
    <row r="264" spans="1:5" x14ac:dyDescent="0.3">
      <c r="A264" t="s">
        <v>35178</v>
      </c>
      <c r="B264" t="s">
        <v>31</v>
      </c>
      <c r="C264" t="s">
        <v>32</v>
      </c>
      <c r="D264" t="s">
        <v>33</v>
      </c>
      <c r="E264" t="s">
        <v>34</v>
      </c>
    </row>
    <row r="265" spans="1:5" x14ac:dyDescent="0.3">
      <c r="A265" t="s">
        <v>35179</v>
      </c>
      <c r="B265" t="s">
        <v>35180</v>
      </c>
      <c r="C265" t="s">
        <v>35181</v>
      </c>
      <c r="D265" t="s">
        <v>35182</v>
      </c>
      <c r="E265" t="s">
        <v>144</v>
      </c>
    </row>
    <row r="266" spans="1:5" x14ac:dyDescent="0.3">
      <c r="A266" t="s">
        <v>35183</v>
      </c>
      <c r="B266" t="s">
        <v>35184</v>
      </c>
      <c r="C266" t="s">
        <v>1163</v>
      </c>
      <c r="D266" t="s">
        <v>1164</v>
      </c>
      <c r="E266" t="s">
        <v>144</v>
      </c>
    </row>
    <row r="267" spans="1:5" x14ac:dyDescent="0.3">
      <c r="A267" t="s">
        <v>35185</v>
      </c>
      <c r="B267" t="s">
        <v>35186</v>
      </c>
      <c r="C267" t="s">
        <v>35187</v>
      </c>
      <c r="D267" t="s">
        <v>35188</v>
      </c>
      <c r="E267" t="s">
        <v>3244</v>
      </c>
    </row>
    <row r="268" spans="1:5" x14ac:dyDescent="0.3">
      <c r="A268" t="s">
        <v>35189</v>
      </c>
      <c r="B268" t="s">
        <v>3465</v>
      </c>
      <c r="C268" t="s">
        <v>35190</v>
      </c>
      <c r="D268" t="s">
        <v>35191</v>
      </c>
      <c r="E268" t="s">
        <v>5970</v>
      </c>
    </row>
    <row r="269" spans="1:5" x14ac:dyDescent="0.3">
      <c r="A269" t="s">
        <v>35192</v>
      </c>
      <c r="B269" t="s">
        <v>35193</v>
      </c>
      <c r="C269" t="s">
        <v>35194</v>
      </c>
      <c r="D269" t="s">
        <v>35195</v>
      </c>
      <c r="E269" t="s">
        <v>3417</v>
      </c>
    </row>
    <row r="270" spans="1:5" x14ac:dyDescent="0.3">
      <c r="A270" t="s">
        <v>35196</v>
      </c>
      <c r="B270" t="s">
        <v>35197</v>
      </c>
      <c r="C270" t="s">
        <v>17674</v>
      </c>
      <c r="D270" t="s">
        <v>17675</v>
      </c>
      <c r="E270" t="s">
        <v>59</v>
      </c>
    </row>
    <row r="271" spans="1:5" x14ac:dyDescent="0.3">
      <c r="A271" t="s">
        <v>35198</v>
      </c>
      <c r="B271" t="s">
        <v>3863</v>
      </c>
      <c r="C271" t="s">
        <v>1718</v>
      </c>
      <c r="D271" t="s">
        <v>1719</v>
      </c>
      <c r="E271" t="s">
        <v>74</v>
      </c>
    </row>
    <row r="272" spans="1:5" x14ac:dyDescent="0.3">
      <c r="A272" t="s">
        <v>35199</v>
      </c>
      <c r="B272" t="s">
        <v>35200</v>
      </c>
      <c r="C272" t="s">
        <v>35201</v>
      </c>
      <c r="D272" t="s">
        <v>35202</v>
      </c>
      <c r="E272" t="s">
        <v>21762</v>
      </c>
    </row>
    <row r="273" spans="1:5" x14ac:dyDescent="0.3">
      <c r="A273" t="s">
        <v>35203</v>
      </c>
      <c r="B273" t="s">
        <v>31</v>
      </c>
      <c r="C273" t="s">
        <v>35204</v>
      </c>
      <c r="D273" t="s">
        <v>35205</v>
      </c>
      <c r="E273" t="s">
        <v>44</v>
      </c>
    </row>
    <row r="274" spans="1:5" x14ac:dyDescent="0.3">
      <c r="A274" t="s">
        <v>35206</v>
      </c>
      <c r="B274" t="s">
        <v>35207</v>
      </c>
    </row>
    <row r="275" spans="1:5" x14ac:dyDescent="0.3">
      <c r="A275" t="s">
        <v>35208</v>
      </c>
      <c r="B275" t="s">
        <v>18784</v>
      </c>
      <c r="C275" t="s">
        <v>35209</v>
      </c>
      <c r="D275" t="s">
        <v>35210</v>
      </c>
      <c r="E275" t="s">
        <v>109</v>
      </c>
    </row>
    <row r="276" spans="1:5" x14ac:dyDescent="0.3">
      <c r="A276" t="s">
        <v>35211</v>
      </c>
      <c r="B276" t="s">
        <v>279</v>
      </c>
      <c r="C276" t="s">
        <v>19470</v>
      </c>
      <c r="D276" t="s">
        <v>19471</v>
      </c>
      <c r="E276" t="s">
        <v>413</v>
      </c>
    </row>
    <row r="277" spans="1:5" x14ac:dyDescent="0.3">
      <c r="A277" t="s">
        <v>35212</v>
      </c>
      <c r="B277" t="s">
        <v>9177</v>
      </c>
      <c r="C277" t="s">
        <v>35213</v>
      </c>
      <c r="D277" t="s">
        <v>35214</v>
      </c>
      <c r="E277" t="s">
        <v>11073</v>
      </c>
    </row>
    <row r="278" spans="1:5" x14ac:dyDescent="0.3">
      <c r="A278" t="s">
        <v>35215</v>
      </c>
      <c r="B278" t="s">
        <v>35216</v>
      </c>
      <c r="C278" t="s">
        <v>8557</v>
      </c>
      <c r="D278" t="s">
        <v>8558</v>
      </c>
      <c r="E278" t="s">
        <v>480</v>
      </c>
    </row>
    <row r="279" spans="1:5" x14ac:dyDescent="0.3">
      <c r="A279" t="s">
        <v>35217</v>
      </c>
      <c r="B279" t="s">
        <v>35218</v>
      </c>
      <c r="C279" t="s">
        <v>387</v>
      </c>
      <c r="D279" t="s">
        <v>388</v>
      </c>
      <c r="E279" t="s">
        <v>34</v>
      </c>
    </row>
    <row r="280" spans="1:5" x14ac:dyDescent="0.3">
      <c r="A280" t="s">
        <v>35219</v>
      </c>
      <c r="B280" t="s">
        <v>35220</v>
      </c>
    </row>
    <row r="281" spans="1:5" x14ac:dyDescent="0.3">
      <c r="A281" t="s">
        <v>35221</v>
      </c>
      <c r="B281" t="s">
        <v>22660</v>
      </c>
      <c r="C281" t="s">
        <v>35222</v>
      </c>
      <c r="D281" t="s">
        <v>35223</v>
      </c>
      <c r="E281" t="s">
        <v>231</v>
      </c>
    </row>
    <row r="282" spans="1:5" x14ac:dyDescent="0.3">
      <c r="A282" t="s">
        <v>35224</v>
      </c>
      <c r="B282" t="s">
        <v>35225</v>
      </c>
      <c r="C282" t="s">
        <v>624</v>
      </c>
      <c r="D282" t="s">
        <v>625</v>
      </c>
      <c r="E282" t="s">
        <v>34</v>
      </c>
    </row>
    <row r="283" spans="1:5" x14ac:dyDescent="0.3">
      <c r="A283" t="s">
        <v>35226</v>
      </c>
      <c r="B283" t="s">
        <v>35227</v>
      </c>
      <c r="C283" t="s">
        <v>184</v>
      </c>
      <c r="D283" t="s">
        <v>185</v>
      </c>
      <c r="E283" t="s">
        <v>44</v>
      </c>
    </row>
    <row r="284" spans="1:5" x14ac:dyDescent="0.3">
      <c r="A284" t="s">
        <v>35228</v>
      </c>
      <c r="B284" t="s">
        <v>35229</v>
      </c>
      <c r="C284" t="s">
        <v>571</v>
      </c>
      <c r="D284" t="s">
        <v>572</v>
      </c>
      <c r="E284" t="s">
        <v>271</v>
      </c>
    </row>
    <row r="285" spans="1:5" x14ac:dyDescent="0.3">
      <c r="A285" t="s">
        <v>35230</v>
      </c>
      <c r="B285" t="s">
        <v>35231</v>
      </c>
      <c r="C285" t="s">
        <v>35232</v>
      </c>
      <c r="D285" t="s">
        <v>35233</v>
      </c>
      <c r="E285" t="s">
        <v>1529</v>
      </c>
    </row>
    <row r="286" spans="1:5" x14ac:dyDescent="0.3">
      <c r="A286" t="s">
        <v>35234</v>
      </c>
      <c r="B286" t="s">
        <v>35235</v>
      </c>
      <c r="C286" t="s">
        <v>35236</v>
      </c>
      <c r="D286" t="s">
        <v>35237</v>
      </c>
      <c r="E286" t="s">
        <v>74</v>
      </c>
    </row>
    <row r="287" spans="1:5" x14ac:dyDescent="0.3">
      <c r="A287" t="s">
        <v>35238</v>
      </c>
      <c r="B287" t="s">
        <v>35239</v>
      </c>
      <c r="C287" t="s">
        <v>1228</v>
      </c>
      <c r="D287" t="s">
        <v>1229</v>
      </c>
      <c r="E287" t="s">
        <v>480</v>
      </c>
    </row>
    <row r="288" spans="1:5" x14ac:dyDescent="0.3">
      <c r="A288" t="s">
        <v>35240</v>
      </c>
      <c r="B288" t="s">
        <v>35241</v>
      </c>
      <c r="C288" t="s">
        <v>624</v>
      </c>
      <c r="D288" t="s">
        <v>625</v>
      </c>
      <c r="E288" t="s">
        <v>34</v>
      </c>
    </row>
    <row r="289" spans="1:5" x14ac:dyDescent="0.3">
      <c r="A289" t="s">
        <v>35242</v>
      </c>
      <c r="B289" t="s">
        <v>35243</v>
      </c>
      <c r="C289" t="s">
        <v>35244</v>
      </c>
      <c r="D289" t="s">
        <v>35245</v>
      </c>
      <c r="E289" t="s">
        <v>3244</v>
      </c>
    </row>
    <row r="290" spans="1:5" x14ac:dyDescent="0.3">
      <c r="A290" t="s">
        <v>35246</v>
      </c>
      <c r="B290" t="s">
        <v>25184</v>
      </c>
      <c r="C290" t="s">
        <v>35247</v>
      </c>
      <c r="D290" t="s">
        <v>35248</v>
      </c>
      <c r="E290" t="s">
        <v>1179</v>
      </c>
    </row>
    <row r="291" spans="1:5" x14ac:dyDescent="0.3">
      <c r="A291" t="s">
        <v>35249</v>
      </c>
      <c r="B291" t="s">
        <v>344</v>
      </c>
      <c r="C291" t="s">
        <v>345</v>
      </c>
      <c r="D291" t="s">
        <v>346</v>
      </c>
      <c r="E291" t="s">
        <v>24</v>
      </c>
    </row>
    <row r="292" spans="1:5" x14ac:dyDescent="0.3">
      <c r="A292" t="s">
        <v>35250</v>
      </c>
      <c r="B292" t="s">
        <v>1783</v>
      </c>
      <c r="C292" t="s">
        <v>7836</v>
      </c>
      <c r="D292" t="s">
        <v>7837</v>
      </c>
      <c r="E292" t="s">
        <v>24</v>
      </c>
    </row>
    <row r="293" spans="1:5" x14ac:dyDescent="0.3">
      <c r="A293" t="s">
        <v>35251</v>
      </c>
      <c r="B293" t="s">
        <v>35252</v>
      </c>
      <c r="C293" t="s">
        <v>35253</v>
      </c>
      <c r="D293" t="s">
        <v>35254</v>
      </c>
      <c r="E293" t="s">
        <v>34807</v>
      </c>
    </row>
    <row r="294" spans="1:5" x14ac:dyDescent="0.3">
      <c r="A294" t="s">
        <v>35255</v>
      </c>
      <c r="B294" t="s">
        <v>35256</v>
      </c>
      <c r="C294" t="s">
        <v>35257</v>
      </c>
      <c r="D294" t="s">
        <v>35258</v>
      </c>
      <c r="E294" t="s">
        <v>35259</v>
      </c>
    </row>
    <row r="295" spans="1:5" x14ac:dyDescent="0.3">
      <c r="A295" t="s">
        <v>35260</v>
      </c>
      <c r="B295" t="s">
        <v>35261</v>
      </c>
    </row>
    <row r="296" spans="1:5" x14ac:dyDescent="0.3">
      <c r="A296" t="s">
        <v>35262</v>
      </c>
      <c r="B296" t="s">
        <v>574</v>
      </c>
      <c r="C296" t="s">
        <v>35263</v>
      </c>
      <c r="D296" t="s">
        <v>35264</v>
      </c>
      <c r="E296" t="s">
        <v>24</v>
      </c>
    </row>
    <row r="297" spans="1:5" x14ac:dyDescent="0.3">
      <c r="A297" t="s">
        <v>35265</v>
      </c>
      <c r="B297" t="s">
        <v>19520</v>
      </c>
      <c r="C297" t="s">
        <v>35266</v>
      </c>
      <c r="D297" t="s">
        <v>35267</v>
      </c>
      <c r="E297" t="s">
        <v>2281</v>
      </c>
    </row>
    <row r="298" spans="1:5" x14ac:dyDescent="0.3">
      <c r="A298" t="s">
        <v>35268</v>
      </c>
      <c r="B298" t="s">
        <v>35269</v>
      </c>
      <c r="C298" t="s">
        <v>35270</v>
      </c>
      <c r="D298" t="s">
        <v>35271</v>
      </c>
      <c r="E298" t="s">
        <v>149</v>
      </c>
    </row>
    <row r="299" spans="1:5" x14ac:dyDescent="0.3">
      <c r="A299" t="s">
        <v>35272</v>
      </c>
      <c r="B299" t="s">
        <v>35273</v>
      </c>
      <c r="C299" t="s">
        <v>624</v>
      </c>
      <c r="D299" t="s">
        <v>625</v>
      </c>
      <c r="E299" t="s">
        <v>34</v>
      </c>
    </row>
    <row r="300" spans="1:5" x14ac:dyDescent="0.3">
      <c r="A300" t="s">
        <v>35274</v>
      </c>
      <c r="B300" t="s">
        <v>34871</v>
      </c>
      <c r="C300" t="s">
        <v>159</v>
      </c>
      <c r="D300" t="s">
        <v>160</v>
      </c>
      <c r="E300" t="s">
        <v>161</v>
      </c>
    </row>
    <row r="301" spans="1:5" x14ac:dyDescent="0.3">
      <c r="A301" t="s">
        <v>35275</v>
      </c>
      <c r="B301" t="s">
        <v>35276</v>
      </c>
      <c r="C301" t="s">
        <v>35277</v>
      </c>
      <c r="D301" t="s">
        <v>35278</v>
      </c>
      <c r="E301" t="s">
        <v>29</v>
      </c>
    </row>
    <row r="302" spans="1:5" x14ac:dyDescent="0.3">
      <c r="A302" t="s">
        <v>35279</v>
      </c>
      <c r="B302" t="s">
        <v>35280</v>
      </c>
      <c r="C302" t="s">
        <v>35281</v>
      </c>
      <c r="D302" t="s">
        <v>35282</v>
      </c>
      <c r="E302" t="s">
        <v>975</v>
      </c>
    </row>
    <row r="303" spans="1:5" x14ac:dyDescent="0.3">
      <c r="A303" t="s">
        <v>35283</v>
      </c>
      <c r="B303" t="s">
        <v>35284</v>
      </c>
      <c r="C303" t="s">
        <v>35285</v>
      </c>
      <c r="D303" t="s">
        <v>35286</v>
      </c>
      <c r="E303" t="s">
        <v>261</v>
      </c>
    </row>
    <row r="304" spans="1:5" x14ac:dyDescent="0.3">
      <c r="A304" t="s">
        <v>35287</v>
      </c>
      <c r="B304" t="s">
        <v>35288</v>
      </c>
      <c r="C304" t="s">
        <v>35289</v>
      </c>
      <c r="D304" t="s">
        <v>35290</v>
      </c>
      <c r="E304" t="s">
        <v>301</v>
      </c>
    </row>
    <row r="305" spans="1:5" x14ac:dyDescent="0.3">
      <c r="A305" t="s">
        <v>35291</v>
      </c>
      <c r="B305" t="s">
        <v>35292</v>
      </c>
      <c r="C305" t="s">
        <v>35293</v>
      </c>
      <c r="D305" t="s">
        <v>35294</v>
      </c>
      <c r="E305" t="s">
        <v>74</v>
      </c>
    </row>
    <row r="306" spans="1:5" x14ac:dyDescent="0.3">
      <c r="A306" t="s">
        <v>35295</v>
      </c>
      <c r="B306" t="s">
        <v>35296</v>
      </c>
      <c r="C306" t="s">
        <v>35297</v>
      </c>
      <c r="D306" t="s">
        <v>35298</v>
      </c>
      <c r="E306" t="s">
        <v>231</v>
      </c>
    </row>
    <row r="307" spans="1:5" x14ac:dyDescent="0.3">
      <c r="A307" t="s">
        <v>35299</v>
      </c>
      <c r="B307" t="s">
        <v>35300</v>
      </c>
      <c r="C307" t="s">
        <v>22428</v>
      </c>
      <c r="D307" t="s">
        <v>22429</v>
      </c>
      <c r="E307" t="s">
        <v>271</v>
      </c>
    </row>
    <row r="308" spans="1:5" x14ac:dyDescent="0.3">
      <c r="A308" t="s">
        <v>35301</v>
      </c>
      <c r="B308" t="s">
        <v>35302</v>
      </c>
      <c r="C308" t="s">
        <v>35303</v>
      </c>
      <c r="D308" t="s">
        <v>35304</v>
      </c>
      <c r="E308" t="s">
        <v>109</v>
      </c>
    </row>
    <row r="309" spans="1:5" x14ac:dyDescent="0.3">
      <c r="A309" t="s">
        <v>35305</v>
      </c>
      <c r="B309" t="s">
        <v>4766</v>
      </c>
      <c r="C309" t="s">
        <v>3586</v>
      </c>
      <c r="D309" t="s">
        <v>3587</v>
      </c>
      <c r="E309" t="s">
        <v>353</v>
      </c>
    </row>
    <row r="310" spans="1:5" x14ac:dyDescent="0.3">
      <c r="A310" t="s">
        <v>35306</v>
      </c>
      <c r="B310" t="s">
        <v>35307</v>
      </c>
      <c r="C310" t="s">
        <v>634</v>
      </c>
      <c r="D310" t="s">
        <v>635</v>
      </c>
      <c r="E310" t="s">
        <v>34</v>
      </c>
    </row>
    <row r="311" spans="1:5" x14ac:dyDescent="0.3">
      <c r="A311" t="s">
        <v>35308</v>
      </c>
      <c r="B311" t="s">
        <v>35309</v>
      </c>
      <c r="C311" t="s">
        <v>35310</v>
      </c>
      <c r="D311" t="s">
        <v>35311</v>
      </c>
      <c r="E311" t="s">
        <v>244</v>
      </c>
    </row>
    <row r="312" spans="1:5" x14ac:dyDescent="0.3">
      <c r="A312" t="s">
        <v>35312</v>
      </c>
      <c r="B312" t="s">
        <v>28358</v>
      </c>
      <c r="C312" t="s">
        <v>35313</v>
      </c>
      <c r="D312" t="s">
        <v>35314</v>
      </c>
      <c r="E312" t="s">
        <v>605</v>
      </c>
    </row>
    <row r="313" spans="1:5" x14ac:dyDescent="0.3">
      <c r="A313" t="s">
        <v>35315</v>
      </c>
      <c r="B313" t="s">
        <v>10086</v>
      </c>
    </row>
    <row r="314" spans="1:5" x14ac:dyDescent="0.3">
      <c r="A314" t="s">
        <v>35316</v>
      </c>
      <c r="B314" t="s">
        <v>35317</v>
      </c>
      <c r="C314" t="s">
        <v>184</v>
      </c>
      <c r="D314" t="s">
        <v>185</v>
      </c>
      <c r="E314" t="s">
        <v>44</v>
      </c>
    </row>
    <row r="315" spans="1:5" x14ac:dyDescent="0.3">
      <c r="A315" t="s">
        <v>35318</v>
      </c>
      <c r="B315" t="s">
        <v>35319</v>
      </c>
      <c r="C315" t="s">
        <v>35320</v>
      </c>
      <c r="D315" t="s">
        <v>35321</v>
      </c>
      <c r="E315" t="s">
        <v>59</v>
      </c>
    </row>
    <row r="316" spans="1:5" x14ac:dyDescent="0.3">
      <c r="A316" t="s">
        <v>35322</v>
      </c>
      <c r="B316" t="s">
        <v>545</v>
      </c>
      <c r="C316" t="s">
        <v>184</v>
      </c>
      <c r="D316" t="s">
        <v>185</v>
      </c>
      <c r="E316" t="s">
        <v>44</v>
      </c>
    </row>
    <row r="317" spans="1:5" x14ac:dyDescent="0.3">
      <c r="A317" t="s">
        <v>35323</v>
      </c>
      <c r="B317" t="s">
        <v>35227</v>
      </c>
      <c r="C317" t="s">
        <v>184</v>
      </c>
      <c r="D317" t="s">
        <v>185</v>
      </c>
      <c r="E317" t="s">
        <v>44</v>
      </c>
    </row>
    <row r="318" spans="1:5" x14ac:dyDescent="0.3">
      <c r="A318" t="s">
        <v>35324</v>
      </c>
      <c r="B318" t="s">
        <v>35325</v>
      </c>
      <c r="C318" t="s">
        <v>35326</v>
      </c>
      <c r="D318" t="s">
        <v>35327</v>
      </c>
      <c r="E318" t="s">
        <v>249</v>
      </c>
    </row>
    <row r="319" spans="1:5" x14ac:dyDescent="0.3">
      <c r="A319" t="s">
        <v>35328</v>
      </c>
      <c r="B319" t="s">
        <v>5521</v>
      </c>
    </row>
    <row r="320" spans="1:5" x14ac:dyDescent="0.3">
      <c r="A320" t="s">
        <v>35329</v>
      </c>
      <c r="B320" t="s">
        <v>35330</v>
      </c>
      <c r="C320" t="s">
        <v>10482</v>
      </c>
      <c r="D320" t="s">
        <v>10483</v>
      </c>
      <c r="E320" t="s">
        <v>74</v>
      </c>
    </row>
    <row r="321" spans="1:5" x14ac:dyDescent="0.3">
      <c r="A321" t="s">
        <v>35331</v>
      </c>
      <c r="B321" t="s">
        <v>35332</v>
      </c>
      <c r="C321" t="s">
        <v>35333</v>
      </c>
      <c r="D321" t="s">
        <v>35334</v>
      </c>
      <c r="E321" t="s">
        <v>35335</v>
      </c>
    </row>
    <row r="322" spans="1:5" x14ac:dyDescent="0.3">
      <c r="A322" t="s">
        <v>35336</v>
      </c>
      <c r="B322" t="s">
        <v>35337</v>
      </c>
      <c r="C322" t="s">
        <v>624</v>
      </c>
      <c r="D322" t="s">
        <v>625</v>
      </c>
      <c r="E322" t="s">
        <v>34</v>
      </c>
    </row>
    <row r="323" spans="1:5" x14ac:dyDescent="0.3">
      <c r="A323" t="s">
        <v>35338</v>
      </c>
      <c r="B323" t="s">
        <v>35096</v>
      </c>
      <c r="C323" t="s">
        <v>35097</v>
      </c>
      <c r="D323" t="s">
        <v>35098</v>
      </c>
      <c r="E323" t="s">
        <v>144</v>
      </c>
    </row>
    <row r="324" spans="1:5" x14ac:dyDescent="0.3">
      <c r="A324" t="s">
        <v>35339</v>
      </c>
      <c r="B324" t="s">
        <v>35340</v>
      </c>
    </row>
    <row r="325" spans="1:5" x14ac:dyDescent="0.3">
      <c r="A325" t="s">
        <v>35341</v>
      </c>
      <c r="B325" t="s">
        <v>4920</v>
      </c>
    </row>
    <row r="326" spans="1:5" x14ac:dyDescent="0.3">
      <c r="A326" t="s">
        <v>35342</v>
      </c>
      <c r="B326" t="s">
        <v>35343</v>
      </c>
    </row>
    <row r="327" spans="1:5" x14ac:dyDescent="0.3">
      <c r="A327" t="s">
        <v>35344</v>
      </c>
      <c r="B327" t="s">
        <v>35345</v>
      </c>
      <c r="C327" t="s">
        <v>624</v>
      </c>
      <c r="D327" t="s">
        <v>625</v>
      </c>
      <c r="E327" t="s">
        <v>34</v>
      </c>
    </row>
    <row r="328" spans="1:5" x14ac:dyDescent="0.3">
      <c r="A328" t="s">
        <v>35346</v>
      </c>
      <c r="B328" t="s">
        <v>35347</v>
      </c>
      <c r="C328" t="s">
        <v>35348</v>
      </c>
      <c r="D328" t="s">
        <v>35349</v>
      </c>
      <c r="E328" t="s">
        <v>212</v>
      </c>
    </row>
    <row r="329" spans="1:5" x14ac:dyDescent="0.3">
      <c r="A329" t="s">
        <v>35350</v>
      </c>
      <c r="B329" t="s">
        <v>31</v>
      </c>
      <c r="C329" t="s">
        <v>32</v>
      </c>
      <c r="D329" t="s">
        <v>33</v>
      </c>
      <c r="E329" t="s">
        <v>34</v>
      </c>
    </row>
    <row r="330" spans="1:5" x14ac:dyDescent="0.3">
      <c r="A330" t="s">
        <v>35351</v>
      </c>
      <c r="B330" t="s">
        <v>35352</v>
      </c>
      <c r="C330" t="s">
        <v>35353</v>
      </c>
      <c r="D330" t="s">
        <v>35354</v>
      </c>
      <c r="E330" t="s">
        <v>130</v>
      </c>
    </row>
    <row r="331" spans="1:5" x14ac:dyDescent="0.3">
      <c r="A331" t="s">
        <v>35355</v>
      </c>
      <c r="B331" t="s">
        <v>35356</v>
      </c>
      <c r="C331" t="s">
        <v>19496</v>
      </c>
      <c r="D331" t="s">
        <v>19497</v>
      </c>
      <c r="E331" t="s">
        <v>342</v>
      </c>
    </row>
    <row r="332" spans="1:5" x14ac:dyDescent="0.3">
      <c r="A332" t="s">
        <v>35357</v>
      </c>
      <c r="B332" t="s">
        <v>5521</v>
      </c>
    </row>
    <row r="333" spans="1:5" x14ac:dyDescent="0.3">
      <c r="A333" t="s">
        <v>35358</v>
      </c>
      <c r="B333" t="s">
        <v>35359</v>
      </c>
      <c r="C333" t="s">
        <v>35360</v>
      </c>
      <c r="D333" t="s">
        <v>35361</v>
      </c>
      <c r="E333" t="s">
        <v>2456</v>
      </c>
    </row>
    <row r="334" spans="1:5" x14ac:dyDescent="0.3">
      <c r="A334" t="s">
        <v>35362</v>
      </c>
      <c r="B334" t="s">
        <v>35363</v>
      </c>
      <c r="C334" t="s">
        <v>2437</v>
      </c>
      <c r="D334" t="s">
        <v>2438</v>
      </c>
      <c r="E334" t="s">
        <v>1179</v>
      </c>
    </row>
    <row r="335" spans="1:5" x14ac:dyDescent="0.3">
      <c r="A335" t="s">
        <v>35364</v>
      </c>
      <c r="B335" t="s">
        <v>35365</v>
      </c>
    </row>
    <row r="336" spans="1:5" x14ac:dyDescent="0.3">
      <c r="A336" t="s">
        <v>35366</v>
      </c>
      <c r="B336" t="s">
        <v>35367</v>
      </c>
      <c r="C336" t="s">
        <v>35368</v>
      </c>
      <c r="D336" t="s">
        <v>35369</v>
      </c>
      <c r="E336" t="s">
        <v>261</v>
      </c>
    </row>
    <row r="337" spans="1:5" x14ac:dyDescent="0.3">
      <c r="A337" t="s">
        <v>35370</v>
      </c>
      <c r="B337" t="s">
        <v>35371</v>
      </c>
      <c r="C337" t="s">
        <v>35372</v>
      </c>
      <c r="D337" t="s">
        <v>35373</v>
      </c>
      <c r="E337" t="s">
        <v>79</v>
      </c>
    </row>
    <row r="338" spans="1:5" x14ac:dyDescent="0.3">
      <c r="A338" t="s">
        <v>35374</v>
      </c>
      <c r="B338" t="s">
        <v>10875</v>
      </c>
      <c r="C338" t="s">
        <v>10876</v>
      </c>
      <c r="D338" t="s">
        <v>10877</v>
      </c>
      <c r="E338" t="s">
        <v>3347</v>
      </c>
    </row>
    <row r="339" spans="1:5" x14ac:dyDescent="0.3">
      <c r="A339" t="s">
        <v>35375</v>
      </c>
      <c r="B339" t="s">
        <v>35376</v>
      </c>
      <c r="C339" t="s">
        <v>35377</v>
      </c>
      <c r="D339" t="s">
        <v>35378</v>
      </c>
      <c r="E339" t="s">
        <v>10873</v>
      </c>
    </row>
    <row r="340" spans="1:5" x14ac:dyDescent="0.3">
      <c r="A340" t="s">
        <v>35379</v>
      </c>
      <c r="B340" t="s">
        <v>410</v>
      </c>
      <c r="C340" t="s">
        <v>35380</v>
      </c>
      <c r="D340" t="s">
        <v>35381</v>
      </c>
      <c r="E340" t="s">
        <v>249</v>
      </c>
    </row>
    <row r="341" spans="1:5" x14ac:dyDescent="0.3">
      <c r="A341" t="s">
        <v>35382</v>
      </c>
      <c r="B341" t="s">
        <v>35383</v>
      </c>
      <c r="C341" t="s">
        <v>35384</v>
      </c>
      <c r="D341" t="s">
        <v>35385</v>
      </c>
      <c r="E341" t="s">
        <v>34033</v>
      </c>
    </row>
    <row r="342" spans="1:5" x14ac:dyDescent="0.3">
      <c r="A342" t="s">
        <v>35386</v>
      </c>
      <c r="B342" t="s">
        <v>35387</v>
      </c>
    </row>
    <row r="343" spans="1:5" x14ac:dyDescent="0.3">
      <c r="A343" t="s">
        <v>35388</v>
      </c>
      <c r="B343" t="s">
        <v>14269</v>
      </c>
      <c r="C343" t="s">
        <v>797</v>
      </c>
      <c r="D343" t="s">
        <v>798</v>
      </c>
      <c r="E343" t="s">
        <v>114</v>
      </c>
    </row>
    <row r="344" spans="1:5" x14ac:dyDescent="0.3">
      <c r="A344" t="s">
        <v>35389</v>
      </c>
      <c r="B344" t="s">
        <v>14269</v>
      </c>
      <c r="C344" t="s">
        <v>797</v>
      </c>
      <c r="D344" t="s">
        <v>798</v>
      </c>
      <c r="E344" t="s">
        <v>114</v>
      </c>
    </row>
    <row r="345" spans="1:5" x14ac:dyDescent="0.3">
      <c r="A345" t="s">
        <v>35390</v>
      </c>
      <c r="B345" t="s">
        <v>35391</v>
      </c>
      <c r="C345" t="s">
        <v>1327</v>
      </c>
      <c r="D345" t="s">
        <v>1328</v>
      </c>
      <c r="E345" t="s">
        <v>114</v>
      </c>
    </row>
    <row r="346" spans="1:5" x14ac:dyDescent="0.3">
      <c r="A346" t="s">
        <v>35392</v>
      </c>
      <c r="B346" t="s">
        <v>35393</v>
      </c>
      <c r="C346" t="s">
        <v>35394</v>
      </c>
      <c r="D346" t="s">
        <v>35395</v>
      </c>
      <c r="E346" t="s">
        <v>74</v>
      </c>
    </row>
    <row r="347" spans="1:5" x14ac:dyDescent="0.3">
      <c r="A347" t="s">
        <v>35396</v>
      </c>
      <c r="B347" t="s">
        <v>5405</v>
      </c>
      <c r="C347" t="s">
        <v>1255</v>
      </c>
      <c r="D347" t="s">
        <v>1256</v>
      </c>
      <c r="E347" t="s">
        <v>34</v>
      </c>
    </row>
    <row r="348" spans="1:5" x14ac:dyDescent="0.3">
      <c r="A348" t="s">
        <v>35397</v>
      </c>
      <c r="B348" t="s">
        <v>8682</v>
      </c>
      <c r="C348" t="s">
        <v>35398</v>
      </c>
      <c r="D348" t="s">
        <v>35399</v>
      </c>
      <c r="E348" t="s">
        <v>13008</v>
      </c>
    </row>
    <row r="349" spans="1:5" x14ac:dyDescent="0.3">
      <c r="A349" t="s">
        <v>35400</v>
      </c>
      <c r="B349" t="s">
        <v>2102</v>
      </c>
      <c r="C349" t="s">
        <v>33933</v>
      </c>
      <c r="D349" t="s">
        <v>33934</v>
      </c>
      <c r="E349" t="s">
        <v>306</v>
      </c>
    </row>
    <row r="350" spans="1:5" x14ac:dyDescent="0.3">
      <c r="A350" t="s">
        <v>35401</v>
      </c>
      <c r="B350" t="s">
        <v>461</v>
      </c>
      <c r="C350" t="s">
        <v>3292</v>
      </c>
      <c r="D350" t="s">
        <v>3293</v>
      </c>
      <c r="E350" t="s">
        <v>1240</v>
      </c>
    </row>
    <row r="351" spans="1:5" x14ac:dyDescent="0.3">
      <c r="A351" t="s">
        <v>35402</v>
      </c>
      <c r="B351" t="s">
        <v>35403</v>
      </c>
      <c r="C351" t="s">
        <v>35404</v>
      </c>
      <c r="D351" t="s">
        <v>35405</v>
      </c>
      <c r="E351" t="s">
        <v>244</v>
      </c>
    </row>
    <row r="352" spans="1:5" x14ac:dyDescent="0.3">
      <c r="A352" t="s">
        <v>35406</v>
      </c>
      <c r="B352" t="s">
        <v>34968</v>
      </c>
      <c r="C352" t="s">
        <v>184</v>
      </c>
      <c r="D352" t="s">
        <v>185</v>
      </c>
      <c r="E352" t="s">
        <v>44</v>
      </c>
    </row>
    <row r="353" spans="1:5" x14ac:dyDescent="0.3">
      <c r="A353" t="s">
        <v>35407</v>
      </c>
      <c r="B353" t="s">
        <v>35408</v>
      </c>
      <c r="C353" t="s">
        <v>35409</v>
      </c>
      <c r="D353" t="s">
        <v>35410</v>
      </c>
      <c r="E353" t="s">
        <v>74</v>
      </c>
    </row>
    <row r="354" spans="1:5" x14ac:dyDescent="0.3">
      <c r="A354" t="s">
        <v>35411</v>
      </c>
      <c r="B354" t="s">
        <v>35412</v>
      </c>
      <c r="C354" t="s">
        <v>1599</v>
      </c>
      <c r="D354" t="s">
        <v>1600</v>
      </c>
      <c r="E354" t="s">
        <v>397</v>
      </c>
    </row>
    <row r="355" spans="1:5" x14ac:dyDescent="0.3">
      <c r="A355" t="s">
        <v>35413</v>
      </c>
      <c r="B355" t="s">
        <v>35414</v>
      </c>
      <c r="C355" t="s">
        <v>35415</v>
      </c>
      <c r="D355" t="s">
        <v>35416</v>
      </c>
      <c r="E355" t="s">
        <v>64</v>
      </c>
    </row>
    <row r="356" spans="1:5" x14ac:dyDescent="0.3">
      <c r="A356" t="s">
        <v>35417</v>
      </c>
      <c r="B356" t="s">
        <v>35418</v>
      </c>
      <c r="C356" t="s">
        <v>293</v>
      </c>
      <c r="D356" t="s">
        <v>294</v>
      </c>
      <c r="E356" t="s">
        <v>74</v>
      </c>
    </row>
    <row r="357" spans="1:5" x14ac:dyDescent="0.3">
      <c r="A357" t="s">
        <v>35419</v>
      </c>
      <c r="B357" t="s">
        <v>35420</v>
      </c>
      <c r="C357" t="s">
        <v>35421</v>
      </c>
      <c r="D357" t="s">
        <v>35422</v>
      </c>
      <c r="E357" t="s">
        <v>24</v>
      </c>
    </row>
    <row r="358" spans="1:5" x14ac:dyDescent="0.3">
      <c r="A358" t="s">
        <v>35423</v>
      </c>
      <c r="B358" t="s">
        <v>35424</v>
      </c>
      <c r="C358" t="s">
        <v>215</v>
      </c>
      <c r="D358" t="s">
        <v>216</v>
      </c>
      <c r="E358" t="s">
        <v>217</v>
      </c>
    </row>
    <row r="359" spans="1:5" x14ac:dyDescent="0.3">
      <c r="A359" t="s">
        <v>35425</v>
      </c>
      <c r="B359" t="s">
        <v>442</v>
      </c>
      <c r="C359" t="s">
        <v>35426</v>
      </c>
      <c r="D359" t="s">
        <v>35427</v>
      </c>
      <c r="E359" t="s">
        <v>1179</v>
      </c>
    </row>
    <row r="360" spans="1:5" x14ac:dyDescent="0.3">
      <c r="A360" t="s">
        <v>35428</v>
      </c>
      <c r="B360" t="s">
        <v>35429</v>
      </c>
      <c r="C360" t="s">
        <v>35430</v>
      </c>
      <c r="D360" t="s">
        <v>35431</v>
      </c>
      <c r="E360" t="s">
        <v>249</v>
      </c>
    </row>
    <row r="361" spans="1:5" x14ac:dyDescent="0.3">
      <c r="A361" t="s">
        <v>35432</v>
      </c>
      <c r="B361" t="s">
        <v>34968</v>
      </c>
      <c r="C361" t="s">
        <v>174</v>
      </c>
      <c r="D361" t="s">
        <v>175</v>
      </c>
      <c r="E361" t="s">
        <v>34</v>
      </c>
    </row>
    <row r="362" spans="1:5" x14ac:dyDescent="0.3">
      <c r="A362" t="s">
        <v>35433</v>
      </c>
      <c r="B362" t="s">
        <v>35434</v>
      </c>
      <c r="C362" t="s">
        <v>11755</v>
      </c>
      <c r="D362" t="s">
        <v>11756</v>
      </c>
      <c r="E362" t="s">
        <v>59</v>
      </c>
    </row>
    <row r="363" spans="1:5" x14ac:dyDescent="0.3">
      <c r="A363" t="s">
        <v>35435</v>
      </c>
      <c r="B363" t="s">
        <v>35436</v>
      </c>
      <c r="C363" t="s">
        <v>35437</v>
      </c>
      <c r="D363" t="s">
        <v>35438</v>
      </c>
      <c r="E363" t="s">
        <v>144</v>
      </c>
    </row>
    <row r="364" spans="1:5" x14ac:dyDescent="0.3">
      <c r="A364" t="s">
        <v>35439</v>
      </c>
      <c r="B364" t="s">
        <v>35440</v>
      </c>
      <c r="C364" t="s">
        <v>35441</v>
      </c>
      <c r="D364" t="s">
        <v>35442</v>
      </c>
      <c r="E364" t="s">
        <v>550</v>
      </c>
    </row>
    <row r="365" spans="1:5" x14ac:dyDescent="0.3">
      <c r="A365" t="s">
        <v>35443</v>
      </c>
      <c r="B365" t="s">
        <v>35444</v>
      </c>
    </row>
    <row r="366" spans="1:5" x14ac:dyDescent="0.3">
      <c r="A366" t="s">
        <v>35445</v>
      </c>
      <c r="B366" t="s">
        <v>29047</v>
      </c>
      <c r="C366" t="s">
        <v>29548</v>
      </c>
      <c r="D366" t="s">
        <v>29549</v>
      </c>
      <c r="E366" t="s">
        <v>413</v>
      </c>
    </row>
    <row r="367" spans="1:5" x14ac:dyDescent="0.3">
      <c r="A367" t="s">
        <v>35446</v>
      </c>
      <c r="B367" t="s">
        <v>35447</v>
      </c>
      <c r="C367" t="s">
        <v>624</v>
      </c>
      <c r="D367" t="s">
        <v>625</v>
      </c>
      <c r="E367" t="s">
        <v>34</v>
      </c>
    </row>
    <row r="368" spans="1:5" x14ac:dyDescent="0.3">
      <c r="A368" t="s">
        <v>35448</v>
      </c>
      <c r="B368" t="s">
        <v>1783</v>
      </c>
      <c r="C368" t="s">
        <v>7836</v>
      </c>
      <c r="D368" t="s">
        <v>7837</v>
      </c>
      <c r="E368" t="s">
        <v>24</v>
      </c>
    </row>
    <row r="369" spans="1:5" x14ac:dyDescent="0.3">
      <c r="A369" t="s">
        <v>35449</v>
      </c>
      <c r="B369" t="s">
        <v>469</v>
      </c>
      <c r="C369" t="s">
        <v>470</v>
      </c>
      <c r="D369" t="s">
        <v>471</v>
      </c>
      <c r="E369" t="s">
        <v>472</v>
      </c>
    </row>
    <row r="370" spans="1:5" x14ac:dyDescent="0.3">
      <c r="A370" t="s">
        <v>35450</v>
      </c>
      <c r="B370" t="s">
        <v>3300</v>
      </c>
      <c r="C370" t="s">
        <v>954</v>
      </c>
      <c r="D370" t="s">
        <v>955</v>
      </c>
      <c r="E370" t="s">
        <v>956</v>
      </c>
    </row>
    <row r="371" spans="1:5" x14ac:dyDescent="0.3">
      <c r="A371" t="s">
        <v>35451</v>
      </c>
      <c r="B371" t="s">
        <v>10868</v>
      </c>
      <c r="C371" t="s">
        <v>387</v>
      </c>
      <c r="D371" t="s">
        <v>388</v>
      </c>
      <c r="E371" t="s">
        <v>34</v>
      </c>
    </row>
    <row r="372" spans="1:5" x14ac:dyDescent="0.3">
      <c r="A372" t="s">
        <v>35452</v>
      </c>
      <c r="B372" t="s">
        <v>332</v>
      </c>
      <c r="C372" t="s">
        <v>333</v>
      </c>
      <c r="D372" t="s">
        <v>334</v>
      </c>
      <c r="E372" t="s">
        <v>144</v>
      </c>
    </row>
    <row r="373" spans="1:5" x14ac:dyDescent="0.3">
      <c r="A373" t="s">
        <v>35453</v>
      </c>
      <c r="B373" t="s">
        <v>35454</v>
      </c>
      <c r="C373" t="s">
        <v>35455</v>
      </c>
      <c r="D373" t="s">
        <v>35456</v>
      </c>
      <c r="E373" t="s">
        <v>244</v>
      </c>
    </row>
    <row r="374" spans="1:5" x14ac:dyDescent="0.3">
      <c r="A374" t="s">
        <v>35457</v>
      </c>
      <c r="B374" t="s">
        <v>35458</v>
      </c>
      <c r="C374" t="s">
        <v>35404</v>
      </c>
      <c r="D374" t="s">
        <v>35405</v>
      </c>
      <c r="E374" t="s">
        <v>244</v>
      </c>
    </row>
    <row r="375" spans="1:5" x14ac:dyDescent="0.3">
      <c r="A375" t="s">
        <v>35459</v>
      </c>
      <c r="B375" t="s">
        <v>18322</v>
      </c>
      <c r="C375" t="s">
        <v>35460</v>
      </c>
      <c r="D375" t="s">
        <v>35461</v>
      </c>
      <c r="E375" t="s">
        <v>301</v>
      </c>
    </row>
    <row r="376" spans="1:5" x14ac:dyDescent="0.3">
      <c r="A376" t="s">
        <v>35462</v>
      </c>
      <c r="B376" t="s">
        <v>35463</v>
      </c>
      <c r="C376" t="s">
        <v>35464</v>
      </c>
      <c r="D376" t="s">
        <v>35465</v>
      </c>
      <c r="E376" t="s">
        <v>6270</v>
      </c>
    </row>
    <row r="377" spans="1:5" x14ac:dyDescent="0.3">
      <c r="A377" t="s">
        <v>35466</v>
      </c>
      <c r="B377" t="s">
        <v>34775</v>
      </c>
      <c r="C377" t="s">
        <v>184</v>
      </c>
      <c r="D377" t="s">
        <v>185</v>
      </c>
      <c r="E377" t="s">
        <v>44</v>
      </c>
    </row>
    <row r="378" spans="1:5" x14ac:dyDescent="0.3">
      <c r="A378" t="s">
        <v>35467</v>
      </c>
      <c r="B378" t="s">
        <v>35468</v>
      </c>
      <c r="C378" t="s">
        <v>35469</v>
      </c>
      <c r="D378" t="s">
        <v>35470</v>
      </c>
      <c r="E378" t="s">
        <v>1027</v>
      </c>
    </row>
    <row r="379" spans="1:5" x14ac:dyDescent="0.3">
      <c r="A379" t="s">
        <v>35471</v>
      </c>
      <c r="B379" t="s">
        <v>35472</v>
      </c>
      <c r="C379" t="s">
        <v>35473</v>
      </c>
      <c r="D379" t="s">
        <v>35474</v>
      </c>
      <c r="E379" t="s">
        <v>35475</v>
      </c>
    </row>
    <row r="380" spans="1:5" x14ac:dyDescent="0.3">
      <c r="A380" t="s">
        <v>35476</v>
      </c>
      <c r="B380" t="s">
        <v>35477</v>
      </c>
      <c r="C380" t="s">
        <v>35478</v>
      </c>
      <c r="D380" t="s">
        <v>35479</v>
      </c>
      <c r="E380" t="s">
        <v>144</v>
      </c>
    </row>
    <row r="381" spans="1:5" x14ac:dyDescent="0.3">
      <c r="A381" t="s">
        <v>35480</v>
      </c>
      <c r="B381" t="s">
        <v>35481</v>
      </c>
    </row>
    <row r="382" spans="1:5" x14ac:dyDescent="0.3">
      <c r="A382" t="s">
        <v>35482</v>
      </c>
      <c r="B382" t="s">
        <v>35483</v>
      </c>
      <c r="C382" t="s">
        <v>35484</v>
      </c>
      <c r="D382" t="s">
        <v>35485</v>
      </c>
      <c r="E382" t="s">
        <v>144</v>
      </c>
    </row>
    <row r="383" spans="1:5" x14ac:dyDescent="0.3">
      <c r="A383" t="s">
        <v>35486</v>
      </c>
      <c r="B383" t="s">
        <v>6001</v>
      </c>
      <c r="C383" t="s">
        <v>19473</v>
      </c>
      <c r="D383" t="s">
        <v>19474</v>
      </c>
      <c r="E383" t="s">
        <v>402</v>
      </c>
    </row>
    <row r="384" spans="1:5" x14ac:dyDescent="0.3">
      <c r="A384" t="s">
        <v>35487</v>
      </c>
      <c r="B384" t="s">
        <v>3528</v>
      </c>
      <c r="C384" t="s">
        <v>19580</v>
      </c>
      <c r="D384" t="s">
        <v>19581</v>
      </c>
      <c r="E384" t="s">
        <v>526</v>
      </c>
    </row>
    <row r="385" spans="1:5" x14ac:dyDescent="0.3">
      <c r="A385" t="s">
        <v>35488</v>
      </c>
      <c r="B385" t="s">
        <v>35489</v>
      </c>
      <c r="C385" t="s">
        <v>35490</v>
      </c>
      <c r="D385" t="s">
        <v>35491</v>
      </c>
      <c r="E385" t="s">
        <v>17046</v>
      </c>
    </row>
    <row r="386" spans="1:5" x14ac:dyDescent="0.3">
      <c r="A386" t="s">
        <v>35492</v>
      </c>
      <c r="B386" t="s">
        <v>35493</v>
      </c>
      <c r="C386" t="s">
        <v>680</v>
      </c>
      <c r="D386" t="s">
        <v>681</v>
      </c>
      <c r="E386" t="s">
        <v>114</v>
      </c>
    </row>
    <row r="387" spans="1:5" x14ac:dyDescent="0.3">
      <c r="A387" t="s">
        <v>35494</v>
      </c>
      <c r="B387" t="s">
        <v>3255</v>
      </c>
      <c r="C387" t="s">
        <v>25085</v>
      </c>
      <c r="D387" t="s">
        <v>25086</v>
      </c>
      <c r="E387" t="s">
        <v>244</v>
      </c>
    </row>
    <row r="388" spans="1:5" x14ac:dyDescent="0.3">
      <c r="A388" t="s">
        <v>35495</v>
      </c>
      <c r="B388" t="s">
        <v>35496</v>
      </c>
      <c r="C388" t="s">
        <v>1255</v>
      </c>
      <c r="D388" t="s">
        <v>1256</v>
      </c>
      <c r="E388" t="s">
        <v>34</v>
      </c>
    </row>
    <row r="389" spans="1:5" x14ac:dyDescent="0.3">
      <c r="A389" t="s">
        <v>35497</v>
      </c>
      <c r="B389" t="s">
        <v>35498</v>
      </c>
      <c r="C389" t="s">
        <v>35499</v>
      </c>
      <c r="D389" t="s">
        <v>35500</v>
      </c>
      <c r="E389" t="s">
        <v>9482</v>
      </c>
    </row>
    <row r="390" spans="1:5" x14ac:dyDescent="0.3">
      <c r="A390" t="s">
        <v>35501</v>
      </c>
      <c r="B390" t="s">
        <v>494</v>
      </c>
      <c r="C390" t="s">
        <v>495</v>
      </c>
      <c r="D390" t="s">
        <v>496</v>
      </c>
      <c r="E390" t="s">
        <v>497</v>
      </c>
    </row>
    <row r="391" spans="1:5" x14ac:dyDescent="0.3">
      <c r="A391" t="s">
        <v>35502</v>
      </c>
      <c r="B391" t="s">
        <v>35503</v>
      </c>
      <c r="C391" t="s">
        <v>35504</v>
      </c>
      <c r="D391" t="s">
        <v>35505</v>
      </c>
      <c r="E391" t="s">
        <v>64</v>
      </c>
    </row>
    <row r="392" spans="1:5" x14ac:dyDescent="0.3">
      <c r="A392" t="s">
        <v>35506</v>
      </c>
      <c r="B392" t="s">
        <v>35507</v>
      </c>
    </row>
    <row r="393" spans="1:5" x14ac:dyDescent="0.3">
      <c r="A393" t="s">
        <v>35508</v>
      </c>
      <c r="B393" t="s">
        <v>35509</v>
      </c>
    </row>
    <row r="394" spans="1:5" x14ac:dyDescent="0.3">
      <c r="A394" t="s">
        <v>35510</v>
      </c>
      <c r="B394" t="s">
        <v>35511</v>
      </c>
      <c r="C394" t="s">
        <v>35512</v>
      </c>
      <c r="D394" t="s">
        <v>35513</v>
      </c>
      <c r="E394" t="s">
        <v>59</v>
      </c>
    </row>
    <row r="395" spans="1:5" x14ac:dyDescent="0.3">
      <c r="A395" t="s">
        <v>35514</v>
      </c>
      <c r="B395" t="s">
        <v>35515</v>
      </c>
      <c r="C395" t="s">
        <v>35516</v>
      </c>
      <c r="D395" t="s">
        <v>35517</v>
      </c>
      <c r="E395" t="s">
        <v>261</v>
      </c>
    </row>
    <row r="396" spans="1:5" x14ac:dyDescent="0.3">
      <c r="A396" t="s">
        <v>35518</v>
      </c>
      <c r="B396" t="s">
        <v>35519</v>
      </c>
      <c r="C396" t="s">
        <v>35520</v>
      </c>
      <c r="D396" t="s">
        <v>35521</v>
      </c>
      <c r="E396" t="s">
        <v>24</v>
      </c>
    </row>
    <row r="397" spans="1:5" x14ac:dyDescent="0.3">
      <c r="A397" t="s">
        <v>35522</v>
      </c>
      <c r="B397" t="s">
        <v>4151</v>
      </c>
      <c r="C397" t="s">
        <v>35523</v>
      </c>
      <c r="D397" t="s">
        <v>35524</v>
      </c>
      <c r="E397" t="s">
        <v>104</v>
      </c>
    </row>
    <row r="398" spans="1:5" x14ac:dyDescent="0.3">
      <c r="A398" t="s">
        <v>35525</v>
      </c>
      <c r="B398" t="s">
        <v>35526</v>
      </c>
      <c r="C398" t="s">
        <v>35527</v>
      </c>
      <c r="D398" t="s">
        <v>35528</v>
      </c>
      <c r="E398" t="s">
        <v>550</v>
      </c>
    </row>
    <row r="399" spans="1:5" x14ac:dyDescent="0.3">
      <c r="A399" t="s">
        <v>35529</v>
      </c>
      <c r="B399" t="s">
        <v>35530</v>
      </c>
      <c r="C399" t="s">
        <v>35531</v>
      </c>
      <c r="D399" t="s">
        <v>35532</v>
      </c>
      <c r="E399" t="s">
        <v>6474</v>
      </c>
    </row>
    <row r="400" spans="1:5" x14ac:dyDescent="0.3">
      <c r="A400" t="s">
        <v>35533</v>
      </c>
      <c r="B400" t="s">
        <v>22329</v>
      </c>
      <c r="C400" t="s">
        <v>22330</v>
      </c>
      <c r="D400" t="s">
        <v>22331</v>
      </c>
      <c r="E400" t="s">
        <v>9548</v>
      </c>
    </row>
    <row r="401" spans="1:5" x14ac:dyDescent="0.3">
      <c r="A401" t="s">
        <v>35534</v>
      </c>
      <c r="B401" t="s">
        <v>35535</v>
      </c>
    </row>
    <row r="402" spans="1:5" x14ac:dyDescent="0.3">
      <c r="A402" t="s">
        <v>35536</v>
      </c>
      <c r="B402" t="s">
        <v>35537</v>
      </c>
      <c r="C402" t="s">
        <v>35538</v>
      </c>
      <c r="D402" t="s">
        <v>35539</v>
      </c>
      <c r="E402" t="s">
        <v>8161</v>
      </c>
    </row>
    <row r="403" spans="1:5" x14ac:dyDescent="0.3">
      <c r="A403" t="s">
        <v>35540</v>
      </c>
      <c r="B403" t="s">
        <v>35541</v>
      </c>
      <c r="C403" t="s">
        <v>35542</v>
      </c>
      <c r="D403" t="s">
        <v>35543</v>
      </c>
      <c r="E403" t="s">
        <v>35544</v>
      </c>
    </row>
    <row r="404" spans="1:5" x14ac:dyDescent="0.3">
      <c r="A404" t="s">
        <v>35545</v>
      </c>
      <c r="B404" t="s">
        <v>22329</v>
      </c>
      <c r="C404" t="s">
        <v>35546</v>
      </c>
      <c r="D404" t="s">
        <v>35547</v>
      </c>
      <c r="E404" t="s">
        <v>619</v>
      </c>
    </row>
    <row r="405" spans="1:5" x14ac:dyDescent="0.3">
      <c r="A405" t="s">
        <v>35548</v>
      </c>
      <c r="B405" t="s">
        <v>35549</v>
      </c>
      <c r="C405" t="s">
        <v>3737</v>
      </c>
      <c r="D405" t="s">
        <v>3738</v>
      </c>
      <c r="E405" t="s">
        <v>2281</v>
      </c>
    </row>
    <row r="406" spans="1:5" x14ac:dyDescent="0.3">
      <c r="A406" t="s">
        <v>35550</v>
      </c>
      <c r="B406" t="s">
        <v>10647</v>
      </c>
      <c r="C406" t="s">
        <v>10648</v>
      </c>
      <c r="D406" t="s">
        <v>10649</v>
      </c>
      <c r="E406" t="s">
        <v>10650</v>
      </c>
    </row>
    <row r="407" spans="1:5" x14ac:dyDescent="0.3">
      <c r="A407" t="s">
        <v>35551</v>
      </c>
      <c r="B407" t="s">
        <v>35552</v>
      </c>
      <c r="C407" t="s">
        <v>797</v>
      </c>
      <c r="D407" t="s">
        <v>798</v>
      </c>
      <c r="E407" t="s">
        <v>114</v>
      </c>
    </row>
    <row r="408" spans="1:5" x14ac:dyDescent="0.3">
      <c r="A408" t="s">
        <v>35553</v>
      </c>
      <c r="B408" t="s">
        <v>35554</v>
      </c>
      <c r="C408" t="s">
        <v>220</v>
      </c>
      <c r="D408" t="s">
        <v>221</v>
      </c>
      <c r="E408" t="s">
        <v>44</v>
      </c>
    </row>
    <row r="409" spans="1:5" x14ac:dyDescent="0.3">
      <c r="A409" t="s">
        <v>35555</v>
      </c>
      <c r="B409" t="s">
        <v>6007</v>
      </c>
      <c r="C409" t="s">
        <v>1224</v>
      </c>
      <c r="D409" t="s">
        <v>1225</v>
      </c>
      <c r="E409" t="s">
        <v>301</v>
      </c>
    </row>
    <row r="410" spans="1:5" x14ac:dyDescent="0.3">
      <c r="A410" t="s">
        <v>35556</v>
      </c>
      <c r="B410" t="s">
        <v>35557</v>
      </c>
      <c r="C410" t="s">
        <v>35558</v>
      </c>
      <c r="D410" t="s">
        <v>35559</v>
      </c>
      <c r="E410" t="s">
        <v>74</v>
      </c>
    </row>
    <row r="411" spans="1:5" x14ac:dyDescent="0.3">
      <c r="A411" t="s">
        <v>35560</v>
      </c>
      <c r="B411" t="s">
        <v>181</v>
      </c>
    </row>
    <row r="412" spans="1:5" x14ac:dyDescent="0.3">
      <c r="A412" t="s">
        <v>35561</v>
      </c>
      <c r="B412" t="s">
        <v>35562</v>
      </c>
      <c r="C412" t="s">
        <v>184</v>
      </c>
      <c r="D412" t="s">
        <v>185</v>
      </c>
      <c r="E412" t="s">
        <v>44</v>
      </c>
    </row>
    <row r="413" spans="1:5" x14ac:dyDescent="0.3">
      <c r="A413" t="s">
        <v>35563</v>
      </c>
      <c r="B413" t="s">
        <v>17921</v>
      </c>
      <c r="C413" t="s">
        <v>35564</v>
      </c>
      <c r="D413" t="s">
        <v>35565</v>
      </c>
      <c r="E413" t="s">
        <v>9898</v>
      </c>
    </row>
    <row r="414" spans="1:5" x14ac:dyDescent="0.3">
      <c r="A414" t="s">
        <v>35566</v>
      </c>
      <c r="B414" t="s">
        <v>35567</v>
      </c>
      <c r="C414" t="s">
        <v>1399</v>
      </c>
      <c r="D414" t="s">
        <v>1400</v>
      </c>
      <c r="E414" t="s">
        <v>114</v>
      </c>
    </row>
    <row r="415" spans="1:5" x14ac:dyDescent="0.3">
      <c r="A415" t="s">
        <v>35568</v>
      </c>
      <c r="B415" t="s">
        <v>35569</v>
      </c>
      <c r="C415" t="s">
        <v>35570</v>
      </c>
      <c r="D415" t="s">
        <v>35571</v>
      </c>
      <c r="E415" t="s">
        <v>11141</v>
      </c>
    </row>
    <row r="416" spans="1:5" x14ac:dyDescent="0.3">
      <c r="A416" t="s">
        <v>35572</v>
      </c>
      <c r="B416" t="s">
        <v>35573</v>
      </c>
      <c r="C416" t="s">
        <v>22317</v>
      </c>
      <c r="D416" t="s">
        <v>22318</v>
      </c>
      <c r="E416" t="s">
        <v>24</v>
      </c>
    </row>
    <row r="417" spans="1:5" x14ac:dyDescent="0.3">
      <c r="A417" t="s">
        <v>35574</v>
      </c>
      <c r="B417" t="s">
        <v>35575</v>
      </c>
    </row>
    <row r="418" spans="1:5" x14ac:dyDescent="0.3">
      <c r="A418" t="s">
        <v>35576</v>
      </c>
      <c r="B418" t="s">
        <v>10794</v>
      </c>
      <c r="C418" t="s">
        <v>35577</v>
      </c>
      <c r="D418" t="s">
        <v>35578</v>
      </c>
      <c r="E418" t="s">
        <v>109</v>
      </c>
    </row>
    <row r="419" spans="1:5" x14ac:dyDescent="0.3">
      <c r="A419" t="s">
        <v>35579</v>
      </c>
      <c r="B419" t="s">
        <v>35580</v>
      </c>
      <c r="C419" t="s">
        <v>35581</v>
      </c>
      <c r="D419" t="s">
        <v>35582</v>
      </c>
      <c r="E419" t="s">
        <v>3244</v>
      </c>
    </row>
    <row r="420" spans="1:5" x14ac:dyDescent="0.3">
      <c r="A420" t="s">
        <v>35583</v>
      </c>
      <c r="B420" t="s">
        <v>3998</v>
      </c>
      <c r="C420" t="s">
        <v>1960</v>
      </c>
      <c r="D420" t="s">
        <v>1961</v>
      </c>
      <c r="E420" t="s">
        <v>44</v>
      </c>
    </row>
    <row r="421" spans="1:5" x14ac:dyDescent="0.3">
      <c r="A421" t="s">
        <v>35584</v>
      </c>
      <c r="B421" t="s">
        <v>35585</v>
      </c>
      <c r="C421" t="s">
        <v>10013</v>
      </c>
      <c r="D421" t="s">
        <v>10014</v>
      </c>
      <c r="E421" t="s">
        <v>587</v>
      </c>
    </row>
    <row r="422" spans="1:5" x14ac:dyDescent="0.3">
      <c r="A422" t="s">
        <v>35586</v>
      </c>
      <c r="B422" t="s">
        <v>35587</v>
      </c>
      <c r="C422" t="s">
        <v>35588</v>
      </c>
      <c r="D422" t="s">
        <v>35589</v>
      </c>
      <c r="E422" t="s">
        <v>59</v>
      </c>
    </row>
    <row r="423" spans="1:5" x14ac:dyDescent="0.3">
      <c r="A423" t="s">
        <v>35590</v>
      </c>
      <c r="B423" t="s">
        <v>35591</v>
      </c>
      <c r="C423" t="s">
        <v>35592</v>
      </c>
      <c r="D423" t="s">
        <v>35593</v>
      </c>
      <c r="E423" t="s">
        <v>59</v>
      </c>
    </row>
    <row r="424" spans="1:5" x14ac:dyDescent="0.3">
      <c r="A424" t="s">
        <v>35594</v>
      </c>
      <c r="B424" t="s">
        <v>10323</v>
      </c>
      <c r="C424" t="s">
        <v>35595</v>
      </c>
      <c r="D424" t="s">
        <v>35596</v>
      </c>
      <c r="E424" t="s">
        <v>10997</v>
      </c>
    </row>
    <row r="425" spans="1:5" x14ac:dyDescent="0.3">
      <c r="A425" t="s">
        <v>35597</v>
      </c>
      <c r="B425" t="s">
        <v>35598</v>
      </c>
      <c r="C425" t="s">
        <v>35599</v>
      </c>
      <c r="D425" t="s">
        <v>35600</v>
      </c>
      <c r="E425" t="s">
        <v>1022</v>
      </c>
    </row>
    <row r="426" spans="1:5" x14ac:dyDescent="0.3">
      <c r="A426" t="s">
        <v>35601</v>
      </c>
      <c r="B426" t="s">
        <v>35602</v>
      </c>
      <c r="C426" t="s">
        <v>624</v>
      </c>
      <c r="D426" t="s">
        <v>625</v>
      </c>
      <c r="E426" t="s">
        <v>34</v>
      </c>
    </row>
    <row r="427" spans="1:5" x14ac:dyDescent="0.3">
      <c r="A427" t="s">
        <v>35603</v>
      </c>
      <c r="B427" t="s">
        <v>35604</v>
      </c>
      <c r="C427" t="s">
        <v>28308</v>
      </c>
      <c r="D427" t="s">
        <v>28309</v>
      </c>
      <c r="E427" t="s">
        <v>74</v>
      </c>
    </row>
    <row r="428" spans="1:5" x14ac:dyDescent="0.3">
      <c r="A428" t="s">
        <v>35605</v>
      </c>
      <c r="B428" t="s">
        <v>10813</v>
      </c>
      <c r="C428" t="s">
        <v>10814</v>
      </c>
      <c r="D428" t="s">
        <v>10815</v>
      </c>
      <c r="E428" t="s">
        <v>19</v>
      </c>
    </row>
    <row r="429" spans="1:5" x14ac:dyDescent="0.3">
      <c r="A429" t="s">
        <v>35606</v>
      </c>
      <c r="B429" t="s">
        <v>35607</v>
      </c>
      <c r="C429" t="s">
        <v>35608</v>
      </c>
      <c r="D429" t="s">
        <v>35609</v>
      </c>
      <c r="E429" t="s">
        <v>25239</v>
      </c>
    </row>
    <row r="430" spans="1:5" x14ac:dyDescent="0.3">
      <c r="A430" t="s">
        <v>35610</v>
      </c>
      <c r="B430" t="s">
        <v>35611</v>
      </c>
    </row>
    <row r="431" spans="1:5" x14ac:dyDescent="0.3">
      <c r="A431" t="s">
        <v>35612</v>
      </c>
      <c r="B431" t="s">
        <v>35613</v>
      </c>
      <c r="C431" t="s">
        <v>35614</v>
      </c>
      <c r="D431" t="s">
        <v>35615</v>
      </c>
      <c r="E431" t="s">
        <v>1206</v>
      </c>
    </row>
    <row r="432" spans="1:5" x14ac:dyDescent="0.3">
      <c r="A432" t="s">
        <v>35616</v>
      </c>
      <c r="B432" t="s">
        <v>35617</v>
      </c>
      <c r="C432" t="s">
        <v>35618</v>
      </c>
      <c r="D432" t="s">
        <v>35619</v>
      </c>
      <c r="E432" t="s">
        <v>24</v>
      </c>
    </row>
    <row r="433" spans="1:5" x14ac:dyDescent="0.3">
      <c r="A433" t="s">
        <v>35620</v>
      </c>
      <c r="B433" t="s">
        <v>35621</v>
      </c>
      <c r="C433" t="s">
        <v>680</v>
      </c>
      <c r="D433" t="s">
        <v>681</v>
      </c>
      <c r="E433" t="s">
        <v>114</v>
      </c>
    </row>
    <row r="434" spans="1:5" x14ac:dyDescent="0.3">
      <c r="A434" t="s">
        <v>35622</v>
      </c>
      <c r="B434" t="s">
        <v>35623</v>
      </c>
      <c r="C434" t="s">
        <v>35624</v>
      </c>
      <c r="D434" t="s">
        <v>35625</v>
      </c>
      <c r="E434" t="s">
        <v>1179</v>
      </c>
    </row>
    <row r="435" spans="1:5" x14ac:dyDescent="0.3">
      <c r="A435" t="s">
        <v>35626</v>
      </c>
      <c r="B435" t="s">
        <v>35627</v>
      </c>
      <c r="C435" t="s">
        <v>35628</v>
      </c>
      <c r="D435" t="s">
        <v>35629</v>
      </c>
      <c r="E435" t="s">
        <v>472</v>
      </c>
    </row>
    <row r="436" spans="1:5" x14ac:dyDescent="0.3">
      <c r="A436" t="s">
        <v>35630</v>
      </c>
      <c r="B436" t="s">
        <v>10387</v>
      </c>
      <c r="C436" t="s">
        <v>10388</v>
      </c>
      <c r="D436" t="s">
        <v>10389</v>
      </c>
      <c r="E436" t="s">
        <v>24</v>
      </c>
    </row>
    <row r="437" spans="1:5" x14ac:dyDescent="0.3">
      <c r="A437" t="s">
        <v>35631</v>
      </c>
      <c r="B437" t="s">
        <v>35632</v>
      </c>
      <c r="C437" t="s">
        <v>630</v>
      </c>
      <c r="D437" t="s">
        <v>631</v>
      </c>
      <c r="E437" t="s">
        <v>34</v>
      </c>
    </row>
    <row r="438" spans="1:5" x14ac:dyDescent="0.3">
      <c r="A438" t="s">
        <v>35633</v>
      </c>
      <c r="B438" t="s">
        <v>35634</v>
      </c>
      <c r="C438" t="s">
        <v>35635</v>
      </c>
      <c r="D438" t="s">
        <v>35636</v>
      </c>
      <c r="E438" t="s">
        <v>69</v>
      </c>
    </row>
    <row r="439" spans="1:5" x14ac:dyDescent="0.3">
      <c r="A439" t="s">
        <v>35637</v>
      </c>
      <c r="B439" t="s">
        <v>35638</v>
      </c>
      <c r="C439" t="s">
        <v>35639</v>
      </c>
      <c r="D439" t="s">
        <v>35640</v>
      </c>
      <c r="E439" t="s">
        <v>480</v>
      </c>
    </row>
    <row r="440" spans="1:5" x14ac:dyDescent="0.3">
      <c r="A440" t="s">
        <v>35641</v>
      </c>
      <c r="B440" t="s">
        <v>30484</v>
      </c>
      <c r="C440" t="s">
        <v>680</v>
      </c>
      <c r="D440" t="s">
        <v>681</v>
      </c>
      <c r="E440" t="s">
        <v>114</v>
      </c>
    </row>
    <row r="441" spans="1:5" x14ac:dyDescent="0.3">
      <c r="A441" t="s">
        <v>35642</v>
      </c>
      <c r="B441" t="s">
        <v>35643</v>
      </c>
    </row>
    <row r="442" spans="1:5" x14ac:dyDescent="0.3">
      <c r="A442" t="s">
        <v>35644</v>
      </c>
      <c r="B442" t="s">
        <v>4151</v>
      </c>
      <c r="C442" t="s">
        <v>11053</v>
      </c>
      <c r="D442" t="s">
        <v>11054</v>
      </c>
      <c r="E442" t="s">
        <v>144</v>
      </c>
    </row>
    <row r="443" spans="1:5" x14ac:dyDescent="0.3">
      <c r="A443" t="s">
        <v>35645</v>
      </c>
      <c r="B443" t="s">
        <v>3700</v>
      </c>
      <c r="C443" t="s">
        <v>4075</v>
      </c>
      <c r="D443" t="s">
        <v>4076</v>
      </c>
      <c r="E443" t="s">
        <v>4077</v>
      </c>
    </row>
    <row r="444" spans="1:5" x14ac:dyDescent="0.3">
      <c r="A444" t="s">
        <v>35646</v>
      </c>
      <c r="B444" t="s">
        <v>10671</v>
      </c>
      <c r="C444" t="s">
        <v>10672</v>
      </c>
      <c r="D444" t="s">
        <v>10673</v>
      </c>
      <c r="E444" t="s">
        <v>271</v>
      </c>
    </row>
    <row r="445" spans="1:5" x14ac:dyDescent="0.3">
      <c r="A445" t="s">
        <v>35647</v>
      </c>
      <c r="B445" t="s">
        <v>35648</v>
      </c>
      <c r="C445" t="s">
        <v>35649</v>
      </c>
      <c r="D445" t="s">
        <v>35650</v>
      </c>
      <c r="E445" t="s">
        <v>130</v>
      </c>
    </row>
    <row r="446" spans="1:5" x14ac:dyDescent="0.3">
      <c r="A446" t="s">
        <v>35651</v>
      </c>
      <c r="B446" t="s">
        <v>1783</v>
      </c>
      <c r="C446" t="s">
        <v>7836</v>
      </c>
      <c r="D446" t="s">
        <v>7837</v>
      </c>
      <c r="E446" t="s">
        <v>24</v>
      </c>
    </row>
    <row r="447" spans="1:5" x14ac:dyDescent="0.3">
      <c r="A447" t="s">
        <v>35652</v>
      </c>
      <c r="B447" t="s">
        <v>35653</v>
      </c>
      <c r="C447" t="s">
        <v>35654</v>
      </c>
      <c r="D447" t="s">
        <v>35655</v>
      </c>
      <c r="E447" t="s">
        <v>249</v>
      </c>
    </row>
    <row r="448" spans="1:5" x14ac:dyDescent="0.3">
      <c r="A448" t="s">
        <v>35656</v>
      </c>
      <c r="B448" t="s">
        <v>35657</v>
      </c>
    </row>
    <row r="449" spans="1:5" x14ac:dyDescent="0.3">
      <c r="A449" t="s">
        <v>35658</v>
      </c>
      <c r="B449" t="s">
        <v>1010</v>
      </c>
      <c r="C449" t="s">
        <v>624</v>
      </c>
      <c r="D449" t="s">
        <v>625</v>
      </c>
      <c r="E449" t="s">
        <v>34</v>
      </c>
    </row>
    <row r="450" spans="1:5" x14ac:dyDescent="0.3">
      <c r="A450" t="s">
        <v>35659</v>
      </c>
      <c r="B450" t="s">
        <v>35660</v>
      </c>
      <c r="C450" t="s">
        <v>184</v>
      </c>
      <c r="D450" t="s">
        <v>185</v>
      </c>
      <c r="E450" t="s">
        <v>44</v>
      </c>
    </row>
    <row r="451" spans="1:5" x14ac:dyDescent="0.3">
      <c r="A451" t="s">
        <v>35661</v>
      </c>
      <c r="B451" t="s">
        <v>35662</v>
      </c>
      <c r="C451" t="s">
        <v>35663</v>
      </c>
      <c r="D451" t="s">
        <v>35664</v>
      </c>
      <c r="E451" t="s">
        <v>19</v>
      </c>
    </row>
    <row r="452" spans="1:5" x14ac:dyDescent="0.3">
      <c r="A452" t="s">
        <v>35665</v>
      </c>
      <c r="B452" t="s">
        <v>35666</v>
      </c>
      <c r="C452" t="s">
        <v>35667</v>
      </c>
      <c r="D452" t="s">
        <v>35668</v>
      </c>
      <c r="E452" t="s">
        <v>9950</v>
      </c>
    </row>
    <row r="453" spans="1:5" x14ac:dyDescent="0.3">
      <c r="A453" t="s">
        <v>35669</v>
      </c>
      <c r="B453" t="s">
        <v>21996</v>
      </c>
      <c r="C453" t="s">
        <v>1327</v>
      </c>
      <c r="D453" t="s">
        <v>1328</v>
      </c>
      <c r="E453" t="s">
        <v>114</v>
      </c>
    </row>
    <row r="454" spans="1:5" x14ac:dyDescent="0.3">
      <c r="A454" t="s">
        <v>35670</v>
      </c>
      <c r="B454" t="s">
        <v>1783</v>
      </c>
      <c r="C454" t="s">
        <v>938</v>
      </c>
      <c r="D454" t="s">
        <v>939</v>
      </c>
      <c r="E454" t="s">
        <v>301</v>
      </c>
    </row>
    <row r="455" spans="1:5" x14ac:dyDescent="0.3">
      <c r="A455" t="s">
        <v>35671</v>
      </c>
      <c r="B455" t="s">
        <v>35672</v>
      </c>
      <c r="C455" t="s">
        <v>35673</v>
      </c>
      <c r="D455" t="s">
        <v>35674</v>
      </c>
      <c r="E455" t="s">
        <v>732</v>
      </c>
    </row>
    <row r="456" spans="1:5" x14ac:dyDescent="0.3">
      <c r="A456" t="s">
        <v>35675</v>
      </c>
      <c r="B456" t="s">
        <v>35676</v>
      </c>
      <c r="C456" t="s">
        <v>35677</v>
      </c>
      <c r="D456" t="s">
        <v>35678</v>
      </c>
      <c r="E456" t="s">
        <v>74</v>
      </c>
    </row>
    <row r="457" spans="1:5" x14ac:dyDescent="0.3">
      <c r="A457" t="s">
        <v>35679</v>
      </c>
      <c r="B457" t="s">
        <v>35680</v>
      </c>
      <c r="C457" t="s">
        <v>35681</v>
      </c>
      <c r="D457" t="s">
        <v>35682</v>
      </c>
      <c r="E457" t="s">
        <v>104</v>
      </c>
    </row>
    <row r="458" spans="1:5" x14ac:dyDescent="0.3">
      <c r="A458" t="s">
        <v>35683</v>
      </c>
      <c r="B458" t="s">
        <v>637</v>
      </c>
      <c r="C458" t="s">
        <v>638</v>
      </c>
      <c r="D458" t="s">
        <v>639</v>
      </c>
      <c r="E458" t="s">
        <v>34</v>
      </c>
    </row>
    <row r="459" spans="1:5" x14ac:dyDescent="0.3">
      <c r="A459" t="s">
        <v>35684</v>
      </c>
      <c r="B459" t="s">
        <v>35685</v>
      </c>
      <c r="C459" t="s">
        <v>35686</v>
      </c>
      <c r="D459" t="s">
        <v>35687</v>
      </c>
      <c r="E459" t="s">
        <v>550</v>
      </c>
    </row>
    <row r="460" spans="1:5" x14ac:dyDescent="0.3">
      <c r="A460" t="s">
        <v>35688</v>
      </c>
      <c r="B460" t="s">
        <v>35689</v>
      </c>
      <c r="C460" t="s">
        <v>17387</v>
      </c>
      <c r="D460" t="s">
        <v>17388</v>
      </c>
      <c r="E460" t="s">
        <v>271</v>
      </c>
    </row>
    <row r="461" spans="1:5" x14ac:dyDescent="0.3">
      <c r="A461" t="s">
        <v>35690</v>
      </c>
      <c r="B461" t="s">
        <v>35691</v>
      </c>
      <c r="C461" t="s">
        <v>21069</v>
      </c>
      <c r="D461" t="s">
        <v>21070</v>
      </c>
      <c r="E461" t="s">
        <v>900</v>
      </c>
    </row>
    <row r="462" spans="1:5" x14ac:dyDescent="0.3">
      <c r="A462" t="s">
        <v>35692</v>
      </c>
      <c r="B462" t="s">
        <v>35693</v>
      </c>
      <c r="C462" t="s">
        <v>17674</v>
      </c>
      <c r="D462" t="s">
        <v>17675</v>
      </c>
      <c r="E462" t="s">
        <v>59</v>
      </c>
    </row>
    <row r="463" spans="1:5" x14ac:dyDescent="0.3">
      <c r="A463" t="s">
        <v>35694</v>
      </c>
      <c r="B463" t="s">
        <v>279</v>
      </c>
      <c r="C463" t="s">
        <v>3292</v>
      </c>
      <c r="D463" t="s">
        <v>3293</v>
      </c>
      <c r="E463" t="s">
        <v>1240</v>
      </c>
    </row>
    <row r="464" spans="1:5" x14ac:dyDescent="0.3">
      <c r="A464" t="s">
        <v>35695</v>
      </c>
      <c r="B464" t="s">
        <v>3770</v>
      </c>
      <c r="C464" t="s">
        <v>35696</v>
      </c>
      <c r="D464" t="s">
        <v>35697</v>
      </c>
      <c r="E464" t="s">
        <v>6270</v>
      </c>
    </row>
    <row r="465" spans="1:5" x14ac:dyDescent="0.3">
      <c r="A465" t="s">
        <v>35698</v>
      </c>
      <c r="B465" t="s">
        <v>35699</v>
      </c>
      <c r="C465" t="s">
        <v>35700</v>
      </c>
      <c r="D465" t="s">
        <v>35701</v>
      </c>
      <c r="E465" t="s">
        <v>2281</v>
      </c>
    </row>
    <row r="466" spans="1:5" x14ac:dyDescent="0.3">
      <c r="A466" t="s">
        <v>35702</v>
      </c>
      <c r="B466" t="s">
        <v>453</v>
      </c>
      <c r="C466" t="s">
        <v>35703</v>
      </c>
      <c r="D466" t="s">
        <v>35704</v>
      </c>
      <c r="E466" t="s">
        <v>1424</v>
      </c>
    </row>
    <row r="467" spans="1:5" x14ac:dyDescent="0.3">
      <c r="A467" t="s">
        <v>35705</v>
      </c>
      <c r="B467" t="s">
        <v>35706</v>
      </c>
      <c r="C467" t="s">
        <v>35707</v>
      </c>
      <c r="D467" t="s">
        <v>35708</v>
      </c>
      <c r="E467" t="s">
        <v>975</v>
      </c>
    </row>
    <row r="468" spans="1:5" x14ac:dyDescent="0.3">
      <c r="A468" t="s">
        <v>35709</v>
      </c>
      <c r="B468" t="s">
        <v>24661</v>
      </c>
      <c r="C468" t="s">
        <v>7397</v>
      </c>
      <c r="D468" t="s">
        <v>7398</v>
      </c>
      <c r="E468" t="s">
        <v>24</v>
      </c>
    </row>
    <row r="469" spans="1:5" x14ac:dyDescent="0.3">
      <c r="A469" t="s">
        <v>35710</v>
      </c>
      <c r="B469" t="s">
        <v>35711</v>
      </c>
      <c r="C469" t="s">
        <v>35712</v>
      </c>
      <c r="D469" t="s">
        <v>35713</v>
      </c>
      <c r="E469" t="s">
        <v>4612</v>
      </c>
    </row>
    <row r="470" spans="1:5" x14ac:dyDescent="0.3">
      <c r="A470" t="s">
        <v>35714</v>
      </c>
      <c r="B470" t="s">
        <v>35715</v>
      </c>
      <c r="C470" t="s">
        <v>9761</v>
      </c>
      <c r="D470" t="s">
        <v>9762</v>
      </c>
      <c r="E470" t="s">
        <v>397</v>
      </c>
    </row>
    <row r="471" spans="1:5" x14ac:dyDescent="0.3">
      <c r="A471" t="s">
        <v>35716</v>
      </c>
      <c r="B471" t="s">
        <v>35717</v>
      </c>
      <c r="C471" t="s">
        <v>5666</v>
      </c>
      <c r="D471" t="s">
        <v>5667</v>
      </c>
      <c r="E471" t="s">
        <v>34</v>
      </c>
    </row>
    <row r="472" spans="1:5" x14ac:dyDescent="0.3">
      <c r="A472" t="s">
        <v>35718</v>
      </c>
      <c r="B472" t="s">
        <v>27499</v>
      </c>
      <c r="C472" t="s">
        <v>27500</v>
      </c>
      <c r="D472" t="s">
        <v>27501</v>
      </c>
      <c r="E472" t="s">
        <v>3451</v>
      </c>
    </row>
    <row r="473" spans="1:5" x14ac:dyDescent="0.3">
      <c r="A473" t="s">
        <v>35719</v>
      </c>
      <c r="B473" t="s">
        <v>2115</v>
      </c>
      <c r="C473" t="s">
        <v>624</v>
      </c>
      <c r="D473" t="s">
        <v>625</v>
      </c>
      <c r="E473" t="s">
        <v>34</v>
      </c>
    </row>
    <row r="474" spans="1:5" x14ac:dyDescent="0.3">
      <c r="A474" t="s">
        <v>35720</v>
      </c>
      <c r="B474" t="s">
        <v>35721</v>
      </c>
      <c r="C474" t="s">
        <v>35722</v>
      </c>
      <c r="D474" t="s">
        <v>35723</v>
      </c>
      <c r="E474" t="s">
        <v>261</v>
      </c>
    </row>
    <row r="475" spans="1:5" x14ac:dyDescent="0.3">
      <c r="A475" t="s">
        <v>35724</v>
      </c>
      <c r="B475" t="s">
        <v>35725</v>
      </c>
      <c r="C475" t="s">
        <v>35726</v>
      </c>
      <c r="D475" t="s">
        <v>35727</v>
      </c>
      <c r="E475" t="s">
        <v>261</v>
      </c>
    </row>
    <row r="476" spans="1:5" x14ac:dyDescent="0.3">
      <c r="A476" t="s">
        <v>35728</v>
      </c>
      <c r="B476" t="s">
        <v>12711</v>
      </c>
      <c r="C476" t="s">
        <v>1599</v>
      </c>
      <c r="D476" t="s">
        <v>1600</v>
      </c>
      <c r="E476" t="s">
        <v>397</v>
      </c>
    </row>
    <row r="477" spans="1:5" x14ac:dyDescent="0.3">
      <c r="A477" t="s">
        <v>35729</v>
      </c>
      <c r="B477" t="s">
        <v>35730</v>
      </c>
      <c r="C477" t="s">
        <v>35731</v>
      </c>
      <c r="D477" t="s">
        <v>35732</v>
      </c>
      <c r="E477" t="s">
        <v>8589</v>
      </c>
    </row>
    <row r="478" spans="1:5" x14ac:dyDescent="0.3">
      <c r="A478" t="s">
        <v>35733</v>
      </c>
      <c r="B478" t="s">
        <v>35734</v>
      </c>
      <c r="C478" t="s">
        <v>25134</v>
      </c>
      <c r="D478" t="s">
        <v>25135</v>
      </c>
      <c r="E478" t="s">
        <v>2281</v>
      </c>
    </row>
    <row r="479" spans="1:5" x14ac:dyDescent="0.3">
      <c r="A479" t="s">
        <v>35735</v>
      </c>
      <c r="B479" t="s">
        <v>35736</v>
      </c>
      <c r="C479" t="s">
        <v>1224</v>
      </c>
      <c r="D479" t="s">
        <v>1225</v>
      </c>
      <c r="E479" t="s">
        <v>301</v>
      </c>
    </row>
    <row r="480" spans="1:5" x14ac:dyDescent="0.3">
      <c r="A480" t="s">
        <v>35737</v>
      </c>
      <c r="B480" t="s">
        <v>35738</v>
      </c>
      <c r="C480" t="s">
        <v>35739</v>
      </c>
      <c r="D480" t="s">
        <v>35740</v>
      </c>
      <c r="E480" t="s">
        <v>4877</v>
      </c>
    </row>
    <row r="481" spans="1:5" x14ac:dyDescent="0.3">
      <c r="A481" t="s">
        <v>35741</v>
      </c>
      <c r="B481" t="s">
        <v>35742</v>
      </c>
      <c r="C481" t="s">
        <v>624</v>
      </c>
      <c r="D481" t="s">
        <v>625</v>
      </c>
      <c r="E481" t="s">
        <v>34</v>
      </c>
    </row>
    <row r="482" spans="1:5" x14ac:dyDescent="0.3">
      <c r="A482" t="s">
        <v>35743</v>
      </c>
      <c r="B482" t="s">
        <v>3693</v>
      </c>
      <c r="C482" t="s">
        <v>954</v>
      </c>
      <c r="D482" t="s">
        <v>955</v>
      </c>
      <c r="E482" t="s">
        <v>956</v>
      </c>
    </row>
    <row r="483" spans="1:5" x14ac:dyDescent="0.3">
      <c r="A483" t="s">
        <v>35744</v>
      </c>
      <c r="B483" t="s">
        <v>11918</v>
      </c>
      <c r="C483" t="s">
        <v>4289</v>
      </c>
      <c r="D483" t="s">
        <v>4290</v>
      </c>
      <c r="E483" t="s">
        <v>3451</v>
      </c>
    </row>
    <row r="484" spans="1:5" x14ac:dyDescent="0.3">
      <c r="A484" t="s">
        <v>35745</v>
      </c>
      <c r="B484" t="s">
        <v>35746</v>
      </c>
      <c r="C484" t="s">
        <v>489</v>
      </c>
      <c r="D484" t="s">
        <v>490</v>
      </c>
      <c r="E484" t="s">
        <v>217</v>
      </c>
    </row>
    <row r="485" spans="1:5" x14ac:dyDescent="0.3">
      <c r="A485" t="s">
        <v>35747</v>
      </c>
      <c r="B485" t="s">
        <v>35748</v>
      </c>
      <c r="C485" t="s">
        <v>35749</v>
      </c>
      <c r="D485" t="s">
        <v>35750</v>
      </c>
      <c r="E485" t="s">
        <v>35751</v>
      </c>
    </row>
    <row r="486" spans="1:5" x14ac:dyDescent="0.3">
      <c r="A486" t="s">
        <v>35752</v>
      </c>
      <c r="B486" t="s">
        <v>35753</v>
      </c>
      <c r="C486" t="s">
        <v>11092</v>
      </c>
      <c r="D486" t="s">
        <v>11093</v>
      </c>
      <c r="E486" t="s">
        <v>11094</v>
      </c>
    </row>
    <row r="487" spans="1:5" x14ac:dyDescent="0.3">
      <c r="A487" t="s">
        <v>35754</v>
      </c>
      <c r="B487" t="s">
        <v>4373</v>
      </c>
      <c r="C487" t="s">
        <v>4374</v>
      </c>
      <c r="D487" t="s">
        <v>4375</v>
      </c>
      <c r="E487" t="s">
        <v>4376</v>
      </c>
    </row>
    <row r="488" spans="1:5" x14ac:dyDescent="0.3">
      <c r="A488" t="s">
        <v>35755</v>
      </c>
      <c r="B488" t="s">
        <v>35756</v>
      </c>
      <c r="C488" t="s">
        <v>680</v>
      </c>
      <c r="D488" t="s">
        <v>681</v>
      </c>
      <c r="E488" t="s">
        <v>114</v>
      </c>
    </row>
    <row r="489" spans="1:5" x14ac:dyDescent="0.3">
      <c r="A489" t="s">
        <v>35757</v>
      </c>
      <c r="B489" t="s">
        <v>35758</v>
      </c>
      <c r="C489" t="s">
        <v>35759</v>
      </c>
      <c r="D489" t="s">
        <v>35760</v>
      </c>
      <c r="E489" t="s">
        <v>35761</v>
      </c>
    </row>
    <row r="490" spans="1:5" x14ac:dyDescent="0.3">
      <c r="A490" t="s">
        <v>35762</v>
      </c>
      <c r="B490" t="s">
        <v>3700</v>
      </c>
      <c r="C490" t="s">
        <v>687</v>
      </c>
      <c r="D490" t="s">
        <v>688</v>
      </c>
      <c r="E490" t="s">
        <v>689</v>
      </c>
    </row>
    <row r="491" spans="1:5" x14ac:dyDescent="0.3">
      <c r="A491" t="s">
        <v>35763</v>
      </c>
      <c r="B491" t="s">
        <v>3752</v>
      </c>
      <c r="C491" t="s">
        <v>954</v>
      </c>
      <c r="D491" t="s">
        <v>955</v>
      </c>
      <c r="E491" t="s">
        <v>956</v>
      </c>
    </row>
    <row r="492" spans="1:5" x14ac:dyDescent="0.3">
      <c r="A492" t="s">
        <v>35764</v>
      </c>
      <c r="B492" t="s">
        <v>10860</v>
      </c>
      <c r="C492" t="s">
        <v>3406</v>
      </c>
      <c r="D492" t="s">
        <v>3407</v>
      </c>
      <c r="E492" t="s">
        <v>109</v>
      </c>
    </row>
    <row r="493" spans="1:5" x14ac:dyDescent="0.3">
      <c r="A493" t="s">
        <v>35765</v>
      </c>
      <c r="B493" t="s">
        <v>11138</v>
      </c>
      <c r="C493" t="s">
        <v>35766</v>
      </c>
      <c r="D493" t="s">
        <v>35767</v>
      </c>
      <c r="E493" t="s">
        <v>1568</v>
      </c>
    </row>
    <row r="494" spans="1:5" x14ac:dyDescent="0.3">
      <c r="A494" t="s">
        <v>35768</v>
      </c>
      <c r="B494" t="s">
        <v>35769</v>
      </c>
    </row>
    <row r="495" spans="1:5" x14ac:dyDescent="0.3">
      <c r="A495" t="s">
        <v>35770</v>
      </c>
      <c r="B495" t="s">
        <v>3981</v>
      </c>
      <c r="C495" t="s">
        <v>696</v>
      </c>
      <c r="D495" t="s">
        <v>697</v>
      </c>
      <c r="E495" t="s">
        <v>244</v>
      </c>
    </row>
    <row r="496" spans="1:5" x14ac:dyDescent="0.3">
      <c r="A496" t="s">
        <v>35771</v>
      </c>
      <c r="B496" t="s">
        <v>35772</v>
      </c>
      <c r="C496" t="s">
        <v>8452</v>
      </c>
      <c r="D496" t="s">
        <v>8453</v>
      </c>
      <c r="E496" t="s">
        <v>34</v>
      </c>
    </row>
    <row r="497" spans="1:5" x14ac:dyDescent="0.3">
      <c r="A497" t="s">
        <v>35773</v>
      </c>
      <c r="B497" t="s">
        <v>729</v>
      </c>
      <c r="C497" t="s">
        <v>730</v>
      </c>
      <c r="D497" t="s">
        <v>731</v>
      </c>
      <c r="E497" t="s">
        <v>732</v>
      </c>
    </row>
    <row r="498" spans="1:5" x14ac:dyDescent="0.3">
      <c r="A498" t="s">
        <v>35774</v>
      </c>
      <c r="B498" t="s">
        <v>11272</v>
      </c>
      <c r="C498" t="s">
        <v>19580</v>
      </c>
      <c r="D498" t="s">
        <v>19581</v>
      </c>
      <c r="E498" t="s">
        <v>526</v>
      </c>
    </row>
    <row r="499" spans="1:5" x14ac:dyDescent="0.3">
      <c r="A499" t="s">
        <v>35775</v>
      </c>
      <c r="B499" t="s">
        <v>35776</v>
      </c>
      <c r="C499" t="s">
        <v>35777</v>
      </c>
      <c r="D499" t="s">
        <v>35778</v>
      </c>
      <c r="E499" t="s">
        <v>1118</v>
      </c>
    </row>
    <row r="500" spans="1:5" x14ac:dyDescent="0.3">
      <c r="A500" t="s">
        <v>35779</v>
      </c>
      <c r="B500" t="s">
        <v>35780</v>
      </c>
      <c r="C500" t="s">
        <v>35781</v>
      </c>
      <c r="D500" t="s">
        <v>35782</v>
      </c>
      <c r="E500" t="s">
        <v>35783</v>
      </c>
    </row>
    <row r="501" spans="1:5" x14ac:dyDescent="0.3">
      <c r="A501" t="s">
        <v>35784</v>
      </c>
      <c r="B501" t="s">
        <v>35785</v>
      </c>
      <c r="C501" t="s">
        <v>16121</v>
      </c>
      <c r="D501" t="s">
        <v>16122</v>
      </c>
      <c r="E501" t="s">
        <v>1424</v>
      </c>
    </row>
    <row r="502" spans="1:5" x14ac:dyDescent="0.3">
      <c r="A502" t="s">
        <v>35786</v>
      </c>
      <c r="B502" t="s">
        <v>35787</v>
      </c>
      <c r="C502" t="s">
        <v>35788</v>
      </c>
      <c r="D502" t="s">
        <v>35789</v>
      </c>
      <c r="E502" t="s">
        <v>149</v>
      </c>
    </row>
    <row r="503" spans="1:5" x14ac:dyDescent="0.3">
      <c r="A503" t="s">
        <v>35790</v>
      </c>
      <c r="B503" t="s">
        <v>4281</v>
      </c>
      <c r="C503" t="s">
        <v>624</v>
      </c>
      <c r="D503" t="s">
        <v>625</v>
      </c>
      <c r="E503" t="s">
        <v>34</v>
      </c>
    </row>
    <row r="504" spans="1:5" x14ac:dyDescent="0.3">
      <c r="A504" t="s">
        <v>35791</v>
      </c>
      <c r="B504" t="s">
        <v>35792</v>
      </c>
      <c r="C504" t="s">
        <v>6745</v>
      </c>
      <c r="D504" t="s">
        <v>6746</v>
      </c>
      <c r="E504" t="s">
        <v>24</v>
      </c>
    </row>
    <row r="505" spans="1:5" x14ac:dyDescent="0.3">
      <c r="A505" t="s">
        <v>35793</v>
      </c>
      <c r="B505" t="s">
        <v>11295</v>
      </c>
      <c r="C505" t="s">
        <v>11296</v>
      </c>
      <c r="D505" t="s">
        <v>11297</v>
      </c>
      <c r="E505" t="s">
        <v>732</v>
      </c>
    </row>
    <row r="506" spans="1:5" x14ac:dyDescent="0.3">
      <c r="A506" t="s">
        <v>35794</v>
      </c>
      <c r="B506" t="s">
        <v>35795</v>
      </c>
    </row>
    <row r="507" spans="1:5" x14ac:dyDescent="0.3">
      <c r="A507" t="s">
        <v>35796</v>
      </c>
      <c r="B507" t="s">
        <v>35537</v>
      </c>
      <c r="C507" t="s">
        <v>35538</v>
      </c>
      <c r="D507" t="s">
        <v>35539</v>
      </c>
      <c r="E507" t="s">
        <v>8161</v>
      </c>
    </row>
    <row r="508" spans="1:5" x14ac:dyDescent="0.3">
      <c r="A508" t="s">
        <v>35797</v>
      </c>
      <c r="B508" t="s">
        <v>35798</v>
      </c>
      <c r="C508" t="s">
        <v>9927</v>
      </c>
      <c r="D508" t="s">
        <v>9928</v>
      </c>
      <c r="E508" t="s">
        <v>24</v>
      </c>
    </row>
    <row r="509" spans="1:5" x14ac:dyDescent="0.3">
      <c r="A509" t="s">
        <v>35799</v>
      </c>
      <c r="B509" t="s">
        <v>659</v>
      </c>
      <c r="C509" t="s">
        <v>19580</v>
      </c>
      <c r="D509" t="s">
        <v>19581</v>
      </c>
      <c r="E509" t="s">
        <v>526</v>
      </c>
    </row>
    <row r="510" spans="1:5" x14ac:dyDescent="0.3">
      <c r="A510" t="s">
        <v>35800</v>
      </c>
      <c r="B510" t="s">
        <v>6137</v>
      </c>
      <c r="C510" t="s">
        <v>11205</v>
      </c>
      <c r="D510" t="s">
        <v>11206</v>
      </c>
      <c r="E510" t="s">
        <v>1245</v>
      </c>
    </row>
    <row r="511" spans="1:5" x14ac:dyDescent="0.3">
      <c r="A511" t="s">
        <v>35801</v>
      </c>
      <c r="B511" t="s">
        <v>35802</v>
      </c>
      <c r="C511" t="s">
        <v>624</v>
      </c>
      <c r="D511" t="s">
        <v>625</v>
      </c>
      <c r="E511" t="s">
        <v>34</v>
      </c>
    </row>
    <row r="512" spans="1:5" x14ac:dyDescent="0.3">
      <c r="A512" t="s">
        <v>35803</v>
      </c>
      <c r="B512" t="s">
        <v>6236</v>
      </c>
      <c r="C512" t="s">
        <v>35804</v>
      </c>
      <c r="D512" t="s">
        <v>35805</v>
      </c>
      <c r="E512" t="s">
        <v>35806</v>
      </c>
    </row>
    <row r="513" spans="1:5" x14ac:dyDescent="0.3">
      <c r="A513" t="s">
        <v>35807</v>
      </c>
      <c r="B513" t="s">
        <v>35808</v>
      </c>
      <c r="C513" t="s">
        <v>35809</v>
      </c>
      <c r="D513" t="s">
        <v>35810</v>
      </c>
      <c r="E513" t="s">
        <v>271</v>
      </c>
    </row>
    <row r="514" spans="1:5" x14ac:dyDescent="0.3">
      <c r="A514" t="s">
        <v>35811</v>
      </c>
      <c r="B514" t="s">
        <v>35812</v>
      </c>
      <c r="C514" t="s">
        <v>35813</v>
      </c>
      <c r="D514" t="s">
        <v>35814</v>
      </c>
      <c r="E514" t="s">
        <v>69</v>
      </c>
    </row>
    <row r="515" spans="1:5" x14ac:dyDescent="0.3">
      <c r="A515" t="s">
        <v>35815</v>
      </c>
      <c r="B515" t="s">
        <v>35816</v>
      </c>
      <c r="C515" t="s">
        <v>954</v>
      </c>
      <c r="D515" t="s">
        <v>955</v>
      </c>
      <c r="E515" t="s">
        <v>956</v>
      </c>
    </row>
    <row r="516" spans="1:5" x14ac:dyDescent="0.3">
      <c r="A516" t="s">
        <v>35817</v>
      </c>
      <c r="B516" t="s">
        <v>9952</v>
      </c>
      <c r="C516" t="s">
        <v>35818</v>
      </c>
      <c r="D516" t="s">
        <v>35819</v>
      </c>
      <c r="E516" t="s">
        <v>59</v>
      </c>
    </row>
    <row r="517" spans="1:5" x14ac:dyDescent="0.3">
      <c r="A517" t="s">
        <v>35820</v>
      </c>
      <c r="B517" t="s">
        <v>19560</v>
      </c>
    </row>
    <row r="518" spans="1:5" x14ac:dyDescent="0.3">
      <c r="A518" t="s">
        <v>35821</v>
      </c>
      <c r="B518" t="s">
        <v>10661</v>
      </c>
      <c r="C518" t="s">
        <v>9124</v>
      </c>
      <c r="D518" t="s">
        <v>9125</v>
      </c>
      <c r="E518" t="s">
        <v>64</v>
      </c>
    </row>
    <row r="519" spans="1:5" x14ac:dyDescent="0.3">
      <c r="A519" t="s">
        <v>35822</v>
      </c>
      <c r="B519" t="s">
        <v>35823</v>
      </c>
      <c r="C519" t="s">
        <v>2477</v>
      </c>
      <c r="D519" t="s">
        <v>2478</v>
      </c>
      <c r="E519" t="s">
        <v>29</v>
      </c>
    </row>
    <row r="520" spans="1:5" x14ac:dyDescent="0.3">
      <c r="A520" t="s">
        <v>35824</v>
      </c>
      <c r="B520" t="s">
        <v>32787</v>
      </c>
      <c r="C520" t="s">
        <v>35825</v>
      </c>
      <c r="D520" t="s">
        <v>35826</v>
      </c>
      <c r="E520" t="s">
        <v>104</v>
      </c>
    </row>
    <row r="521" spans="1:5" x14ac:dyDescent="0.3">
      <c r="A521" t="s">
        <v>35827</v>
      </c>
      <c r="B521" t="s">
        <v>35828</v>
      </c>
      <c r="C521" t="s">
        <v>220</v>
      </c>
      <c r="D521" t="s">
        <v>221</v>
      </c>
      <c r="E521" t="s">
        <v>44</v>
      </c>
    </row>
    <row r="522" spans="1:5" x14ac:dyDescent="0.3">
      <c r="A522" t="s">
        <v>35829</v>
      </c>
      <c r="B522" t="s">
        <v>1396</v>
      </c>
      <c r="C522" t="s">
        <v>35830</v>
      </c>
      <c r="D522" t="s">
        <v>35831</v>
      </c>
      <c r="E522" t="s">
        <v>24</v>
      </c>
    </row>
    <row r="523" spans="1:5" x14ac:dyDescent="0.3">
      <c r="A523" t="s">
        <v>35832</v>
      </c>
      <c r="B523" t="s">
        <v>1783</v>
      </c>
      <c r="C523" t="s">
        <v>7836</v>
      </c>
      <c r="D523" t="s">
        <v>7837</v>
      </c>
      <c r="E523" t="s">
        <v>24</v>
      </c>
    </row>
    <row r="524" spans="1:5" x14ac:dyDescent="0.3">
      <c r="A524" t="s">
        <v>35833</v>
      </c>
      <c r="B524" t="s">
        <v>35537</v>
      </c>
      <c r="C524" t="s">
        <v>35538</v>
      </c>
      <c r="D524" t="s">
        <v>35539</v>
      </c>
      <c r="E524" t="s">
        <v>8161</v>
      </c>
    </row>
    <row r="525" spans="1:5" x14ac:dyDescent="0.3">
      <c r="A525" t="s">
        <v>35834</v>
      </c>
      <c r="B525" t="s">
        <v>35835</v>
      </c>
      <c r="C525" t="s">
        <v>8553</v>
      </c>
      <c r="D525" t="s">
        <v>8554</v>
      </c>
      <c r="E525" t="s">
        <v>74</v>
      </c>
    </row>
    <row r="526" spans="1:5" x14ac:dyDescent="0.3">
      <c r="A526" t="s">
        <v>35836</v>
      </c>
      <c r="B526" t="s">
        <v>35837</v>
      </c>
      <c r="C526" t="s">
        <v>6097</v>
      </c>
      <c r="D526" t="s">
        <v>6098</v>
      </c>
      <c r="E526" t="s">
        <v>231</v>
      </c>
    </row>
    <row r="527" spans="1:5" x14ac:dyDescent="0.3">
      <c r="A527" t="s">
        <v>35838</v>
      </c>
      <c r="B527" t="s">
        <v>2003</v>
      </c>
      <c r="C527" t="s">
        <v>1255</v>
      </c>
      <c r="D527" t="s">
        <v>1256</v>
      </c>
      <c r="E527" t="s">
        <v>34</v>
      </c>
    </row>
    <row r="528" spans="1:5" x14ac:dyDescent="0.3">
      <c r="A528" t="s">
        <v>35839</v>
      </c>
      <c r="B528" t="s">
        <v>1674</v>
      </c>
      <c r="C528" t="s">
        <v>1675</v>
      </c>
      <c r="D528" t="s">
        <v>1676</v>
      </c>
      <c r="E528" t="s">
        <v>1677</v>
      </c>
    </row>
    <row r="529" spans="1:5" x14ac:dyDescent="0.3">
      <c r="A529" t="s">
        <v>35840</v>
      </c>
      <c r="B529" t="s">
        <v>35841</v>
      </c>
      <c r="C529" t="s">
        <v>4813</v>
      </c>
      <c r="D529" t="s">
        <v>4814</v>
      </c>
      <c r="E529" t="s">
        <v>217</v>
      </c>
    </row>
    <row r="530" spans="1:5" x14ac:dyDescent="0.3">
      <c r="A530" t="s">
        <v>35842</v>
      </c>
      <c r="B530" t="s">
        <v>1959</v>
      </c>
      <c r="C530" t="s">
        <v>1960</v>
      </c>
      <c r="D530" t="s">
        <v>1961</v>
      </c>
      <c r="E530" t="s">
        <v>44</v>
      </c>
    </row>
    <row r="531" spans="1:5" x14ac:dyDescent="0.3">
      <c r="A531" t="s">
        <v>35843</v>
      </c>
      <c r="B531" t="s">
        <v>659</v>
      </c>
      <c r="C531" t="s">
        <v>1016</v>
      </c>
      <c r="D531" t="s">
        <v>1017</v>
      </c>
      <c r="E531" t="s">
        <v>397</v>
      </c>
    </row>
    <row r="532" spans="1:5" x14ac:dyDescent="0.3">
      <c r="A532" t="s">
        <v>35844</v>
      </c>
      <c r="B532" t="s">
        <v>35845</v>
      </c>
      <c r="C532" t="s">
        <v>35846</v>
      </c>
      <c r="D532" t="s">
        <v>35847</v>
      </c>
      <c r="E532" t="s">
        <v>541</v>
      </c>
    </row>
    <row r="533" spans="1:5" x14ac:dyDescent="0.3">
      <c r="A533" t="s">
        <v>35848</v>
      </c>
      <c r="B533" t="s">
        <v>35849</v>
      </c>
      <c r="C533" t="s">
        <v>35850</v>
      </c>
      <c r="D533" t="s">
        <v>35851</v>
      </c>
      <c r="E533" t="s">
        <v>79</v>
      </c>
    </row>
    <row r="534" spans="1:5" x14ac:dyDescent="0.3">
      <c r="A534" t="s">
        <v>35852</v>
      </c>
      <c r="B534" t="s">
        <v>35853</v>
      </c>
      <c r="C534" t="s">
        <v>1399</v>
      </c>
      <c r="D534" t="s">
        <v>1400</v>
      </c>
      <c r="E534" t="s">
        <v>114</v>
      </c>
    </row>
    <row r="535" spans="1:5" x14ac:dyDescent="0.3">
      <c r="A535" t="s">
        <v>35854</v>
      </c>
      <c r="B535" t="s">
        <v>35855</v>
      </c>
      <c r="C535" t="s">
        <v>35856</v>
      </c>
      <c r="D535" t="s">
        <v>35857</v>
      </c>
      <c r="E535" t="s">
        <v>981</v>
      </c>
    </row>
    <row r="536" spans="1:5" x14ac:dyDescent="0.3">
      <c r="A536" t="s">
        <v>35858</v>
      </c>
      <c r="B536" t="s">
        <v>35859</v>
      </c>
      <c r="C536" t="s">
        <v>35860</v>
      </c>
      <c r="D536" t="s">
        <v>35861</v>
      </c>
      <c r="E536" t="s">
        <v>144</v>
      </c>
    </row>
    <row r="537" spans="1:5" x14ac:dyDescent="0.3">
      <c r="A537" t="s">
        <v>35862</v>
      </c>
      <c r="B537" t="s">
        <v>35863</v>
      </c>
    </row>
    <row r="538" spans="1:5" x14ac:dyDescent="0.3">
      <c r="A538" t="s">
        <v>35864</v>
      </c>
      <c r="B538" t="s">
        <v>35865</v>
      </c>
      <c r="C538" t="s">
        <v>184</v>
      </c>
      <c r="D538" t="s">
        <v>185</v>
      </c>
      <c r="E538" t="s">
        <v>44</v>
      </c>
    </row>
    <row r="539" spans="1:5" x14ac:dyDescent="0.3">
      <c r="A539" t="s">
        <v>35866</v>
      </c>
      <c r="B539" t="s">
        <v>35867</v>
      </c>
      <c r="C539" t="s">
        <v>35868</v>
      </c>
      <c r="D539" t="s">
        <v>35869</v>
      </c>
      <c r="E539" t="s">
        <v>29</v>
      </c>
    </row>
    <row r="540" spans="1:5" x14ac:dyDescent="0.3">
      <c r="A540" t="s">
        <v>35870</v>
      </c>
      <c r="B540" t="s">
        <v>146</v>
      </c>
      <c r="C540" t="s">
        <v>35871</v>
      </c>
      <c r="D540" t="s">
        <v>35872</v>
      </c>
      <c r="E540" t="s">
        <v>1568</v>
      </c>
    </row>
    <row r="541" spans="1:5" x14ac:dyDescent="0.3">
      <c r="A541" t="s">
        <v>35873</v>
      </c>
      <c r="B541" t="s">
        <v>35874</v>
      </c>
      <c r="C541" t="s">
        <v>24496</v>
      </c>
      <c r="D541" t="s">
        <v>24497</v>
      </c>
      <c r="E541" t="s">
        <v>397</v>
      </c>
    </row>
    <row r="542" spans="1:5" x14ac:dyDescent="0.3">
      <c r="A542" t="s">
        <v>35875</v>
      </c>
      <c r="B542" t="s">
        <v>35876</v>
      </c>
    </row>
    <row r="543" spans="1:5" x14ac:dyDescent="0.3">
      <c r="A543" t="s">
        <v>35877</v>
      </c>
      <c r="B543" t="s">
        <v>35878</v>
      </c>
      <c r="C543" t="s">
        <v>35879</v>
      </c>
      <c r="D543" t="s">
        <v>35880</v>
      </c>
      <c r="E543" t="s">
        <v>981</v>
      </c>
    </row>
    <row r="544" spans="1:5" x14ac:dyDescent="0.3">
      <c r="A544" t="s">
        <v>35881</v>
      </c>
      <c r="B544" t="s">
        <v>718</v>
      </c>
      <c r="C544" t="s">
        <v>719</v>
      </c>
      <c r="D544" t="s">
        <v>720</v>
      </c>
      <c r="E544" t="s">
        <v>9</v>
      </c>
    </row>
    <row r="545" spans="1:5" x14ac:dyDescent="0.3">
      <c r="A545" t="s">
        <v>35882</v>
      </c>
      <c r="B545" t="s">
        <v>35883</v>
      </c>
      <c r="C545" t="s">
        <v>954</v>
      </c>
      <c r="D545" t="s">
        <v>955</v>
      </c>
      <c r="E545" t="s">
        <v>956</v>
      </c>
    </row>
    <row r="546" spans="1:5" x14ac:dyDescent="0.3">
      <c r="A546" t="s">
        <v>35884</v>
      </c>
      <c r="B546" t="s">
        <v>35885</v>
      </c>
      <c r="C546" t="s">
        <v>11558</v>
      </c>
      <c r="D546" t="s">
        <v>11559</v>
      </c>
      <c r="E546" t="s">
        <v>480</v>
      </c>
    </row>
    <row r="547" spans="1:5" x14ac:dyDescent="0.3">
      <c r="A547" t="s">
        <v>35886</v>
      </c>
      <c r="B547" t="s">
        <v>11496</v>
      </c>
      <c r="C547" t="s">
        <v>215</v>
      </c>
      <c r="D547" t="s">
        <v>216</v>
      </c>
      <c r="E547" t="s">
        <v>217</v>
      </c>
    </row>
    <row r="548" spans="1:5" x14ac:dyDescent="0.3">
      <c r="A548" t="s">
        <v>35887</v>
      </c>
      <c r="B548" t="s">
        <v>35888</v>
      </c>
      <c r="C548" t="s">
        <v>4067</v>
      </c>
      <c r="D548" t="s">
        <v>4068</v>
      </c>
      <c r="E548" t="s">
        <v>1245</v>
      </c>
    </row>
    <row r="549" spans="1:5" x14ac:dyDescent="0.3">
      <c r="A549" t="s">
        <v>35889</v>
      </c>
      <c r="B549" t="s">
        <v>35890</v>
      </c>
      <c r="C549" t="s">
        <v>624</v>
      </c>
      <c r="D549" t="s">
        <v>625</v>
      </c>
      <c r="E549" t="s">
        <v>34</v>
      </c>
    </row>
    <row r="550" spans="1:5" x14ac:dyDescent="0.3">
      <c r="A550" t="s">
        <v>35891</v>
      </c>
      <c r="B550" t="s">
        <v>35892</v>
      </c>
      <c r="C550" t="s">
        <v>35893</v>
      </c>
      <c r="D550" t="s">
        <v>35894</v>
      </c>
      <c r="E550" t="s">
        <v>79</v>
      </c>
    </row>
    <row r="551" spans="1:5" x14ac:dyDescent="0.3">
      <c r="A551" t="s">
        <v>35895</v>
      </c>
      <c r="B551" t="s">
        <v>35896</v>
      </c>
      <c r="C551" t="s">
        <v>35897</v>
      </c>
      <c r="D551" t="s">
        <v>35898</v>
      </c>
      <c r="E551" t="s">
        <v>24</v>
      </c>
    </row>
    <row r="552" spans="1:5" x14ac:dyDescent="0.3">
      <c r="A552" t="s">
        <v>35899</v>
      </c>
      <c r="B552" t="s">
        <v>35900</v>
      </c>
      <c r="C552" t="s">
        <v>293</v>
      </c>
      <c r="D552" t="s">
        <v>294</v>
      </c>
      <c r="E552" t="s">
        <v>74</v>
      </c>
    </row>
    <row r="553" spans="1:5" x14ac:dyDescent="0.3">
      <c r="A553" t="s">
        <v>35901</v>
      </c>
      <c r="B553" t="s">
        <v>734</v>
      </c>
      <c r="C553" t="s">
        <v>35902</v>
      </c>
      <c r="D553" t="s">
        <v>35903</v>
      </c>
      <c r="E553" t="s">
        <v>144</v>
      </c>
    </row>
    <row r="554" spans="1:5" x14ac:dyDescent="0.3">
      <c r="A554" t="s">
        <v>35904</v>
      </c>
      <c r="B554" t="s">
        <v>35905</v>
      </c>
      <c r="C554" t="s">
        <v>1955</v>
      </c>
      <c r="D554" t="s">
        <v>1956</v>
      </c>
      <c r="E554" t="s">
        <v>49</v>
      </c>
    </row>
    <row r="555" spans="1:5" x14ac:dyDescent="0.3">
      <c r="A555" t="s">
        <v>35906</v>
      </c>
      <c r="B555" t="s">
        <v>35907</v>
      </c>
      <c r="C555" t="s">
        <v>624</v>
      </c>
      <c r="D555" t="s">
        <v>625</v>
      </c>
      <c r="E555" t="s">
        <v>34</v>
      </c>
    </row>
    <row r="556" spans="1:5" x14ac:dyDescent="0.3">
      <c r="A556" t="s">
        <v>35908</v>
      </c>
      <c r="B556" t="s">
        <v>35859</v>
      </c>
      <c r="C556" t="s">
        <v>885</v>
      </c>
      <c r="D556" t="s">
        <v>886</v>
      </c>
      <c r="E556" t="s">
        <v>480</v>
      </c>
    </row>
    <row r="557" spans="1:5" x14ac:dyDescent="0.3">
      <c r="A557" t="s">
        <v>35909</v>
      </c>
      <c r="B557" t="s">
        <v>35910</v>
      </c>
    </row>
    <row r="558" spans="1:5" x14ac:dyDescent="0.3">
      <c r="A558" t="s">
        <v>35911</v>
      </c>
      <c r="B558" t="s">
        <v>3866</v>
      </c>
      <c r="C558" t="s">
        <v>9927</v>
      </c>
      <c r="D558" t="s">
        <v>9928</v>
      </c>
      <c r="E558" t="s">
        <v>24</v>
      </c>
    </row>
    <row r="559" spans="1:5" x14ac:dyDescent="0.3">
      <c r="A559" t="s">
        <v>35912</v>
      </c>
      <c r="B559" t="s">
        <v>27522</v>
      </c>
      <c r="C559" t="s">
        <v>35913</v>
      </c>
      <c r="D559" t="s">
        <v>35914</v>
      </c>
      <c r="E559" t="s">
        <v>104</v>
      </c>
    </row>
    <row r="560" spans="1:5" x14ac:dyDescent="0.3">
      <c r="A560" t="s">
        <v>35915</v>
      </c>
      <c r="B560" t="s">
        <v>11524</v>
      </c>
      <c r="C560" t="s">
        <v>35916</v>
      </c>
      <c r="D560" t="s">
        <v>35917</v>
      </c>
      <c r="E560" t="s">
        <v>11141</v>
      </c>
    </row>
    <row r="561" spans="1:5" x14ac:dyDescent="0.3">
      <c r="A561" t="s">
        <v>35918</v>
      </c>
      <c r="B561" t="s">
        <v>35919</v>
      </c>
      <c r="C561" t="s">
        <v>10709</v>
      </c>
      <c r="D561" t="s">
        <v>10710</v>
      </c>
      <c r="E561" t="s">
        <v>29</v>
      </c>
    </row>
    <row r="562" spans="1:5" x14ac:dyDescent="0.3">
      <c r="A562" t="s">
        <v>35920</v>
      </c>
      <c r="B562" t="s">
        <v>35921</v>
      </c>
    </row>
    <row r="563" spans="1:5" x14ac:dyDescent="0.3">
      <c r="A563" t="s">
        <v>35922</v>
      </c>
      <c r="B563" t="s">
        <v>35923</v>
      </c>
    </row>
    <row r="564" spans="1:5" x14ac:dyDescent="0.3">
      <c r="A564" t="s">
        <v>35924</v>
      </c>
      <c r="B564" t="s">
        <v>1279</v>
      </c>
    </row>
    <row r="565" spans="1:5" x14ac:dyDescent="0.3">
      <c r="A565" t="s">
        <v>35925</v>
      </c>
      <c r="B565" t="s">
        <v>10627</v>
      </c>
      <c r="C565" t="s">
        <v>10628</v>
      </c>
      <c r="D565" t="s">
        <v>10629</v>
      </c>
      <c r="E565" t="s">
        <v>10630</v>
      </c>
    </row>
    <row r="566" spans="1:5" x14ac:dyDescent="0.3">
      <c r="A566" t="s">
        <v>35926</v>
      </c>
      <c r="B566" t="s">
        <v>494</v>
      </c>
      <c r="C566" t="s">
        <v>35927</v>
      </c>
      <c r="D566" t="s">
        <v>35928</v>
      </c>
      <c r="E566" t="s">
        <v>1098</v>
      </c>
    </row>
    <row r="567" spans="1:5" x14ac:dyDescent="0.3">
      <c r="A567" t="s">
        <v>35929</v>
      </c>
      <c r="B567" t="s">
        <v>35930</v>
      </c>
      <c r="C567" t="s">
        <v>11319</v>
      </c>
      <c r="D567" t="s">
        <v>11320</v>
      </c>
      <c r="E567" t="s">
        <v>74</v>
      </c>
    </row>
    <row r="568" spans="1:5" x14ac:dyDescent="0.3">
      <c r="A568" t="s">
        <v>35931</v>
      </c>
      <c r="B568" t="s">
        <v>35932</v>
      </c>
      <c r="C568" t="s">
        <v>35933</v>
      </c>
      <c r="D568" t="s">
        <v>35934</v>
      </c>
      <c r="E568" t="s">
        <v>1022</v>
      </c>
    </row>
    <row r="569" spans="1:5" x14ac:dyDescent="0.3">
      <c r="A569" t="s">
        <v>35935</v>
      </c>
      <c r="B569" t="s">
        <v>35936</v>
      </c>
      <c r="C569" t="s">
        <v>35937</v>
      </c>
      <c r="D569" t="s">
        <v>35938</v>
      </c>
      <c r="E569" t="s">
        <v>11411</v>
      </c>
    </row>
    <row r="570" spans="1:5" x14ac:dyDescent="0.3">
      <c r="A570" t="s">
        <v>35939</v>
      </c>
      <c r="B570" t="s">
        <v>35940</v>
      </c>
      <c r="C570" t="s">
        <v>6353</v>
      </c>
      <c r="D570" t="s">
        <v>6354</v>
      </c>
      <c r="E570" t="s">
        <v>301</v>
      </c>
    </row>
    <row r="571" spans="1:5" x14ac:dyDescent="0.3">
      <c r="A571" t="s">
        <v>35941</v>
      </c>
      <c r="B571" t="s">
        <v>738</v>
      </c>
      <c r="C571" t="s">
        <v>739</v>
      </c>
      <c r="D571" t="s">
        <v>740</v>
      </c>
      <c r="E571" t="s">
        <v>472</v>
      </c>
    </row>
    <row r="572" spans="1:5" x14ac:dyDescent="0.3">
      <c r="A572" t="s">
        <v>35942</v>
      </c>
      <c r="B572" t="s">
        <v>35943</v>
      </c>
      <c r="C572" t="s">
        <v>11114</v>
      </c>
      <c r="D572" t="s">
        <v>11115</v>
      </c>
      <c r="E572" t="s">
        <v>301</v>
      </c>
    </row>
    <row r="573" spans="1:5" x14ac:dyDescent="0.3">
      <c r="A573" t="s">
        <v>35944</v>
      </c>
      <c r="B573" t="s">
        <v>35945</v>
      </c>
      <c r="C573" t="s">
        <v>9616</v>
      </c>
      <c r="D573" t="s">
        <v>9617</v>
      </c>
      <c r="E573" t="s">
        <v>306</v>
      </c>
    </row>
    <row r="574" spans="1:5" x14ac:dyDescent="0.3">
      <c r="A574" t="s">
        <v>35946</v>
      </c>
      <c r="B574" t="s">
        <v>35947</v>
      </c>
      <c r="C574" t="s">
        <v>35948</v>
      </c>
      <c r="D574" t="s">
        <v>35949</v>
      </c>
      <c r="E574" t="s">
        <v>35950</v>
      </c>
    </row>
    <row r="575" spans="1:5" x14ac:dyDescent="0.3">
      <c r="A575" t="s">
        <v>35951</v>
      </c>
      <c r="B575" t="s">
        <v>11675</v>
      </c>
      <c r="C575" t="s">
        <v>1255</v>
      </c>
      <c r="D575" t="s">
        <v>1256</v>
      </c>
      <c r="E575" t="s">
        <v>34</v>
      </c>
    </row>
    <row r="576" spans="1:5" x14ac:dyDescent="0.3">
      <c r="A576" t="s">
        <v>35952</v>
      </c>
      <c r="B576" t="s">
        <v>35953</v>
      </c>
      <c r="C576" t="s">
        <v>1960</v>
      </c>
      <c r="D576" t="s">
        <v>1961</v>
      </c>
      <c r="E576" t="s">
        <v>44</v>
      </c>
    </row>
    <row r="577" spans="1:5" x14ac:dyDescent="0.3">
      <c r="A577" t="s">
        <v>35954</v>
      </c>
      <c r="B577" t="s">
        <v>35955</v>
      </c>
      <c r="C577" t="s">
        <v>35956</v>
      </c>
      <c r="D577" t="s">
        <v>35957</v>
      </c>
      <c r="E577" t="s">
        <v>35958</v>
      </c>
    </row>
    <row r="578" spans="1:5" x14ac:dyDescent="0.3">
      <c r="A578" t="s">
        <v>35959</v>
      </c>
      <c r="B578" t="s">
        <v>2985</v>
      </c>
      <c r="C578" t="s">
        <v>515</v>
      </c>
      <c r="D578" t="s">
        <v>516</v>
      </c>
      <c r="E578" t="s">
        <v>517</v>
      </c>
    </row>
    <row r="579" spans="1:5" x14ac:dyDescent="0.3">
      <c r="A579" t="s">
        <v>35960</v>
      </c>
      <c r="B579" t="s">
        <v>35961</v>
      </c>
      <c r="C579" t="s">
        <v>35962</v>
      </c>
      <c r="D579" t="s">
        <v>35963</v>
      </c>
      <c r="E579" t="s">
        <v>74</v>
      </c>
    </row>
    <row r="580" spans="1:5" x14ac:dyDescent="0.3">
      <c r="A580" t="s">
        <v>35964</v>
      </c>
      <c r="B580" t="s">
        <v>35965</v>
      </c>
      <c r="C580" t="s">
        <v>35966</v>
      </c>
      <c r="D580" t="s">
        <v>35967</v>
      </c>
      <c r="E580" t="s">
        <v>353</v>
      </c>
    </row>
    <row r="581" spans="1:5" x14ac:dyDescent="0.3">
      <c r="A581" t="s">
        <v>35968</v>
      </c>
      <c r="B581" t="s">
        <v>35969</v>
      </c>
      <c r="C581" t="s">
        <v>31159</v>
      </c>
      <c r="D581" t="s">
        <v>31160</v>
      </c>
      <c r="E581" t="s">
        <v>74</v>
      </c>
    </row>
    <row r="582" spans="1:5" x14ac:dyDescent="0.3">
      <c r="A582" t="s">
        <v>35970</v>
      </c>
      <c r="B582" t="s">
        <v>35971</v>
      </c>
      <c r="C582" t="s">
        <v>35972</v>
      </c>
      <c r="D582" t="s">
        <v>35973</v>
      </c>
      <c r="E582" t="s">
        <v>249</v>
      </c>
    </row>
    <row r="583" spans="1:5" x14ac:dyDescent="0.3">
      <c r="A583" t="s">
        <v>35974</v>
      </c>
      <c r="B583" t="s">
        <v>35975</v>
      </c>
      <c r="C583" t="s">
        <v>735</v>
      </c>
      <c r="D583" t="s">
        <v>736</v>
      </c>
      <c r="E583" t="s">
        <v>301</v>
      </c>
    </row>
    <row r="584" spans="1:5" x14ac:dyDescent="0.3">
      <c r="A584" t="s">
        <v>35976</v>
      </c>
      <c r="B584" t="s">
        <v>27516</v>
      </c>
      <c r="C584" t="s">
        <v>35977</v>
      </c>
      <c r="D584" t="s">
        <v>35978</v>
      </c>
      <c r="E584" t="s">
        <v>9</v>
      </c>
    </row>
    <row r="585" spans="1:5" x14ac:dyDescent="0.3">
      <c r="A585" t="s">
        <v>35979</v>
      </c>
      <c r="B585" t="s">
        <v>35980</v>
      </c>
      <c r="C585" t="s">
        <v>680</v>
      </c>
      <c r="D585" t="s">
        <v>681</v>
      </c>
      <c r="E585" t="s">
        <v>114</v>
      </c>
    </row>
    <row r="586" spans="1:5" x14ac:dyDescent="0.3">
      <c r="A586" t="s">
        <v>35981</v>
      </c>
      <c r="B586" t="s">
        <v>22680</v>
      </c>
      <c r="C586" t="s">
        <v>624</v>
      </c>
      <c r="D586" t="s">
        <v>625</v>
      </c>
      <c r="E586" t="s">
        <v>34</v>
      </c>
    </row>
    <row r="587" spans="1:5" x14ac:dyDescent="0.3">
      <c r="A587" t="s">
        <v>35982</v>
      </c>
      <c r="B587" t="s">
        <v>11295</v>
      </c>
      <c r="C587" t="s">
        <v>11296</v>
      </c>
      <c r="D587" t="s">
        <v>11297</v>
      </c>
      <c r="E587" t="s">
        <v>732</v>
      </c>
    </row>
    <row r="588" spans="1:5" x14ac:dyDescent="0.3">
      <c r="A588" t="s">
        <v>35983</v>
      </c>
      <c r="B588" t="s">
        <v>35984</v>
      </c>
    </row>
    <row r="589" spans="1:5" x14ac:dyDescent="0.3">
      <c r="A589" t="s">
        <v>35985</v>
      </c>
      <c r="B589" t="s">
        <v>3863</v>
      </c>
    </row>
    <row r="590" spans="1:5" x14ac:dyDescent="0.3">
      <c r="A590" t="s">
        <v>35986</v>
      </c>
      <c r="B590" t="s">
        <v>11234</v>
      </c>
      <c r="C590" t="s">
        <v>11235</v>
      </c>
      <c r="D590" t="s">
        <v>11236</v>
      </c>
      <c r="E590" t="s">
        <v>69</v>
      </c>
    </row>
    <row r="591" spans="1:5" x14ac:dyDescent="0.3">
      <c r="A591" t="s">
        <v>35987</v>
      </c>
      <c r="B591" t="s">
        <v>35988</v>
      </c>
      <c r="C591" t="s">
        <v>27500</v>
      </c>
      <c r="D591" t="s">
        <v>27501</v>
      </c>
      <c r="E591" t="s">
        <v>3451</v>
      </c>
    </row>
    <row r="592" spans="1:5" x14ac:dyDescent="0.3">
      <c r="A592" t="s">
        <v>35989</v>
      </c>
      <c r="B592" t="s">
        <v>25516</v>
      </c>
      <c r="C592" t="s">
        <v>35990</v>
      </c>
      <c r="D592" t="s">
        <v>35991</v>
      </c>
      <c r="E592" t="s">
        <v>1568</v>
      </c>
    </row>
    <row r="593" spans="1:5" x14ac:dyDescent="0.3">
      <c r="A593" t="s">
        <v>35992</v>
      </c>
      <c r="B593" t="s">
        <v>35993</v>
      </c>
      <c r="C593" t="s">
        <v>35994</v>
      </c>
      <c r="D593" t="s">
        <v>35995</v>
      </c>
      <c r="E593" t="s">
        <v>35996</v>
      </c>
    </row>
    <row r="594" spans="1:5" x14ac:dyDescent="0.3">
      <c r="A594" t="s">
        <v>35997</v>
      </c>
      <c r="B594" t="s">
        <v>3531</v>
      </c>
      <c r="C594" t="s">
        <v>35998</v>
      </c>
      <c r="D594" t="s">
        <v>35999</v>
      </c>
      <c r="E594" t="s">
        <v>1245</v>
      </c>
    </row>
    <row r="595" spans="1:5" x14ac:dyDescent="0.3">
      <c r="A595" t="s">
        <v>36000</v>
      </c>
      <c r="B595" t="s">
        <v>36001</v>
      </c>
      <c r="C595" t="s">
        <v>20152</v>
      </c>
      <c r="D595" t="s">
        <v>20153</v>
      </c>
      <c r="E595" t="s">
        <v>1109</v>
      </c>
    </row>
    <row r="596" spans="1:5" x14ac:dyDescent="0.3">
      <c r="A596" t="s">
        <v>36002</v>
      </c>
      <c r="B596" t="s">
        <v>30296</v>
      </c>
      <c r="C596" t="s">
        <v>36003</v>
      </c>
      <c r="D596" t="s">
        <v>36004</v>
      </c>
      <c r="E596" t="s">
        <v>261</v>
      </c>
    </row>
    <row r="597" spans="1:5" x14ac:dyDescent="0.3">
      <c r="A597" t="s">
        <v>36005</v>
      </c>
      <c r="B597" t="s">
        <v>36006</v>
      </c>
      <c r="C597" t="s">
        <v>1228</v>
      </c>
      <c r="D597" t="s">
        <v>1229</v>
      </c>
      <c r="E597" t="s">
        <v>480</v>
      </c>
    </row>
    <row r="598" spans="1:5" x14ac:dyDescent="0.3">
      <c r="A598" t="s">
        <v>36007</v>
      </c>
      <c r="B598" t="s">
        <v>4663</v>
      </c>
      <c r="C598" t="s">
        <v>1255</v>
      </c>
      <c r="D598" t="s">
        <v>1256</v>
      </c>
      <c r="E598" t="s">
        <v>34</v>
      </c>
    </row>
    <row r="599" spans="1:5" x14ac:dyDescent="0.3">
      <c r="A599" t="s">
        <v>36008</v>
      </c>
      <c r="B599" t="s">
        <v>36009</v>
      </c>
      <c r="C599" t="s">
        <v>1977</v>
      </c>
      <c r="D599" t="s">
        <v>1978</v>
      </c>
      <c r="E599" t="s">
        <v>44</v>
      </c>
    </row>
    <row r="600" spans="1:5" x14ac:dyDescent="0.3">
      <c r="A600" t="s">
        <v>36010</v>
      </c>
      <c r="B600" t="s">
        <v>3863</v>
      </c>
    </row>
    <row r="601" spans="1:5" x14ac:dyDescent="0.3">
      <c r="A601" t="s">
        <v>36011</v>
      </c>
      <c r="B601" t="s">
        <v>36012</v>
      </c>
      <c r="C601" t="s">
        <v>36013</v>
      </c>
      <c r="D601" t="s">
        <v>36014</v>
      </c>
      <c r="E601" t="s">
        <v>900</v>
      </c>
    </row>
    <row r="602" spans="1:5" x14ac:dyDescent="0.3">
      <c r="A602" t="s">
        <v>36015</v>
      </c>
      <c r="B602" t="s">
        <v>36016</v>
      </c>
      <c r="C602" t="s">
        <v>36017</v>
      </c>
      <c r="D602" t="s">
        <v>36018</v>
      </c>
      <c r="E602" t="s">
        <v>4877</v>
      </c>
    </row>
    <row r="603" spans="1:5" x14ac:dyDescent="0.3">
      <c r="A603" t="s">
        <v>36019</v>
      </c>
      <c r="B603" t="s">
        <v>36020</v>
      </c>
      <c r="C603" t="s">
        <v>36021</v>
      </c>
      <c r="D603" t="s">
        <v>36022</v>
      </c>
      <c r="E603" t="s">
        <v>29</v>
      </c>
    </row>
    <row r="604" spans="1:5" x14ac:dyDescent="0.3">
      <c r="A604" t="s">
        <v>36023</v>
      </c>
      <c r="B604" t="s">
        <v>36024</v>
      </c>
      <c r="C604" t="s">
        <v>36025</v>
      </c>
      <c r="D604" t="s">
        <v>36026</v>
      </c>
      <c r="E604" t="s">
        <v>5233</v>
      </c>
    </row>
    <row r="605" spans="1:5" x14ac:dyDescent="0.3">
      <c r="A605" t="s">
        <v>36027</v>
      </c>
      <c r="B605" t="s">
        <v>36028</v>
      </c>
      <c r="C605" t="s">
        <v>36029</v>
      </c>
      <c r="D605" t="s">
        <v>36030</v>
      </c>
      <c r="E605" t="s">
        <v>13579</v>
      </c>
    </row>
    <row r="606" spans="1:5" x14ac:dyDescent="0.3">
      <c r="A606" t="s">
        <v>36031</v>
      </c>
      <c r="B606" t="s">
        <v>36032</v>
      </c>
      <c r="C606" t="s">
        <v>36033</v>
      </c>
      <c r="D606" t="s">
        <v>36034</v>
      </c>
      <c r="E606" t="s">
        <v>231</v>
      </c>
    </row>
    <row r="607" spans="1:5" x14ac:dyDescent="0.3">
      <c r="A607" t="s">
        <v>36035</v>
      </c>
      <c r="B607" t="s">
        <v>3321</v>
      </c>
      <c r="C607" t="s">
        <v>3486</v>
      </c>
      <c r="D607" t="s">
        <v>3487</v>
      </c>
      <c r="E607" t="s">
        <v>1424</v>
      </c>
    </row>
    <row r="608" spans="1:5" x14ac:dyDescent="0.3">
      <c r="A608" t="s">
        <v>36036</v>
      </c>
      <c r="B608" t="s">
        <v>2003</v>
      </c>
      <c r="C608" t="s">
        <v>1255</v>
      </c>
      <c r="D608" t="s">
        <v>1256</v>
      </c>
      <c r="E608" t="s">
        <v>34</v>
      </c>
    </row>
    <row r="609" spans="1:5" x14ac:dyDescent="0.3">
      <c r="A609" t="s">
        <v>36037</v>
      </c>
      <c r="B609" t="s">
        <v>17907</v>
      </c>
      <c r="C609" t="s">
        <v>624</v>
      </c>
      <c r="D609" t="s">
        <v>625</v>
      </c>
      <c r="E609" t="s">
        <v>34</v>
      </c>
    </row>
    <row r="610" spans="1:5" x14ac:dyDescent="0.3">
      <c r="A610" t="s">
        <v>36038</v>
      </c>
      <c r="B610" t="s">
        <v>9735</v>
      </c>
      <c r="C610" t="s">
        <v>36039</v>
      </c>
      <c r="D610" t="s">
        <v>36040</v>
      </c>
      <c r="E610" t="s">
        <v>301</v>
      </c>
    </row>
    <row r="611" spans="1:5" x14ac:dyDescent="0.3">
      <c r="A611" t="s">
        <v>36041</v>
      </c>
      <c r="B611" t="s">
        <v>13425</v>
      </c>
    </row>
    <row r="612" spans="1:5" x14ac:dyDescent="0.3">
      <c r="A612" t="s">
        <v>36042</v>
      </c>
      <c r="B612" t="s">
        <v>36043</v>
      </c>
      <c r="C612" t="s">
        <v>36044</v>
      </c>
      <c r="D612" t="s">
        <v>36045</v>
      </c>
      <c r="E612" t="s">
        <v>1022</v>
      </c>
    </row>
    <row r="613" spans="1:5" x14ac:dyDescent="0.3">
      <c r="A613" t="s">
        <v>36046</v>
      </c>
      <c r="B613" t="s">
        <v>36047</v>
      </c>
      <c r="C613" t="s">
        <v>36048</v>
      </c>
      <c r="D613" t="s">
        <v>36049</v>
      </c>
      <c r="E613" t="s">
        <v>149</v>
      </c>
    </row>
    <row r="614" spans="1:5" x14ac:dyDescent="0.3">
      <c r="A614" t="s">
        <v>36050</v>
      </c>
      <c r="B614" t="s">
        <v>36051</v>
      </c>
      <c r="C614" t="s">
        <v>36052</v>
      </c>
      <c r="D614" t="s">
        <v>36053</v>
      </c>
      <c r="E614" t="s">
        <v>59</v>
      </c>
    </row>
    <row r="615" spans="1:5" x14ac:dyDescent="0.3">
      <c r="A615" t="s">
        <v>36054</v>
      </c>
      <c r="B615" t="s">
        <v>12118</v>
      </c>
    </row>
    <row r="616" spans="1:5" x14ac:dyDescent="0.3">
      <c r="A616" t="s">
        <v>36055</v>
      </c>
      <c r="B616" t="s">
        <v>20206</v>
      </c>
      <c r="C616" t="s">
        <v>20207</v>
      </c>
      <c r="D616" t="s">
        <v>20208</v>
      </c>
      <c r="E616" t="s">
        <v>1179</v>
      </c>
    </row>
    <row r="617" spans="1:5" x14ac:dyDescent="0.3">
      <c r="A617" t="s">
        <v>36056</v>
      </c>
      <c r="B617" t="s">
        <v>36057</v>
      </c>
      <c r="C617" t="s">
        <v>36058</v>
      </c>
      <c r="D617" t="s">
        <v>36059</v>
      </c>
      <c r="E617" t="s">
        <v>1466</v>
      </c>
    </row>
    <row r="618" spans="1:5" x14ac:dyDescent="0.3">
      <c r="A618" t="s">
        <v>36060</v>
      </c>
      <c r="B618" t="s">
        <v>36061</v>
      </c>
    </row>
    <row r="619" spans="1:5" x14ac:dyDescent="0.3">
      <c r="A619" t="s">
        <v>36062</v>
      </c>
      <c r="B619" t="s">
        <v>36063</v>
      </c>
      <c r="C619" t="s">
        <v>36064</v>
      </c>
      <c r="D619" t="s">
        <v>36065</v>
      </c>
      <c r="E619" t="s">
        <v>69</v>
      </c>
    </row>
    <row r="620" spans="1:5" x14ac:dyDescent="0.3">
      <c r="A620" t="s">
        <v>36066</v>
      </c>
      <c r="B620" t="s">
        <v>36067</v>
      </c>
      <c r="C620" t="s">
        <v>36068</v>
      </c>
      <c r="D620" t="s">
        <v>36069</v>
      </c>
      <c r="E620" t="s">
        <v>732</v>
      </c>
    </row>
    <row r="621" spans="1:5" x14ac:dyDescent="0.3">
      <c r="A621" t="s">
        <v>36070</v>
      </c>
      <c r="B621" t="s">
        <v>11609</v>
      </c>
      <c r="C621" t="s">
        <v>22451</v>
      </c>
      <c r="D621" t="s">
        <v>22452</v>
      </c>
      <c r="E621" t="s">
        <v>244</v>
      </c>
    </row>
    <row r="622" spans="1:5" x14ac:dyDescent="0.3">
      <c r="A622" t="s">
        <v>36071</v>
      </c>
      <c r="B622" t="s">
        <v>1181</v>
      </c>
      <c r="C622" t="s">
        <v>624</v>
      </c>
      <c r="D622" t="s">
        <v>625</v>
      </c>
      <c r="E622" t="s">
        <v>34</v>
      </c>
    </row>
    <row r="623" spans="1:5" x14ac:dyDescent="0.3">
      <c r="A623" t="s">
        <v>36072</v>
      </c>
      <c r="B623" t="s">
        <v>36073</v>
      </c>
      <c r="C623" t="s">
        <v>4222</v>
      </c>
      <c r="D623" t="s">
        <v>4223</v>
      </c>
      <c r="E623" t="s">
        <v>4224</v>
      </c>
    </row>
    <row r="624" spans="1:5" x14ac:dyDescent="0.3">
      <c r="A624" t="s">
        <v>36074</v>
      </c>
      <c r="B624" t="s">
        <v>10924</v>
      </c>
      <c r="C624" t="s">
        <v>6353</v>
      </c>
      <c r="D624" t="s">
        <v>6354</v>
      </c>
      <c r="E624" t="s">
        <v>301</v>
      </c>
    </row>
    <row r="625" spans="1:5" x14ac:dyDescent="0.3">
      <c r="A625" t="s">
        <v>36075</v>
      </c>
      <c r="B625" t="s">
        <v>36076</v>
      </c>
      <c r="C625" t="s">
        <v>36077</v>
      </c>
      <c r="D625" t="s">
        <v>36078</v>
      </c>
      <c r="E625" t="s">
        <v>1118</v>
      </c>
    </row>
    <row r="626" spans="1:5" x14ac:dyDescent="0.3">
      <c r="A626" t="s">
        <v>36079</v>
      </c>
      <c r="B626" t="s">
        <v>36080</v>
      </c>
      <c r="C626" t="s">
        <v>36081</v>
      </c>
      <c r="D626" t="s">
        <v>36082</v>
      </c>
      <c r="E626" t="s">
        <v>1353</v>
      </c>
    </row>
    <row r="627" spans="1:5" x14ac:dyDescent="0.3">
      <c r="A627" t="s">
        <v>36083</v>
      </c>
      <c r="B627" t="s">
        <v>36084</v>
      </c>
      <c r="C627" t="s">
        <v>36085</v>
      </c>
      <c r="D627" t="s">
        <v>36086</v>
      </c>
      <c r="E627" t="s">
        <v>34</v>
      </c>
    </row>
    <row r="628" spans="1:5" x14ac:dyDescent="0.3">
      <c r="A628" t="s">
        <v>36087</v>
      </c>
      <c r="B628" t="s">
        <v>36088</v>
      </c>
      <c r="C628" t="s">
        <v>36089</v>
      </c>
      <c r="D628" t="s">
        <v>36090</v>
      </c>
      <c r="E628" t="s">
        <v>161</v>
      </c>
    </row>
    <row r="629" spans="1:5" x14ac:dyDescent="0.3">
      <c r="A629" t="s">
        <v>36091</v>
      </c>
      <c r="B629" t="s">
        <v>36092</v>
      </c>
      <c r="C629" t="s">
        <v>3341</v>
      </c>
      <c r="D629" t="s">
        <v>3342</v>
      </c>
      <c r="E629" t="s">
        <v>480</v>
      </c>
    </row>
    <row r="630" spans="1:5" x14ac:dyDescent="0.3">
      <c r="A630" t="s">
        <v>36093</v>
      </c>
      <c r="B630" t="s">
        <v>36094</v>
      </c>
      <c r="C630" t="s">
        <v>24520</v>
      </c>
      <c r="D630" t="s">
        <v>24521</v>
      </c>
      <c r="E630" t="s">
        <v>74</v>
      </c>
    </row>
    <row r="631" spans="1:5" x14ac:dyDescent="0.3">
      <c r="A631" t="s">
        <v>36095</v>
      </c>
      <c r="B631" t="s">
        <v>36096</v>
      </c>
      <c r="C631" t="s">
        <v>36097</v>
      </c>
      <c r="D631" t="s">
        <v>36098</v>
      </c>
      <c r="E631" t="s">
        <v>144</v>
      </c>
    </row>
    <row r="632" spans="1:5" x14ac:dyDescent="0.3">
      <c r="A632" t="s">
        <v>36099</v>
      </c>
      <c r="B632" t="s">
        <v>11758</v>
      </c>
      <c r="C632" t="s">
        <v>1665</v>
      </c>
      <c r="D632" t="s">
        <v>1666</v>
      </c>
      <c r="E632" t="s">
        <v>1424</v>
      </c>
    </row>
    <row r="633" spans="1:5" x14ac:dyDescent="0.3">
      <c r="A633" t="s">
        <v>36100</v>
      </c>
      <c r="B633" t="s">
        <v>36101</v>
      </c>
    </row>
    <row r="634" spans="1:5" x14ac:dyDescent="0.3">
      <c r="A634" t="s">
        <v>36102</v>
      </c>
      <c r="B634" t="s">
        <v>36103</v>
      </c>
      <c r="C634" t="s">
        <v>36104</v>
      </c>
      <c r="D634" t="s">
        <v>36105</v>
      </c>
      <c r="E634" t="s">
        <v>5776</v>
      </c>
    </row>
    <row r="635" spans="1:5" x14ac:dyDescent="0.3">
      <c r="A635" t="s">
        <v>36106</v>
      </c>
      <c r="B635" t="s">
        <v>36107</v>
      </c>
      <c r="C635" t="s">
        <v>36108</v>
      </c>
      <c r="D635" t="s">
        <v>36109</v>
      </c>
      <c r="E635" t="s">
        <v>144</v>
      </c>
    </row>
    <row r="636" spans="1:5" x14ac:dyDescent="0.3">
      <c r="A636" t="s">
        <v>36110</v>
      </c>
      <c r="B636" t="s">
        <v>36111</v>
      </c>
      <c r="C636" t="s">
        <v>174</v>
      </c>
      <c r="D636" t="s">
        <v>175</v>
      </c>
      <c r="E636" t="s">
        <v>34</v>
      </c>
    </row>
    <row r="637" spans="1:5" x14ac:dyDescent="0.3">
      <c r="A637" t="s">
        <v>36112</v>
      </c>
      <c r="B637" t="s">
        <v>36113</v>
      </c>
      <c r="C637" t="s">
        <v>1228</v>
      </c>
      <c r="D637" t="s">
        <v>1229</v>
      </c>
      <c r="E637" t="s">
        <v>480</v>
      </c>
    </row>
    <row r="638" spans="1:5" x14ac:dyDescent="0.3">
      <c r="A638" t="s">
        <v>36114</v>
      </c>
      <c r="B638" t="s">
        <v>36115</v>
      </c>
    </row>
    <row r="639" spans="1:5" x14ac:dyDescent="0.3">
      <c r="A639" t="s">
        <v>36116</v>
      </c>
      <c r="B639" t="s">
        <v>36117</v>
      </c>
      <c r="C639" t="s">
        <v>36118</v>
      </c>
      <c r="D639" t="s">
        <v>36119</v>
      </c>
      <c r="E639" t="s">
        <v>3686</v>
      </c>
    </row>
    <row r="640" spans="1:5" x14ac:dyDescent="0.3">
      <c r="A640" t="s">
        <v>36120</v>
      </c>
      <c r="B640" t="s">
        <v>36121</v>
      </c>
      <c r="C640" t="s">
        <v>36122</v>
      </c>
      <c r="D640" t="s">
        <v>36123</v>
      </c>
      <c r="E640" t="s">
        <v>11147</v>
      </c>
    </row>
    <row r="641" spans="1:5" x14ac:dyDescent="0.3">
      <c r="A641" t="s">
        <v>36124</v>
      </c>
      <c r="B641" t="s">
        <v>30725</v>
      </c>
      <c r="C641" t="s">
        <v>30726</v>
      </c>
      <c r="D641" t="s">
        <v>30727</v>
      </c>
      <c r="E641" t="s">
        <v>30728</v>
      </c>
    </row>
    <row r="642" spans="1:5" x14ac:dyDescent="0.3">
      <c r="A642" t="s">
        <v>36125</v>
      </c>
      <c r="B642" t="s">
        <v>36126</v>
      </c>
      <c r="C642" t="s">
        <v>27539</v>
      </c>
      <c r="D642" t="s">
        <v>27540</v>
      </c>
      <c r="E642" t="s">
        <v>568</v>
      </c>
    </row>
    <row r="643" spans="1:5" x14ac:dyDescent="0.3">
      <c r="A643" t="s">
        <v>36127</v>
      </c>
      <c r="B643" t="s">
        <v>3863</v>
      </c>
    </row>
    <row r="644" spans="1:5" x14ac:dyDescent="0.3">
      <c r="A644" t="s">
        <v>36128</v>
      </c>
      <c r="B644" t="s">
        <v>36129</v>
      </c>
    </row>
    <row r="645" spans="1:5" x14ac:dyDescent="0.3">
      <c r="A645" t="s">
        <v>36130</v>
      </c>
      <c r="B645" t="s">
        <v>36131</v>
      </c>
      <c r="C645" t="s">
        <v>36132</v>
      </c>
      <c r="D645" t="s">
        <v>36133</v>
      </c>
      <c r="E645" t="s">
        <v>5038</v>
      </c>
    </row>
    <row r="646" spans="1:5" x14ac:dyDescent="0.3">
      <c r="A646" t="s">
        <v>36134</v>
      </c>
      <c r="B646" t="s">
        <v>36135</v>
      </c>
      <c r="C646" t="s">
        <v>1960</v>
      </c>
      <c r="D646" t="s">
        <v>1961</v>
      </c>
      <c r="E646" t="s">
        <v>44</v>
      </c>
    </row>
    <row r="647" spans="1:5" x14ac:dyDescent="0.3">
      <c r="A647" t="s">
        <v>36136</v>
      </c>
      <c r="B647" t="s">
        <v>36137</v>
      </c>
    </row>
    <row r="648" spans="1:5" x14ac:dyDescent="0.3">
      <c r="A648" t="s">
        <v>36138</v>
      </c>
      <c r="B648" t="s">
        <v>36139</v>
      </c>
    </row>
    <row r="649" spans="1:5" x14ac:dyDescent="0.3">
      <c r="A649" t="s">
        <v>36140</v>
      </c>
      <c r="B649" t="s">
        <v>3863</v>
      </c>
      <c r="C649" t="s">
        <v>26119</v>
      </c>
      <c r="D649" t="s">
        <v>26120</v>
      </c>
      <c r="E649" t="s">
        <v>114</v>
      </c>
    </row>
    <row r="650" spans="1:5" x14ac:dyDescent="0.3">
      <c r="A650" t="s">
        <v>36141</v>
      </c>
      <c r="B650" t="s">
        <v>861</v>
      </c>
      <c r="C650" t="s">
        <v>1399</v>
      </c>
      <c r="D650" t="s">
        <v>1400</v>
      </c>
      <c r="E650" t="s">
        <v>114</v>
      </c>
    </row>
    <row r="651" spans="1:5" x14ac:dyDescent="0.3">
      <c r="A651" t="s">
        <v>36142</v>
      </c>
      <c r="B651" t="s">
        <v>36143</v>
      </c>
    </row>
    <row r="652" spans="1:5" x14ac:dyDescent="0.3">
      <c r="A652" t="s">
        <v>36144</v>
      </c>
      <c r="B652" t="s">
        <v>1010</v>
      </c>
      <c r="C652" t="s">
        <v>624</v>
      </c>
      <c r="D652" t="s">
        <v>625</v>
      </c>
      <c r="E652" t="s">
        <v>34</v>
      </c>
    </row>
    <row r="653" spans="1:5" x14ac:dyDescent="0.3">
      <c r="A653" t="s">
        <v>36145</v>
      </c>
      <c r="B653" t="s">
        <v>6390</v>
      </c>
      <c r="C653" t="s">
        <v>889</v>
      </c>
      <c r="D653" t="s">
        <v>890</v>
      </c>
      <c r="E653" t="s">
        <v>34</v>
      </c>
    </row>
    <row r="654" spans="1:5" x14ac:dyDescent="0.3">
      <c r="A654" t="s">
        <v>36146</v>
      </c>
      <c r="B654" t="s">
        <v>36147</v>
      </c>
      <c r="C654" t="s">
        <v>12888</v>
      </c>
      <c r="D654" t="s">
        <v>12889</v>
      </c>
      <c r="E654" t="s">
        <v>231</v>
      </c>
    </row>
    <row r="655" spans="1:5" x14ac:dyDescent="0.3">
      <c r="A655" t="s">
        <v>36148</v>
      </c>
      <c r="B655" t="s">
        <v>36149</v>
      </c>
      <c r="C655" t="s">
        <v>36150</v>
      </c>
      <c r="D655" t="s">
        <v>36151</v>
      </c>
      <c r="E655" t="s">
        <v>761</v>
      </c>
    </row>
    <row r="656" spans="1:5" x14ac:dyDescent="0.3">
      <c r="A656" t="s">
        <v>36152</v>
      </c>
      <c r="B656" t="s">
        <v>36153</v>
      </c>
      <c r="C656" t="s">
        <v>36154</v>
      </c>
      <c r="D656" t="s">
        <v>36155</v>
      </c>
      <c r="E656" t="s">
        <v>761</v>
      </c>
    </row>
    <row r="657" spans="1:5" x14ac:dyDescent="0.3">
      <c r="A657" t="s">
        <v>36156</v>
      </c>
      <c r="B657" t="s">
        <v>22450</v>
      </c>
      <c r="C657" t="s">
        <v>22451</v>
      </c>
      <c r="D657" t="s">
        <v>22452</v>
      </c>
      <c r="E657" t="s">
        <v>244</v>
      </c>
    </row>
    <row r="658" spans="1:5" x14ac:dyDescent="0.3">
      <c r="A658" t="s">
        <v>36157</v>
      </c>
      <c r="B658" t="s">
        <v>36158</v>
      </c>
    </row>
    <row r="659" spans="1:5" x14ac:dyDescent="0.3">
      <c r="A659" t="s">
        <v>36159</v>
      </c>
      <c r="B659" t="s">
        <v>36160</v>
      </c>
      <c r="C659" t="s">
        <v>36161</v>
      </c>
      <c r="D659" t="s">
        <v>36162</v>
      </c>
      <c r="E659" t="s">
        <v>22411</v>
      </c>
    </row>
    <row r="660" spans="1:5" x14ac:dyDescent="0.3">
      <c r="A660" t="s">
        <v>36163</v>
      </c>
      <c r="B660" t="s">
        <v>36164</v>
      </c>
      <c r="C660" t="s">
        <v>18539</v>
      </c>
      <c r="D660" t="s">
        <v>18540</v>
      </c>
      <c r="E660" t="s">
        <v>217</v>
      </c>
    </row>
    <row r="661" spans="1:5" x14ac:dyDescent="0.3">
      <c r="A661" t="s">
        <v>36165</v>
      </c>
      <c r="B661" t="s">
        <v>36166</v>
      </c>
      <c r="C661" t="s">
        <v>36167</v>
      </c>
      <c r="D661" t="s">
        <v>36168</v>
      </c>
      <c r="E661" t="s">
        <v>36169</v>
      </c>
    </row>
    <row r="662" spans="1:5" x14ac:dyDescent="0.3">
      <c r="A662" t="s">
        <v>36170</v>
      </c>
      <c r="B662" t="s">
        <v>36171</v>
      </c>
      <c r="C662" t="s">
        <v>797</v>
      </c>
      <c r="D662" t="s">
        <v>798</v>
      </c>
      <c r="E662" t="s">
        <v>114</v>
      </c>
    </row>
    <row r="663" spans="1:5" x14ac:dyDescent="0.3">
      <c r="A663" t="s">
        <v>36172</v>
      </c>
      <c r="B663" t="s">
        <v>2985</v>
      </c>
      <c r="C663" t="s">
        <v>515</v>
      </c>
      <c r="D663" t="s">
        <v>516</v>
      </c>
      <c r="E663" t="s">
        <v>517</v>
      </c>
    </row>
    <row r="664" spans="1:5" x14ac:dyDescent="0.3">
      <c r="A664" t="s">
        <v>36173</v>
      </c>
      <c r="B664" t="s">
        <v>937</v>
      </c>
      <c r="C664" t="s">
        <v>938</v>
      </c>
      <c r="D664" t="s">
        <v>939</v>
      </c>
      <c r="E664" t="s">
        <v>301</v>
      </c>
    </row>
    <row r="665" spans="1:5" x14ac:dyDescent="0.3">
      <c r="A665" t="s">
        <v>36174</v>
      </c>
      <c r="B665" t="s">
        <v>36175</v>
      </c>
      <c r="C665" t="s">
        <v>624</v>
      </c>
      <c r="D665" t="s">
        <v>625</v>
      </c>
      <c r="E665" t="s">
        <v>34</v>
      </c>
    </row>
    <row r="666" spans="1:5" x14ac:dyDescent="0.3">
      <c r="A666" t="s">
        <v>36176</v>
      </c>
      <c r="B666" t="s">
        <v>36177</v>
      </c>
    </row>
    <row r="667" spans="1:5" x14ac:dyDescent="0.3">
      <c r="A667" t="s">
        <v>36178</v>
      </c>
      <c r="B667" t="s">
        <v>12064</v>
      </c>
      <c r="C667" t="s">
        <v>12065</v>
      </c>
      <c r="D667" t="s">
        <v>12066</v>
      </c>
      <c r="E667" t="s">
        <v>6832</v>
      </c>
    </row>
    <row r="668" spans="1:5" x14ac:dyDescent="0.3">
      <c r="A668" t="s">
        <v>36179</v>
      </c>
      <c r="B668" t="s">
        <v>36180</v>
      </c>
      <c r="C668" t="s">
        <v>515</v>
      </c>
      <c r="D668" t="s">
        <v>516</v>
      </c>
      <c r="E668" t="s">
        <v>517</v>
      </c>
    </row>
    <row r="669" spans="1:5" x14ac:dyDescent="0.3">
      <c r="A669" t="s">
        <v>36181</v>
      </c>
      <c r="B669" t="s">
        <v>36182</v>
      </c>
    </row>
    <row r="670" spans="1:5" x14ac:dyDescent="0.3">
      <c r="A670" t="s">
        <v>36183</v>
      </c>
      <c r="B670" t="s">
        <v>11846</v>
      </c>
    </row>
    <row r="671" spans="1:5" x14ac:dyDescent="0.3">
      <c r="A671" t="s">
        <v>36184</v>
      </c>
      <c r="B671" t="s">
        <v>36185</v>
      </c>
      <c r="C671" t="s">
        <v>36186</v>
      </c>
      <c r="D671" t="s">
        <v>36187</v>
      </c>
      <c r="E671" t="s">
        <v>29</v>
      </c>
    </row>
    <row r="672" spans="1:5" x14ac:dyDescent="0.3">
      <c r="A672" t="s">
        <v>36188</v>
      </c>
      <c r="B672" t="s">
        <v>36189</v>
      </c>
    </row>
    <row r="673" spans="1:5" x14ac:dyDescent="0.3">
      <c r="A673" t="s">
        <v>36190</v>
      </c>
      <c r="B673" t="s">
        <v>11846</v>
      </c>
      <c r="C673" t="s">
        <v>36191</v>
      </c>
      <c r="D673" t="s">
        <v>36192</v>
      </c>
      <c r="E673" t="s">
        <v>301</v>
      </c>
    </row>
    <row r="674" spans="1:5" x14ac:dyDescent="0.3">
      <c r="A674" t="s">
        <v>36193</v>
      </c>
      <c r="B674" t="s">
        <v>36194</v>
      </c>
    </row>
    <row r="675" spans="1:5" x14ac:dyDescent="0.3">
      <c r="A675" t="s">
        <v>36195</v>
      </c>
      <c r="B675" t="s">
        <v>12014</v>
      </c>
      <c r="C675" t="s">
        <v>12015</v>
      </c>
      <c r="D675" t="s">
        <v>12016</v>
      </c>
      <c r="E675" t="s">
        <v>6474</v>
      </c>
    </row>
    <row r="676" spans="1:5" x14ac:dyDescent="0.3">
      <c r="A676" t="s">
        <v>36196</v>
      </c>
      <c r="B676" t="s">
        <v>36197</v>
      </c>
      <c r="C676" t="s">
        <v>797</v>
      </c>
      <c r="D676" t="s">
        <v>798</v>
      </c>
      <c r="E676" t="s">
        <v>114</v>
      </c>
    </row>
    <row r="677" spans="1:5" x14ac:dyDescent="0.3">
      <c r="A677" t="s">
        <v>36198</v>
      </c>
      <c r="B677" t="s">
        <v>36199</v>
      </c>
      <c r="C677" t="s">
        <v>36200</v>
      </c>
      <c r="D677" t="s">
        <v>36201</v>
      </c>
      <c r="E677" t="s">
        <v>36202</v>
      </c>
    </row>
    <row r="678" spans="1:5" x14ac:dyDescent="0.3">
      <c r="A678" t="s">
        <v>36203</v>
      </c>
      <c r="B678" t="s">
        <v>36204</v>
      </c>
      <c r="C678" t="s">
        <v>36205</v>
      </c>
      <c r="D678" t="s">
        <v>36206</v>
      </c>
      <c r="E678" t="s">
        <v>74</v>
      </c>
    </row>
    <row r="679" spans="1:5" x14ac:dyDescent="0.3">
      <c r="A679" t="s">
        <v>36207</v>
      </c>
      <c r="B679" t="s">
        <v>11620</v>
      </c>
      <c r="C679" t="s">
        <v>11621</v>
      </c>
      <c r="D679" t="s">
        <v>11622</v>
      </c>
      <c r="E679" t="s">
        <v>1245</v>
      </c>
    </row>
    <row r="680" spans="1:5" x14ac:dyDescent="0.3">
      <c r="A680" t="s">
        <v>36208</v>
      </c>
      <c r="B680" t="s">
        <v>36209</v>
      </c>
      <c r="C680" t="s">
        <v>10110</v>
      </c>
      <c r="D680" t="s">
        <v>10111</v>
      </c>
      <c r="E680" t="s">
        <v>244</v>
      </c>
    </row>
    <row r="681" spans="1:5" x14ac:dyDescent="0.3">
      <c r="A681" t="s">
        <v>36210</v>
      </c>
      <c r="B681" t="s">
        <v>32162</v>
      </c>
    </row>
    <row r="682" spans="1:5" x14ac:dyDescent="0.3">
      <c r="A682" t="s">
        <v>36211</v>
      </c>
      <c r="B682" t="s">
        <v>36212</v>
      </c>
      <c r="C682" t="s">
        <v>36213</v>
      </c>
      <c r="D682" t="s">
        <v>36214</v>
      </c>
      <c r="E682" t="s">
        <v>244</v>
      </c>
    </row>
    <row r="683" spans="1:5" x14ac:dyDescent="0.3">
      <c r="A683" t="s">
        <v>36215</v>
      </c>
      <c r="B683" t="s">
        <v>9503</v>
      </c>
      <c r="C683" t="s">
        <v>19597</v>
      </c>
      <c r="D683" t="s">
        <v>19598</v>
      </c>
      <c r="E683" t="s">
        <v>74</v>
      </c>
    </row>
    <row r="684" spans="1:5" x14ac:dyDescent="0.3">
      <c r="A684" t="s">
        <v>36216</v>
      </c>
      <c r="B684" t="s">
        <v>7376</v>
      </c>
      <c r="C684" t="s">
        <v>29939</v>
      </c>
      <c r="D684" t="s">
        <v>29940</v>
      </c>
      <c r="E684" t="s">
        <v>7963</v>
      </c>
    </row>
    <row r="685" spans="1:5" x14ac:dyDescent="0.3">
      <c r="A685" t="s">
        <v>36217</v>
      </c>
      <c r="B685" t="s">
        <v>36218</v>
      </c>
      <c r="C685" t="s">
        <v>36219</v>
      </c>
      <c r="D685" t="s">
        <v>36220</v>
      </c>
      <c r="E685" t="s">
        <v>36221</v>
      </c>
    </row>
    <row r="686" spans="1:5" x14ac:dyDescent="0.3">
      <c r="A686" t="s">
        <v>36222</v>
      </c>
      <c r="B686" t="s">
        <v>1247</v>
      </c>
      <c r="C686" t="s">
        <v>624</v>
      </c>
      <c r="D686" t="s">
        <v>625</v>
      </c>
      <c r="E686" t="s">
        <v>34</v>
      </c>
    </row>
    <row r="687" spans="1:5" x14ac:dyDescent="0.3">
      <c r="A687" t="s">
        <v>36223</v>
      </c>
      <c r="B687" t="s">
        <v>12206</v>
      </c>
      <c r="C687" t="s">
        <v>6213</v>
      </c>
      <c r="D687" t="s">
        <v>6214</v>
      </c>
      <c r="E687" t="s">
        <v>397</v>
      </c>
    </row>
    <row r="688" spans="1:5" x14ac:dyDescent="0.3">
      <c r="A688" t="s">
        <v>36224</v>
      </c>
      <c r="B688" t="s">
        <v>36225</v>
      </c>
      <c r="C688" t="s">
        <v>36226</v>
      </c>
      <c r="D688" t="s">
        <v>36227</v>
      </c>
      <c r="E688" t="s">
        <v>10873</v>
      </c>
    </row>
    <row r="689" spans="1:5" x14ac:dyDescent="0.3">
      <c r="A689" t="s">
        <v>36228</v>
      </c>
      <c r="B689" t="s">
        <v>9212</v>
      </c>
      <c r="C689" t="s">
        <v>174</v>
      </c>
      <c r="D689" t="s">
        <v>175</v>
      </c>
      <c r="E689" t="s">
        <v>34</v>
      </c>
    </row>
    <row r="690" spans="1:5" x14ac:dyDescent="0.3">
      <c r="A690" t="s">
        <v>36229</v>
      </c>
      <c r="B690" t="s">
        <v>36230</v>
      </c>
      <c r="C690" t="s">
        <v>36231</v>
      </c>
      <c r="D690" t="s">
        <v>36232</v>
      </c>
      <c r="E690" t="s">
        <v>4877</v>
      </c>
    </row>
    <row r="691" spans="1:5" x14ac:dyDescent="0.3">
      <c r="A691" t="s">
        <v>36233</v>
      </c>
      <c r="B691" t="s">
        <v>36234</v>
      </c>
      <c r="C691" t="s">
        <v>1599</v>
      </c>
      <c r="D691" t="s">
        <v>1600</v>
      </c>
      <c r="E691" t="s">
        <v>397</v>
      </c>
    </row>
    <row r="692" spans="1:5" x14ac:dyDescent="0.3">
      <c r="A692" t="s">
        <v>36235</v>
      </c>
      <c r="B692" t="s">
        <v>36236</v>
      </c>
      <c r="C692" t="s">
        <v>36237</v>
      </c>
      <c r="D692" t="s">
        <v>36238</v>
      </c>
      <c r="E692" t="s">
        <v>249</v>
      </c>
    </row>
    <row r="693" spans="1:5" x14ac:dyDescent="0.3">
      <c r="A693" t="s">
        <v>36239</v>
      </c>
      <c r="B693" t="s">
        <v>36240</v>
      </c>
      <c r="C693" t="s">
        <v>36241</v>
      </c>
      <c r="D693" t="s">
        <v>36242</v>
      </c>
      <c r="E693" t="s">
        <v>472</v>
      </c>
    </row>
    <row r="694" spans="1:5" x14ac:dyDescent="0.3">
      <c r="A694" t="s">
        <v>36243</v>
      </c>
      <c r="B694" t="s">
        <v>36244</v>
      </c>
      <c r="C694" t="s">
        <v>797</v>
      </c>
      <c r="D694" t="s">
        <v>798</v>
      </c>
      <c r="E694" t="s">
        <v>114</v>
      </c>
    </row>
    <row r="695" spans="1:5" x14ac:dyDescent="0.3">
      <c r="A695" t="s">
        <v>36245</v>
      </c>
      <c r="B695" t="s">
        <v>36246</v>
      </c>
      <c r="C695" t="s">
        <v>624</v>
      </c>
      <c r="D695" t="s">
        <v>625</v>
      </c>
      <c r="E695" t="s">
        <v>34</v>
      </c>
    </row>
    <row r="696" spans="1:5" x14ac:dyDescent="0.3">
      <c r="A696" t="s">
        <v>36247</v>
      </c>
      <c r="B696" t="s">
        <v>36248</v>
      </c>
      <c r="C696" t="s">
        <v>36249</v>
      </c>
      <c r="D696" t="s">
        <v>36250</v>
      </c>
      <c r="E696" t="s">
        <v>472</v>
      </c>
    </row>
    <row r="697" spans="1:5" x14ac:dyDescent="0.3">
      <c r="A697" t="s">
        <v>36251</v>
      </c>
      <c r="B697" t="s">
        <v>36252</v>
      </c>
      <c r="C697" t="s">
        <v>36253</v>
      </c>
      <c r="D697" t="s">
        <v>36254</v>
      </c>
      <c r="E697" t="s">
        <v>59</v>
      </c>
    </row>
    <row r="698" spans="1:5" x14ac:dyDescent="0.3">
      <c r="A698" t="s">
        <v>36255</v>
      </c>
      <c r="B698" t="s">
        <v>36256</v>
      </c>
      <c r="C698" t="s">
        <v>6998</v>
      </c>
      <c r="D698" t="s">
        <v>6999</v>
      </c>
      <c r="E698" t="s">
        <v>24</v>
      </c>
    </row>
    <row r="699" spans="1:5" x14ac:dyDescent="0.3">
      <c r="A699" t="s">
        <v>36257</v>
      </c>
      <c r="B699" t="s">
        <v>11906</v>
      </c>
      <c r="C699" t="s">
        <v>36258</v>
      </c>
      <c r="D699" t="s">
        <v>36259</v>
      </c>
      <c r="E699" t="s">
        <v>975</v>
      </c>
    </row>
    <row r="700" spans="1:5" x14ac:dyDescent="0.3">
      <c r="A700" t="s">
        <v>36260</v>
      </c>
      <c r="B700" t="s">
        <v>36261</v>
      </c>
      <c r="C700" t="s">
        <v>20323</v>
      </c>
      <c r="D700" t="s">
        <v>20324</v>
      </c>
      <c r="E700" t="s">
        <v>301</v>
      </c>
    </row>
    <row r="701" spans="1:5" x14ac:dyDescent="0.3">
      <c r="A701" t="s">
        <v>36262</v>
      </c>
      <c r="B701" t="s">
        <v>36263</v>
      </c>
    </row>
    <row r="702" spans="1:5" x14ac:dyDescent="0.3">
      <c r="A702" t="s">
        <v>36264</v>
      </c>
      <c r="B702" t="s">
        <v>24009</v>
      </c>
      <c r="C702" t="s">
        <v>36265</v>
      </c>
      <c r="D702" t="s">
        <v>36266</v>
      </c>
      <c r="E702" t="s">
        <v>24</v>
      </c>
    </row>
    <row r="703" spans="1:5" x14ac:dyDescent="0.3">
      <c r="A703" t="s">
        <v>36267</v>
      </c>
      <c r="B703" t="s">
        <v>36268</v>
      </c>
      <c r="C703" t="s">
        <v>4297</v>
      </c>
      <c r="D703" t="s">
        <v>4298</v>
      </c>
      <c r="E703" t="s">
        <v>375</v>
      </c>
    </row>
    <row r="704" spans="1:5" x14ac:dyDescent="0.3">
      <c r="A704" t="s">
        <v>36269</v>
      </c>
      <c r="B704" t="s">
        <v>12304</v>
      </c>
      <c r="C704" t="s">
        <v>624</v>
      </c>
      <c r="D704" t="s">
        <v>625</v>
      </c>
      <c r="E704" t="s">
        <v>34</v>
      </c>
    </row>
    <row r="705" spans="1:5" x14ac:dyDescent="0.3">
      <c r="A705" t="s">
        <v>36270</v>
      </c>
      <c r="B705" t="s">
        <v>9807</v>
      </c>
      <c r="C705" t="s">
        <v>1511</v>
      </c>
      <c r="D705" t="s">
        <v>1512</v>
      </c>
      <c r="E705" t="s">
        <v>144</v>
      </c>
    </row>
    <row r="706" spans="1:5" x14ac:dyDescent="0.3">
      <c r="A706" t="s">
        <v>36271</v>
      </c>
      <c r="B706" t="s">
        <v>36272</v>
      </c>
    </row>
    <row r="707" spans="1:5" x14ac:dyDescent="0.3">
      <c r="A707" t="s">
        <v>36273</v>
      </c>
      <c r="B707" t="s">
        <v>34420</v>
      </c>
      <c r="C707" t="s">
        <v>36274</v>
      </c>
      <c r="D707" t="s">
        <v>36275</v>
      </c>
      <c r="E707" t="s">
        <v>301</v>
      </c>
    </row>
    <row r="708" spans="1:5" x14ac:dyDescent="0.3">
      <c r="A708" t="s">
        <v>36276</v>
      </c>
      <c r="B708" t="s">
        <v>36277</v>
      </c>
      <c r="C708" t="s">
        <v>36278</v>
      </c>
      <c r="D708" t="s">
        <v>36279</v>
      </c>
      <c r="E708" t="s">
        <v>975</v>
      </c>
    </row>
    <row r="709" spans="1:5" x14ac:dyDescent="0.3">
      <c r="A709" t="s">
        <v>36280</v>
      </c>
      <c r="B709" t="s">
        <v>6192</v>
      </c>
      <c r="C709" t="s">
        <v>36281</v>
      </c>
      <c r="D709" t="s">
        <v>36282</v>
      </c>
      <c r="E709" t="s">
        <v>130</v>
      </c>
    </row>
    <row r="710" spans="1:5" x14ac:dyDescent="0.3">
      <c r="A710" t="s">
        <v>36283</v>
      </c>
      <c r="B710" t="s">
        <v>36284</v>
      </c>
      <c r="C710" t="s">
        <v>1562</v>
      </c>
      <c r="D710" t="s">
        <v>1563</v>
      </c>
      <c r="E710" t="s">
        <v>271</v>
      </c>
    </row>
    <row r="711" spans="1:5" x14ac:dyDescent="0.3">
      <c r="A711" t="s">
        <v>36285</v>
      </c>
      <c r="B711" t="s">
        <v>36286</v>
      </c>
      <c r="C711" t="s">
        <v>624</v>
      </c>
      <c r="D711" t="s">
        <v>625</v>
      </c>
      <c r="E711" t="s">
        <v>34</v>
      </c>
    </row>
    <row r="712" spans="1:5" x14ac:dyDescent="0.3">
      <c r="A712" t="s">
        <v>36287</v>
      </c>
      <c r="B712" t="s">
        <v>36288</v>
      </c>
    </row>
    <row r="713" spans="1:5" x14ac:dyDescent="0.3">
      <c r="A713" t="s">
        <v>36289</v>
      </c>
      <c r="B713" t="s">
        <v>36290</v>
      </c>
      <c r="C713" t="s">
        <v>36291</v>
      </c>
      <c r="D713" t="s">
        <v>36292</v>
      </c>
      <c r="E713" t="s">
        <v>375</v>
      </c>
    </row>
    <row r="714" spans="1:5" x14ac:dyDescent="0.3">
      <c r="A714" t="s">
        <v>36293</v>
      </c>
      <c r="B714" t="s">
        <v>36294</v>
      </c>
      <c r="C714" t="s">
        <v>36295</v>
      </c>
      <c r="D714" t="s">
        <v>36296</v>
      </c>
      <c r="E714" t="s">
        <v>271</v>
      </c>
    </row>
    <row r="715" spans="1:5" x14ac:dyDescent="0.3">
      <c r="A715" t="s">
        <v>36297</v>
      </c>
      <c r="B715" t="s">
        <v>36298</v>
      </c>
      <c r="C715" t="s">
        <v>1107</v>
      </c>
      <c r="D715" t="s">
        <v>1108</v>
      </c>
      <c r="E715" t="s">
        <v>1109</v>
      </c>
    </row>
    <row r="716" spans="1:5" x14ac:dyDescent="0.3">
      <c r="A716" t="s">
        <v>36299</v>
      </c>
      <c r="B716" t="s">
        <v>36300</v>
      </c>
      <c r="C716" t="s">
        <v>36301</v>
      </c>
      <c r="D716" t="s">
        <v>36302</v>
      </c>
      <c r="E716" t="s">
        <v>114</v>
      </c>
    </row>
    <row r="717" spans="1:5" x14ac:dyDescent="0.3">
      <c r="A717" t="s">
        <v>36303</v>
      </c>
      <c r="B717" t="s">
        <v>36304</v>
      </c>
      <c r="C717" t="s">
        <v>36305</v>
      </c>
      <c r="D717" t="s">
        <v>36306</v>
      </c>
      <c r="E717" t="s">
        <v>261</v>
      </c>
    </row>
    <row r="718" spans="1:5" x14ac:dyDescent="0.3">
      <c r="A718" t="s">
        <v>36307</v>
      </c>
      <c r="B718" t="s">
        <v>36308</v>
      </c>
    </row>
    <row r="719" spans="1:5" x14ac:dyDescent="0.3">
      <c r="A719" t="s">
        <v>36309</v>
      </c>
      <c r="B719" t="s">
        <v>3173</v>
      </c>
      <c r="C719" t="s">
        <v>10418</v>
      </c>
      <c r="D719" t="s">
        <v>10419</v>
      </c>
      <c r="E719" t="s">
        <v>301</v>
      </c>
    </row>
    <row r="720" spans="1:5" x14ac:dyDescent="0.3">
      <c r="A720" t="s">
        <v>36310</v>
      </c>
      <c r="B720" t="s">
        <v>36311</v>
      </c>
      <c r="C720" t="s">
        <v>15992</v>
      </c>
      <c r="D720" t="s">
        <v>15993</v>
      </c>
      <c r="E720" t="s">
        <v>306</v>
      </c>
    </row>
    <row r="721" spans="1:5" x14ac:dyDescent="0.3">
      <c r="A721" t="s">
        <v>36312</v>
      </c>
      <c r="B721" t="s">
        <v>23440</v>
      </c>
      <c r="C721" t="s">
        <v>36313</v>
      </c>
      <c r="D721" t="s">
        <v>36314</v>
      </c>
      <c r="E721" t="s">
        <v>244</v>
      </c>
    </row>
    <row r="722" spans="1:5" x14ac:dyDescent="0.3">
      <c r="A722" t="s">
        <v>36315</v>
      </c>
      <c r="B722" t="s">
        <v>36234</v>
      </c>
      <c r="C722" t="s">
        <v>184</v>
      </c>
      <c r="D722" t="s">
        <v>185</v>
      </c>
      <c r="E722" t="s">
        <v>44</v>
      </c>
    </row>
    <row r="723" spans="1:5" x14ac:dyDescent="0.3">
      <c r="A723" t="s">
        <v>36316</v>
      </c>
      <c r="B723" t="s">
        <v>4344</v>
      </c>
      <c r="C723" t="s">
        <v>1107</v>
      </c>
      <c r="D723" t="s">
        <v>1108</v>
      </c>
      <c r="E723" t="s">
        <v>1109</v>
      </c>
    </row>
    <row r="724" spans="1:5" x14ac:dyDescent="0.3">
      <c r="A724" t="s">
        <v>36317</v>
      </c>
      <c r="B724" t="s">
        <v>469</v>
      </c>
      <c r="C724" t="s">
        <v>36318</v>
      </c>
      <c r="D724" t="s">
        <v>36319</v>
      </c>
      <c r="E724" t="s">
        <v>74</v>
      </c>
    </row>
    <row r="725" spans="1:5" x14ac:dyDescent="0.3">
      <c r="A725" t="s">
        <v>36320</v>
      </c>
      <c r="B725" t="s">
        <v>8451</v>
      </c>
      <c r="C725" t="s">
        <v>8452</v>
      </c>
      <c r="D725" t="s">
        <v>8453</v>
      </c>
      <c r="E725" t="s">
        <v>34</v>
      </c>
    </row>
    <row r="726" spans="1:5" x14ac:dyDescent="0.3">
      <c r="A726" t="s">
        <v>36321</v>
      </c>
      <c r="B726" t="s">
        <v>12449</v>
      </c>
      <c r="C726" t="s">
        <v>12450</v>
      </c>
      <c r="D726" t="s">
        <v>12451</v>
      </c>
      <c r="E726" t="s">
        <v>12452</v>
      </c>
    </row>
    <row r="727" spans="1:5" x14ac:dyDescent="0.3">
      <c r="A727" t="s">
        <v>36322</v>
      </c>
      <c r="B727" t="s">
        <v>13948</v>
      </c>
      <c r="C727" t="s">
        <v>12581</v>
      </c>
      <c r="D727" t="s">
        <v>12582</v>
      </c>
      <c r="E727" t="s">
        <v>587</v>
      </c>
    </row>
    <row r="728" spans="1:5" x14ac:dyDescent="0.3">
      <c r="A728" t="s">
        <v>36323</v>
      </c>
      <c r="B728" t="s">
        <v>36324</v>
      </c>
      <c r="C728" t="s">
        <v>36325</v>
      </c>
      <c r="D728" t="s">
        <v>36326</v>
      </c>
      <c r="E728" t="s">
        <v>249</v>
      </c>
    </row>
    <row r="729" spans="1:5" x14ac:dyDescent="0.3">
      <c r="A729" t="s">
        <v>36327</v>
      </c>
      <c r="B729" t="s">
        <v>36328</v>
      </c>
      <c r="C729" t="s">
        <v>21102</v>
      </c>
      <c r="D729" t="s">
        <v>21103</v>
      </c>
      <c r="E729" t="s">
        <v>161</v>
      </c>
    </row>
    <row r="730" spans="1:5" x14ac:dyDescent="0.3">
      <c r="A730" t="s">
        <v>36329</v>
      </c>
      <c r="B730" t="s">
        <v>3833</v>
      </c>
      <c r="C730" t="s">
        <v>293</v>
      </c>
      <c r="D730" t="s">
        <v>294</v>
      </c>
      <c r="E730" t="s">
        <v>74</v>
      </c>
    </row>
    <row r="731" spans="1:5" x14ac:dyDescent="0.3">
      <c r="A731" t="s">
        <v>36330</v>
      </c>
      <c r="B731" t="s">
        <v>399</v>
      </c>
      <c r="C731" t="s">
        <v>439</v>
      </c>
      <c r="D731" t="s">
        <v>440</v>
      </c>
      <c r="E731" t="s">
        <v>69</v>
      </c>
    </row>
    <row r="732" spans="1:5" x14ac:dyDescent="0.3">
      <c r="A732" t="s">
        <v>36331</v>
      </c>
      <c r="B732" t="s">
        <v>1296</v>
      </c>
      <c r="C732" t="s">
        <v>1297</v>
      </c>
      <c r="D732" t="s">
        <v>1298</v>
      </c>
      <c r="E732" t="s">
        <v>59</v>
      </c>
    </row>
    <row r="733" spans="1:5" x14ac:dyDescent="0.3">
      <c r="A733" t="s">
        <v>36332</v>
      </c>
      <c r="B733" t="s">
        <v>36333</v>
      </c>
      <c r="C733" t="s">
        <v>36334</v>
      </c>
      <c r="D733" t="s">
        <v>36335</v>
      </c>
      <c r="E733" t="s">
        <v>9653</v>
      </c>
    </row>
    <row r="734" spans="1:5" x14ac:dyDescent="0.3">
      <c r="A734" t="s">
        <v>36336</v>
      </c>
      <c r="B734" t="s">
        <v>1598</v>
      </c>
      <c r="C734" t="s">
        <v>5455</v>
      </c>
      <c r="D734" t="s">
        <v>5456</v>
      </c>
      <c r="E734" t="s">
        <v>1424</v>
      </c>
    </row>
    <row r="735" spans="1:5" x14ac:dyDescent="0.3">
      <c r="A735" t="s">
        <v>36337</v>
      </c>
      <c r="B735" t="s">
        <v>36338</v>
      </c>
      <c r="C735" t="s">
        <v>20342</v>
      </c>
      <c r="D735" t="s">
        <v>20343</v>
      </c>
      <c r="E735" t="s">
        <v>1179</v>
      </c>
    </row>
    <row r="736" spans="1:5" x14ac:dyDescent="0.3">
      <c r="A736" t="s">
        <v>36339</v>
      </c>
      <c r="B736" t="s">
        <v>36340</v>
      </c>
      <c r="C736" t="s">
        <v>13802</v>
      </c>
      <c r="D736" t="s">
        <v>13803</v>
      </c>
      <c r="E736" t="s">
        <v>2281</v>
      </c>
    </row>
    <row r="737" spans="1:5" x14ac:dyDescent="0.3">
      <c r="A737" t="s">
        <v>36341</v>
      </c>
      <c r="B737" t="s">
        <v>1217</v>
      </c>
      <c r="C737" t="s">
        <v>624</v>
      </c>
      <c r="D737" t="s">
        <v>625</v>
      </c>
      <c r="E737" t="s">
        <v>34</v>
      </c>
    </row>
    <row r="738" spans="1:5" x14ac:dyDescent="0.3">
      <c r="A738" t="s">
        <v>36342</v>
      </c>
      <c r="B738" t="s">
        <v>36343</v>
      </c>
      <c r="C738" t="s">
        <v>30162</v>
      </c>
      <c r="D738" t="s">
        <v>30163</v>
      </c>
      <c r="E738" t="s">
        <v>144</v>
      </c>
    </row>
    <row r="739" spans="1:5" x14ac:dyDescent="0.3">
      <c r="A739" t="s">
        <v>36344</v>
      </c>
      <c r="B739" t="s">
        <v>36345</v>
      </c>
      <c r="C739" t="s">
        <v>36346</v>
      </c>
      <c r="D739" t="s">
        <v>36347</v>
      </c>
      <c r="E739" t="s">
        <v>16048</v>
      </c>
    </row>
    <row r="740" spans="1:5" x14ac:dyDescent="0.3">
      <c r="A740" t="s">
        <v>36348</v>
      </c>
      <c r="B740" t="s">
        <v>15296</v>
      </c>
      <c r="C740" t="s">
        <v>1228</v>
      </c>
      <c r="D740" t="s">
        <v>1229</v>
      </c>
      <c r="E740" t="s">
        <v>480</v>
      </c>
    </row>
    <row r="741" spans="1:5" x14ac:dyDescent="0.3">
      <c r="A741" t="s">
        <v>36349</v>
      </c>
      <c r="B741" t="s">
        <v>36350</v>
      </c>
      <c r="C741" t="s">
        <v>624</v>
      </c>
      <c r="D741" t="s">
        <v>625</v>
      </c>
      <c r="E741" t="s">
        <v>34</v>
      </c>
    </row>
    <row r="742" spans="1:5" x14ac:dyDescent="0.3">
      <c r="A742" t="s">
        <v>36351</v>
      </c>
      <c r="B742" t="s">
        <v>36352</v>
      </c>
      <c r="C742" t="s">
        <v>36353</v>
      </c>
      <c r="D742" t="s">
        <v>36354</v>
      </c>
      <c r="E742" t="s">
        <v>49</v>
      </c>
    </row>
    <row r="743" spans="1:5" x14ac:dyDescent="0.3">
      <c r="A743" t="s">
        <v>36355</v>
      </c>
      <c r="B743" t="s">
        <v>36356</v>
      </c>
      <c r="C743" t="s">
        <v>2336</v>
      </c>
      <c r="D743" t="s">
        <v>2337</v>
      </c>
      <c r="E743" t="s">
        <v>114</v>
      </c>
    </row>
    <row r="744" spans="1:5" x14ac:dyDescent="0.3">
      <c r="A744" t="s">
        <v>36357</v>
      </c>
      <c r="B744" t="s">
        <v>12532</v>
      </c>
      <c r="C744" t="s">
        <v>12533</v>
      </c>
      <c r="D744" t="s">
        <v>12534</v>
      </c>
      <c r="E744" t="s">
        <v>74</v>
      </c>
    </row>
    <row r="745" spans="1:5" x14ac:dyDescent="0.3">
      <c r="A745" t="s">
        <v>36358</v>
      </c>
      <c r="B745" t="s">
        <v>36359</v>
      </c>
      <c r="C745" t="s">
        <v>184</v>
      </c>
      <c r="D745" t="s">
        <v>185</v>
      </c>
      <c r="E745" t="s">
        <v>44</v>
      </c>
    </row>
    <row r="746" spans="1:5" x14ac:dyDescent="0.3">
      <c r="A746" t="s">
        <v>36360</v>
      </c>
      <c r="B746" t="s">
        <v>36361</v>
      </c>
      <c r="C746" t="s">
        <v>36362</v>
      </c>
      <c r="D746" t="s">
        <v>36363</v>
      </c>
      <c r="E746" t="s">
        <v>761</v>
      </c>
    </row>
    <row r="747" spans="1:5" x14ac:dyDescent="0.3">
      <c r="A747" t="s">
        <v>36364</v>
      </c>
      <c r="B747" t="s">
        <v>36365</v>
      </c>
      <c r="C747" t="s">
        <v>680</v>
      </c>
      <c r="D747" t="s">
        <v>681</v>
      </c>
      <c r="E747" t="s">
        <v>114</v>
      </c>
    </row>
    <row r="748" spans="1:5" x14ac:dyDescent="0.3">
      <c r="A748" t="s">
        <v>36366</v>
      </c>
      <c r="B748" t="s">
        <v>36367</v>
      </c>
      <c r="C748" t="s">
        <v>36368</v>
      </c>
      <c r="D748" t="s">
        <v>36369</v>
      </c>
      <c r="E748" t="s">
        <v>353</v>
      </c>
    </row>
    <row r="749" spans="1:5" x14ac:dyDescent="0.3">
      <c r="A749" t="s">
        <v>36370</v>
      </c>
      <c r="B749" t="s">
        <v>36371</v>
      </c>
      <c r="C749" t="s">
        <v>1327</v>
      </c>
      <c r="D749" t="s">
        <v>1328</v>
      </c>
      <c r="E749" t="s">
        <v>114</v>
      </c>
    </row>
    <row r="750" spans="1:5" x14ac:dyDescent="0.3">
      <c r="A750" t="s">
        <v>36372</v>
      </c>
      <c r="B750" t="s">
        <v>2005</v>
      </c>
    </row>
    <row r="751" spans="1:5" x14ac:dyDescent="0.3">
      <c r="A751" t="s">
        <v>36373</v>
      </c>
      <c r="B751" t="s">
        <v>36374</v>
      </c>
    </row>
    <row r="752" spans="1:5" x14ac:dyDescent="0.3">
      <c r="A752" t="s">
        <v>36375</v>
      </c>
      <c r="B752" t="s">
        <v>36376</v>
      </c>
      <c r="C752" t="s">
        <v>36377</v>
      </c>
      <c r="D752" t="s">
        <v>36378</v>
      </c>
      <c r="E752" t="s">
        <v>74</v>
      </c>
    </row>
    <row r="753" spans="1:5" x14ac:dyDescent="0.3">
      <c r="A753" t="s">
        <v>36379</v>
      </c>
      <c r="B753" t="s">
        <v>36380</v>
      </c>
    </row>
    <row r="754" spans="1:5" x14ac:dyDescent="0.3">
      <c r="A754" t="s">
        <v>36381</v>
      </c>
      <c r="B754" t="s">
        <v>36382</v>
      </c>
      <c r="C754" t="s">
        <v>20152</v>
      </c>
      <c r="D754" t="s">
        <v>20153</v>
      </c>
      <c r="E754" t="s">
        <v>1109</v>
      </c>
    </row>
    <row r="755" spans="1:5" x14ac:dyDescent="0.3">
      <c r="A755" t="s">
        <v>36383</v>
      </c>
      <c r="B755" t="s">
        <v>6388</v>
      </c>
      <c r="C755" t="s">
        <v>6201</v>
      </c>
      <c r="D755" t="s">
        <v>6202</v>
      </c>
      <c r="E755" t="s">
        <v>24</v>
      </c>
    </row>
    <row r="756" spans="1:5" x14ac:dyDescent="0.3">
      <c r="A756" t="s">
        <v>36384</v>
      </c>
      <c r="B756" t="s">
        <v>36385</v>
      </c>
      <c r="C756" t="s">
        <v>36386</v>
      </c>
      <c r="D756" t="s">
        <v>36387</v>
      </c>
      <c r="E756" t="s">
        <v>36388</v>
      </c>
    </row>
    <row r="757" spans="1:5" x14ac:dyDescent="0.3">
      <c r="A757" t="s">
        <v>36389</v>
      </c>
      <c r="B757" t="s">
        <v>6429</v>
      </c>
      <c r="C757" t="s">
        <v>36390</v>
      </c>
      <c r="D757" t="s">
        <v>36391</v>
      </c>
      <c r="E757" t="s">
        <v>1849</v>
      </c>
    </row>
    <row r="758" spans="1:5" x14ac:dyDescent="0.3">
      <c r="A758" t="s">
        <v>36392</v>
      </c>
      <c r="B758" t="s">
        <v>4636</v>
      </c>
      <c r="C758" t="s">
        <v>3341</v>
      </c>
      <c r="D758" t="s">
        <v>3342</v>
      </c>
      <c r="E758" t="s">
        <v>480</v>
      </c>
    </row>
    <row r="759" spans="1:5" x14ac:dyDescent="0.3">
      <c r="A759" t="s">
        <v>36393</v>
      </c>
      <c r="B759" t="s">
        <v>23420</v>
      </c>
      <c r="C759" t="s">
        <v>23421</v>
      </c>
      <c r="D759" t="s">
        <v>23422</v>
      </c>
      <c r="E759" t="s">
        <v>114</v>
      </c>
    </row>
    <row r="760" spans="1:5" x14ac:dyDescent="0.3">
      <c r="A760" t="s">
        <v>36394</v>
      </c>
      <c r="B760" t="s">
        <v>36395</v>
      </c>
      <c r="C760" t="s">
        <v>16129</v>
      </c>
      <c r="D760" t="s">
        <v>16130</v>
      </c>
      <c r="E760" t="s">
        <v>74</v>
      </c>
    </row>
    <row r="761" spans="1:5" x14ac:dyDescent="0.3">
      <c r="A761" t="s">
        <v>36396</v>
      </c>
      <c r="B761" t="s">
        <v>6394</v>
      </c>
      <c r="C761" t="s">
        <v>6395</v>
      </c>
      <c r="D761" t="s">
        <v>6396</v>
      </c>
      <c r="E761" t="s">
        <v>271</v>
      </c>
    </row>
    <row r="762" spans="1:5" x14ac:dyDescent="0.3">
      <c r="A762" t="s">
        <v>36397</v>
      </c>
      <c r="B762" t="s">
        <v>36398</v>
      </c>
      <c r="C762" t="s">
        <v>36399</v>
      </c>
      <c r="D762" t="s">
        <v>36400</v>
      </c>
      <c r="E762" t="s">
        <v>69</v>
      </c>
    </row>
    <row r="763" spans="1:5" x14ac:dyDescent="0.3">
      <c r="A763" t="s">
        <v>36401</v>
      </c>
      <c r="B763" t="s">
        <v>4344</v>
      </c>
      <c r="C763" t="s">
        <v>4182</v>
      </c>
      <c r="D763" t="s">
        <v>4183</v>
      </c>
      <c r="E763" t="s">
        <v>975</v>
      </c>
    </row>
    <row r="764" spans="1:5" x14ac:dyDescent="0.3">
      <c r="A764" t="s">
        <v>36402</v>
      </c>
      <c r="B764" t="s">
        <v>1046</v>
      </c>
      <c r="C764" t="s">
        <v>1138</v>
      </c>
      <c r="D764" t="s">
        <v>1139</v>
      </c>
      <c r="E764" t="s">
        <v>375</v>
      </c>
    </row>
    <row r="765" spans="1:5" x14ac:dyDescent="0.3">
      <c r="A765" t="s">
        <v>36403</v>
      </c>
      <c r="B765" t="s">
        <v>36404</v>
      </c>
      <c r="C765" t="s">
        <v>36405</v>
      </c>
      <c r="D765" t="s">
        <v>36406</v>
      </c>
      <c r="E765" t="s">
        <v>144</v>
      </c>
    </row>
    <row r="766" spans="1:5" x14ac:dyDescent="0.3">
      <c r="A766" t="s">
        <v>36407</v>
      </c>
      <c r="B766" t="s">
        <v>36408</v>
      </c>
      <c r="C766" t="s">
        <v>948</v>
      </c>
      <c r="D766" t="s">
        <v>949</v>
      </c>
      <c r="E766" t="s">
        <v>114</v>
      </c>
    </row>
    <row r="767" spans="1:5" x14ac:dyDescent="0.3">
      <c r="A767" t="s">
        <v>36409</v>
      </c>
      <c r="B767" t="s">
        <v>36410</v>
      </c>
      <c r="C767" t="s">
        <v>36411</v>
      </c>
      <c r="D767" t="s">
        <v>36412</v>
      </c>
      <c r="E767" t="s">
        <v>2489</v>
      </c>
    </row>
    <row r="768" spans="1:5" x14ac:dyDescent="0.3">
      <c r="A768" t="s">
        <v>36413</v>
      </c>
      <c r="B768" t="s">
        <v>36414</v>
      </c>
      <c r="C768" t="s">
        <v>36415</v>
      </c>
      <c r="D768" t="s">
        <v>36416</v>
      </c>
      <c r="E768" t="s">
        <v>418</v>
      </c>
    </row>
    <row r="769" spans="1:5" x14ac:dyDescent="0.3">
      <c r="A769" t="s">
        <v>36417</v>
      </c>
      <c r="B769" t="s">
        <v>34223</v>
      </c>
    </row>
    <row r="770" spans="1:5" x14ac:dyDescent="0.3">
      <c r="A770" t="s">
        <v>36418</v>
      </c>
      <c r="B770" t="s">
        <v>36419</v>
      </c>
      <c r="C770" t="s">
        <v>6154</v>
      </c>
      <c r="D770" t="s">
        <v>6155</v>
      </c>
      <c r="E770" t="s">
        <v>301</v>
      </c>
    </row>
    <row r="771" spans="1:5" x14ac:dyDescent="0.3">
      <c r="A771" t="s">
        <v>36420</v>
      </c>
      <c r="B771" t="s">
        <v>11496</v>
      </c>
      <c r="C771" t="s">
        <v>3581</v>
      </c>
      <c r="D771" t="s">
        <v>3582</v>
      </c>
      <c r="E771" t="s">
        <v>217</v>
      </c>
    </row>
    <row r="772" spans="1:5" x14ac:dyDescent="0.3">
      <c r="A772" t="s">
        <v>36421</v>
      </c>
      <c r="B772" t="s">
        <v>36422</v>
      </c>
      <c r="C772" t="s">
        <v>624</v>
      </c>
      <c r="D772" t="s">
        <v>625</v>
      </c>
      <c r="E772" t="s">
        <v>34</v>
      </c>
    </row>
    <row r="773" spans="1:5" x14ac:dyDescent="0.3">
      <c r="A773" t="s">
        <v>36423</v>
      </c>
      <c r="B773" t="s">
        <v>36424</v>
      </c>
    </row>
    <row r="774" spans="1:5" x14ac:dyDescent="0.3">
      <c r="A774" t="s">
        <v>36425</v>
      </c>
      <c r="B774" t="s">
        <v>36426</v>
      </c>
      <c r="C774" t="s">
        <v>1327</v>
      </c>
      <c r="D774" t="s">
        <v>1328</v>
      </c>
      <c r="E774" t="s">
        <v>114</v>
      </c>
    </row>
    <row r="775" spans="1:5" x14ac:dyDescent="0.3">
      <c r="A775" t="s">
        <v>36427</v>
      </c>
      <c r="B775" t="s">
        <v>10924</v>
      </c>
      <c r="C775" t="s">
        <v>36428</v>
      </c>
      <c r="D775" t="s">
        <v>36429</v>
      </c>
      <c r="E775" t="s">
        <v>780</v>
      </c>
    </row>
    <row r="776" spans="1:5" x14ac:dyDescent="0.3">
      <c r="A776" t="s">
        <v>36430</v>
      </c>
      <c r="B776" t="s">
        <v>36431</v>
      </c>
      <c r="C776" t="s">
        <v>613</v>
      </c>
      <c r="D776" t="s">
        <v>614</v>
      </c>
      <c r="E776" t="s">
        <v>24</v>
      </c>
    </row>
    <row r="777" spans="1:5" x14ac:dyDescent="0.3">
      <c r="A777" t="s">
        <v>36432</v>
      </c>
      <c r="B777" t="s">
        <v>36433</v>
      </c>
      <c r="C777" t="s">
        <v>2336</v>
      </c>
      <c r="D777" t="s">
        <v>2337</v>
      </c>
      <c r="E777" t="s">
        <v>114</v>
      </c>
    </row>
    <row r="778" spans="1:5" x14ac:dyDescent="0.3">
      <c r="A778" t="s">
        <v>36434</v>
      </c>
      <c r="B778" t="s">
        <v>29064</v>
      </c>
      <c r="C778" t="s">
        <v>1107</v>
      </c>
      <c r="D778" t="s">
        <v>1108</v>
      </c>
      <c r="E778" t="s">
        <v>1109</v>
      </c>
    </row>
    <row r="779" spans="1:5" x14ac:dyDescent="0.3">
      <c r="A779" t="s">
        <v>36435</v>
      </c>
      <c r="B779" t="s">
        <v>12645</v>
      </c>
      <c r="C779" t="s">
        <v>36436</v>
      </c>
      <c r="D779" t="s">
        <v>36437</v>
      </c>
      <c r="E779" t="s">
        <v>271</v>
      </c>
    </row>
    <row r="780" spans="1:5" x14ac:dyDescent="0.3">
      <c r="A780" t="s">
        <v>36438</v>
      </c>
      <c r="B780" t="s">
        <v>36439</v>
      </c>
      <c r="C780" t="s">
        <v>36440</v>
      </c>
      <c r="D780" t="s">
        <v>36441</v>
      </c>
      <c r="E780" t="s">
        <v>7724</v>
      </c>
    </row>
    <row r="781" spans="1:5" x14ac:dyDescent="0.3">
      <c r="A781" t="s">
        <v>36442</v>
      </c>
      <c r="B781" t="s">
        <v>36443</v>
      </c>
    </row>
    <row r="782" spans="1:5" x14ac:dyDescent="0.3">
      <c r="A782" t="s">
        <v>36444</v>
      </c>
      <c r="B782" t="s">
        <v>36445</v>
      </c>
    </row>
    <row r="783" spans="1:5" x14ac:dyDescent="0.3">
      <c r="A783" t="s">
        <v>36446</v>
      </c>
      <c r="B783" t="s">
        <v>36447</v>
      </c>
      <c r="C783" t="s">
        <v>36448</v>
      </c>
      <c r="D783" t="s">
        <v>36449</v>
      </c>
      <c r="E783" t="s">
        <v>74</v>
      </c>
    </row>
    <row r="784" spans="1:5" x14ac:dyDescent="0.3">
      <c r="A784" t="s">
        <v>36450</v>
      </c>
      <c r="B784" t="s">
        <v>36451</v>
      </c>
      <c r="C784" t="s">
        <v>36452</v>
      </c>
      <c r="D784" t="s">
        <v>36453</v>
      </c>
      <c r="E784" t="s">
        <v>231</v>
      </c>
    </row>
    <row r="785" spans="1:5" x14ac:dyDescent="0.3">
      <c r="A785" t="s">
        <v>36454</v>
      </c>
      <c r="B785" t="s">
        <v>36455</v>
      </c>
      <c r="C785" t="s">
        <v>36456</v>
      </c>
      <c r="D785" t="s">
        <v>36457</v>
      </c>
      <c r="E785" t="s">
        <v>2281</v>
      </c>
    </row>
    <row r="786" spans="1:5" x14ac:dyDescent="0.3">
      <c r="A786" t="s">
        <v>36458</v>
      </c>
      <c r="B786" t="s">
        <v>36459</v>
      </c>
      <c r="C786" t="s">
        <v>36460</v>
      </c>
      <c r="D786" t="s">
        <v>36461</v>
      </c>
      <c r="E786" t="s">
        <v>14713</v>
      </c>
    </row>
    <row r="787" spans="1:5" x14ac:dyDescent="0.3">
      <c r="A787" t="s">
        <v>36462</v>
      </c>
      <c r="B787" t="s">
        <v>36463</v>
      </c>
      <c r="C787" t="s">
        <v>36464</v>
      </c>
      <c r="D787" t="s">
        <v>36465</v>
      </c>
      <c r="E787" t="s">
        <v>144</v>
      </c>
    </row>
    <row r="788" spans="1:5" x14ac:dyDescent="0.3">
      <c r="A788" t="s">
        <v>36466</v>
      </c>
      <c r="B788" t="s">
        <v>36467</v>
      </c>
      <c r="C788" t="s">
        <v>36468</v>
      </c>
      <c r="D788" t="s">
        <v>36469</v>
      </c>
      <c r="E788" t="s">
        <v>74</v>
      </c>
    </row>
    <row r="789" spans="1:5" x14ac:dyDescent="0.3">
      <c r="A789" t="s">
        <v>36470</v>
      </c>
      <c r="B789" t="s">
        <v>36471</v>
      </c>
    </row>
    <row r="790" spans="1:5" x14ac:dyDescent="0.3">
      <c r="A790" t="s">
        <v>36472</v>
      </c>
      <c r="B790" t="s">
        <v>36473</v>
      </c>
      <c r="C790" t="s">
        <v>36474</v>
      </c>
      <c r="D790" t="s">
        <v>36475</v>
      </c>
      <c r="E790" t="s">
        <v>36476</v>
      </c>
    </row>
    <row r="791" spans="1:5" x14ac:dyDescent="0.3">
      <c r="A791" t="s">
        <v>36477</v>
      </c>
      <c r="B791" t="s">
        <v>36478</v>
      </c>
      <c r="C791" t="s">
        <v>36479</v>
      </c>
      <c r="D791" t="s">
        <v>36480</v>
      </c>
      <c r="E791" t="s">
        <v>36481</v>
      </c>
    </row>
    <row r="792" spans="1:5" x14ac:dyDescent="0.3">
      <c r="A792" t="s">
        <v>36482</v>
      </c>
      <c r="B792" t="s">
        <v>10732</v>
      </c>
      <c r="C792" t="s">
        <v>5144</v>
      </c>
      <c r="D792" t="s">
        <v>5145</v>
      </c>
      <c r="E792" t="s">
        <v>24</v>
      </c>
    </row>
    <row r="793" spans="1:5" x14ac:dyDescent="0.3">
      <c r="A793" t="s">
        <v>36483</v>
      </c>
      <c r="B793" t="s">
        <v>20219</v>
      </c>
      <c r="C793" t="s">
        <v>1327</v>
      </c>
      <c r="D793" t="s">
        <v>1328</v>
      </c>
      <c r="E793" t="s">
        <v>114</v>
      </c>
    </row>
    <row r="794" spans="1:5" x14ac:dyDescent="0.3">
      <c r="A794" t="s">
        <v>36484</v>
      </c>
      <c r="B794" t="s">
        <v>12723</v>
      </c>
      <c r="C794" t="s">
        <v>12816</v>
      </c>
      <c r="D794" t="s">
        <v>12817</v>
      </c>
      <c r="E794" t="s">
        <v>109</v>
      </c>
    </row>
    <row r="795" spans="1:5" x14ac:dyDescent="0.3">
      <c r="A795" t="s">
        <v>36485</v>
      </c>
      <c r="B795" t="s">
        <v>4771</v>
      </c>
      <c r="C795" t="s">
        <v>387</v>
      </c>
      <c r="D795" t="s">
        <v>388</v>
      </c>
      <c r="E795" t="s">
        <v>34</v>
      </c>
    </row>
    <row r="796" spans="1:5" x14ac:dyDescent="0.3">
      <c r="A796" t="s">
        <v>36486</v>
      </c>
      <c r="B796" t="s">
        <v>36487</v>
      </c>
      <c r="C796" t="s">
        <v>36488</v>
      </c>
      <c r="D796" t="s">
        <v>36489</v>
      </c>
      <c r="E796" t="s">
        <v>472</v>
      </c>
    </row>
    <row r="797" spans="1:5" x14ac:dyDescent="0.3">
      <c r="A797" t="s">
        <v>36490</v>
      </c>
      <c r="B797" t="s">
        <v>36491</v>
      </c>
      <c r="C797" t="s">
        <v>36492</v>
      </c>
      <c r="D797" t="s">
        <v>36493</v>
      </c>
      <c r="E797" t="s">
        <v>271</v>
      </c>
    </row>
    <row r="798" spans="1:5" x14ac:dyDescent="0.3">
      <c r="A798" t="s">
        <v>36494</v>
      </c>
      <c r="B798" t="e">
        <f>-dihydroxy-2-butanone kinase</f>
        <v>#NAME?</v>
      </c>
      <c r="C798" t="s">
        <v>36495</v>
      </c>
      <c r="D798" t="s">
        <v>36496</v>
      </c>
      <c r="E798" t="s">
        <v>30427</v>
      </c>
    </row>
    <row r="799" spans="1:5" x14ac:dyDescent="0.3">
      <c r="A799" t="s">
        <v>36497</v>
      </c>
      <c r="B799" t="s">
        <v>36498</v>
      </c>
      <c r="C799" t="s">
        <v>36499</v>
      </c>
      <c r="D799" t="s">
        <v>36500</v>
      </c>
      <c r="E799" t="s">
        <v>375</v>
      </c>
    </row>
    <row r="800" spans="1:5" x14ac:dyDescent="0.3">
      <c r="A800" t="s">
        <v>36501</v>
      </c>
      <c r="B800" t="s">
        <v>36502</v>
      </c>
      <c r="C800" t="s">
        <v>1123</v>
      </c>
      <c r="D800" t="s">
        <v>1124</v>
      </c>
      <c r="E800" t="s">
        <v>1125</v>
      </c>
    </row>
    <row r="801" spans="1:5" x14ac:dyDescent="0.3">
      <c r="A801" t="s">
        <v>36503</v>
      </c>
      <c r="B801" t="s">
        <v>13492</v>
      </c>
      <c r="C801" t="s">
        <v>36504</v>
      </c>
      <c r="D801" t="s">
        <v>36505</v>
      </c>
      <c r="E801" t="s">
        <v>24</v>
      </c>
    </row>
    <row r="802" spans="1:5" x14ac:dyDescent="0.3">
      <c r="A802" t="s">
        <v>36506</v>
      </c>
      <c r="B802" t="s">
        <v>36507</v>
      </c>
      <c r="C802" t="s">
        <v>1043</v>
      </c>
      <c r="D802" t="s">
        <v>1044</v>
      </c>
      <c r="E802" t="s">
        <v>271</v>
      </c>
    </row>
    <row r="803" spans="1:5" x14ac:dyDescent="0.3">
      <c r="A803" t="s">
        <v>36508</v>
      </c>
      <c r="B803" t="s">
        <v>1010</v>
      </c>
      <c r="C803" t="s">
        <v>3341</v>
      </c>
      <c r="D803" t="s">
        <v>3342</v>
      </c>
      <c r="E803" t="s">
        <v>480</v>
      </c>
    </row>
    <row r="804" spans="1:5" x14ac:dyDescent="0.3">
      <c r="A804" t="s">
        <v>36509</v>
      </c>
      <c r="B804" t="s">
        <v>36510</v>
      </c>
      <c r="C804" t="s">
        <v>680</v>
      </c>
      <c r="D804" t="s">
        <v>681</v>
      </c>
      <c r="E804" t="s">
        <v>114</v>
      </c>
    </row>
    <row r="805" spans="1:5" x14ac:dyDescent="0.3">
      <c r="A805" t="s">
        <v>36511</v>
      </c>
      <c r="B805" t="s">
        <v>36512</v>
      </c>
      <c r="C805" t="s">
        <v>3341</v>
      </c>
      <c r="D805" t="s">
        <v>3342</v>
      </c>
      <c r="E805" t="s">
        <v>480</v>
      </c>
    </row>
    <row r="806" spans="1:5" x14ac:dyDescent="0.3">
      <c r="A806" t="s">
        <v>36513</v>
      </c>
      <c r="B806" t="s">
        <v>36514</v>
      </c>
      <c r="C806" t="s">
        <v>3341</v>
      </c>
      <c r="D806" t="s">
        <v>3342</v>
      </c>
      <c r="E806" t="s">
        <v>480</v>
      </c>
    </row>
    <row r="807" spans="1:5" x14ac:dyDescent="0.3">
      <c r="A807" t="s">
        <v>36515</v>
      </c>
      <c r="B807" t="s">
        <v>36516</v>
      </c>
      <c r="C807" t="s">
        <v>36517</v>
      </c>
      <c r="D807" t="s">
        <v>36518</v>
      </c>
      <c r="E807" t="s">
        <v>6782</v>
      </c>
    </row>
    <row r="808" spans="1:5" x14ac:dyDescent="0.3">
      <c r="A808" t="s">
        <v>36519</v>
      </c>
      <c r="B808" t="s">
        <v>36520</v>
      </c>
      <c r="C808" t="s">
        <v>29075</v>
      </c>
      <c r="D808" t="s">
        <v>29076</v>
      </c>
      <c r="E808" t="s">
        <v>74</v>
      </c>
    </row>
    <row r="809" spans="1:5" x14ac:dyDescent="0.3">
      <c r="A809" t="s">
        <v>36521</v>
      </c>
      <c r="B809" t="s">
        <v>36522</v>
      </c>
      <c r="C809" t="s">
        <v>2522</v>
      </c>
      <c r="D809" t="s">
        <v>2523</v>
      </c>
      <c r="E809" t="s">
        <v>217</v>
      </c>
    </row>
    <row r="810" spans="1:5" x14ac:dyDescent="0.3">
      <c r="A810" t="s">
        <v>36523</v>
      </c>
      <c r="B810" t="s">
        <v>36524</v>
      </c>
      <c r="C810" t="s">
        <v>489</v>
      </c>
      <c r="D810" t="s">
        <v>490</v>
      </c>
      <c r="E810" t="s">
        <v>217</v>
      </c>
    </row>
    <row r="811" spans="1:5" x14ac:dyDescent="0.3">
      <c r="A811" t="s">
        <v>36525</v>
      </c>
      <c r="B811" t="s">
        <v>36526</v>
      </c>
      <c r="C811" t="s">
        <v>3470</v>
      </c>
      <c r="D811" t="s">
        <v>3471</v>
      </c>
      <c r="E811" t="s">
        <v>44</v>
      </c>
    </row>
    <row r="812" spans="1:5" x14ac:dyDescent="0.3">
      <c r="A812" t="s">
        <v>36527</v>
      </c>
      <c r="B812" t="s">
        <v>4266</v>
      </c>
      <c r="C812" t="s">
        <v>21053</v>
      </c>
      <c r="D812" t="s">
        <v>21054</v>
      </c>
      <c r="E812" t="s">
        <v>44</v>
      </c>
    </row>
    <row r="813" spans="1:5" x14ac:dyDescent="0.3">
      <c r="A813" t="s">
        <v>36528</v>
      </c>
      <c r="B813" t="s">
        <v>36529</v>
      </c>
      <c r="C813" t="s">
        <v>1323</v>
      </c>
      <c r="D813" t="s">
        <v>1324</v>
      </c>
      <c r="E813" t="s">
        <v>271</v>
      </c>
    </row>
    <row r="814" spans="1:5" x14ac:dyDescent="0.3">
      <c r="A814" t="s">
        <v>36530</v>
      </c>
      <c r="B814" t="s">
        <v>23430</v>
      </c>
      <c r="C814" t="s">
        <v>23431</v>
      </c>
      <c r="D814" t="s">
        <v>23432</v>
      </c>
      <c r="E814" t="s">
        <v>301</v>
      </c>
    </row>
    <row r="815" spans="1:5" x14ac:dyDescent="0.3">
      <c r="A815" t="s">
        <v>36531</v>
      </c>
      <c r="B815" t="s">
        <v>19879</v>
      </c>
      <c r="C815" t="s">
        <v>36532</v>
      </c>
      <c r="D815" t="s">
        <v>36533</v>
      </c>
      <c r="E815" t="s">
        <v>144</v>
      </c>
    </row>
    <row r="816" spans="1:5" x14ac:dyDescent="0.3">
      <c r="A816" t="s">
        <v>36534</v>
      </c>
      <c r="B816" t="s">
        <v>2700</v>
      </c>
      <c r="C816" t="s">
        <v>624</v>
      </c>
      <c r="D816" t="s">
        <v>625</v>
      </c>
      <c r="E816" t="s">
        <v>34</v>
      </c>
    </row>
    <row r="817" spans="1:5" x14ac:dyDescent="0.3">
      <c r="A817" t="s">
        <v>36535</v>
      </c>
      <c r="B817" t="s">
        <v>36536</v>
      </c>
      <c r="C817" t="s">
        <v>2630</v>
      </c>
      <c r="D817" t="s">
        <v>2631</v>
      </c>
      <c r="E817" t="s">
        <v>64</v>
      </c>
    </row>
    <row r="818" spans="1:5" x14ac:dyDescent="0.3">
      <c r="A818" t="s">
        <v>36537</v>
      </c>
      <c r="B818" t="s">
        <v>36538</v>
      </c>
      <c r="C818" t="s">
        <v>1152</v>
      </c>
      <c r="D818" t="s">
        <v>1153</v>
      </c>
      <c r="E818" t="s">
        <v>689</v>
      </c>
    </row>
    <row r="819" spans="1:5" x14ac:dyDescent="0.3">
      <c r="A819" t="s">
        <v>36539</v>
      </c>
      <c r="B819" t="s">
        <v>36540</v>
      </c>
      <c r="C819" t="s">
        <v>483</v>
      </c>
      <c r="D819" t="s">
        <v>484</v>
      </c>
      <c r="E819" t="s">
        <v>74</v>
      </c>
    </row>
    <row r="820" spans="1:5" x14ac:dyDescent="0.3">
      <c r="A820" t="s">
        <v>36541</v>
      </c>
      <c r="B820" t="s">
        <v>36542</v>
      </c>
      <c r="C820" t="s">
        <v>624</v>
      </c>
      <c r="D820" t="s">
        <v>625</v>
      </c>
      <c r="E820" t="s">
        <v>34</v>
      </c>
    </row>
    <row r="821" spans="1:5" x14ac:dyDescent="0.3">
      <c r="A821" t="s">
        <v>36543</v>
      </c>
      <c r="B821" t="s">
        <v>1079</v>
      </c>
      <c r="C821" t="s">
        <v>1080</v>
      </c>
      <c r="D821" t="s">
        <v>1081</v>
      </c>
      <c r="E821" t="s">
        <v>69</v>
      </c>
    </row>
    <row r="822" spans="1:5" x14ac:dyDescent="0.3">
      <c r="A822" t="s">
        <v>36544</v>
      </c>
      <c r="B822" t="s">
        <v>36545</v>
      </c>
      <c r="C822" t="s">
        <v>36546</v>
      </c>
      <c r="D822" t="s">
        <v>36547</v>
      </c>
      <c r="E822" t="s">
        <v>149</v>
      </c>
    </row>
    <row r="823" spans="1:5" x14ac:dyDescent="0.3">
      <c r="A823" t="s">
        <v>36548</v>
      </c>
      <c r="B823" t="s">
        <v>1518</v>
      </c>
      <c r="C823" t="s">
        <v>12616</v>
      </c>
      <c r="D823" t="s">
        <v>12617</v>
      </c>
      <c r="E823" t="s">
        <v>375</v>
      </c>
    </row>
    <row r="824" spans="1:5" x14ac:dyDescent="0.3">
      <c r="A824" t="s">
        <v>36549</v>
      </c>
      <c r="B824" t="s">
        <v>36550</v>
      </c>
      <c r="C824" t="s">
        <v>36551</v>
      </c>
      <c r="D824" t="s">
        <v>36552</v>
      </c>
      <c r="E824" t="s">
        <v>3153</v>
      </c>
    </row>
    <row r="825" spans="1:5" x14ac:dyDescent="0.3">
      <c r="A825" t="s">
        <v>36553</v>
      </c>
      <c r="B825" t="s">
        <v>36554</v>
      </c>
      <c r="C825" t="s">
        <v>36555</v>
      </c>
      <c r="D825" t="s">
        <v>36556</v>
      </c>
      <c r="E825" t="s">
        <v>17046</v>
      </c>
    </row>
    <row r="826" spans="1:5" x14ac:dyDescent="0.3">
      <c r="A826" t="s">
        <v>36557</v>
      </c>
      <c r="B826" t="s">
        <v>36558</v>
      </c>
      <c r="C826" t="s">
        <v>36559</v>
      </c>
      <c r="D826" t="s">
        <v>36560</v>
      </c>
      <c r="E826" t="s">
        <v>353</v>
      </c>
    </row>
    <row r="827" spans="1:5" x14ac:dyDescent="0.3">
      <c r="A827" t="s">
        <v>36561</v>
      </c>
      <c r="B827" t="s">
        <v>36562</v>
      </c>
    </row>
    <row r="828" spans="1:5" x14ac:dyDescent="0.3">
      <c r="A828" t="s">
        <v>36563</v>
      </c>
      <c r="B828" t="s">
        <v>30796</v>
      </c>
      <c r="C828" t="s">
        <v>797</v>
      </c>
      <c r="D828" t="s">
        <v>798</v>
      </c>
      <c r="E828" t="s">
        <v>114</v>
      </c>
    </row>
    <row r="829" spans="1:5" x14ac:dyDescent="0.3">
      <c r="A829" t="s">
        <v>36564</v>
      </c>
      <c r="B829" t="s">
        <v>36565</v>
      </c>
      <c r="C829" t="s">
        <v>797</v>
      </c>
      <c r="D829" t="s">
        <v>798</v>
      </c>
      <c r="E829" t="s">
        <v>114</v>
      </c>
    </row>
    <row r="830" spans="1:5" x14ac:dyDescent="0.3">
      <c r="A830" t="s">
        <v>36566</v>
      </c>
      <c r="B830" t="s">
        <v>4425</v>
      </c>
      <c r="C830" t="s">
        <v>845</v>
      </c>
      <c r="D830" t="s">
        <v>846</v>
      </c>
      <c r="E830" t="s">
        <v>144</v>
      </c>
    </row>
    <row r="831" spans="1:5" x14ac:dyDescent="0.3">
      <c r="A831" t="s">
        <v>36567</v>
      </c>
      <c r="B831" t="s">
        <v>36568</v>
      </c>
    </row>
    <row r="832" spans="1:5" x14ac:dyDescent="0.3">
      <c r="A832" t="s">
        <v>36569</v>
      </c>
      <c r="B832" t="s">
        <v>36570</v>
      </c>
      <c r="C832" t="s">
        <v>36571</v>
      </c>
      <c r="D832" t="s">
        <v>36572</v>
      </c>
      <c r="E832" t="s">
        <v>563</v>
      </c>
    </row>
    <row r="833" spans="1:5" x14ac:dyDescent="0.3">
      <c r="A833" t="s">
        <v>36573</v>
      </c>
      <c r="B833" t="s">
        <v>36574</v>
      </c>
      <c r="C833" t="s">
        <v>624</v>
      </c>
      <c r="D833" t="s">
        <v>625</v>
      </c>
      <c r="E833" t="s">
        <v>34</v>
      </c>
    </row>
    <row r="834" spans="1:5" x14ac:dyDescent="0.3">
      <c r="A834" t="s">
        <v>36575</v>
      </c>
      <c r="B834" t="s">
        <v>36576</v>
      </c>
    </row>
    <row r="835" spans="1:5" x14ac:dyDescent="0.3">
      <c r="A835" t="s">
        <v>36577</v>
      </c>
      <c r="B835" t="s">
        <v>29095</v>
      </c>
      <c r="C835" t="s">
        <v>19651</v>
      </c>
      <c r="D835" t="s">
        <v>19652</v>
      </c>
      <c r="E835" t="s">
        <v>74</v>
      </c>
    </row>
    <row r="836" spans="1:5" x14ac:dyDescent="0.3">
      <c r="A836" t="s">
        <v>36578</v>
      </c>
      <c r="B836" t="s">
        <v>3321</v>
      </c>
      <c r="C836" t="s">
        <v>624</v>
      </c>
      <c r="D836" t="s">
        <v>625</v>
      </c>
      <c r="E836" t="s">
        <v>34</v>
      </c>
    </row>
    <row r="837" spans="1:5" x14ac:dyDescent="0.3">
      <c r="A837" t="s">
        <v>36579</v>
      </c>
      <c r="B837" t="s">
        <v>36580</v>
      </c>
      <c r="C837" t="s">
        <v>36581</v>
      </c>
      <c r="D837" t="s">
        <v>36582</v>
      </c>
      <c r="E837" t="s">
        <v>29</v>
      </c>
    </row>
    <row r="838" spans="1:5" x14ac:dyDescent="0.3">
      <c r="A838" t="s">
        <v>36583</v>
      </c>
      <c r="B838" t="s">
        <v>36584</v>
      </c>
      <c r="C838" t="s">
        <v>36585</v>
      </c>
      <c r="D838" t="s">
        <v>36586</v>
      </c>
      <c r="E838" t="s">
        <v>3244</v>
      </c>
    </row>
    <row r="839" spans="1:5" x14ac:dyDescent="0.3">
      <c r="A839" t="s">
        <v>36587</v>
      </c>
      <c r="B839" t="s">
        <v>36588</v>
      </c>
      <c r="C839" t="s">
        <v>36589</v>
      </c>
      <c r="D839" t="s">
        <v>36590</v>
      </c>
      <c r="E839" t="s">
        <v>7630</v>
      </c>
    </row>
    <row r="840" spans="1:5" x14ac:dyDescent="0.3">
      <c r="A840" t="s">
        <v>36591</v>
      </c>
      <c r="B840" t="s">
        <v>11922</v>
      </c>
      <c r="C840" t="s">
        <v>3341</v>
      </c>
      <c r="D840" t="s">
        <v>3342</v>
      </c>
      <c r="E840" t="s">
        <v>480</v>
      </c>
    </row>
    <row r="841" spans="1:5" x14ac:dyDescent="0.3">
      <c r="A841" t="s">
        <v>36592</v>
      </c>
      <c r="B841" t="s">
        <v>36593</v>
      </c>
      <c r="C841" t="s">
        <v>36594</v>
      </c>
      <c r="D841" t="s">
        <v>36595</v>
      </c>
      <c r="E841" t="s">
        <v>502</v>
      </c>
    </row>
    <row r="842" spans="1:5" x14ac:dyDescent="0.3">
      <c r="A842" t="s">
        <v>36596</v>
      </c>
      <c r="B842" t="s">
        <v>36597</v>
      </c>
      <c r="C842" t="s">
        <v>36598</v>
      </c>
      <c r="D842" t="s">
        <v>36599</v>
      </c>
      <c r="E842" t="s">
        <v>413</v>
      </c>
    </row>
    <row r="843" spans="1:5" x14ac:dyDescent="0.3">
      <c r="A843" t="s">
        <v>36600</v>
      </c>
      <c r="B843" t="s">
        <v>2860</v>
      </c>
    </row>
    <row r="844" spans="1:5" x14ac:dyDescent="0.3">
      <c r="A844" t="s">
        <v>36601</v>
      </c>
      <c r="B844" t="s">
        <v>36602</v>
      </c>
    </row>
    <row r="845" spans="1:5" x14ac:dyDescent="0.3">
      <c r="A845" t="s">
        <v>36603</v>
      </c>
      <c r="B845" t="s">
        <v>23368</v>
      </c>
      <c r="C845" t="s">
        <v>680</v>
      </c>
      <c r="D845" t="s">
        <v>681</v>
      </c>
      <c r="E845" t="s">
        <v>114</v>
      </c>
    </row>
    <row r="846" spans="1:5" x14ac:dyDescent="0.3">
      <c r="A846" t="s">
        <v>36604</v>
      </c>
      <c r="B846" t="s">
        <v>36605</v>
      </c>
      <c r="C846" t="s">
        <v>13122</v>
      </c>
      <c r="D846" t="s">
        <v>13123</v>
      </c>
      <c r="E846" t="s">
        <v>397</v>
      </c>
    </row>
    <row r="847" spans="1:5" x14ac:dyDescent="0.3">
      <c r="A847" t="s">
        <v>36606</v>
      </c>
      <c r="B847" t="s">
        <v>3255</v>
      </c>
      <c r="C847" t="s">
        <v>797</v>
      </c>
      <c r="D847" t="s">
        <v>798</v>
      </c>
      <c r="E847" t="s">
        <v>114</v>
      </c>
    </row>
    <row r="848" spans="1:5" x14ac:dyDescent="0.3">
      <c r="A848" t="s">
        <v>36607</v>
      </c>
      <c r="B848" t="s">
        <v>36608</v>
      </c>
      <c r="C848" t="s">
        <v>36609</v>
      </c>
      <c r="D848" t="s">
        <v>36610</v>
      </c>
      <c r="E848" t="s">
        <v>30728</v>
      </c>
    </row>
    <row r="849" spans="1:5" x14ac:dyDescent="0.3">
      <c r="A849" t="s">
        <v>36611</v>
      </c>
      <c r="B849" t="s">
        <v>36612</v>
      </c>
      <c r="C849" t="s">
        <v>36613</v>
      </c>
      <c r="D849" t="s">
        <v>36614</v>
      </c>
      <c r="E849" t="s">
        <v>144</v>
      </c>
    </row>
    <row r="850" spans="1:5" x14ac:dyDescent="0.3">
      <c r="A850" t="s">
        <v>36615</v>
      </c>
      <c r="B850" t="s">
        <v>36616</v>
      </c>
      <c r="C850" t="s">
        <v>36617</v>
      </c>
      <c r="D850" t="s">
        <v>36618</v>
      </c>
      <c r="E850" t="s">
        <v>114</v>
      </c>
    </row>
    <row r="851" spans="1:5" x14ac:dyDescent="0.3">
      <c r="A851" t="s">
        <v>36619</v>
      </c>
      <c r="B851" t="s">
        <v>36620</v>
      </c>
    </row>
    <row r="852" spans="1:5" x14ac:dyDescent="0.3">
      <c r="A852" t="s">
        <v>36621</v>
      </c>
      <c r="B852" t="s">
        <v>3255</v>
      </c>
      <c r="C852" t="s">
        <v>36622</v>
      </c>
      <c r="D852" t="s">
        <v>36623</v>
      </c>
      <c r="E852" t="s">
        <v>472</v>
      </c>
    </row>
    <row r="853" spans="1:5" x14ac:dyDescent="0.3">
      <c r="A853" t="s">
        <v>36624</v>
      </c>
      <c r="B853" t="s">
        <v>36625</v>
      </c>
      <c r="C853" t="s">
        <v>36626</v>
      </c>
      <c r="D853" t="s">
        <v>36627</v>
      </c>
      <c r="E853" t="s">
        <v>375</v>
      </c>
    </row>
    <row r="854" spans="1:5" x14ac:dyDescent="0.3">
      <c r="A854" t="s">
        <v>36628</v>
      </c>
      <c r="B854" t="s">
        <v>36629</v>
      </c>
      <c r="C854" t="s">
        <v>3341</v>
      </c>
      <c r="D854" t="s">
        <v>3342</v>
      </c>
      <c r="E854" t="s">
        <v>480</v>
      </c>
    </row>
    <row r="855" spans="1:5" x14ac:dyDescent="0.3">
      <c r="A855" t="s">
        <v>36630</v>
      </c>
      <c r="B855" t="s">
        <v>36631</v>
      </c>
      <c r="C855" t="s">
        <v>36632</v>
      </c>
      <c r="D855" t="s">
        <v>36633</v>
      </c>
      <c r="E855" t="s">
        <v>2142</v>
      </c>
    </row>
    <row r="856" spans="1:5" x14ac:dyDescent="0.3">
      <c r="A856" t="s">
        <v>36634</v>
      </c>
      <c r="B856" t="s">
        <v>36635</v>
      </c>
    </row>
    <row r="857" spans="1:5" x14ac:dyDescent="0.3">
      <c r="A857" t="s">
        <v>36636</v>
      </c>
      <c r="B857" t="s">
        <v>36637</v>
      </c>
    </row>
    <row r="858" spans="1:5" x14ac:dyDescent="0.3">
      <c r="A858" t="s">
        <v>36638</v>
      </c>
      <c r="B858" t="s">
        <v>6476</v>
      </c>
      <c r="C858" t="s">
        <v>36639</v>
      </c>
      <c r="D858" t="s">
        <v>36640</v>
      </c>
      <c r="E858" t="s">
        <v>261</v>
      </c>
    </row>
    <row r="859" spans="1:5" x14ac:dyDescent="0.3">
      <c r="A859" t="s">
        <v>36641</v>
      </c>
      <c r="B859" t="s">
        <v>36642</v>
      </c>
      <c r="C859" t="s">
        <v>624</v>
      </c>
      <c r="D859" t="s">
        <v>625</v>
      </c>
      <c r="E859" t="s">
        <v>34</v>
      </c>
    </row>
    <row r="860" spans="1:5" x14ac:dyDescent="0.3">
      <c r="A860" t="s">
        <v>36643</v>
      </c>
      <c r="B860" t="s">
        <v>18823</v>
      </c>
      <c r="C860" t="s">
        <v>18824</v>
      </c>
      <c r="D860" t="s">
        <v>18825</v>
      </c>
      <c r="E860" t="s">
        <v>104</v>
      </c>
    </row>
    <row r="861" spans="1:5" x14ac:dyDescent="0.3">
      <c r="A861" t="s">
        <v>36644</v>
      </c>
      <c r="B861" t="s">
        <v>36645</v>
      </c>
      <c r="C861" t="s">
        <v>36646</v>
      </c>
      <c r="D861" t="s">
        <v>36647</v>
      </c>
      <c r="E861" t="s">
        <v>6759</v>
      </c>
    </row>
    <row r="862" spans="1:5" x14ac:dyDescent="0.3">
      <c r="A862" t="s">
        <v>36648</v>
      </c>
      <c r="B862" t="s">
        <v>3321</v>
      </c>
      <c r="C862" t="s">
        <v>36649</v>
      </c>
      <c r="D862" t="s">
        <v>36650</v>
      </c>
      <c r="E862" t="s">
        <v>231</v>
      </c>
    </row>
    <row r="863" spans="1:5" x14ac:dyDescent="0.3">
      <c r="A863" t="s">
        <v>36651</v>
      </c>
      <c r="B863" t="s">
        <v>36652</v>
      </c>
      <c r="C863" t="s">
        <v>7299</v>
      </c>
      <c r="D863" t="s">
        <v>7300</v>
      </c>
      <c r="E863" t="s">
        <v>161</v>
      </c>
    </row>
    <row r="864" spans="1:5" x14ac:dyDescent="0.3">
      <c r="A864" t="s">
        <v>36653</v>
      </c>
      <c r="B864" t="s">
        <v>36654</v>
      </c>
      <c r="C864" t="s">
        <v>36655</v>
      </c>
      <c r="D864" t="s">
        <v>36656</v>
      </c>
      <c r="E864" t="s">
        <v>244</v>
      </c>
    </row>
    <row r="865" spans="1:5" x14ac:dyDescent="0.3">
      <c r="A865" t="s">
        <v>36657</v>
      </c>
      <c r="B865" t="s">
        <v>36658</v>
      </c>
      <c r="C865" t="s">
        <v>630</v>
      </c>
      <c r="D865" t="s">
        <v>631</v>
      </c>
      <c r="E865" t="s">
        <v>34</v>
      </c>
    </row>
    <row r="866" spans="1:5" x14ac:dyDescent="0.3">
      <c r="A866" t="s">
        <v>36659</v>
      </c>
      <c r="B866" t="s">
        <v>36660</v>
      </c>
      <c r="C866" t="s">
        <v>797</v>
      </c>
      <c r="D866" t="s">
        <v>798</v>
      </c>
      <c r="E866" t="s">
        <v>114</v>
      </c>
    </row>
    <row r="867" spans="1:5" x14ac:dyDescent="0.3">
      <c r="A867" t="s">
        <v>36661</v>
      </c>
      <c r="B867" t="s">
        <v>36662</v>
      </c>
      <c r="C867" t="s">
        <v>36663</v>
      </c>
      <c r="D867" t="s">
        <v>36664</v>
      </c>
      <c r="E867" t="s">
        <v>36665</v>
      </c>
    </row>
    <row r="868" spans="1:5" x14ac:dyDescent="0.3">
      <c r="A868" t="s">
        <v>36666</v>
      </c>
      <c r="B868" t="s">
        <v>36667</v>
      </c>
      <c r="C868" t="s">
        <v>293</v>
      </c>
      <c r="D868" t="s">
        <v>294</v>
      </c>
      <c r="E868" t="s">
        <v>74</v>
      </c>
    </row>
    <row r="869" spans="1:5" x14ac:dyDescent="0.3">
      <c r="A869" t="s">
        <v>36668</v>
      </c>
      <c r="B869" t="s">
        <v>703</v>
      </c>
    </row>
    <row r="870" spans="1:5" x14ac:dyDescent="0.3">
      <c r="A870" t="s">
        <v>36669</v>
      </c>
      <c r="B870" t="s">
        <v>36670</v>
      </c>
      <c r="C870" t="s">
        <v>15521</v>
      </c>
      <c r="D870" t="s">
        <v>15522</v>
      </c>
      <c r="E870" t="s">
        <v>15523</v>
      </c>
    </row>
    <row r="871" spans="1:5" x14ac:dyDescent="0.3">
      <c r="A871" t="s">
        <v>36671</v>
      </c>
      <c r="B871" t="s">
        <v>6535</v>
      </c>
      <c r="C871" t="s">
        <v>4396</v>
      </c>
      <c r="D871" t="s">
        <v>4397</v>
      </c>
      <c r="E871" t="s">
        <v>74</v>
      </c>
    </row>
    <row r="872" spans="1:5" x14ac:dyDescent="0.3">
      <c r="A872" t="s">
        <v>36672</v>
      </c>
      <c r="B872" t="s">
        <v>6689</v>
      </c>
      <c r="C872" t="s">
        <v>25138</v>
      </c>
      <c r="D872" t="s">
        <v>25139</v>
      </c>
      <c r="E872" t="s">
        <v>104</v>
      </c>
    </row>
    <row r="873" spans="1:5" x14ac:dyDescent="0.3">
      <c r="A873" t="s">
        <v>36673</v>
      </c>
      <c r="B873" t="s">
        <v>1410</v>
      </c>
      <c r="C873" t="s">
        <v>624</v>
      </c>
      <c r="D873" t="s">
        <v>625</v>
      </c>
      <c r="E873" t="s">
        <v>34</v>
      </c>
    </row>
    <row r="874" spans="1:5" x14ac:dyDescent="0.3">
      <c r="A874" t="s">
        <v>36674</v>
      </c>
      <c r="B874" t="s">
        <v>36675</v>
      </c>
      <c r="C874" t="s">
        <v>36676</v>
      </c>
      <c r="D874" t="s">
        <v>36677</v>
      </c>
      <c r="E874" t="s">
        <v>104</v>
      </c>
    </row>
    <row r="875" spans="1:5" x14ac:dyDescent="0.3">
      <c r="A875" t="s">
        <v>36678</v>
      </c>
      <c r="B875" t="s">
        <v>36679</v>
      </c>
      <c r="C875" t="s">
        <v>12307</v>
      </c>
      <c r="D875" t="s">
        <v>12308</v>
      </c>
      <c r="E875" t="s">
        <v>301</v>
      </c>
    </row>
    <row r="876" spans="1:5" x14ac:dyDescent="0.3">
      <c r="A876" t="s">
        <v>36680</v>
      </c>
      <c r="B876" t="s">
        <v>36681</v>
      </c>
    </row>
    <row r="877" spans="1:5" x14ac:dyDescent="0.3">
      <c r="A877" t="s">
        <v>36682</v>
      </c>
      <c r="B877" t="s">
        <v>31063</v>
      </c>
      <c r="C877" t="s">
        <v>36683</v>
      </c>
      <c r="D877" t="s">
        <v>36684</v>
      </c>
      <c r="E877" t="s">
        <v>610</v>
      </c>
    </row>
    <row r="878" spans="1:5" x14ac:dyDescent="0.3">
      <c r="A878" t="s">
        <v>36685</v>
      </c>
      <c r="B878" t="s">
        <v>14708</v>
      </c>
      <c r="C878" t="s">
        <v>797</v>
      </c>
      <c r="D878" t="s">
        <v>798</v>
      </c>
      <c r="E878" t="s">
        <v>114</v>
      </c>
    </row>
    <row r="879" spans="1:5" x14ac:dyDescent="0.3">
      <c r="A879" t="s">
        <v>36686</v>
      </c>
      <c r="B879" t="s">
        <v>36687</v>
      </c>
      <c r="C879" t="s">
        <v>35628</v>
      </c>
      <c r="D879" t="s">
        <v>35629</v>
      </c>
      <c r="E879" t="s">
        <v>472</v>
      </c>
    </row>
    <row r="880" spans="1:5" x14ac:dyDescent="0.3">
      <c r="A880" t="s">
        <v>36688</v>
      </c>
      <c r="B880" t="s">
        <v>36689</v>
      </c>
      <c r="C880" t="s">
        <v>624</v>
      </c>
      <c r="D880" t="s">
        <v>625</v>
      </c>
      <c r="E880" t="s">
        <v>34</v>
      </c>
    </row>
    <row r="881" spans="1:5" x14ac:dyDescent="0.3">
      <c r="A881" t="s">
        <v>36690</v>
      </c>
      <c r="B881" t="s">
        <v>6434</v>
      </c>
      <c r="C881" t="s">
        <v>1167</v>
      </c>
      <c r="D881" t="s">
        <v>1168</v>
      </c>
      <c r="E881" t="s">
        <v>24</v>
      </c>
    </row>
    <row r="882" spans="1:5" x14ac:dyDescent="0.3">
      <c r="A882" t="s">
        <v>36691</v>
      </c>
      <c r="B882" t="s">
        <v>36692</v>
      </c>
      <c r="C882" t="s">
        <v>36693</v>
      </c>
      <c r="D882" t="s">
        <v>36694</v>
      </c>
      <c r="E882" t="s">
        <v>2142</v>
      </c>
    </row>
    <row r="883" spans="1:5" x14ac:dyDescent="0.3">
      <c r="A883" t="s">
        <v>36695</v>
      </c>
      <c r="B883" t="s">
        <v>36696</v>
      </c>
      <c r="C883" t="s">
        <v>624</v>
      </c>
      <c r="D883" t="s">
        <v>625</v>
      </c>
      <c r="E883" t="s">
        <v>34</v>
      </c>
    </row>
    <row r="884" spans="1:5" x14ac:dyDescent="0.3">
      <c r="A884" t="s">
        <v>36697</v>
      </c>
      <c r="B884" t="s">
        <v>36698</v>
      </c>
    </row>
    <row r="885" spans="1:5" x14ac:dyDescent="0.3">
      <c r="A885" t="s">
        <v>36699</v>
      </c>
      <c r="B885" t="s">
        <v>36700</v>
      </c>
      <c r="C885" t="s">
        <v>36701</v>
      </c>
      <c r="D885" t="s">
        <v>36702</v>
      </c>
      <c r="E885" t="s">
        <v>231</v>
      </c>
    </row>
    <row r="886" spans="1:5" x14ac:dyDescent="0.3">
      <c r="A886" t="s">
        <v>36703</v>
      </c>
      <c r="B886" t="s">
        <v>13500</v>
      </c>
      <c r="C886" t="s">
        <v>12679</v>
      </c>
      <c r="D886" t="s">
        <v>12680</v>
      </c>
      <c r="E886" t="s">
        <v>451</v>
      </c>
    </row>
    <row r="887" spans="1:5" x14ac:dyDescent="0.3">
      <c r="A887" t="s">
        <v>36704</v>
      </c>
      <c r="B887" t="s">
        <v>36705</v>
      </c>
      <c r="C887" t="s">
        <v>36706</v>
      </c>
      <c r="D887" t="s">
        <v>36707</v>
      </c>
      <c r="E887" t="s">
        <v>74</v>
      </c>
    </row>
    <row r="888" spans="1:5" x14ac:dyDescent="0.3">
      <c r="A888" t="s">
        <v>36708</v>
      </c>
      <c r="B888" t="s">
        <v>36709</v>
      </c>
    </row>
    <row r="889" spans="1:5" x14ac:dyDescent="0.3">
      <c r="A889" t="s">
        <v>36710</v>
      </c>
      <c r="B889" t="s">
        <v>6303</v>
      </c>
      <c r="C889" t="s">
        <v>36711</v>
      </c>
      <c r="D889" t="s">
        <v>36712</v>
      </c>
      <c r="E889" t="s">
        <v>74</v>
      </c>
    </row>
    <row r="890" spans="1:5" x14ac:dyDescent="0.3">
      <c r="A890" t="s">
        <v>36713</v>
      </c>
      <c r="B890" t="s">
        <v>36714</v>
      </c>
      <c r="C890" t="s">
        <v>36715</v>
      </c>
      <c r="D890" t="s">
        <v>36716</v>
      </c>
      <c r="E890" t="s">
        <v>761</v>
      </c>
    </row>
    <row r="891" spans="1:5" x14ac:dyDescent="0.3">
      <c r="A891" t="s">
        <v>36717</v>
      </c>
      <c r="B891" t="s">
        <v>36718</v>
      </c>
      <c r="C891" t="s">
        <v>1955</v>
      </c>
      <c r="D891" t="s">
        <v>1956</v>
      </c>
      <c r="E891" t="s">
        <v>49</v>
      </c>
    </row>
    <row r="892" spans="1:5" x14ac:dyDescent="0.3">
      <c r="A892" t="s">
        <v>36719</v>
      </c>
      <c r="B892" t="s">
        <v>3998</v>
      </c>
      <c r="C892" t="s">
        <v>36720</v>
      </c>
      <c r="D892" t="s">
        <v>36721</v>
      </c>
      <c r="E892" t="s">
        <v>244</v>
      </c>
    </row>
    <row r="893" spans="1:5" x14ac:dyDescent="0.3">
      <c r="A893" t="s">
        <v>36722</v>
      </c>
      <c r="B893" t="s">
        <v>36304</v>
      </c>
      <c r="C893" t="s">
        <v>36723</v>
      </c>
      <c r="D893" t="s">
        <v>36724</v>
      </c>
      <c r="E893" t="s">
        <v>282</v>
      </c>
    </row>
    <row r="894" spans="1:5" x14ac:dyDescent="0.3">
      <c r="A894" t="s">
        <v>36725</v>
      </c>
      <c r="B894" t="s">
        <v>11208</v>
      </c>
      <c r="C894" t="s">
        <v>36726</v>
      </c>
      <c r="D894" t="s">
        <v>36727</v>
      </c>
      <c r="E894" t="s">
        <v>59</v>
      </c>
    </row>
    <row r="895" spans="1:5" x14ac:dyDescent="0.3">
      <c r="A895" t="s">
        <v>36728</v>
      </c>
      <c r="B895" t="s">
        <v>2700</v>
      </c>
      <c r="C895" t="s">
        <v>624</v>
      </c>
      <c r="D895" t="s">
        <v>625</v>
      </c>
      <c r="E895" t="s">
        <v>34</v>
      </c>
    </row>
    <row r="896" spans="1:5" x14ac:dyDescent="0.3">
      <c r="A896" t="s">
        <v>36729</v>
      </c>
      <c r="B896" t="s">
        <v>36730</v>
      </c>
      <c r="C896" t="s">
        <v>36731</v>
      </c>
      <c r="D896" t="s">
        <v>36732</v>
      </c>
      <c r="E896" t="s">
        <v>472</v>
      </c>
    </row>
    <row r="897" spans="1:5" x14ac:dyDescent="0.3">
      <c r="A897" t="s">
        <v>36733</v>
      </c>
      <c r="B897" t="s">
        <v>36734</v>
      </c>
      <c r="C897" t="s">
        <v>36735</v>
      </c>
      <c r="D897" t="s">
        <v>36736</v>
      </c>
      <c r="E897" t="s">
        <v>64</v>
      </c>
    </row>
    <row r="898" spans="1:5" x14ac:dyDescent="0.3">
      <c r="A898" t="s">
        <v>36737</v>
      </c>
      <c r="B898" t="s">
        <v>36738</v>
      </c>
    </row>
    <row r="899" spans="1:5" x14ac:dyDescent="0.3">
      <c r="A899" t="s">
        <v>36739</v>
      </c>
      <c r="B899" t="s">
        <v>36740</v>
      </c>
      <c r="C899" t="s">
        <v>9885</v>
      </c>
      <c r="D899" t="s">
        <v>9886</v>
      </c>
      <c r="E899" t="s">
        <v>271</v>
      </c>
    </row>
    <row r="900" spans="1:5" x14ac:dyDescent="0.3">
      <c r="A900" t="s">
        <v>36741</v>
      </c>
      <c r="B900" t="s">
        <v>36742</v>
      </c>
      <c r="C900" t="s">
        <v>36743</v>
      </c>
      <c r="D900" t="s">
        <v>36744</v>
      </c>
      <c r="E900" t="s">
        <v>144</v>
      </c>
    </row>
    <row r="901" spans="1:5" x14ac:dyDescent="0.3">
      <c r="A901" t="s">
        <v>36745</v>
      </c>
      <c r="B901" t="s">
        <v>36746</v>
      </c>
      <c r="C901" t="s">
        <v>36747</v>
      </c>
      <c r="D901" t="s">
        <v>36748</v>
      </c>
      <c r="E901" t="s">
        <v>2281</v>
      </c>
    </row>
    <row r="902" spans="1:5" x14ac:dyDescent="0.3">
      <c r="A902" t="s">
        <v>36749</v>
      </c>
      <c r="B902" t="s">
        <v>36750</v>
      </c>
      <c r="C902" t="s">
        <v>36751</v>
      </c>
      <c r="D902" t="s">
        <v>36752</v>
      </c>
      <c r="E902" t="s">
        <v>261</v>
      </c>
    </row>
    <row r="903" spans="1:5" x14ac:dyDescent="0.3">
      <c r="A903" t="s">
        <v>36753</v>
      </c>
      <c r="B903" t="s">
        <v>36754</v>
      </c>
      <c r="C903" t="s">
        <v>624</v>
      </c>
      <c r="D903" t="s">
        <v>625</v>
      </c>
      <c r="E903" t="s">
        <v>34</v>
      </c>
    </row>
    <row r="904" spans="1:5" x14ac:dyDescent="0.3">
      <c r="A904" t="s">
        <v>36755</v>
      </c>
      <c r="B904" t="s">
        <v>36756</v>
      </c>
      <c r="C904" t="s">
        <v>489</v>
      </c>
      <c r="D904" t="s">
        <v>490</v>
      </c>
      <c r="E904" t="s">
        <v>217</v>
      </c>
    </row>
    <row r="905" spans="1:5" x14ac:dyDescent="0.3">
      <c r="A905" t="s">
        <v>36757</v>
      </c>
      <c r="B905" t="s">
        <v>36758</v>
      </c>
      <c r="C905" t="s">
        <v>1080</v>
      </c>
      <c r="D905" t="s">
        <v>1081</v>
      </c>
      <c r="E905" t="s">
        <v>69</v>
      </c>
    </row>
    <row r="906" spans="1:5" x14ac:dyDescent="0.3">
      <c r="A906" t="s">
        <v>36759</v>
      </c>
      <c r="B906" t="s">
        <v>36760</v>
      </c>
    </row>
    <row r="907" spans="1:5" x14ac:dyDescent="0.3">
      <c r="A907" t="s">
        <v>36761</v>
      </c>
      <c r="B907" t="s">
        <v>1891</v>
      </c>
      <c r="C907" t="s">
        <v>531</v>
      </c>
      <c r="D907" t="s">
        <v>532</v>
      </c>
      <c r="E907" t="s">
        <v>24</v>
      </c>
    </row>
    <row r="908" spans="1:5" x14ac:dyDescent="0.3">
      <c r="A908" t="s">
        <v>36762</v>
      </c>
      <c r="B908" t="s">
        <v>36763</v>
      </c>
      <c r="C908" t="s">
        <v>624</v>
      </c>
      <c r="D908" t="s">
        <v>625</v>
      </c>
      <c r="E908" t="s">
        <v>34</v>
      </c>
    </row>
    <row r="909" spans="1:5" x14ac:dyDescent="0.3">
      <c r="A909" t="s">
        <v>36764</v>
      </c>
      <c r="B909" t="s">
        <v>1510</v>
      </c>
      <c r="C909" t="s">
        <v>1224</v>
      </c>
      <c r="D909" t="s">
        <v>1225</v>
      </c>
      <c r="E909" t="s">
        <v>301</v>
      </c>
    </row>
    <row r="910" spans="1:5" x14ac:dyDescent="0.3">
      <c r="A910" t="s">
        <v>36765</v>
      </c>
      <c r="B910" t="s">
        <v>36766</v>
      </c>
      <c r="C910" t="s">
        <v>184</v>
      </c>
      <c r="D910" t="s">
        <v>185</v>
      </c>
      <c r="E910" t="s">
        <v>44</v>
      </c>
    </row>
    <row r="911" spans="1:5" x14ac:dyDescent="0.3">
      <c r="A911" t="s">
        <v>36767</v>
      </c>
      <c r="B911" t="s">
        <v>36768</v>
      </c>
      <c r="C911" t="s">
        <v>36769</v>
      </c>
      <c r="D911" t="s">
        <v>36770</v>
      </c>
      <c r="E911" t="s">
        <v>74</v>
      </c>
    </row>
    <row r="912" spans="1:5" x14ac:dyDescent="0.3">
      <c r="A912" t="s">
        <v>36771</v>
      </c>
      <c r="B912" t="s">
        <v>36772</v>
      </c>
    </row>
    <row r="913" spans="1:5" x14ac:dyDescent="0.3">
      <c r="A913" t="s">
        <v>36773</v>
      </c>
      <c r="B913" t="s">
        <v>36774</v>
      </c>
      <c r="C913" t="s">
        <v>489</v>
      </c>
      <c r="D913" t="s">
        <v>490</v>
      </c>
      <c r="E913" t="s">
        <v>217</v>
      </c>
    </row>
    <row r="914" spans="1:5" x14ac:dyDescent="0.3">
      <c r="A914" t="s">
        <v>36775</v>
      </c>
      <c r="B914" t="s">
        <v>36776</v>
      </c>
      <c r="C914" t="s">
        <v>3763</v>
      </c>
      <c r="D914" t="s">
        <v>3764</v>
      </c>
      <c r="E914" t="s">
        <v>480</v>
      </c>
    </row>
    <row r="915" spans="1:5" x14ac:dyDescent="0.3">
      <c r="A915" t="s">
        <v>36777</v>
      </c>
      <c r="B915" t="s">
        <v>36778</v>
      </c>
      <c r="C915" t="s">
        <v>27635</v>
      </c>
      <c r="D915" t="s">
        <v>27636</v>
      </c>
      <c r="E915" t="s">
        <v>271</v>
      </c>
    </row>
    <row r="916" spans="1:5" x14ac:dyDescent="0.3">
      <c r="A916" t="s">
        <v>36779</v>
      </c>
      <c r="B916" t="s">
        <v>36780</v>
      </c>
      <c r="C916" t="s">
        <v>36781</v>
      </c>
      <c r="D916" t="s">
        <v>36782</v>
      </c>
      <c r="E916" t="s">
        <v>900</v>
      </c>
    </row>
    <row r="917" spans="1:5" x14ac:dyDescent="0.3">
      <c r="A917" t="s">
        <v>36783</v>
      </c>
      <c r="B917" t="s">
        <v>36784</v>
      </c>
      <c r="C917" t="s">
        <v>36785</v>
      </c>
      <c r="D917" t="s">
        <v>36786</v>
      </c>
      <c r="E917" t="s">
        <v>74</v>
      </c>
    </row>
    <row r="918" spans="1:5" x14ac:dyDescent="0.3">
      <c r="A918" t="s">
        <v>36787</v>
      </c>
      <c r="B918" t="s">
        <v>36788</v>
      </c>
      <c r="C918" t="s">
        <v>613</v>
      </c>
      <c r="D918" t="s">
        <v>614</v>
      </c>
      <c r="E918" t="s">
        <v>24</v>
      </c>
    </row>
    <row r="919" spans="1:5" x14ac:dyDescent="0.3">
      <c r="A919" t="s">
        <v>36789</v>
      </c>
      <c r="B919" t="s">
        <v>13154</v>
      </c>
      <c r="C919" t="s">
        <v>963</v>
      </c>
      <c r="D919" t="s">
        <v>964</v>
      </c>
      <c r="E919" t="s">
        <v>301</v>
      </c>
    </row>
    <row r="920" spans="1:5" x14ac:dyDescent="0.3">
      <c r="A920" t="s">
        <v>36790</v>
      </c>
      <c r="B920" t="s">
        <v>4281</v>
      </c>
      <c r="C920" t="s">
        <v>624</v>
      </c>
      <c r="D920" t="s">
        <v>625</v>
      </c>
      <c r="E920" t="s">
        <v>34</v>
      </c>
    </row>
    <row r="921" spans="1:5" x14ac:dyDescent="0.3">
      <c r="A921" t="s">
        <v>36791</v>
      </c>
      <c r="B921" t="s">
        <v>36792</v>
      </c>
      <c r="C921" t="s">
        <v>1665</v>
      </c>
      <c r="D921" t="s">
        <v>1666</v>
      </c>
      <c r="E921" t="s">
        <v>1424</v>
      </c>
    </row>
    <row r="922" spans="1:5" x14ac:dyDescent="0.3">
      <c r="A922" t="s">
        <v>36793</v>
      </c>
      <c r="B922" t="s">
        <v>36794</v>
      </c>
      <c r="C922" t="s">
        <v>624</v>
      </c>
      <c r="D922" t="s">
        <v>625</v>
      </c>
      <c r="E922" t="s">
        <v>34</v>
      </c>
    </row>
    <row r="923" spans="1:5" x14ac:dyDescent="0.3">
      <c r="A923" t="s">
        <v>36795</v>
      </c>
      <c r="B923" t="s">
        <v>6666</v>
      </c>
      <c r="C923" t="s">
        <v>36796</v>
      </c>
      <c r="D923" t="s">
        <v>36797</v>
      </c>
      <c r="E923" t="s">
        <v>271</v>
      </c>
    </row>
    <row r="924" spans="1:5" x14ac:dyDescent="0.3">
      <c r="A924" t="s">
        <v>36798</v>
      </c>
      <c r="B924" t="s">
        <v>1181</v>
      </c>
      <c r="C924" t="s">
        <v>624</v>
      </c>
      <c r="D924" t="s">
        <v>625</v>
      </c>
      <c r="E924" t="s">
        <v>34</v>
      </c>
    </row>
    <row r="925" spans="1:5" x14ac:dyDescent="0.3">
      <c r="A925" t="s">
        <v>36799</v>
      </c>
      <c r="B925" t="s">
        <v>36800</v>
      </c>
      <c r="C925" t="s">
        <v>36801</v>
      </c>
      <c r="D925" t="s">
        <v>36802</v>
      </c>
      <c r="E925" t="s">
        <v>104</v>
      </c>
    </row>
    <row r="926" spans="1:5" x14ac:dyDescent="0.3">
      <c r="A926" t="s">
        <v>36803</v>
      </c>
      <c r="B926" t="s">
        <v>36804</v>
      </c>
      <c r="C926" t="s">
        <v>36805</v>
      </c>
      <c r="D926" t="s">
        <v>36806</v>
      </c>
      <c r="E926" t="s">
        <v>161</v>
      </c>
    </row>
    <row r="927" spans="1:5" x14ac:dyDescent="0.3">
      <c r="A927" t="s">
        <v>36807</v>
      </c>
      <c r="B927" t="s">
        <v>36808</v>
      </c>
      <c r="C927" t="s">
        <v>1282</v>
      </c>
      <c r="D927" t="s">
        <v>1283</v>
      </c>
      <c r="E927" t="s">
        <v>244</v>
      </c>
    </row>
    <row r="928" spans="1:5" x14ac:dyDescent="0.3">
      <c r="A928" t="s">
        <v>36809</v>
      </c>
      <c r="B928" t="s">
        <v>36810</v>
      </c>
      <c r="C928" t="s">
        <v>5485</v>
      </c>
      <c r="D928" t="s">
        <v>5486</v>
      </c>
      <c r="E928" t="s">
        <v>480</v>
      </c>
    </row>
    <row r="929" spans="1:5" x14ac:dyDescent="0.3">
      <c r="A929" t="s">
        <v>36811</v>
      </c>
      <c r="B929" t="s">
        <v>12141</v>
      </c>
      <c r="C929" t="s">
        <v>36812</v>
      </c>
      <c r="D929" t="s">
        <v>36813</v>
      </c>
      <c r="E929" t="s">
        <v>74</v>
      </c>
    </row>
    <row r="930" spans="1:5" x14ac:dyDescent="0.3">
      <c r="A930" t="s">
        <v>36814</v>
      </c>
      <c r="B930" t="s">
        <v>36815</v>
      </c>
      <c r="C930" t="s">
        <v>12567</v>
      </c>
      <c r="D930" t="s">
        <v>12568</v>
      </c>
      <c r="E930" t="s">
        <v>550</v>
      </c>
    </row>
    <row r="931" spans="1:5" x14ac:dyDescent="0.3">
      <c r="A931" t="s">
        <v>36816</v>
      </c>
      <c r="B931" t="s">
        <v>36817</v>
      </c>
      <c r="C931" t="s">
        <v>2630</v>
      </c>
      <c r="D931" t="s">
        <v>2631</v>
      </c>
      <c r="E931" t="s">
        <v>64</v>
      </c>
    </row>
    <row r="932" spans="1:5" x14ac:dyDescent="0.3">
      <c r="A932" t="s">
        <v>36818</v>
      </c>
      <c r="B932" t="s">
        <v>36819</v>
      </c>
      <c r="C932" t="s">
        <v>36820</v>
      </c>
      <c r="D932" t="s">
        <v>36821</v>
      </c>
      <c r="E932" t="s">
        <v>587</v>
      </c>
    </row>
    <row r="933" spans="1:5" x14ac:dyDescent="0.3">
      <c r="A933" t="s">
        <v>36822</v>
      </c>
      <c r="B933" t="s">
        <v>3641</v>
      </c>
    </row>
    <row r="934" spans="1:5" x14ac:dyDescent="0.3">
      <c r="A934" t="s">
        <v>36823</v>
      </c>
      <c r="B934" t="s">
        <v>36824</v>
      </c>
      <c r="C934" t="s">
        <v>624</v>
      </c>
      <c r="D934" t="s">
        <v>625</v>
      </c>
      <c r="E934" t="s">
        <v>34</v>
      </c>
    </row>
    <row r="935" spans="1:5" x14ac:dyDescent="0.3">
      <c r="A935" t="s">
        <v>36825</v>
      </c>
      <c r="B935" t="s">
        <v>36826</v>
      </c>
      <c r="C935" t="s">
        <v>1228</v>
      </c>
      <c r="D935" t="s">
        <v>1229</v>
      </c>
      <c r="E935" t="s">
        <v>480</v>
      </c>
    </row>
    <row r="936" spans="1:5" x14ac:dyDescent="0.3">
      <c r="A936" t="s">
        <v>36827</v>
      </c>
      <c r="B936" t="s">
        <v>13188</v>
      </c>
      <c r="C936" t="s">
        <v>13189</v>
      </c>
      <c r="D936" t="s">
        <v>13190</v>
      </c>
      <c r="E936" t="s">
        <v>11325</v>
      </c>
    </row>
    <row r="937" spans="1:5" x14ac:dyDescent="0.3">
      <c r="A937" t="s">
        <v>36828</v>
      </c>
      <c r="B937" t="s">
        <v>534</v>
      </c>
      <c r="C937" t="s">
        <v>495</v>
      </c>
      <c r="D937" t="s">
        <v>496</v>
      </c>
      <c r="E937" t="s">
        <v>497</v>
      </c>
    </row>
    <row r="938" spans="1:5" x14ac:dyDescent="0.3">
      <c r="A938" t="s">
        <v>36829</v>
      </c>
      <c r="B938" t="s">
        <v>36830</v>
      </c>
      <c r="C938" t="s">
        <v>36831</v>
      </c>
      <c r="D938" t="s">
        <v>36832</v>
      </c>
      <c r="E938" t="s">
        <v>3625</v>
      </c>
    </row>
    <row r="939" spans="1:5" x14ac:dyDescent="0.3">
      <c r="A939" t="s">
        <v>36833</v>
      </c>
      <c r="B939" t="s">
        <v>36834</v>
      </c>
      <c r="C939" t="s">
        <v>1960</v>
      </c>
      <c r="D939" t="s">
        <v>1961</v>
      </c>
      <c r="E939" t="s">
        <v>44</v>
      </c>
    </row>
    <row r="940" spans="1:5" x14ac:dyDescent="0.3">
      <c r="A940" t="s">
        <v>36835</v>
      </c>
      <c r="B940" t="s">
        <v>36836</v>
      </c>
    </row>
    <row r="941" spans="1:5" x14ac:dyDescent="0.3">
      <c r="A941" t="s">
        <v>36837</v>
      </c>
      <c r="B941" t="s">
        <v>12430</v>
      </c>
      <c r="C941" t="s">
        <v>3269</v>
      </c>
      <c r="D941" t="s">
        <v>3270</v>
      </c>
      <c r="E941" t="s">
        <v>480</v>
      </c>
    </row>
    <row r="942" spans="1:5" x14ac:dyDescent="0.3">
      <c r="A942" t="s">
        <v>36838</v>
      </c>
      <c r="B942" t="s">
        <v>13791</v>
      </c>
      <c r="C942" t="s">
        <v>36839</v>
      </c>
      <c r="D942" t="s">
        <v>36840</v>
      </c>
      <c r="E942" t="s">
        <v>5776</v>
      </c>
    </row>
    <row r="943" spans="1:5" x14ac:dyDescent="0.3">
      <c r="A943" t="s">
        <v>36841</v>
      </c>
      <c r="B943" t="s">
        <v>12939</v>
      </c>
    </row>
    <row r="944" spans="1:5" x14ac:dyDescent="0.3">
      <c r="A944" t="s">
        <v>36842</v>
      </c>
      <c r="B944" t="s">
        <v>36843</v>
      </c>
    </row>
    <row r="945" spans="1:5" x14ac:dyDescent="0.3">
      <c r="A945" t="s">
        <v>36844</v>
      </c>
      <c r="B945" t="s">
        <v>25337</v>
      </c>
      <c r="C945" t="s">
        <v>36845</v>
      </c>
      <c r="D945" t="s">
        <v>36846</v>
      </c>
      <c r="E945" t="s">
        <v>587</v>
      </c>
    </row>
    <row r="946" spans="1:5" x14ac:dyDescent="0.3">
      <c r="A946" t="s">
        <v>36847</v>
      </c>
      <c r="B946" t="s">
        <v>36848</v>
      </c>
      <c r="C946" t="s">
        <v>36504</v>
      </c>
      <c r="D946" t="s">
        <v>36505</v>
      </c>
      <c r="E946" t="s">
        <v>24</v>
      </c>
    </row>
    <row r="947" spans="1:5" x14ac:dyDescent="0.3">
      <c r="A947" t="s">
        <v>36849</v>
      </c>
      <c r="B947" t="s">
        <v>13797</v>
      </c>
      <c r="C947" t="s">
        <v>797</v>
      </c>
      <c r="D947" t="s">
        <v>798</v>
      </c>
      <c r="E947" t="s">
        <v>114</v>
      </c>
    </row>
    <row r="948" spans="1:5" x14ac:dyDescent="0.3">
      <c r="A948" t="s">
        <v>36850</v>
      </c>
      <c r="B948" t="s">
        <v>36851</v>
      </c>
      <c r="C948" t="s">
        <v>624</v>
      </c>
      <c r="D948" t="s">
        <v>625</v>
      </c>
      <c r="E948" t="s">
        <v>34</v>
      </c>
    </row>
    <row r="949" spans="1:5" x14ac:dyDescent="0.3">
      <c r="A949" t="s">
        <v>36852</v>
      </c>
      <c r="B949" t="s">
        <v>36853</v>
      </c>
      <c r="C949" t="s">
        <v>36854</v>
      </c>
      <c r="D949" t="s">
        <v>36855</v>
      </c>
      <c r="E949" t="s">
        <v>271</v>
      </c>
    </row>
    <row r="950" spans="1:5" x14ac:dyDescent="0.3">
      <c r="A950" t="s">
        <v>36856</v>
      </c>
      <c r="B950" t="s">
        <v>36857</v>
      </c>
      <c r="C950" t="s">
        <v>36858</v>
      </c>
      <c r="D950" t="s">
        <v>36859</v>
      </c>
      <c r="E950" t="s">
        <v>981</v>
      </c>
    </row>
    <row r="951" spans="1:5" x14ac:dyDescent="0.3">
      <c r="A951" t="s">
        <v>36860</v>
      </c>
      <c r="B951" t="s">
        <v>36861</v>
      </c>
      <c r="C951" t="s">
        <v>36862</v>
      </c>
      <c r="D951" t="s">
        <v>36863</v>
      </c>
      <c r="E951" t="s">
        <v>5688</v>
      </c>
    </row>
    <row r="952" spans="1:5" x14ac:dyDescent="0.3">
      <c r="A952" t="s">
        <v>36864</v>
      </c>
      <c r="B952" t="s">
        <v>36865</v>
      </c>
      <c r="C952" t="s">
        <v>680</v>
      </c>
      <c r="D952" t="s">
        <v>681</v>
      </c>
      <c r="E952" t="s">
        <v>114</v>
      </c>
    </row>
    <row r="953" spans="1:5" x14ac:dyDescent="0.3">
      <c r="A953" t="s">
        <v>36866</v>
      </c>
      <c r="B953" t="s">
        <v>36867</v>
      </c>
    </row>
    <row r="954" spans="1:5" x14ac:dyDescent="0.3">
      <c r="A954" t="s">
        <v>36868</v>
      </c>
      <c r="B954" t="s">
        <v>36869</v>
      </c>
      <c r="C954" t="s">
        <v>36870</v>
      </c>
      <c r="D954" t="s">
        <v>36871</v>
      </c>
      <c r="E954" t="s">
        <v>74</v>
      </c>
    </row>
    <row r="955" spans="1:5" x14ac:dyDescent="0.3">
      <c r="A955" t="s">
        <v>36872</v>
      </c>
      <c r="B955" t="s">
        <v>36873</v>
      </c>
      <c r="C955" t="s">
        <v>1507</v>
      </c>
      <c r="D955" t="s">
        <v>1508</v>
      </c>
      <c r="E955" t="s">
        <v>24</v>
      </c>
    </row>
    <row r="956" spans="1:5" x14ac:dyDescent="0.3">
      <c r="A956" t="s">
        <v>36874</v>
      </c>
      <c r="B956" t="s">
        <v>36875</v>
      </c>
      <c r="C956" t="s">
        <v>624</v>
      </c>
      <c r="D956" t="s">
        <v>625</v>
      </c>
      <c r="E956" t="s">
        <v>34</v>
      </c>
    </row>
    <row r="957" spans="1:5" x14ac:dyDescent="0.3">
      <c r="A957" t="s">
        <v>36876</v>
      </c>
      <c r="B957" t="s">
        <v>10844</v>
      </c>
      <c r="C957" t="s">
        <v>36877</v>
      </c>
      <c r="D957" t="s">
        <v>36878</v>
      </c>
      <c r="E957" t="s">
        <v>244</v>
      </c>
    </row>
    <row r="958" spans="1:5" x14ac:dyDescent="0.3">
      <c r="A958" t="s">
        <v>36879</v>
      </c>
      <c r="B958" t="s">
        <v>36880</v>
      </c>
      <c r="C958" t="s">
        <v>36881</v>
      </c>
      <c r="D958" t="s">
        <v>36882</v>
      </c>
      <c r="E958" t="s">
        <v>838</v>
      </c>
    </row>
    <row r="959" spans="1:5" x14ac:dyDescent="0.3">
      <c r="A959" t="s">
        <v>36883</v>
      </c>
      <c r="B959" t="s">
        <v>36884</v>
      </c>
      <c r="C959" t="s">
        <v>36885</v>
      </c>
      <c r="D959" t="s">
        <v>36886</v>
      </c>
      <c r="E959" t="s">
        <v>3354</v>
      </c>
    </row>
    <row r="960" spans="1:5" x14ac:dyDescent="0.3">
      <c r="A960" t="s">
        <v>36887</v>
      </c>
      <c r="B960" t="s">
        <v>7073</v>
      </c>
      <c r="C960" t="s">
        <v>36888</v>
      </c>
      <c r="D960" t="s">
        <v>36889</v>
      </c>
      <c r="E960" t="s">
        <v>5294</v>
      </c>
    </row>
    <row r="961" spans="1:5" x14ac:dyDescent="0.3">
      <c r="A961" t="s">
        <v>36890</v>
      </c>
      <c r="B961" t="s">
        <v>36891</v>
      </c>
      <c r="C961" t="s">
        <v>36892</v>
      </c>
      <c r="D961" t="s">
        <v>36893</v>
      </c>
      <c r="E961" t="s">
        <v>161</v>
      </c>
    </row>
    <row r="962" spans="1:5" x14ac:dyDescent="0.3">
      <c r="A962" t="s">
        <v>36894</v>
      </c>
      <c r="B962" t="s">
        <v>13526</v>
      </c>
      <c r="C962" t="s">
        <v>624</v>
      </c>
      <c r="D962" t="s">
        <v>625</v>
      </c>
      <c r="E962" t="s">
        <v>34</v>
      </c>
    </row>
    <row r="963" spans="1:5" x14ac:dyDescent="0.3">
      <c r="A963" t="s">
        <v>36895</v>
      </c>
      <c r="B963" t="s">
        <v>36896</v>
      </c>
      <c r="C963" t="s">
        <v>36897</v>
      </c>
      <c r="D963" t="s">
        <v>36898</v>
      </c>
      <c r="E963" t="s">
        <v>1179</v>
      </c>
    </row>
    <row r="964" spans="1:5" x14ac:dyDescent="0.3">
      <c r="A964" t="s">
        <v>36899</v>
      </c>
      <c r="B964" t="s">
        <v>14229</v>
      </c>
      <c r="C964" t="s">
        <v>1224</v>
      </c>
      <c r="D964" t="s">
        <v>1225</v>
      </c>
      <c r="E964" t="s">
        <v>301</v>
      </c>
    </row>
    <row r="965" spans="1:5" x14ac:dyDescent="0.3">
      <c r="A965" t="s">
        <v>36900</v>
      </c>
      <c r="B965" t="s">
        <v>36901</v>
      </c>
    </row>
    <row r="966" spans="1:5" x14ac:dyDescent="0.3">
      <c r="A966" t="s">
        <v>36902</v>
      </c>
      <c r="B966" t="s">
        <v>36903</v>
      </c>
      <c r="C966" t="s">
        <v>6399</v>
      </c>
      <c r="D966" t="s">
        <v>6400</v>
      </c>
      <c r="E966" t="s">
        <v>231</v>
      </c>
    </row>
    <row r="967" spans="1:5" x14ac:dyDescent="0.3">
      <c r="A967" t="s">
        <v>36904</v>
      </c>
      <c r="B967" t="s">
        <v>36905</v>
      </c>
      <c r="C967" t="s">
        <v>12575</v>
      </c>
      <c r="D967" t="s">
        <v>12576</v>
      </c>
      <c r="E967" t="s">
        <v>12577</v>
      </c>
    </row>
    <row r="968" spans="1:5" x14ac:dyDescent="0.3">
      <c r="A968" t="s">
        <v>36906</v>
      </c>
      <c r="B968" t="s">
        <v>36907</v>
      </c>
      <c r="C968" t="s">
        <v>515</v>
      </c>
      <c r="D968" t="s">
        <v>516</v>
      </c>
      <c r="E968" t="s">
        <v>517</v>
      </c>
    </row>
    <row r="969" spans="1:5" x14ac:dyDescent="0.3">
      <c r="A969" t="s">
        <v>36908</v>
      </c>
      <c r="B969" t="s">
        <v>13128</v>
      </c>
    </row>
    <row r="970" spans="1:5" x14ac:dyDescent="0.3">
      <c r="A970" t="s">
        <v>36909</v>
      </c>
      <c r="B970" t="s">
        <v>36910</v>
      </c>
      <c r="C970" t="s">
        <v>1399</v>
      </c>
      <c r="D970" t="s">
        <v>1400</v>
      </c>
      <c r="E970" t="s">
        <v>114</v>
      </c>
    </row>
    <row r="971" spans="1:5" x14ac:dyDescent="0.3">
      <c r="A971" t="s">
        <v>36911</v>
      </c>
      <c r="B971" t="s">
        <v>1419</v>
      </c>
      <c r="C971" t="s">
        <v>624</v>
      </c>
      <c r="D971" t="s">
        <v>625</v>
      </c>
      <c r="E971" t="s">
        <v>34</v>
      </c>
    </row>
    <row r="972" spans="1:5" x14ac:dyDescent="0.3">
      <c r="A972" t="s">
        <v>36912</v>
      </c>
      <c r="B972" t="s">
        <v>36913</v>
      </c>
      <c r="C972" t="s">
        <v>680</v>
      </c>
      <c r="D972" t="s">
        <v>681</v>
      </c>
      <c r="E972" t="s">
        <v>114</v>
      </c>
    </row>
    <row r="973" spans="1:5" x14ac:dyDescent="0.3">
      <c r="A973" t="s">
        <v>36914</v>
      </c>
      <c r="B973" t="s">
        <v>3321</v>
      </c>
      <c r="C973" t="s">
        <v>17387</v>
      </c>
      <c r="D973" t="s">
        <v>17388</v>
      </c>
      <c r="E973" t="s">
        <v>271</v>
      </c>
    </row>
    <row r="974" spans="1:5" x14ac:dyDescent="0.3">
      <c r="A974" t="s">
        <v>36915</v>
      </c>
      <c r="B974" t="s">
        <v>1346</v>
      </c>
      <c r="C974" t="s">
        <v>1347</v>
      </c>
      <c r="D974" t="s">
        <v>1348</v>
      </c>
      <c r="E974" t="s">
        <v>69</v>
      </c>
    </row>
    <row r="975" spans="1:5" x14ac:dyDescent="0.3">
      <c r="A975" t="s">
        <v>36916</v>
      </c>
      <c r="B975" t="s">
        <v>36328</v>
      </c>
      <c r="C975" t="s">
        <v>36917</v>
      </c>
      <c r="D975" t="s">
        <v>36918</v>
      </c>
      <c r="E975" t="s">
        <v>1125</v>
      </c>
    </row>
    <row r="976" spans="1:5" x14ac:dyDescent="0.3">
      <c r="A976" t="s">
        <v>36919</v>
      </c>
      <c r="B976" t="s">
        <v>36920</v>
      </c>
      <c r="C976" t="s">
        <v>624</v>
      </c>
      <c r="D976" t="s">
        <v>625</v>
      </c>
      <c r="E976" t="s">
        <v>34</v>
      </c>
    </row>
    <row r="977" spans="1:5" x14ac:dyDescent="0.3">
      <c r="A977" t="s">
        <v>36921</v>
      </c>
      <c r="B977" t="s">
        <v>36922</v>
      </c>
    </row>
    <row r="978" spans="1:5" x14ac:dyDescent="0.3">
      <c r="A978" t="s">
        <v>36923</v>
      </c>
      <c r="B978" t="s">
        <v>36924</v>
      </c>
      <c r="C978" t="s">
        <v>36925</v>
      </c>
      <c r="D978" t="s">
        <v>36926</v>
      </c>
      <c r="E978" t="s">
        <v>517</v>
      </c>
    </row>
    <row r="979" spans="1:5" x14ac:dyDescent="0.3">
      <c r="A979" t="s">
        <v>36927</v>
      </c>
      <c r="B979" t="s">
        <v>36928</v>
      </c>
      <c r="C979" t="s">
        <v>36929</v>
      </c>
      <c r="D979" t="s">
        <v>36930</v>
      </c>
      <c r="E979" t="s">
        <v>14</v>
      </c>
    </row>
    <row r="980" spans="1:5" x14ac:dyDescent="0.3">
      <c r="A980" t="s">
        <v>36931</v>
      </c>
      <c r="B980" t="s">
        <v>36932</v>
      </c>
    </row>
    <row r="981" spans="1:5" x14ac:dyDescent="0.3">
      <c r="A981" t="s">
        <v>36933</v>
      </c>
      <c r="B981" t="s">
        <v>36934</v>
      </c>
    </row>
    <row r="982" spans="1:5" x14ac:dyDescent="0.3">
      <c r="A982" t="s">
        <v>36935</v>
      </c>
      <c r="B982" t="s">
        <v>13373</v>
      </c>
      <c r="C982" t="s">
        <v>13374</v>
      </c>
      <c r="D982" t="s">
        <v>13375</v>
      </c>
      <c r="E982" t="s">
        <v>11325</v>
      </c>
    </row>
    <row r="983" spans="1:5" x14ac:dyDescent="0.3">
      <c r="A983" t="s">
        <v>36936</v>
      </c>
      <c r="B983" t="s">
        <v>36937</v>
      </c>
      <c r="C983" t="s">
        <v>3341</v>
      </c>
      <c r="D983" t="s">
        <v>3342</v>
      </c>
      <c r="E983" t="s">
        <v>480</v>
      </c>
    </row>
    <row r="984" spans="1:5" x14ac:dyDescent="0.3">
      <c r="A984" t="s">
        <v>36938</v>
      </c>
      <c r="B984" t="s">
        <v>12856</v>
      </c>
      <c r="C984" t="s">
        <v>12857</v>
      </c>
      <c r="D984" t="s">
        <v>12858</v>
      </c>
      <c r="E984" t="s">
        <v>59</v>
      </c>
    </row>
    <row r="985" spans="1:5" x14ac:dyDescent="0.3">
      <c r="A985" t="s">
        <v>36939</v>
      </c>
      <c r="B985" t="s">
        <v>1350</v>
      </c>
      <c r="C985" t="s">
        <v>1351</v>
      </c>
      <c r="D985" t="s">
        <v>1352</v>
      </c>
      <c r="E985" t="s">
        <v>1353</v>
      </c>
    </row>
    <row r="986" spans="1:5" x14ac:dyDescent="0.3">
      <c r="A986" t="s">
        <v>36940</v>
      </c>
      <c r="B986" t="s">
        <v>36941</v>
      </c>
    </row>
    <row r="987" spans="1:5" x14ac:dyDescent="0.3">
      <c r="A987" t="s">
        <v>36942</v>
      </c>
      <c r="B987" t="s">
        <v>36943</v>
      </c>
    </row>
    <row r="988" spans="1:5" x14ac:dyDescent="0.3">
      <c r="A988" t="s">
        <v>36944</v>
      </c>
      <c r="B988" t="s">
        <v>36945</v>
      </c>
      <c r="C988" t="s">
        <v>36946</v>
      </c>
      <c r="D988" t="s">
        <v>36947</v>
      </c>
      <c r="E988" t="s">
        <v>271</v>
      </c>
    </row>
    <row r="989" spans="1:5" x14ac:dyDescent="0.3">
      <c r="A989" t="s">
        <v>36948</v>
      </c>
      <c r="B989" t="s">
        <v>36234</v>
      </c>
      <c r="C989" t="s">
        <v>184</v>
      </c>
      <c r="D989" t="s">
        <v>185</v>
      </c>
      <c r="E989" t="s">
        <v>44</v>
      </c>
    </row>
    <row r="990" spans="1:5" x14ac:dyDescent="0.3">
      <c r="A990" t="s">
        <v>36949</v>
      </c>
      <c r="B990" t="s">
        <v>15678</v>
      </c>
      <c r="C990" t="s">
        <v>36950</v>
      </c>
      <c r="D990" t="s">
        <v>36951</v>
      </c>
      <c r="E990" t="s">
        <v>64</v>
      </c>
    </row>
    <row r="991" spans="1:5" x14ac:dyDescent="0.3">
      <c r="A991" t="s">
        <v>36952</v>
      </c>
      <c r="B991" t="s">
        <v>36953</v>
      </c>
      <c r="C991" t="s">
        <v>36954</v>
      </c>
      <c r="D991" t="s">
        <v>36955</v>
      </c>
      <c r="E991" t="s">
        <v>104</v>
      </c>
    </row>
    <row r="992" spans="1:5" x14ac:dyDescent="0.3">
      <c r="A992" t="s">
        <v>36956</v>
      </c>
      <c r="B992" t="s">
        <v>1050</v>
      </c>
      <c r="C992" t="s">
        <v>36957</v>
      </c>
      <c r="D992" t="s">
        <v>36958</v>
      </c>
      <c r="E992" t="s">
        <v>144</v>
      </c>
    </row>
    <row r="993" spans="1:5" x14ac:dyDescent="0.3">
      <c r="A993" t="s">
        <v>36959</v>
      </c>
      <c r="B993" t="s">
        <v>4799</v>
      </c>
      <c r="C993" t="s">
        <v>36960</v>
      </c>
      <c r="D993" t="s">
        <v>36961</v>
      </c>
      <c r="E993" t="s">
        <v>8633</v>
      </c>
    </row>
    <row r="994" spans="1:5" x14ac:dyDescent="0.3">
      <c r="A994" t="s">
        <v>36962</v>
      </c>
      <c r="B994" t="s">
        <v>1010</v>
      </c>
      <c r="C994" t="s">
        <v>624</v>
      </c>
      <c r="D994" t="s">
        <v>625</v>
      </c>
      <c r="E994" t="s">
        <v>34</v>
      </c>
    </row>
    <row r="995" spans="1:5" x14ac:dyDescent="0.3">
      <c r="A995" t="s">
        <v>36963</v>
      </c>
      <c r="B995" t="s">
        <v>36964</v>
      </c>
      <c r="C995" t="s">
        <v>634</v>
      </c>
      <c r="D995" t="s">
        <v>635</v>
      </c>
      <c r="E995" t="s">
        <v>34</v>
      </c>
    </row>
    <row r="996" spans="1:5" x14ac:dyDescent="0.3">
      <c r="A996" t="s">
        <v>36965</v>
      </c>
      <c r="B996" t="s">
        <v>2963</v>
      </c>
    </row>
    <row r="997" spans="1:5" x14ac:dyDescent="0.3">
      <c r="A997" t="s">
        <v>36966</v>
      </c>
      <c r="B997" t="s">
        <v>995</v>
      </c>
    </row>
    <row r="998" spans="1:5" x14ac:dyDescent="0.3">
      <c r="A998" t="s">
        <v>36967</v>
      </c>
      <c r="B998" t="s">
        <v>10208</v>
      </c>
      <c r="C998" t="s">
        <v>36968</v>
      </c>
      <c r="D998" t="s">
        <v>36969</v>
      </c>
      <c r="E998" t="s">
        <v>17141</v>
      </c>
    </row>
    <row r="999" spans="1:5" x14ac:dyDescent="0.3">
      <c r="A999" t="s">
        <v>36970</v>
      </c>
      <c r="B999" t="s">
        <v>36696</v>
      </c>
      <c r="C999" t="s">
        <v>624</v>
      </c>
      <c r="D999" t="s">
        <v>625</v>
      </c>
      <c r="E999" t="s">
        <v>34</v>
      </c>
    </row>
    <row r="1000" spans="1:5" x14ac:dyDescent="0.3">
      <c r="A1000" t="s">
        <v>36971</v>
      </c>
      <c r="B1000" t="s">
        <v>3200</v>
      </c>
      <c r="C1000" t="s">
        <v>9476</v>
      </c>
      <c r="D1000" t="s">
        <v>9477</v>
      </c>
      <c r="E1000" t="s">
        <v>64</v>
      </c>
    </row>
    <row r="1001" spans="1:5" x14ac:dyDescent="0.3">
      <c r="A1001" t="s">
        <v>36972</v>
      </c>
      <c r="B1001" t="s">
        <v>36973</v>
      </c>
      <c r="C1001" t="s">
        <v>1960</v>
      </c>
      <c r="D1001" t="s">
        <v>1961</v>
      </c>
      <c r="E1001" t="s">
        <v>44</v>
      </c>
    </row>
    <row r="1002" spans="1:5" x14ac:dyDescent="0.3">
      <c r="A1002" t="s">
        <v>36974</v>
      </c>
      <c r="B1002" t="s">
        <v>36975</v>
      </c>
      <c r="C1002" t="s">
        <v>36976</v>
      </c>
      <c r="D1002" t="s">
        <v>36977</v>
      </c>
      <c r="E1002" t="s">
        <v>1489</v>
      </c>
    </row>
    <row r="1003" spans="1:5" x14ac:dyDescent="0.3">
      <c r="A1003" t="s">
        <v>36978</v>
      </c>
      <c r="B1003" t="s">
        <v>36979</v>
      </c>
      <c r="C1003" t="s">
        <v>36980</v>
      </c>
      <c r="D1003" t="s">
        <v>36981</v>
      </c>
      <c r="E1003" t="s">
        <v>353</v>
      </c>
    </row>
    <row r="1004" spans="1:5" x14ac:dyDescent="0.3">
      <c r="A1004" t="s">
        <v>36982</v>
      </c>
      <c r="B1004" t="s">
        <v>36983</v>
      </c>
      <c r="C1004" t="s">
        <v>624</v>
      </c>
      <c r="D1004" t="s">
        <v>625</v>
      </c>
      <c r="E1004" t="s">
        <v>34</v>
      </c>
    </row>
    <row r="1005" spans="1:5" x14ac:dyDescent="0.3">
      <c r="A1005" t="s">
        <v>36984</v>
      </c>
      <c r="B1005" t="s">
        <v>13013</v>
      </c>
      <c r="C1005" t="s">
        <v>36985</v>
      </c>
      <c r="D1005" t="s">
        <v>36986</v>
      </c>
      <c r="E1005" t="s">
        <v>418</v>
      </c>
    </row>
    <row r="1006" spans="1:5" x14ac:dyDescent="0.3">
      <c r="A1006" t="s">
        <v>36987</v>
      </c>
      <c r="B1006" t="s">
        <v>36988</v>
      </c>
    </row>
    <row r="1007" spans="1:5" x14ac:dyDescent="0.3">
      <c r="A1007" t="s">
        <v>36989</v>
      </c>
      <c r="B1007" t="s">
        <v>36990</v>
      </c>
      <c r="C1007" t="s">
        <v>31159</v>
      </c>
      <c r="D1007" t="s">
        <v>31160</v>
      </c>
      <c r="E1007" t="s">
        <v>74</v>
      </c>
    </row>
    <row r="1008" spans="1:5" x14ac:dyDescent="0.3">
      <c r="A1008" t="s">
        <v>36991</v>
      </c>
      <c r="B1008" t="s">
        <v>3300</v>
      </c>
      <c r="C1008" t="s">
        <v>210</v>
      </c>
      <c r="D1008" t="s">
        <v>211</v>
      </c>
      <c r="E1008" t="s">
        <v>212</v>
      </c>
    </row>
    <row r="1009" spans="1:5" x14ac:dyDescent="0.3">
      <c r="A1009" t="s">
        <v>36992</v>
      </c>
      <c r="B1009" t="s">
        <v>36993</v>
      </c>
      <c r="C1009" t="s">
        <v>36994</v>
      </c>
      <c r="D1009" t="s">
        <v>36995</v>
      </c>
      <c r="E1009" t="s">
        <v>1022</v>
      </c>
    </row>
    <row r="1010" spans="1:5" x14ac:dyDescent="0.3">
      <c r="A1010" t="s">
        <v>36996</v>
      </c>
      <c r="B1010" t="s">
        <v>23917</v>
      </c>
      <c r="C1010" t="s">
        <v>36997</v>
      </c>
      <c r="D1010" t="s">
        <v>36998</v>
      </c>
      <c r="E1010" t="s">
        <v>104</v>
      </c>
    </row>
    <row r="1011" spans="1:5" x14ac:dyDescent="0.3">
      <c r="A1011" t="s">
        <v>36999</v>
      </c>
      <c r="B1011" t="s">
        <v>27552</v>
      </c>
      <c r="C1011" t="s">
        <v>27553</v>
      </c>
      <c r="D1011" t="s">
        <v>27554</v>
      </c>
      <c r="E1011" t="s">
        <v>231</v>
      </c>
    </row>
    <row r="1012" spans="1:5" x14ac:dyDescent="0.3">
      <c r="A1012" t="s">
        <v>37000</v>
      </c>
      <c r="B1012" t="s">
        <v>1290</v>
      </c>
      <c r="C1012" t="s">
        <v>1291</v>
      </c>
      <c r="D1012" t="s">
        <v>1292</v>
      </c>
      <c r="E1012" t="s">
        <v>244</v>
      </c>
    </row>
    <row r="1013" spans="1:5" x14ac:dyDescent="0.3">
      <c r="A1013" t="s">
        <v>37001</v>
      </c>
      <c r="B1013" t="s">
        <v>37002</v>
      </c>
    </row>
    <row r="1014" spans="1:5" x14ac:dyDescent="0.3">
      <c r="A1014" t="s">
        <v>37003</v>
      </c>
      <c r="B1014" t="s">
        <v>6564</v>
      </c>
      <c r="C1014" t="s">
        <v>23712</v>
      </c>
      <c r="D1014" t="s">
        <v>23713</v>
      </c>
      <c r="E1014" t="s">
        <v>1118</v>
      </c>
    </row>
    <row r="1015" spans="1:5" x14ac:dyDescent="0.3">
      <c r="A1015" t="s">
        <v>37004</v>
      </c>
      <c r="B1015" t="s">
        <v>23845</v>
      </c>
      <c r="C1015" t="s">
        <v>23846</v>
      </c>
      <c r="D1015" t="s">
        <v>23847</v>
      </c>
      <c r="E1015" t="s">
        <v>13987</v>
      </c>
    </row>
    <row r="1016" spans="1:5" x14ac:dyDescent="0.3">
      <c r="A1016" t="s">
        <v>37005</v>
      </c>
      <c r="B1016" t="s">
        <v>37006</v>
      </c>
      <c r="C1016" t="s">
        <v>7311</v>
      </c>
      <c r="D1016" t="s">
        <v>7312</v>
      </c>
      <c r="E1016" t="s">
        <v>34</v>
      </c>
    </row>
    <row r="1017" spans="1:5" x14ac:dyDescent="0.3">
      <c r="A1017" t="s">
        <v>37007</v>
      </c>
      <c r="B1017" t="s">
        <v>22762</v>
      </c>
      <c r="C1017" t="s">
        <v>680</v>
      </c>
      <c r="D1017" t="s">
        <v>681</v>
      </c>
      <c r="E1017" t="s">
        <v>114</v>
      </c>
    </row>
    <row r="1018" spans="1:5" x14ac:dyDescent="0.3">
      <c r="A1018" t="s">
        <v>37008</v>
      </c>
      <c r="B1018" t="s">
        <v>37009</v>
      </c>
      <c r="C1018" t="s">
        <v>37010</v>
      </c>
      <c r="D1018" t="s">
        <v>37011</v>
      </c>
      <c r="E1018" t="s">
        <v>6782</v>
      </c>
    </row>
    <row r="1019" spans="1:5" x14ac:dyDescent="0.3">
      <c r="A1019" t="s">
        <v>37012</v>
      </c>
      <c r="B1019" t="s">
        <v>37013</v>
      </c>
      <c r="C1019" t="s">
        <v>37014</v>
      </c>
      <c r="D1019" t="s">
        <v>37015</v>
      </c>
      <c r="E1019" t="s">
        <v>375</v>
      </c>
    </row>
    <row r="1020" spans="1:5" x14ac:dyDescent="0.3">
      <c r="A1020" t="s">
        <v>37016</v>
      </c>
      <c r="B1020" t="s">
        <v>679</v>
      </c>
    </row>
    <row r="1021" spans="1:5" x14ac:dyDescent="0.3">
      <c r="A1021" t="s">
        <v>37017</v>
      </c>
      <c r="B1021" t="s">
        <v>13490</v>
      </c>
    </row>
    <row r="1022" spans="1:5" x14ac:dyDescent="0.3">
      <c r="A1022" t="s">
        <v>37018</v>
      </c>
      <c r="B1022" t="s">
        <v>13901</v>
      </c>
      <c r="C1022" t="s">
        <v>5406</v>
      </c>
      <c r="D1022" t="s">
        <v>5407</v>
      </c>
      <c r="E1022" t="s">
        <v>480</v>
      </c>
    </row>
    <row r="1023" spans="1:5" x14ac:dyDescent="0.3">
      <c r="A1023" t="s">
        <v>37019</v>
      </c>
      <c r="B1023" t="s">
        <v>37020</v>
      </c>
      <c r="C1023" t="s">
        <v>680</v>
      </c>
      <c r="D1023" t="s">
        <v>681</v>
      </c>
      <c r="E1023" t="s">
        <v>114</v>
      </c>
    </row>
    <row r="1024" spans="1:5" x14ac:dyDescent="0.3">
      <c r="A1024" t="s">
        <v>37021</v>
      </c>
      <c r="B1024" t="s">
        <v>6859</v>
      </c>
      <c r="C1024" t="s">
        <v>37022</v>
      </c>
      <c r="D1024" t="s">
        <v>37023</v>
      </c>
      <c r="E1024" t="s">
        <v>301</v>
      </c>
    </row>
    <row r="1025" spans="1:5" x14ac:dyDescent="0.3">
      <c r="A1025" t="s">
        <v>37024</v>
      </c>
      <c r="B1025" t="s">
        <v>4458</v>
      </c>
      <c r="C1025" t="s">
        <v>1955</v>
      </c>
      <c r="D1025" t="s">
        <v>1956</v>
      </c>
      <c r="E1025" t="s">
        <v>49</v>
      </c>
    </row>
    <row r="1026" spans="1:5" x14ac:dyDescent="0.3">
      <c r="A1026" t="s">
        <v>37025</v>
      </c>
      <c r="B1026" t="s">
        <v>31</v>
      </c>
      <c r="C1026" t="s">
        <v>32</v>
      </c>
      <c r="D1026" t="s">
        <v>33</v>
      </c>
      <c r="E1026" t="s">
        <v>34</v>
      </c>
    </row>
    <row r="1027" spans="1:5" x14ac:dyDescent="0.3">
      <c r="A1027" t="s">
        <v>37026</v>
      </c>
      <c r="B1027" t="s">
        <v>19862</v>
      </c>
      <c r="C1027" t="s">
        <v>37027</v>
      </c>
      <c r="D1027" t="s">
        <v>37028</v>
      </c>
      <c r="E1027" t="s">
        <v>271</v>
      </c>
    </row>
    <row r="1028" spans="1:5" x14ac:dyDescent="0.3">
      <c r="A1028" t="s">
        <v>37029</v>
      </c>
      <c r="B1028" t="s">
        <v>1504</v>
      </c>
      <c r="C1028" t="s">
        <v>624</v>
      </c>
      <c r="D1028" t="s">
        <v>625</v>
      </c>
      <c r="E1028" t="s">
        <v>34</v>
      </c>
    </row>
    <row r="1029" spans="1:5" x14ac:dyDescent="0.3">
      <c r="A1029" t="s">
        <v>37030</v>
      </c>
      <c r="B1029" t="s">
        <v>23687</v>
      </c>
      <c r="C1029" t="s">
        <v>37031</v>
      </c>
      <c r="D1029" t="s">
        <v>37032</v>
      </c>
      <c r="E1029" t="s">
        <v>33133</v>
      </c>
    </row>
    <row r="1030" spans="1:5" x14ac:dyDescent="0.3">
      <c r="A1030" t="s">
        <v>37033</v>
      </c>
      <c r="B1030" t="s">
        <v>37034</v>
      </c>
      <c r="C1030" t="s">
        <v>37035</v>
      </c>
      <c r="D1030" t="s">
        <v>37036</v>
      </c>
      <c r="E1030" t="s">
        <v>22863</v>
      </c>
    </row>
    <row r="1031" spans="1:5" x14ac:dyDescent="0.3">
      <c r="A1031" t="s">
        <v>37037</v>
      </c>
      <c r="B1031" t="s">
        <v>37038</v>
      </c>
      <c r="C1031" t="s">
        <v>16121</v>
      </c>
      <c r="D1031" t="s">
        <v>16122</v>
      </c>
      <c r="E1031" t="s">
        <v>1424</v>
      </c>
    </row>
    <row r="1032" spans="1:5" x14ac:dyDescent="0.3">
      <c r="A1032" t="s">
        <v>37039</v>
      </c>
      <c r="B1032" t="s">
        <v>20085</v>
      </c>
      <c r="C1032" t="s">
        <v>37040</v>
      </c>
      <c r="D1032" t="s">
        <v>37041</v>
      </c>
      <c r="E1032" t="s">
        <v>144</v>
      </c>
    </row>
    <row r="1033" spans="1:5" x14ac:dyDescent="0.3">
      <c r="A1033" t="s">
        <v>37042</v>
      </c>
      <c r="B1033" t="s">
        <v>37043</v>
      </c>
      <c r="C1033" t="s">
        <v>37044</v>
      </c>
      <c r="D1033" t="s">
        <v>37045</v>
      </c>
      <c r="E1033" t="s">
        <v>271</v>
      </c>
    </row>
    <row r="1034" spans="1:5" x14ac:dyDescent="0.3">
      <c r="A1034" t="s">
        <v>37046</v>
      </c>
      <c r="B1034" t="s">
        <v>37047</v>
      </c>
      <c r="C1034" t="s">
        <v>1327</v>
      </c>
      <c r="D1034" t="s">
        <v>1328</v>
      </c>
      <c r="E1034" t="s">
        <v>114</v>
      </c>
    </row>
    <row r="1035" spans="1:5" x14ac:dyDescent="0.3">
      <c r="A1035" t="s">
        <v>37048</v>
      </c>
      <c r="B1035" t="s">
        <v>20085</v>
      </c>
      <c r="C1035" t="s">
        <v>37049</v>
      </c>
      <c r="D1035" t="s">
        <v>37050</v>
      </c>
      <c r="E1035" t="s">
        <v>261</v>
      </c>
    </row>
    <row r="1036" spans="1:5" x14ac:dyDescent="0.3">
      <c r="A1036" t="s">
        <v>37051</v>
      </c>
      <c r="B1036" t="s">
        <v>4788</v>
      </c>
      <c r="C1036" t="s">
        <v>624</v>
      </c>
      <c r="D1036" t="s">
        <v>625</v>
      </c>
      <c r="E1036" t="s">
        <v>34</v>
      </c>
    </row>
    <row r="1037" spans="1:5" x14ac:dyDescent="0.3">
      <c r="A1037" t="s">
        <v>37052</v>
      </c>
      <c r="B1037" t="s">
        <v>1520</v>
      </c>
      <c r="C1037" t="s">
        <v>624</v>
      </c>
      <c r="D1037" t="s">
        <v>625</v>
      </c>
      <c r="E1037" t="s">
        <v>34</v>
      </c>
    </row>
    <row r="1038" spans="1:5" x14ac:dyDescent="0.3">
      <c r="A1038" t="s">
        <v>37053</v>
      </c>
      <c r="B1038" t="s">
        <v>37054</v>
      </c>
    </row>
    <row r="1039" spans="1:5" x14ac:dyDescent="0.3">
      <c r="A1039" t="s">
        <v>37055</v>
      </c>
      <c r="B1039" t="s">
        <v>37056</v>
      </c>
      <c r="C1039" t="s">
        <v>37057</v>
      </c>
      <c r="D1039" t="s">
        <v>37058</v>
      </c>
      <c r="E1039" t="s">
        <v>74</v>
      </c>
    </row>
    <row r="1040" spans="1:5" x14ac:dyDescent="0.3">
      <c r="A1040" t="s">
        <v>37059</v>
      </c>
      <c r="B1040" t="s">
        <v>37060</v>
      </c>
    </row>
    <row r="1041" spans="1:5" x14ac:dyDescent="0.3">
      <c r="A1041" t="s">
        <v>37061</v>
      </c>
      <c r="B1041" t="s">
        <v>37062</v>
      </c>
      <c r="C1041" t="s">
        <v>37063</v>
      </c>
      <c r="D1041" t="s">
        <v>37064</v>
      </c>
      <c r="E1041" t="s">
        <v>24</v>
      </c>
    </row>
    <row r="1042" spans="1:5" x14ac:dyDescent="0.3">
      <c r="A1042" t="s">
        <v>37065</v>
      </c>
      <c r="B1042" t="s">
        <v>37066</v>
      </c>
      <c r="C1042" t="s">
        <v>624</v>
      </c>
      <c r="D1042" t="s">
        <v>625</v>
      </c>
      <c r="E1042" t="s">
        <v>34</v>
      </c>
    </row>
    <row r="1043" spans="1:5" x14ac:dyDescent="0.3">
      <c r="A1043" t="s">
        <v>37067</v>
      </c>
      <c r="B1043" t="s">
        <v>14444</v>
      </c>
      <c r="C1043" t="s">
        <v>26018</v>
      </c>
      <c r="D1043" t="s">
        <v>26019</v>
      </c>
      <c r="E1043" t="s">
        <v>472</v>
      </c>
    </row>
    <row r="1044" spans="1:5" x14ac:dyDescent="0.3">
      <c r="A1044" t="s">
        <v>37068</v>
      </c>
      <c r="B1044" t="s">
        <v>37069</v>
      </c>
      <c r="C1044" t="s">
        <v>37070</v>
      </c>
      <c r="D1044" t="s">
        <v>37071</v>
      </c>
      <c r="E1044" t="s">
        <v>418</v>
      </c>
    </row>
    <row r="1045" spans="1:5" x14ac:dyDescent="0.3">
      <c r="A1045" t="s">
        <v>37072</v>
      </c>
      <c r="B1045" t="s">
        <v>36246</v>
      </c>
      <c r="C1045" t="s">
        <v>624</v>
      </c>
      <c r="D1045" t="s">
        <v>625</v>
      </c>
      <c r="E1045" t="s">
        <v>34</v>
      </c>
    </row>
    <row r="1046" spans="1:5" x14ac:dyDescent="0.3">
      <c r="A1046" t="s">
        <v>37073</v>
      </c>
      <c r="B1046" t="s">
        <v>6911</v>
      </c>
      <c r="C1046" t="s">
        <v>19865</v>
      </c>
      <c r="D1046" t="s">
        <v>19866</v>
      </c>
      <c r="E1046" t="s">
        <v>480</v>
      </c>
    </row>
    <row r="1047" spans="1:5" x14ac:dyDescent="0.3">
      <c r="A1047" t="s">
        <v>37074</v>
      </c>
      <c r="B1047" t="s">
        <v>37075</v>
      </c>
      <c r="C1047" t="s">
        <v>624</v>
      </c>
      <c r="D1047" t="s">
        <v>625</v>
      </c>
      <c r="E1047" t="s">
        <v>34</v>
      </c>
    </row>
    <row r="1048" spans="1:5" x14ac:dyDescent="0.3">
      <c r="A1048" t="s">
        <v>37076</v>
      </c>
      <c r="B1048" t="s">
        <v>1891</v>
      </c>
      <c r="C1048" t="s">
        <v>624</v>
      </c>
      <c r="D1048" t="s">
        <v>625</v>
      </c>
      <c r="E1048" t="s">
        <v>34</v>
      </c>
    </row>
    <row r="1049" spans="1:5" x14ac:dyDescent="0.3">
      <c r="A1049" t="s">
        <v>37077</v>
      </c>
      <c r="B1049" t="s">
        <v>37078</v>
      </c>
      <c r="C1049" t="s">
        <v>11185</v>
      </c>
      <c r="D1049" t="s">
        <v>11186</v>
      </c>
      <c r="E1049" t="s">
        <v>114</v>
      </c>
    </row>
    <row r="1050" spans="1:5" x14ac:dyDescent="0.3">
      <c r="A1050" t="s">
        <v>37079</v>
      </c>
      <c r="B1050" t="s">
        <v>36853</v>
      </c>
      <c r="C1050" t="s">
        <v>37080</v>
      </c>
      <c r="D1050" t="s">
        <v>37081</v>
      </c>
      <c r="E1050" t="s">
        <v>244</v>
      </c>
    </row>
    <row r="1051" spans="1:5" x14ac:dyDescent="0.3">
      <c r="A1051" t="s">
        <v>37082</v>
      </c>
      <c r="B1051" t="s">
        <v>37083</v>
      </c>
    </row>
    <row r="1052" spans="1:5" x14ac:dyDescent="0.3">
      <c r="A1052" t="s">
        <v>37084</v>
      </c>
      <c r="B1052" t="s">
        <v>37085</v>
      </c>
      <c r="C1052" t="s">
        <v>37086</v>
      </c>
      <c r="D1052" t="s">
        <v>37087</v>
      </c>
      <c r="E1052" t="s">
        <v>249</v>
      </c>
    </row>
    <row r="1053" spans="1:5" x14ac:dyDescent="0.3">
      <c r="A1053" t="s">
        <v>37088</v>
      </c>
      <c r="B1053" t="s">
        <v>37089</v>
      </c>
      <c r="C1053" t="s">
        <v>37090</v>
      </c>
      <c r="D1053" t="s">
        <v>37091</v>
      </c>
      <c r="E1053" t="s">
        <v>761</v>
      </c>
    </row>
    <row r="1054" spans="1:5" x14ac:dyDescent="0.3">
      <c r="A1054" t="s">
        <v>37092</v>
      </c>
      <c r="B1054" t="s">
        <v>13636</v>
      </c>
      <c r="C1054" t="s">
        <v>13637</v>
      </c>
      <c r="D1054" t="s">
        <v>13638</v>
      </c>
      <c r="E1054" t="s">
        <v>44</v>
      </c>
    </row>
    <row r="1055" spans="1:5" x14ac:dyDescent="0.3">
      <c r="A1055" t="s">
        <v>37093</v>
      </c>
      <c r="B1055" t="s">
        <v>13765</v>
      </c>
    </row>
    <row r="1056" spans="1:5" x14ac:dyDescent="0.3">
      <c r="A1056" t="s">
        <v>37094</v>
      </c>
      <c r="B1056" t="s">
        <v>1410</v>
      </c>
      <c r="C1056" t="s">
        <v>624</v>
      </c>
      <c r="D1056" t="s">
        <v>625</v>
      </c>
      <c r="E1056" t="s">
        <v>34</v>
      </c>
    </row>
    <row r="1057" spans="1:5" x14ac:dyDescent="0.3">
      <c r="A1057" t="s">
        <v>37095</v>
      </c>
      <c r="B1057" t="s">
        <v>37096</v>
      </c>
      <c r="C1057" t="s">
        <v>4234</v>
      </c>
      <c r="D1057" t="s">
        <v>4235</v>
      </c>
      <c r="E1057" t="s">
        <v>301</v>
      </c>
    </row>
    <row r="1058" spans="1:5" x14ac:dyDescent="0.3">
      <c r="A1058" t="s">
        <v>37097</v>
      </c>
      <c r="B1058" t="s">
        <v>37098</v>
      </c>
      <c r="C1058" t="s">
        <v>4539</v>
      </c>
      <c r="D1058" t="s">
        <v>4540</v>
      </c>
      <c r="E1058" t="s">
        <v>780</v>
      </c>
    </row>
    <row r="1059" spans="1:5" x14ac:dyDescent="0.3">
      <c r="A1059" t="s">
        <v>37099</v>
      </c>
      <c r="B1059" t="s">
        <v>13023</v>
      </c>
      <c r="C1059" t="s">
        <v>13024</v>
      </c>
      <c r="D1059" t="s">
        <v>13025</v>
      </c>
      <c r="E1059" t="s">
        <v>13026</v>
      </c>
    </row>
    <row r="1060" spans="1:5" x14ac:dyDescent="0.3">
      <c r="A1060" t="s">
        <v>37100</v>
      </c>
      <c r="B1060" t="s">
        <v>951</v>
      </c>
    </row>
    <row r="1061" spans="1:5" x14ac:dyDescent="0.3">
      <c r="A1061" t="s">
        <v>37101</v>
      </c>
      <c r="B1061" t="s">
        <v>20085</v>
      </c>
      <c r="C1061" t="s">
        <v>37049</v>
      </c>
      <c r="D1061" t="s">
        <v>37050</v>
      </c>
      <c r="E1061" t="s">
        <v>261</v>
      </c>
    </row>
    <row r="1062" spans="1:5" x14ac:dyDescent="0.3">
      <c r="A1062" t="s">
        <v>37102</v>
      </c>
      <c r="B1062" t="s">
        <v>37103</v>
      </c>
      <c r="C1062" t="s">
        <v>37104</v>
      </c>
      <c r="D1062" t="s">
        <v>37105</v>
      </c>
      <c r="E1062" t="s">
        <v>1424</v>
      </c>
    </row>
    <row r="1063" spans="1:5" x14ac:dyDescent="0.3">
      <c r="A1063" t="s">
        <v>37106</v>
      </c>
      <c r="B1063" t="s">
        <v>5525</v>
      </c>
      <c r="C1063" t="s">
        <v>1960</v>
      </c>
      <c r="D1063" t="s">
        <v>1961</v>
      </c>
      <c r="E1063" t="s">
        <v>44</v>
      </c>
    </row>
    <row r="1064" spans="1:5" x14ac:dyDescent="0.3">
      <c r="A1064" t="s">
        <v>37107</v>
      </c>
      <c r="B1064" t="s">
        <v>4448</v>
      </c>
      <c r="C1064" t="s">
        <v>624</v>
      </c>
      <c r="D1064" t="s">
        <v>625</v>
      </c>
      <c r="E1064" t="s">
        <v>34</v>
      </c>
    </row>
    <row r="1065" spans="1:5" x14ac:dyDescent="0.3">
      <c r="A1065" t="s">
        <v>37108</v>
      </c>
      <c r="B1065" t="s">
        <v>37109</v>
      </c>
      <c r="C1065" t="s">
        <v>37110</v>
      </c>
      <c r="D1065" t="s">
        <v>37111</v>
      </c>
      <c r="E1065" t="s">
        <v>3686</v>
      </c>
    </row>
    <row r="1066" spans="1:5" x14ac:dyDescent="0.3">
      <c r="A1066" t="s">
        <v>37112</v>
      </c>
      <c r="B1066" t="s">
        <v>4673</v>
      </c>
      <c r="C1066" t="s">
        <v>37113</v>
      </c>
      <c r="D1066" t="s">
        <v>37114</v>
      </c>
      <c r="E1066" t="s">
        <v>74</v>
      </c>
    </row>
    <row r="1067" spans="1:5" x14ac:dyDescent="0.3">
      <c r="A1067" t="s">
        <v>37115</v>
      </c>
      <c r="B1067" t="s">
        <v>35792</v>
      </c>
      <c r="C1067" t="s">
        <v>37116</v>
      </c>
      <c r="D1067" t="s">
        <v>37117</v>
      </c>
      <c r="E1067" t="s">
        <v>74</v>
      </c>
    </row>
    <row r="1068" spans="1:5" x14ac:dyDescent="0.3">
      <c r="A1068" t="s">
        <v>37118</v>
      </c>
      <c r="B1068" t="s">
        <v>37119</v>
      </c>
      <c r="C1068" t="s">
        <v>37120</v>
      </c>
      <c r="D1068" t="s">
        <v>37121</v>
      </c>
      <c r="E1068" t="s">
        <v>24</v>
      </c>
    </row>
    <row r="1069" spans="1:5" x14ac:dyDescent="0.3">
      <c r="A1069" t="s">
        <v>37122</v>
      </c>
      <c r="B1069" t="s">
        <v>9380</v>
      </c>
      <c r="C1069" t="s">
        <v>37123</v>
      </c>
      <c r="D1069" t="s">
        <v>37124</v>
      </c>
      <c r="E1069" t="s">
        <v>321</v>
      </c>
    </row>
    <row r="1070" spans="1:5" x14ac:dyDescent="0.3">
      <c r="A1070" t="s">
        <v>37125</v>
      </c>
      <c r="B1070" t="s">
        <v>37126</v>
      </c>
      <c r="C1070" t="s">
        <v>1327</v>
      </c>
      <c r="D1070" t="s">
        <v>1328</v>
      </c>
      <c r="E1070" t="s">
        <v>114</v>
      </c>
    </row>
    <row r="1071" spans="1:5" x14ac:dyDescent="0.3">
      <c r="A1071" t="s">
        <v>37127</v>
      </c>
      <c r="B1071" t="s">
        <v>37128</v>
      </c>
      <c r="C1071" t="s">
        <v>12766</v>
      </c>
      <c r="D1071" t="s">
        <v>12767</v>
      </c>
      <c r="E1071" t="s">
        <v>301</v>
      </c>
    </row>
    <row r="1072" spans="1:5" x14ac:dyDescent="0.3">
      <c r="A1072" t="s">
        <v>37129</v>
      </c>
      <c r="B1072" t="s">
        <v>37130</v>
      </c>
      <c r="C1072" t="s">
        <v>5579</v>
      </c>
      <c r="D1072" t="s">
        <v>5580</v>
      </c>
      <c r="E1072" t="s">
        <v>44</v>
      </c>
    </row>
    <row r="1073" spans="1:5" x14ac:dyDescent="0.3">
      <c r="A1073" t="s">
        <v>37131</v>
      </c>
      <c r="B1073" t="s">
        <v>37132</v>
      </c>
      <c r="C1073" t="s">
        <v>37133</v>
      </c>
      <c r="D1073" t="s">
        <v>37134</v>
      </c>
      <c r="E1073" t="s">
        <v>1150</v>
      </c>
    </row>
    <row r="1074" spans="1:5" x14ac:dyDescent="0.3">
      <c r="A1074" t="s">
        <v>37135</v>
      </c>
      <c r="B1074" t="s">
        <v>37136</v>
      </c>
      <c r="C1074" t="s">
        <v>19651</v>
      </c>
      <c r="D1074" t="s">
        <v>19652</v>
      </c>
      <c r="E1074" t="s">
        <v>74</v>
      </c>
    </row>
    <row r="1075" spans="1:5" x14ac:dyDescent="0.3">
      <c r="A1075" t="s">
        <v>37137</v>
      </c>
      <c r="B1075" t="s">
        <v>37138</v>
      </c>
      <c r="C1075" t="s">
        <v>32362</v>
      </c>
      <c r="D1075" t="s">
        <v>32363</v>
      </c>
      <c r="E1075" t="s">
        <v>34</v>
      </c>
    </row>
    <row r="1076" spans="1:5" x14ac:dyDescent="0.3">
      <c r="A1076" t="s">
        <v>37139</v>
      </c>
      <c r="B1076" t="s">
        <v>37140</v>
      </c>
      <c r="C1076" t="s">
        <v>37141</v>
      </c>
      <c r="D1076" t="s">
        <v>37142</v>
      </c>
      <c r="E1076" t="s">
        <v>3153</v>
      </c>
    </row>
    <row r="1077" spans="1:5" x14ac:dyDescent="0.3">
      <c r="A1077" t="s">
        <v>37143</v>
      </c>
      <c r="B1077" t="s">
        <v>30869</v>
      </c>
      <c r="C1077" t="s">
        <v>37144</v>
      </c>
      <c r="D1077" t="s">
        <v>37145</v>
      </c>
      <c r="E1077" t="s">
        <v>74</v>
      </c>
    </row>
    <row r="1078" spans="1:5" x14ac:dyDescent="0.3">
      <c r="A1078" t="s">
        <v>37146</v>
      </c>
      <c r="B1078" t="s">
        <v>37147</v>
      </c>
      <c r="C1078" t="s">
        <v>680</v>
      </c>
      <c r="D1078" t="s">
        <v>681</v>
      </c>
      <c r="E1078" t="s">
        <v>114</v>
      </c>
    </row>
    <row r="1079" spans="1:5" x14ac:dyDescent="0.3">
      <c r="A1079" t="s">
        <v>37148</v>
      </c>
      <c r="B1079" t="s">
        <v>37149</v>
      </c>
    </row>
    <row r="1080" spans="1:5" x14ac:dyDescent="0.3">
      <c r="A1080" t="s">
        <v>37150</v>
      </c>
      <c r="B1080" t="s">
        <v>37151</v>
      </c>
      <c r="C1080" t="s">
        <v>37152</v>
      </c>
      <c r="D1080" t="s">
        <v>37153</v>
      </c>
      <c r="E1080" t="s">
        <v>37154</v>
      </c>
    </row>
    <row r="1081" spans="1:5" x14ac:dyDescent="0.3">
      <c r="A1081" t="s">
        <v>37155</v>
      </c>
      <c r="B1081" t="s">
        <v>29648</v>
      </c>
      <c r="C1081" t="s">
        <v>37156</v>
      </c>
      <c r="D1081" t="s">
        <v>37157</v>
      </c>
      <c r="E1081" t="s">
        <v>29</v>
      </c>
    </row>
    <row r="1082" spans="1:5" x14ac:dyDescent="0.3">
      <c r="A1082" t="s">
        <v>37158</v>
      </c>
      <c r="B1082" t="s">
        <v>37159</v>
      </c>
    </row>
    <row r="1083" spans="1:5" x14ac:dyDescent="0.3">
      <c r="A1083" t="s">
        <v>37160</v>
      </c>
      <c r="B1083" t="s">
        <v>37161</v>
      </c>
      <c r="C1083" t="s">
        <v>1431</v>
      </c>
      <c r="D1083" t="s">
        <v>1432</v>
      </c>
      <c r="E1083" t="s">
        <v>217</v>
      </c>
    </row>
    <row r="1084" spans="1:5" x14ac:dyDescent="0.3">
      <c r="A1084" t="s">
        <v>37162</v>
      </c>
      <c r="B1084" t="s">
        <v>13925</v>
      </c>
      <c r="C1084" t="s">
        <v>624</v>
      </c>
      <c r="D1084" t="s">
        <v>625</v>
      </c>
      <c r="E1084" t="s">
        <v>34</v>
      </c>
    </row>
    <row r="1085" spans="1:5" x14ac:dyDescent="0.3">
      <c r="A1085" t="s">
        <v>37163</v>
      </c>
      <c r="B1085" t="s">
        <v>13148</v>
      </c>
      <c r="C1085" t="s">
        <v>797</v>
      </c>
      <c r="D1085" t="s">
        <v>798</v>
      </c>
      <c r="E1085" t="s">
        <v>114</v>
      </c>
    </row>
    <row r="1086" spans="1:5" x14ac:dyDescent="0.3">
      <c r="A1086" t="s">
        <v>37164</v>
      </c>
      <c r="B1086" t="s">
        <v>22898</v>
      </c>
      <c r="C1086" t="s">
        <v>37165</v>
      </c>
      <c r="D1086" t="s">
        <v>37166</v>
      </c>
      <c r="E1086" t="s">
        <v>550</v>
      </c>
    </row>
    <row r="1087" spans="1:5" x14ac:dyDescent="0.3">
      <c r="A1087" t="s">
        <v>37167</v>
      </c>
      <c r="B1087" t="s">
        <v>37168</v>
      </c>
      <c r="C1087" t="s">
        <v>4570</v>
      </c>
      <c r="D1087" t="s">
        <v>4571</v>
      </c>
      <c r="E1087" t="s">
        <v>375</v>
      </c>
    </row>
    <row r="1088" spans="1:5" x14ac:dyDescent="0.3">
      <c r="A1088" t="s">
        <v>37169</v>
      </c>
      <c r="B1088" t="s">
        <v>37170</v>
      </c>
      <c r="C1088" t="s">
        <v>624</v>
      </c>
      <c r="D1088" t="s">
        <v>625</v>
      </c>
      <c r="E1088" t="s">
        <v>34</v>
      </c>
    </row>
    <row r="1089" spans="1:5" x14ac:dyDescent="0.3">
      <c r="A1089" t="s">
        <v>37171</v>
      </c>
      <c r="B1089" t="s">
        <v>5169</v>
      </c>
      <c r="C1089" t="s">
        <v>624</v>
      </c>
      <c r="D1089" t="s">
        <v>625</v>
      </c>
      <c r="E1089" t="s">
        <v>34</v>
      </c>
    </row>
    <row r="1090" spans="1:5" x14ac:dyDescent="0.3">
      <c r="A1090" t="s">
        <v>37172</v>
      </c>
      <c r="B1090" t="s">
        <v>37173</v>
      </c>
      <c r="C1090" t="s">
        <v>37174</v>
      </c>
      <c r="D1090" t="s">
        <v>37175</v>
      </c>
      <c r="E1090" t="s">
        <v>610</v>
      </c>
    </row>
    <row r="1091" spans="1:5" x14ac:dyDescent="0.3">
      <c r="A1091" t="s">
        <v>37176</v>
      </c>
      <c r="B1091" t="s">
        <v>37177</v>
      </c>
      <c r="C1091" t="s">
        <v>624</v>
      </c>
      <c r="D1091" t="s">
        <v>625</v>
      </c>
      <c r="E1091" t="s">
        <v>34</v>
      </c>
    </row>
    <row r="1092" spans="1:5" x14ac:dyDescent="0.3">
      <c r="A1092" t="s">
        <v>37178</v>
      </c>
      <c r="B1092" t="s">
        <v>37179</v>
      </c>
      <c r="C1092" t="s">
        <v>37180</v>
      </c>
      <c r="D1092" t="s">
        <v>37181</v>
      </c>
      <c r="E1092" t="s">
        <v>7724</v>
      </c>
    </row>
    <row r="1093" spans="1:5" x14ac:dyDescent="0.3">
      <c r="A1093" t="s">
        <v>37182</v>
      </c>
      <c r="B1093" t="s">
        <v>37183</v>
      </c>
      <c r="C1093" t="s">
        <v>37184</v>
      </c>
      <c r="D1093" t="s">
        <v>37185</v>
      </c>
      <c r="E1093" t="s">
        <v>2142</v>
      </c>
    </row>
    <row r="1094" spans="1:5" x14ac:dyDescent="0.3">
      <c r="A1094" t="s">
        <v>37186</v>
      </c>
      <c r="B1094" t="s">
        <v>37187</v>
      </c>
      <c r="C1094" t="s">
        <v>4234</v>
      </c>
      <c r="D1094" t="s">
        <v>4235</v>
      </c>
      <c r="E1094" t="s">
        <v>301</v>
      </c>
    </row>
    <row r="1095" spans="1:5" x14ac:dyDescent="0.3">
      <c r="A1095" t="s">
        <v>37188</v>
      </c>
      <c r="B1095" t="s">
        <v>37189</v>
      </c>
      <c r="C1095" t="s">
        <v>797</v>
      </c>
      <c r="D1095" t="s">
        <v>798</v>
      </c>
      <c r="E1095" t="s">
        <v>114</v>
      </c>
    </row>
    <row r="1096" spans="1:5" x14ac:dyDescent="0.3">
      <c r="A1096" t="s">
        <v>37190</v>
      </c>
      <c r="B1096" t="s">
        <v>1520</v>
      </c>
      <c r="C1096" t="s">
        <v>624</v>
      </c>
      <c r="D1096" t="s">
        <v>625</v>
      </c>
      <c r="E1096" t="s">
        <v>34</v>
      </c>
    </row>
    <row r="1097" spans="1:5" x14ac:dyDescent="0.3">
      <c r="A1097" t="s">
        <v>37191</v>
      </c>
      <c r="B1097" t="s">
        <v>1279</v>
      </c>
    </row>
    <row r="1098" spans="1:5" x14ac:dyDescent="0.3">
      <c r="A1098" t="s">
        <v>37192</v>
      </c>
      <c r="B1098" t="s">
        <v>13148</v>
      </c>
      <c r="C1098" t="s">
        <v>37193</v>
      </c>
      <c r="D1098" t="s">
        <v>37194</v>
      </c>
      <c r="E1098" t="s">
        <v>29</v>
      </c>
    </row>
    <row r="1099" spans="1:5" x14ac:dyDescent="0.3">
      <c r="A1099" t="s">
        <v>37195</v>
      </c>
      <c r="B1099" t="s">
        <v>27609</v>
      </c>
      <c r="C1099" t="s">
        <v>184</v>
      </c>
      <c r="D1099" t="s">
        <v>185</v>
      </c>
      <c r="E1099" t="s">
        <v>44</v>
      </c>
    </row>
    <row r="1100" spans="1:5" x14ac:dyDescent="0.3">
      <c r="A1100" t="s">
        <v>37196</v>
      </c>
      <c r="B1100" t="s">
        <v>2243</v>
      </c>
      <c r="C1100" t="s">
        <v>624</v>
      </c>
      <c r="D1100" t="s">
        <v>625</v>
      </c>
      <c r="E1100" t="s">
        <v>34</v>
      </c>
    </row>
    <row r="1101" spans="1:5" x14ac:dyDescent="0.3">
      <c r="A1101" t="s">
        <v>37197</v>
      </c>
      <c r="B1101" t="s">
        <v>37198</v>
      </c>
      <c r="C1101" t="s">
        <v>4396</v>
      </c>
      <c r="D1101" t="s">
        <v>4397</v>
      </c>
      <c r="E1101" t="s">
        <v>74</v>
      </c>
    </row>
    <row r="1102" spans="1:5" x14ac:dyDescent="0.3">
      <c r="A1102" t="s">
        <v>37199</v>
      </c>
      <c r="B1102" t="s">
        <v>37200</v>
      </c>
    </row>
    <row r="1103" spans="1:5" x14ac:dyDescent="0.3">
      <c r="A1103" t="s">
        <v>37201</v>
      </c>
      <c r="B1103" t="s">
        <v>37202</v>
      </c>
      <c r="C1103" t="s">
        <v>4539</v>
      </c>
      <c r="D1103" t="s">
        <v>4540</v>
      </c>
      <c r="E1103" t="s">
        <v>780</v>
      </c>
    </row>
    <row r="1104" spans="1:5" x14ac:dyDescent="0.3">
      <c r="A1104" t="s">
        <v>37203</v>
      </c>
      <c r="B1104" t="s">
        <v>37204</v>
      </c>
    </row>
    <row r="1105" spans="1:5" x14ac:dyDescent="0.3">
      <c r="A1105" t="s">
        <v>37205</v>
      </c>
      <c r="B1105" t="s">
        <v>37206</v>
      </c>
      <c r="C1105" t="s">
        <v>37207</v>
      </c>
      <c r="D1105" t="s">
        <v>37208</v>
      </c>
      <c r="E1105" t="s">
        <v>37209</v>
      </c>
    </row>
    <row r="1106" spans="1:5" x14ac:dyDescent="0.3">
      <c r="A1106" t="s">
        <v>37210</v>
      </c>
      <c r="B1106" t="s">
        <v>37211</v>
      </c>
      <c r="C1106" t="s">
        <v>37212</v>
      </c>
      <c r="D1106" t="s">
        <v>37213</v>
      </c>
      <c r="E1106" t="s">
        <v>244</v>
      </c>
    </row>
    <row r="1107" spans="1:5" x14ac:dyDescent="0.3">
      <c r="A1107" t="s">
        <v>37214</v>
      </c>
      <c r="B1107" t="s">
        <v>37215</v>
      </c>
      <c r="C1107" t="s">
        <v>14173</v>
      </c>
      <c r="D1107" t="s">
        <v>14174</v>
      </c>
      <c r="E1107" t="s">
        <v>3153</v>
      </c>
    </row>
    <row r="1108" spans="1:5" x14ac:dyDescent="0.3">
      <c r="A1108" t="s">
        <v>37216</v>
      </c>
      <c r="B1108" t="s">
        <v>37217</v>
      </c>
    </row>
    <row r="1109" spans="1:5" x14ac:dyDescent="0.3">
      <c r="A1109" t="s">
        <v>37218</v>
      </c>
      <c r="B1109" t="s">
        <v>24247</v>
      </c>
      <c r="C1109" t="s">
        <v>37219</v>
      </c>
      <c r="D1109" t="s">
        <v>37220</v>
      </c>
      <c r="E1109" t="s">
        <v>10572</v>
      </c>
    </row>
    <row r="1110" spans="1:5" x14ac:dyDescent="0.3">
      <c r="A1110" t="s">
        <v>37221</v>
      </c>
      <c r="B1110" t="s">
        <v>37222</v>
      </c>
    </row>
    <row r="1111" spans="1:5" x14ac:dyDescent="0.3">
      <c r="A1111" t="s">
        <v>37223</v>
      </c>
      <c r="B1111" t="s">
        <v>37224</v>
      </c>
    </row>
    <row r="1112" spans="1:5" x14ac:dyDescent="0.3">
      <c r="A1112" t="s">
        <v>37225</v>
      </c>
      <c r="B1112" t="s">
        <v>37226</v>
      </c>
      <c r="C1112" t="s">
        <v>749</v>
      </c>
      <c r="D1112" t="s">
        <v>750</v>
      </c>
      <c r="E1112" t="s">
        <v>480</v>
      </c>
    </row>
    <row r="1113" spans="1:5" x14ac:dyDescent="0.3">
      <c r="A1113" t="s">
        <v>37227</v>
      </c>
      <c r="B1113" t="s">
        <v>4573</v>
      </c>
      <c r="C1113" t="s">
        <v>1224</v>
      </c>
      <c r="D1113" t="s">
        <v>1225</v>
      </c>
      <c r="E1113" t="s">
        <v>301</v>
      </c>
    </row>
    <row r="1114" spans="1:5" x14ac:dyDescent="0.3">
      <c r="A1114" t="s">
        <v>37228</v>
      </c>
      <c r="B1114" t="s">
        <v>37229</v>
      </c>
      <c r="C1114" t="s">
        <v>37230</v>
      </c>
      <c r="D1114" t="s">
        <v>37231</v>
      </c>
      <c r="E1114" t="s">
        <v>1318</v>
      </c>
    </row>
    <row r="1115" spans="1:5" x14ac:dyDescent="0.3">
      <c r="A1115" t="s">
        <v>37232</v>
      </c>
      <c r="B1115" t="s">
        <v>1520</v>
      </c>
      <c r="C1115" t="s">
        <v>624</v>
      </c>
      <c r="D1115" t="s">
        <v>625</v>
      </c>
      <c r="E1115" t="s">
        <v>34</v>
      </c>
    </row>
    <row r="1116" spans="1:5" x14ac:dyDescent="0.3">
      <c r="A1116" t="s">
        <v>37233</v>
      </c>
      <c r="B1116" t="s">
        <v>37234</v>
      </c>
      <c r="C1116" t="s">
        <v>37235</v>
      </c>
      <c r="D1116" t="s">
        <v>37236</v>
      </c>
      <c r="E1116" t="s">
        <v>271</v>
      </c>
    </row>
    <row r="1117" spans="1:5" x14ac:dyDescent="0.3">
      <c r="A1117" t="s">
        <v>37237</v>
      </c>
      <c r="B1117" t="s">
        <v>37238</v>
      </c>
      <c r="C1117" t="s">
        <v>624</v>
      </c>
      <c r="D1117" t="s">
        <v>625</v>
      </c>
      <c r="E1117" t="s">
        <v>34</v>
      </c>
    </row>
    <row r="1118" spans="1:5" x14ac:dyDescent="0.3">
      <c r="A1118" t="s">
        <v>37239</v>
      </c>
      <c r="B1118" t="s">
        <v>37240</v>
      </c>
      <c r="C1118" t="s">
        <v>1843</v>
      </c>
      <c r="D1118" t="s">
        <v>1844</v>
      </c>
      <c r="E1118" t="s">
        <v>34</v>
      </c>
    </row>
    <row r="1119" spans="1:5" x14ac:dyDescent="0.3">
      <c r="A1119" t="s">
        <v>37241</v>
      </c>
      <c r="B1119" t="s">
        <v>37242</v>
      </c>
      <c r="C1119" t="s">
        <v>14422</v>
      </c>
      <c r="D1119" t="s">
        <v>14423</v>
      </c>
      <c r="E1119" t="s">
        <v>114</v>
      </c>
    </row>
    <row r="1120" spans="1:5" x14ac:dyDescent="0.3">
      <c r="A1120" t="s">
        <v>37243</v>
      </c>
      <c r="B1120" t="s">
        <v>37244</v>
      </c>
      <c r="C1120" t="s">
        <v>37245</v>
      </c>
      <c r="D1120" t="s">
        <v>37246</v>
      </c>
      <c r="E1120" t="s">
        <v>74</v>
      </c>
    </row>
    <row r="1121" spans="1:5" x14ac:dyDescent="0.3">
      <c r="A1121" t="s">
        <v>37247</v>
      </c>
      <c r="B1121" t="s">
        <v>37248</v>
      </c>
      <c r="C1121" t="s">
        <v>37249</v>
      </c>
      <c r="D1121" t="s">
        <v>37250</v>
      </c>
      <c r="E1121" t="s">
        <v>7856</v>
      </c>
    </row>
    <row r="1122" spans="1:5" x14ac:dyDescent="0.3">
      <c r="A1122" t="s">
        <v>37251</v>
      </c>
      <c r="B1122" t="s">
        <v>13490</v>
      </c>
      <c r="C1122" t="s">
        <v>624</v>
      </c>
      <c r="D1122" t="s">
        <v>625</v>
      </c>
      <c r="E1122" t="s">
        <v>34</v>
      </c>
    </row>
    <row r="1123" spans="1:5" x14ac:dyDescent="0.3">
      <c r="A1123" t="s">
        <v>37252</v>
      </c>
      <c r="B1123" t="s">
        <v>6992</v>
      </c>
    </row>
    <row r="1124" spans="1:5" x14ac:dyDescent="0.3">
      <c r="A1124" t="s">
        <v>37253</v>
      </c>
      <c r="B1124" t="s">
        <v>37254</v>
      </c>
      <c r="C1124" t="s">
        <v>2336</v>
      </c>
      <c r="D1124" t="s">
        <v>2337</v>
      </c>
      <c r="E1124" t="s">
        <v>114</v>
      </c>
    </row>
    <row r="1125" spans="1:5" x14ac:dyDescent="0.3">
      <c r="A1125" t="s">
        <v>37255</v>
      </c>
      <c r="B1125" t="s">
        <v>29316</v>
      </c>
      <c r="C1125" t="s">
        <v>624</v>
      </c>
      <c r="D1125" t="s">
        <v>625</v>
      </c>
      <c r="E1125" t="s">
        <v>34</v>
      </c>
    </row>
    <row r="1126" spans="1:5" x14ac:dyDescent="0.3">
      <c r="A1126" t="s">
        <v>37256</v>
      </c>
      <c r="B1126" t="s">
        <v>37257</v>
      </c>
      <c r="C1126" t="s">
        <v>17625</v>
      </c>
      <c r="D1126" t="s">
        <v>17626</v>
      </c>
      <c r="E1126" t="s">
        <v>397</v>
      </c>
    </row>
    <row r="1127" spans="1:5" x14ac:dyDescent="0.3">
      <c r="A1127" t="s">
        <v>37258</v>
      </c>
      <c r="B1127" t="s">
        <v>13210</v>
      </c>
      <c r="C1127" t="s">
        <v>37259</v>
      </c>
      <c r="D1127" t="s">
        <v>37260</v>
      </c>
      <c r="E1127" t="s">
        <v>3451</v>
      </c>
    </row>
    <row r="1128" spans="1:5" x14ac:dyDescent="0.3">
      <c r="A1128" t="s">
        <v>37261</v>
      </c>
      <c r="B1128" t="s">
        <v>37262</v>
      </c>
      <c r="C1128" t="s">
        <v>37263</v>
      </c>
      <c r="D1128" t="s">
        <v>37264</v>
      </c>
      <c r="E1128" t="s">
        <v>11442</v>
      </c>
    </row>
    <row r="1129" spans="1:5" x14ac:dyDescent="0.3">
      <c r="A1129" t="s">
        <v>37265</v>
      </c>
      <c r="B1129" t="s">
        <v>37266</v>
      </c>
      <c r="C1129" t="s">
        <v>37267</v>
      </c>
      <c r="D1129" t="s">
        <v>37268</v>
      </c>
      <c r="E1129" t="s">
        <v>34</v>
      </c>
    </row>
    <row r="1130" spans="1:5" x14ac:dyDescent="0.3">
      <c r="A1130" t="s">
        <v>37269</v>
      </c>
      <c r="B1130" t="s">
        <v>37270</v>
      </c>
      <c r="C1130" t="s">
        <v>624</v>
      </c>
      <c r="D1130" t="s">
        <v>625</v>
      </c>
      <c r="E1130" t="s">
        <v>34</v>
      </c>
    </row>
    <row r="1131" spans="1:5" x14ac:dyDescent="0.3">
      <c r="A1131" t="s">
        <v>37271</v>
      </c>
      <c r="B1131" t="s">
        <v>24129</v>
      </c>
      <c r="C1131" t="s">
        <v>797</v>
      </c>
      <c r="D1131" t="s">
        <v>798</v>
      </c>
      <c r="E1131" t="s">
        <v>114</v>
      </c>
    </row>
    <row r="1132" spans="1:5" x14ac:dyDescent="0.3">
      <c r="A1132" t="s">
        <v>37272</v>
      </c>
      <c r="B1132" t="s">
        <v>37273</v>
      </c>
      <c r="C1132" t="s">
        <v>1224</v>
      </c>
      <c r="D1132" t="s">
        <v>1225</v>
      </c>
      <c r="E1132" t="s">
        <v>301</v>
      </c>
    </row>
    <row r="1133" spans="1:5" x14ac:dyDescent="0.3">
      <c r="A1133" t="s">
        <v>37274</v>
      </c>
      <c r="B1133" t="s">
        <v>1410</v>
      </c>
      <c r="C1133" t="s">
        <v>624</v>
      </c>
      <c r="D1133" t="s">
        <v>625</v>
      </c>
      <c r="E1133" t="s">
        <v>34</v>
      </c>
    </row>
    <row r="1134" spans="1:5" x14ac:dyDescent="0.3">
      <c r="A1134" t="s">
        <v>37275</v>
      </c>
      <c r="B1134" t="s">
        <v>37276</v>
      </c>
      <c r="C1134" t="s">
        <v>37277</v>
      </c>
      <c r="D1134" t="s">
        <v>37278</v>
      </c>
      <c r="E1134" t="s">
        <v>109</v>
      </c>
    </row>
    <row r="1135" spans="1:5" x14ac:dyDescent="0.3">
      <c r="A1135" t="s">
        <v>37279</v>
      </c>
      <c r="B1135" t="s">
        <v>629</v>
      </c>
    </row>
    <row r="1136" spans="1:5" x14ac:dyDescent="0.3">
      <c r="A1136" t="s">
        <v>37280</v>
      </c>
      <c r="B1136" t="s">
        <v>37281</v>
      </c>
      <c r="C1136" t="s">
        <v>37282</v>
      </c>
      <c r="D1136" t="s">
        <v>37283</v>
      </c>
      <c r="E1136" t="s">
        <v>1834</v>
      </c>
    </row>
    <row r="1137" spans="1:5" x14ac:dyDescent="0.3">
      <c r="A1137" t="s">
        <v>37284</v>
      </c>
      <c r="B1137" t="s">
        <v>37285</v>
      </c>
      <c r="C1137" t="s">
        <v>624</v>
      </c>
      <c r="D1137" t="s">
        <v>625</v>
      </c>
      <c r="E1137" t="s">
        <v>34</v>
      </c>
    </row>
    <row r="1138" spans="1:5" x14ac:dyDescent="0.3">
      <c r="A1138" t="s">
        <v>37286</v>
      </c>
      <c r="B1138" t="s">
        <v>37287</v>
      </c>
      <c r="C1138" t="s">
        <v>624</v>
      </c>
      <c r="D1138" t="s">
        <v>625</v>
      </c>
      <c r="E1138" t="s">
        <v>34</v>
      </c>
    </row>
    <row r="1139" spans="1:5" x14ac:dyDescent="0.3">
      <c r="A1139" t="s">
        <v>37288</v>
      </c>
      <c r="B1139" t="s">
        <v>37289</v>
      </c>
      <c r="C1139" t="s">
        <v>624</v>
      </c>
      <c r="D1139" t="s">
        <v>625</v>
      </c>
      <c r="E1139" t="s">
        <v>34</v>
      </c>
    </row>
    <row r="1140" spans="1:5" x14ac:dyDescent="0.3">
      <c r="A1140" t="s">
        <v>37290</v>
      </c>
      <c r="B1140" t="s">
        <v>37291</v>
      </c>
      <c r="C1140" t="s">
        <v>624</v>
      </c>
      <c r="D1140" t="s">
        <v>625</v>
      </c>
      <c r="E1140" t="s">
        <v>34</v>
      </c>
    </row>
    <row r="1141" spans="1:5" x14ac:dyDescent="0.3">
      <c r="A1141" t="s">
        <v>37292</v>
      </c>
      <c r="B1141" t="s">
        <v>37293</v>
      </c>
      <c r="C1141" t="s">
        <v>37294</v>
      </c>
      <c r="D1141" t="s">
        <v>37295</v>
      </c>
      <c r="E1141" t="s">
        <v>74</v>
      </c>
    </row>
    <row r="1142" spans="1:5" x14ac:dyDescent="0.3">
      <c r="A1142" t="s">
        <v>37296</v>
      </c>
      <c r="B1142" t="s">
        <v>37297</v>
      </c>
      <c r="C1142" t="s">
        <v>37298</v>
      </c>
      <c r="D1142" t="s">
        <v>37299</v>
      </c>
      <c r="E1142" t="s">
        <v>1424</v>
      </c>
    </row>
    <row r="1143" spans="1:5" x14ac:dyDescent="0.3">
      <c r="A1143" t="s">
        <v>37300</v>
      </c>
      <c r="B1143" t="s">
        <v>6744</v>
      </c>
      <c r="C1143" t="s">
        <v>37301</v>
      </c>
      <c r="D1143" t="s">
        <v>37302</v>
      </c>
      <c r="E1143" t="s">
        <v>74</v>
      </c>
    </row>
    <row r="1144" spans="1:5" x14ac:dyDescent="0.3">
      <c r="A1144" t="s">
        <v>37303</v>
      </c>
      <c r="B1144" t="s">
        <v>37304</v>
      </c>
      <c r="C1144" t="s">
        <v>37305</v>
      </c>
      <c r="D1144" t="s">
        <v>37306</v>
      </c>
      <c r="E1144" t="s">
        <v>29</v>
      </c>
    </row>
    <row r="1145" spans="1:5" x14ac:dyDescent="0.3">
      <c r="A1145" t="s">
        <v>37307</v>
      </c>
      <c r="B1145" t="s">
        <v>3942</v>
      </c>
      <c r="C1145" t="s">
        <v>4051</v>
      </c>
      <c r="D1145" t="s">
        <v>4052</v>
      </c>
      <c r="E1145" t="s">
        <v>74</v>
      </c>
    </row>
    <row r="1146" spans="1:5" x14ac:dyDescent="0.3">
      <c r="A1146" t="s">
        <v>37308</v>
      </c>
      <c r="B1146" t="s">
        <v>37309</v>
      </c>
      <c r="C1146" t="s">
        <v>2336</v>
      </c>
      <c r="D1146" t="s">
        <v>2337</v>
      </c>
      <c r="E1146" t="s">
        <v>114</v>
      </c>
    </row>
    <row r="1147" spans="1:5" x14ac:dyDescent="0.3">
      <c r="A1147" t="s">
        <v>37310</v>
      </c>
      <c r="B1147" t="s">
        <v>37311</v>
      </c>
      <c r="C1147" t="s">
        <v>37312</v>
      </c>
      <c r="D1147" t="s">
        <v>37313</v>
      </c>
      <c r="E1147" t="s">
        <v>2456</v>
      </c>
    </row>
    <row r="1148" spans="1:5" x14ac:dyDescent="0.3">
      <c r="A1148" t="s">
        <v>37314</v>
      </c>
      <c r="B1148" t="s">
        <v>37315</v>
      </c>
      <c r="C1148" t="s">
        <v>16611</v>
      </c>
      <c r="D1148" t="s">
        <v>16612</v>
      </c>
      <c r="E1148" t="s">
        <v>74</v>
      </c>
    </row>
    <row r="1149" spans="1:5" x14ac:dyDescent="0.3">
      <c r="A1149" t="s">
        <v>37316</v>
      </c>
      <c r="B1149" t="s">
        <v>37317</v>
      </c>
      <c r="C1149" t="s">
        <v>37318</v>
      </c>
      <c r="D1149" t="s">
        <v>37319</v>
      </c>
      <c r="E1149" t="s">
        <v>4370</v>
      </c>
    </row>
    <row r="1150" spans="1:5" x14ac:dyDescent="0.3">
      <c r="A1150" t="s">
        <v>37320</v>
      </c>
      <c r="B1150" t="s">
        <v>37321</v>
      </c>
      <c r="C1150" t="s">
        <v>37322</v>
      </c>
      <c r="D1150" t="s">
        <v>37323</v>
      </c>
      <c r="E1150" t="s">
        <v>204</v>
      </c>
    </row>
    <row r="1151" spans="1:5" x14ac:dyDescent="0.3">
      <c r="A1151" t="s">
        <v>37324</v>
      </c>
      <c r="B1151" t="s">
        <v>37325</v>
      </c>
      <c r="C1151" t="s">
        <v>37326</v>
      </c>
      <c r="D1151" t="s">
        <v>37327</v>
      </c>
      <c r="E1151" t="s">
        <v>5033</v>
      </c>
    </row>
    <row r="1152" spans="1:5" x14ac:dyDescent="0.3">
      <c r="A1152" t="s">
        <v>37328</v>
      </c>
      <c r="B1152" t="s">
        <v>37329</v>
      </c>
      <c r="C1152" t="s">
        <v>4813</v>
      </c>
      <c r="D1152" t="s">
        <v>4814</v>
      </c>
      <c r="E1152" t="s">
        <v>217</v>
      </c>
    </row>
    <row r="1153" spans="1:5" x14ac:dyDescent="0.3">
      <c r="A1153" t="s">
        <v>37330</v>
      </c>
      <c r="B1153" t="s">
        <v>37331</v>
      </c>
      <c r="C1153" t="s">
        <v>37332</v>
      </c>
      <c r="D1153" t="s">
        <v>37333</v>
      </c>
      <c r="E1153" t="s">
        <v>353</v>
      </c>
    </row>
    <row r="1154" spans="1:5" x14ac:dyDescent="0.3">
      <c r="A1154" t="s">
        <v>37334</v>
      </c>
      <c r="B1154" t="s">
        <v>14329</v>
      </c>
      <c r="C1154" t="s">
        <v>1399</v>
      </c>
      <c r="D1154" t="s">
        <v>1400</v>
      </c>
      <c r="E1154" t="s">
        <v>114</v>
      </c>
    </row>
    <row r="1155" spans="1:5" x14ac:dyDescent="0.3">
      <c r="A1155" t="s">
        <v>37335</v>
      </c>
      <c r="B1155" t="s">
        <v>37336</v>
      </c>
      <c r="C1155" t="s">
        <v>37337</v>
      </c>
      <c r="D1155" t="s">
        <v>37338</v>
      </c>
      <c r="E1155" t="s">
        <v>29</v>
      </c>
    </row>
    <row r="1156" spans="1:5" x14ac:dyDescent="0.3">
      <c r="A1156" t="s">
        <v>37339</v>
      </c>
      <c r="B1156" t="s">
        <v>37340</v>
      </c>
    </row>
    <row r="1157" spans="1:5" x14ac:dyDescent="0.3">
      <c r="A1157" t="s">
        <v>37341</v>
      </c>
      <c r="B1157" t="s">
        <v>14195</v>
      </c>
      <c r="C1157" t="s">
        <v>14196</v>
      </c>
      <c r="D1157" t="s">
        <v>14197</v>
      </c>
      <c r="E1157" t="s">
        <v>74</v>
      </c>
    </row>
    <row r="1158" spans="1:5" x14ac:dyDescent="0.3">
      <c r="A1158" t="s">
        <v>37342</v>
      </c>
      <c r="B1158" t="s">
        <v>37343</v>
      </c>
    </row>
    <row r="1159" spans="1:5" x14ac:dyDescent="0.3">
      <c r="A1159" t="s">
        <v>37344</v>
      </c>
      <c r="B1159" t="s">
        <v>1473</v>
      </c>
      <c r="C1159" t="s">
        <v>1474</v>
      </c>
      <c r="D1159" t="s">
        <v>1475</v>
      </c>
      <c r="E1159" t="s">
        <v>1179</v>
      </c>
    </row>
    <row r="1160" spans="1:5" x14ac:dyDescent="0.3">
      <c r="A1160" t="s">
        <v>37345</v>
      </c>
      <c r="B1160" t="s">
        <v>33423</v>
      </c>
      <c r="C1160" t="s">
        <v>797</v>
      </c>
      <c r="D1160" t="s">
        <v>798</v>
      </c>
      <c r="E1160" t="s">
        <v>114</v>
      </c>
    </row>
    <row r="1161" spans="1:5" x14ac:dyDescent="0.3">
      <c r="A1161" t="s">
        <v>37346</v>
      </c>
      <c r="B1161" t="s">
        <v>37347</v>
      </c>
      <c r="C1161" t="s">
        <v>624</v>
      </c>
      <c r="D1161" t="s">
        <v>625</v>
      </c>
      <c r="E1161" t="s">
        <v>34</v>
      </c>
    </row>
    <row r="1162" spans="1:5" x14ac:dyDescent="0.3">
      <c r="A1162" t="s">
        <v>37348</v>
      </c>
      <c r="B1162" t="s">
        <v>29316</v>
      </c>
      <c r="C1162" t="s">
        <v>624</v>
      </c>
      <c r="D1162" t="s">
        <v>625</v>
      </c>
      <c r="E1162" t="s">
        <v>34</v>
      </c>
    </row>
    <row r="1163" spans="1:5" x14ac:dyDescent="0.3">
      <c r="A1163" t="s">
        <v>37349</v>
      </c>
      <c r="B1163" t="s">
        <v>37350</v>
      </c>
      <c r="C1163" t="s">
        <v>37351</v>
      </c>
      <c r="D1163" t="s">
        <v>37352</v>
      </c>
      <c r="E1163" t="s">
        <v>1125</v>
      </c>
    </row>
    <row r="1164" spans="1:5" x14ac:dyDescent="0.3">
      <c r="A1164" t="s">
        <v>37353</v>
      </c>
      <c r="B1164" t="s">
        <v>37354</v>
      </c>
      <c r="C1164" t="s">
        <v>624</v>
      </c>
      <c r="D1164" t="s">
        <v>625</v>
      </c>
      <c r="E1164" t="s">
        <v>34</v>
      </c>
    </row>
    <row r="1165" spans="1:5" x14ac:dyDescent="0.3">
      <c r="A1165" t="s">
        <v>37355</v>
      </c>
      <c r="B1165" t="s">
        <v>30999</v>
      </c>
      <c r="C1165" t="s">
        <v>1228</v>
      </c>
      <c r="D1165" t="s">
        <v>1229</v>
      </c>
      <c r="E1165" t="s">
        <v>480</v>
      </c>
    </row>
    <row r="1166" spans="1:5" x14ac:dyDescent="0.3">
      <c r="A1166" t="s">
        <v>37356</v>
      </c>
      <c r="B1166" t="s">
        <v>1038</v>
      </c>
      <c r="C1166" t="s">
        <v>1039</v>
      </c>
      <c r="D1166" t="s">
        <v>1040</v>
      </c>
      <c r="E1166" t="s">
        <v>397</v>
      </c>
    </row>
    <row r="1167" spans="1:5" x14ac:dyDescent="0.3">
      <c r="A1167" t="s">
        <v>37357</v>
      </c>
      <c r="B1167" t="s">
        <v>1069</v>
      </c>
      <c r="C1167" t="s">
        <v>624</v>
      </c>
      <c r="D1167" t="s">
        <v>625</v>
      </c>
      <c r="E1167" t="s">
        <v>34</v>
      </c>
    </row>
    <row r="1168" spans="1:5" x14ac:dyDescent="0.3">
      <c r="A1168" t="s">
        <v>37358</v>
      </c>
      <c r="B1168" t="s">
        <v>37359</v>
      </c>
      <c r="C1168" t="s">
        <v>37360</v>
      </c>
      <c r="D1168" t="s">
        <v>37361</v>
      </c>
      <c r="E1168" t="s">
        <v>74</v>
      </c>
    </row>
    <row r="1169" spans="1:5" x14ac:dyDescent="0.3">
      <c r="A1169" t="s">
        <v>37362</v>
      </c>
      <c r="B1169" t="s">
        <v>37363</v>
      </c>
      <c r="C1169" t="s">
        <v>1282</v>
      </c>
      <c r="D1169" t="s">
        <v>1283</v>
      </c>
      <c r="E1169" t="s">
        <v>244</v>
      </c>
    </row>
    <row r="1170" spans="1:5" x14ac:dyDescent="0.3">
      <c r="A1170" t="s">
        <v>37364</v>
      </c>
      <c r="B1170" t="s">
        <v>37365</v>
      </c>
      <c r="C1170" t="s">
        <v>37366</v>
      </c>
      <c r="D1170" t="s">
        <v>37367</v>
      </c>
      <c r="E1170" t="s">
        <v>1118</v>
      </c>
    </row>
    <row r="1171" spans="1:5" x14ac:dyDescent="0.3">
      <c r="A1171" t="s">
        <v>37368</v>
      </c>
      <c r="B1171" t="s">
        <v>37369</v>
      </c>
      <c r="C1171" t="s">
        <v>37370</v>
      </c>
      <c r="D1171" t="s">
        <v>37371</v>
      </c>
      <c r="E1171" t="s">
        <v>74</v>
      </c>
    </row>
    <row r="1172" spans="1:5" x14ac:dyDescent="0.3">
      <c r="A1172" t="s">
        <v>37372</v>
      </c>
      <c r="B1172" t="s">
        <v>37373</v>
      </c>
      <c r="C1172" t="s">
        <v>634</v>
      </c>
      <c r="D1172" t="s">
        <v>635</v>
      </c>
      <c r="E1172" t="s">
        <v>34</v>
      </c>
    </row>
    <row r="1173" spans="1:5" x14ac:dyDescent="0.3">
      <c r="A1173" t="s">
        <v>37374</v>
      </c>
      <c r="B1173" t="s">
        <v>1609</v>
      </c>
    </row>
    <row r="1174" spans="1:5" x14ac:dyDescent="0.3">
      <c r="A1174" t="s">
        <v>37375</v>
      </c>
      <c r="B1174" t="s">
        <v>37376</v>
      </c>
      <c r="C1174" t="s">
        <v>13211</v>
      </c>
      <c r="D1174" t="s">
        <v>13212</v>
      </c>
      <c r="E1174" t="s">
        <v>231</v>
      </c>
    </row>
    <row r="1175" spans="1:5" x14ac:dyDescent="0.3">
      <c r="A1175" t="s">
        <v>37377</v>
      </c>
      <c r="B1175" t="s">
        <v>37378</v>
      </c>
      <c r="C1175" t="s">
        <v>37379</v>
      </c>
      <c r="D1175" t="s">
        <v>37380</v>
      </c>
      <c r="E1175" t="s">
        <v>780</v>
      </c>
    </row>
    <row r="1176" spans="1:5" x14ac:dyDescent="0.3">
      <c r="A1176" t="s">
        <v>37381</v>
      </c>
      <c r="B1176" t="s">
        <v>12986</v>
      </c>
      <c r="C1176" t="s">
        <v>12987</v>
      </c>
      <c r="D1176" t="s">
        <v>12988</v>
      </c>
      <c r="E1176" t="s">
        <v>144</v>
      </c>
    </row>
    <row r="1177" spans="1:5" x14ac:dyDescent="0.3">
      <c r="A1177" t="s">
        <v>37382</v>
      </c>
      <c r="B1177" t="s">
        <v>37383</v>
      </c>
      <c r="C1177" t="s">
        <v>624</v>
      </c>
      <c r="D1177" t="s">
        <v>625</v>
      </c>
      <c r="E1177" t="s">
        <v>34</v>
      </c>
    </row>
    <row r="1178" spans="1:5" x14ac:dyDescent="0.3">
      <c r="A1178" t="s">
        <v>37384</v>
      </c>
      <c r="B1178" t="s">
        <v>37385</v>
      </c>
      <c r="C1178" t="s">
        <v>624</v>
      </c>
      <c r="D1178" t="s">
        <v>625</v>
      </c>
      <c r="E1178" t="s">
        <v>34</v>
      </c>
    </row>
    <row r="1179" spans="1:5" x14ac:dyDescent="0.3">
      <c r="A1179" t="s">
        <v>37386</v>
      </c>
      <c r="B1179" t="s">
        <v>29291</v>
      </c>
      <c r="C1179" t="s">
        <v>37387</v>
      </c>
      <c r="D1179" t="s">
        <v>37388</v>
      </c>
      <c r="E1179" t="s">
        <v>1022</v>
      </c>
    </row>
    <row r="1180" spans="1:5" x14ac:dyDescent="0.3">
      <c r="A1180" t="s">
        <v>37389</v>
      </c>
      <c r="B1180" t="s">
        <v>37390</v>
      </c>
      <c r="C1180" t="s">
        <v>37391</v>
      </c>
      <c r="D1180" t="s">
        <v>37392</v>
      </c>
      <c r="E1180" t="s">
        <v>144</v>
      </c>
    </row>
    <row r="1181" spans="1:5" x14ac:dyDescent="0.3">
      <c r="A1181" t="s">
        <v>37393</v>
      </c>
      <c r="B1181" t="s">
        <v>12368</v>
      </c>
      <c r="C1181" t="s">
        <v>37394</v>
      </c>
      <c r="D1181" t="s">
        <v>37395</v>
      </c>
      <c r="E1181" t="s">
        <v>144</v>
      </c>
    </row>
    <row r="1182" spans="1:5" x14ac:dyDescent="0.3">
      <c r="A1182" t="s">
        <v>37396</v>
      </c>
      <c r="B1182" t="s">
        <v>37397</v>
      </c>
      <c r="C1182" t="s">
        <v>37398</v>
      </c>
      <c r="D1182" t="s">
        <v>37399</v>
      </c>
      <c r="E1182" t="s">
        <v>37400</v>
      </c>
    </row>
    <row r="1183" spans="1:5" x14ac:dyDescent="0.3">
      <c r="A1183" t="s">
        <v>37401</v>
      </c>
      <c r="B1183" t="s">
        <v>14835</v>
      </c>
      <c r="C1183" t="s">
        <v>14836</v>
      </c>
      <c r="D1183" t="s">
        <v>14837</v>
      </c>
      <c r="E1183" t="s">
        <v>10754</v>
      </c>
    </row>
    <row r="1184" spans="1:5" x14ac:dyDescent="0.3">
      <c r="A1184" t="s">
        <v>37402</v>
      </c>
      <c r="B1184" t="s">
        <v>37403</v>
      </c>
      <c r="C1184" t="s">
        <v>624</v>
      </c>
      <c r="D1184" t="s">
        <v>625</v>
      </c>
      <c r="E1184" t="s">
        <v>34</v>
      </c>
    </row>
    <row r="1185" spans="1:5" x14ac:dyDescent="0.3">
      <c r="A1185" t="s">
        <v>37404</v>
      </c>
      <c r="B1185" t="s">
        <v>37405</v>
      </c>
    </row>
    <row r="1186" spans="1:5" x14ac:dyDescent="0.3">
      <c r="A1186" t="s">
        <v>37406</v>
      </c>
      <c r="B1186" t="s">
        <v>37407</v>
      </c>
    </row>
    <row r="1187" spans="1:5" x14ac:dyDescent="0.3">
      <c r="A1187" t="s">
        <v>37408</v>
      </c>
      <c r="B1187" t="s">
        <v>14571</v>
      </c>
      <c r="C1187" t="s">
        <v>37409</v>
      </c>
      <c r="D1187" t="s">
        <v>37410</v>
      </c>
      <c r="E1187" t="s">
        <v>4224</v>
      </c>
    </row>
    <row r="1188" spans="1:5" x14ac:dyDescent="0.3">
      <c r="A1188" t="s">
        <v>37411</v>
      </c>
      <c r="B1188" t="s">
        <v>37412</v>
      </c>
      <c r="C1188" t="s">
        <v>37413</v>
      </c>
      <c r="D1188" t="s">
        <v>37414</v>
      </c>
      <c r="E1188" t="s">
        <v>2281</v>
      </c>
    </row>
    <row r="1189" spans="1:5" x14ac:dyDescent="0.3">
      <c r="A1189" t="s">
        <v>37415</v>
      </c>
      <c r="B1189" t="s">
        <v>1010</v>
      </c>
      <c r="C1189" t="s">
        <v>624</v>
      </c>
      <c r="D1189" t="s">
        <v>625</v>
      </c>
      <c r="E1189" t="s">
        <v>34</v>
      </c>
    </row>
    <row r="1190" spans="1:5" x14ac:dyDescent="0.3">
      <c r="A1190" t="s">
        <v>37416</v>
      </c>
      <c r="B1190" t="s">
        <v>37417</v>
      </c>
      <c r="C1190" t="s">
        <v>36731</v>
      </c>
      <c r="D1190" t="s">
        <v>36732</v>
      </c>
      <c r="E1190" t="s">
        <v>472</v>
      </c>
    </row>
    <row r="1191" spans="1:5" x14ac:dyDescent="0.3">
      <c r="A1191" t="s">
        <v>37418</v>
      </c>
      <c r="B1191" t="s">
        <v>13161</v>
      </c>
      <c r="C1191" t="s">
        <v>1327</v>
      </c>
      <c r="D1191" t="s">
        <v>1328</v>
      </c>
      <c r="E1191" t="s">
        <v>114</v>
      </c>
    </row>
    <row r="1192" spans="1:5" x14ac:dyDescent="0.3">
      <c r="A1192" t="s">
        <v>37419</v>
      </c>
      <c r="B1192" t="s">
        <v>37420</v>
      </c>
      <c r="C1192" t="s">
        <v>13928</v>
      </c>
      <c r="D1192" t="s">
        <v>13929</v>
      </c>
      <c r="E1192" t="s">
        <v>74</v>
      </c>
    </row>
    <row r="1193" spans="1:5" x14ac:dyDescent="0.3">
      <c r="A1193" t="s">
        <v>37421</v>
      </c>
      <c r="B1193" t="s">
        <v>14571</v>
      </c>
      <c r="C1193" t="s">
        <v>37422</v>
      </c>
      <c r="D1193" t="s">
        <v>37423</v>
      </c>
      <c r="E1193" t="s">
        <v>14</v>
      </c>
    </row>
    <row r="1194" spans="1:5" x14ac:dyDescent="0.3">
      <c r="A1194" t="s">
        <v>37424</v>
      </c>
      <c r="B1194" t="s">
        <v>13439</v>
      </c>
      <c r="C1194" t="s">
        <v>13440</v>
      </c>
      <c r="D1194" t="s">
        <v>13441</v>
      </c>
      <c r="E1194" t="s">
        <v>1179</v>
      </c>
    </row>
    <row r="1195" spans="1:5" x14ac:dyDescent="0.3">
      <c r="A1195" t="s">
        <v>37425</v>
      </c>
      <c r="B1195" t="s">
        <v>22450</v>
      </c>
      <c r="C1195" t="s">
        <v>37426</v>
      </c>
      <c r="D1195" t="s">
        <v>37427</v>
      </c>
      <c r="E1195" t="s">
        <v>231</v>
      </c>
    </row>
    <row r="1196" spans="1:5" x14ac:dyDescent="0.3">
      <c r="A1196" t="s">
        <v>37428</v>
      </c>
      <c r="B1196" t="s">
        <v>37429</v>
      </c>
      <c r="C1196" t="s">
        <v>32362</v>
      </c>
      <c r="D1196" t="s">
        <v>32363</v>
      </c>
      <c r="E1196" t="s">
        <v>34</v>
      </c>
    </row>
    <row r="1197" spans="1:5" x14ac:dyDescent="0.3">
      <c r="A1197" t="s">
        <v>37430</v>
      </c>
      <c r="B1197" t="s">
        <v>37431</v>
      </c>
      <c r="C1197" t="s">
        <v>32362</v>
      </c>
      <c r="D1197" t="s">
        <v>32363</v>
      </c>
      <c r="E1197" t="s">
        <v>34</v>
      </c>
    </row>
    <row r="1198" spans="1:5" x14ac:dyDescent="0.3">
      <c r="A1198" t="s">
        <v>37432</v>
      </c>
      <c r="B1198" t="s">
        <v>4573</v>
      </c>
      <c r="C1198" t="s">
        <v>6718</v>
      </c>
      <c r="D1198" t="s">
        <v>6719</v>
      </c>
      <c r="E1198" t="s">
        <v>109</v>
      </c>
    </row>
    <row r="1199" spans="1:5" x14ac:dyDescent="0.3">
      <c r="A1199" t="s">
        <v>37433</v>
      </c>
      <c r="B1199" t="s">
        <v>37434</v>
      </c>
      <c r="C1199" t="s">
        <v>10280</v>
      </c>
      <c r="D1199" t="s">
        <v>10281</v>
      </c>
      <c r="E1199" t="s">
        <v>59</v>
      </c>
    </row>
    <row r="1200" spans="1:5" x14ac:dyDescent="0.3">
      <c r="A1200" t="s">
        <v>37435</v>
      </c>
      <c r="B1200" t="s">
        <v>37436</v>
      </c>
      <c r="C1200" t="s">
        <v>624</v>
      </c>
      <c r="D1200" t="s">
        <v>625</v>
      </c>
      <c r="E1200" t="s">
        <v>34</v>
      </c>
    </row>
    <row r="1201" spans="1:5" x14ac:dyDescent="0.3">
      <c r="A1201" t="s">
        <v>37437</v>
      </c>
      <c r="B1201" t="s">
        <v>5260</v>
      </c>
      <c r="C1201" t="s">
        <v>624</v>
      </c>
      <c r="D1201" t="s">
        <v>625</v>
      </c>
      <c r="E1201" t="s">
        <v>34</v>
      </c>
    </row>
    <row r="1202" spans="1:5" x14ac:dyDescent="0.3">
      <c r="A1202" t="s">
        <v>37438</v>
      </c>
      <c r="B1202" t="s">
        <v>37439</v>
      </c>
      <c r="C1202" t="s">
        <v>37440</v>
      </c>
      <c r="D1202" t="s">
        <v>37441</v>
      </c>
      <c r="E1202" t="s">
        <v>130</v>
      </c>
    </row>
    <row r="1203" spans="1:5" x14ac:dyDescent="0.3">
      <c r="A1203" t="s">
        <v>37442</v>
      </c>
      <c r="B1203" t="s">
        <v>37443</v>
      </c>
      <c r="C1203" t="s">
        <v>37444</v>
      </c>
      <c r="D1203" t="s">
        <v>37445</v>
      </c>
      <c r="E1203" t="s">
        <v>256</v>
      </c>
    </row>
    <row r="1204" spans="1:5" x14ac:dyDescent="0.3">
      <c r="A1204" t="s">
        <v>37446</v>
      </c>
      <c r="B1204" t="s">
        <v>37447</v>
      </c>
      <c r="C1204" t="s">
        <v>37448</v>
      </c>
      <c r="D1204" t="s">
        <v>37449</v>
      </c>
      <c r="E1204" t="s">
        <v>144</v>
      </c>
    </row>
    <row r="1205" spans="1:5" x14ac:dyDescent="0.3">
      <c r="A1205" t="s">
        <v>37450</v>
      </c>
      <c r="B1205" t="s">
        <v>37451</v>
      </c>
      <c r="C1205" t="s">
        <v>797</v>
      </c>
      <c r="D1205" t="s">
        <v>798</v>
      </c>
      <c r="E1205" t="s">
        <v>114</v>
      </c>
    </row>
    <row r="1206" spans="1:5" x14ac:dyDescent="0.3">
      <c r="A1206" t="s">
        <v>37452</v>
      </c>
      <c r="B1206" t="s">
        <v>24593</v>
      </c>
      <c r="C1206" t="s">
        <v>24594</v>
      </c>
      <c r="D1206" t="s">
        <v>24595</v>
      </c>
      <c r="E1206" t="s">
        <v>301</v>
      </c>
    </row>
    <row r="1207" spans="1:5" x14ac:dyDescent="0.3">
      <c r="A1207" t="s">
        <v>37453</v>
      </c>
      <c r="B1207" t="s">
        <v>37297</v>
      </c>
      <c r="C1207" t="s">
        <v>37454</v>
      </c>
      <c r="D1207" t="s">
        <v>37455</v>
      </c>
      <c r="E1207" t="s">
        <v>149</v>
      </c>
    </row>
    <row r="1208" spans="1:5" x14ac:dyDescent="0.3">
      <c r="A1208" t="s">
        <v>37456</v>
      </c>
      <c r="B1208" t="s">
        <v>37457</v>
      </c>
    </row>
    <row r="1209" spans="1:5" x14ac:dyDescent="0.3">
      <c r="A1209" t="s">
        <v>37458</v>
      </c>
      <c r="B1209" t="s">
        <v>37459</v>
      </c>
      <c r="C1209" t="s">
        <v>1327</v>
      </c>
      <c r="D1209" t="s">
        <v>1328</v>
      </c>
      <c r="E1209" t="s">
        <v>114</v>
      </c>
    </row>
    <row r="1210" spans="1:5" x14ac:dyDescent="0.3">
      <c r="A1210" t="s">
        <v>37460</v>
      </c>
      <c r="B1210" t="s">
        <v>37461</v>
      </c>
      <c r="C1210" t="s">
        <v>624</v>
      </c>
      <c r="D1210" t="s">
        <v>625</v>
      </c>
      <c r="E1210" t="s">
        <v>34</v>
      </c>
    </row>
    <row r="1211" spans="1:5" x14ac:dyDescent="0.3">
      <c r="A1211" t="s">
        <v>37462</v>
      </c>
      <c r="B1211" t="s">
        <v>1217</v>
      </c>
      <c r="C1211" t="s">
        <v>624</v>
      </c>
      <c r="D1211" t="s">
        <v>625</v>
      </c>
      <c r="E1211" t="s">
        <v>34</v>
      </c>
    </row>
    <row r="1212" spans="1:5" x14ac:dyDescent="0.3">
      <c r="A1212" t="s">
        <v>37463</v>
      </c>
      <c r="B1212" t="s">
        <v>37464</v>
      </c>
      <c r="C1212" t="s">
        <v>624</v>
      </c>
      <c r="D1212" t="s">
        <v>625</v>
      </c>
      <c r="E1212" t="s">
        <v>34</v>
      </c>
    </row>
    <row r="1213" spans="1:5" x14ac:dyDescent="0.3">
      <c r="A1213" t="s">
        <v>37465</v>
      </c>
      <c r="B1213" t="s">
        <v>37466</v>
      </c>
      <c r="C1213" t="s">
        <v>1228</v>
      </c>
      <c r="D1213" t="s">
        <v>1229</v>
      </c>
      <c r="E1213" t="s">
        <v>480</v>
      </c>
    </row>
    <row r="1214" spans="1:5" x14ac:dyDescent="0.3">
      <c r="A1214" t="s">
        <v>37467</v>
      </c>
      <c r="B1214" t="s">
        <v>37468</v>
      </c>
      <c r="C1214" t="s">
        <v>624</v>
      </c>
      <c r="D1214" t="s">
        <v>625</v>
      </c>
      <c r="E1214" t="s">
        <v>34</v>
      </c>
    </row>
    <row r="1215" spans="1:5" x14ac:dyDescent="0.3">
      <c r="A1215" t="s">
        <v>37469</v>
      </c>
      <c r="B1215" t="s">
        <v>37470</v>
      </c>
      <c r="C1215" t="s">
        <v>613</v>
      </c>
      <c r="D1215" t="s">
        <v>614</v>
      </c>
      <c r="E1215" t="s">
        <v>24</v>
      </c>
    </row>
    <row r="1216" spans="1:5" x14ac:dyDescent="0.3">
      <c r="A1216" t="s">
        <v>37471</v>
      </c>
      <c r="B1216" t="s">
        <v>12368</v>
      </c>
      <c r="C1216" t="s">
        <v>624</v>
      </c>
      <c r="D1216" t="s">
        <v>625</v>
      </c>
      <c r="E1216" t="s">
        <v>34</v>
      </c>
    </row>
    <row r="1217" spans="1:5" x14ac:dyDescent="0.3">
      <c r="A1217" t="s">
        <v>37472</v>
      </c>
      <c r="B1217" t="s">
        <v>37473</v>
      </c>
      <c r="C1217" t="s">
        <v>624</v>
      </c>
      <c r="D1217" t="s">
        <v>625</v>
      </c>
      <c r="E1217" t="s">
        <v>34</v>
      </c>
    </row>
    <row r="1218" spans="1:5" x14ac:dyDescent="0.3">
      <c r="A1218" t="s">
        <v>37474</v>
      </c>
      <c r="B1218" t="s">
        <v>37475</v>
      </c>
      <c r="C1218" t="s">
        <v>37476</v>
      </c>
      <c r="D1218" t="s">
        <v>37477</v>
      </c>
      <c r="E1218" t="s">
        <v>249</v>
      </c>
    </row>
    <row r="1219" spans="1:5" x14ac:dyDescent="0.3">
      <c r="A1219" t="s">
        <v>37478</v>
      </c>
      <c r="B1219" t="s">
        <v>37479</v>
      </c>
      <c r="C1219" t="s">
        <v>624</v>
      </c>
      <c r="D1219" t="s">
        <v>625</v>
      </c>
      <c r="E1219" t="s">
        <v>34</v>
      </c>
    </row>
    <row r="1220" spans="1:5" x14ac:dyDescent="0.3">
      <c r="A1220" t="s">
        <v>37480</v>
      </c>
      <c r="B1220" t="s">
        <v>37481</v>
      </c>
      <c r="C1220" t="s">
        <v>624</v>
      </c>
      <c r="D1220" t="s">
        <v>625</v>
      </c>
      <c r="E1220" t="s">
        <v>34</v>
      </c>
    </row>
    <row r="1221" spans="1:5" x14ac:dyDescent="0.3">
      <c r="A1221" t="s">
        <v>37482</v>
      </c>
      <c r="B1221" t="s">
        <v>37483</v>
      </c>
      <c r="C1221" t="s">
        <v>37484</v>
      </c>
      <c r="D1221" t="s">
        <v>37485</v>
      </c>
      <c r="E1221" t="s">
        <v>418</v>
      </c>
    </row>
    <row r="1222" spans="1:5" x14ac:dyDescent="0.3">
      <c r="A1222" t="s">
        <v>37486</v>
      </c>
      <c r="B1222" t="s">
        <v>1609</v>
      </c>
    </row>
    <row r="1223" spans="1:5" x14ac:dyDescent="0.3">
      <c r="A1223" t="s">
        <v>37487</v>
      </c>
      <c r="B1223" t="s">
        <v>14957</v>
      </c>
      <c r="C1223" t="s">
        <v>624</v>
      </c>
      <c r="D1223" t="s">
        <v>625</v>
      </c>
      <c r="E1223" t="s">
        <v>34</v>
      </c>
    </row>
    <row r="1224" spans="1:5" x14ac:dyDescent="0.3">
      <c r="A1224" t="s">
        <v>37488</v>
      </c>
      <c r="B1224" t="s">
        <v>37489</v>
      </c>
      <c r="C1224" t="s">
        <v>37490</v>
      </c>
      <c r="D1224" t="s">
        <v>37491</v>
      </c>
      <c r="E1224" t="s">
        <v>785</v>
      </c>
    </row>
    <row r="1225" spans="1:5" x14ac:dyDescent="0.3">
      <c r="A1225" t="s">
        <v>37492</v>
      </c>
      <c r="B1225" t="s">
        <v>37493</v>
      </c>
      <c r="C1225" t="s">
        <v>37494</v>
      </c>
      <c r="D1225" t="s">
        <v>37495</v>
      </c>
      <c r="E1225" t="s">
        <v>109</v>
      </c>
    </row>
    <row r="1226" spans="1:5" x14ac:dyDescent="0.3">
      <c r="A1226" t="s">
        <v>37496</v>
      </c>
      <c r="B1226" t="s">
        <v>37497</v>
      </c>
      <c r="C1226" t="s">
        <v>1599</v>
      </c>
      <c r="D1226" t="s">
        <v>1600</v>
      </c>
      <c r="E1226" t="s">
        <v>397</v>
      </c>
    </row>
    <row r="1227" spans="1:5" x14ac:dyDescent="0.3">
      <c r="A1227" t="s">
        <v>37498</v>
      </c>
      <c r="B1227" t="s">
        <v>12723</v>
      </c>
      <c r="C1227" t="s">
        <v>12724</v>
      </c>
      <c r="D1227" t="s">
        <v>12725</v>
      </c>
      <c r="E1227" t="s">
        <v>104</v>
      </c>
    </row>
    <row r="1228" spans="1:5" x14ac:dyDescent="0.3">
      <c r="A1228" t="s">
        <v>37499</v>
      </c>
      <c r="B1228" t="s">
        <v>1010</v>
      </c>
      <c r="C1228" t="s">
        <v>624</v>
      </c>
      <c r="D1228" t="s">
        <v>625</v>
      </c>
      <c r="E1228" t="s">
        <v>34</v>
      </c>
    </row>
    <row r="1229" spans="1:5" x14ac:dyDescent="0.3">
      <c r="A1229" t="s">
        <v>37500</v>
      </c>
      <c r="B1229" t="s">
        <v>37501</v>
      </c>
      <c r="C1229" t="s">
        <v>797</v>
      </c>
      <c r="D1229" t="s">
        <v>798</v>
      </c>
      <c r="E1229" t="s">
        <v>114</v>
      </c>
    </row>
    <row r="1230" spans="1:5" x14ac:dyDescent="0.3">
      <c r="A1230" t="s">
        <v>37502</v>
      </c>
      <c r="B1230" t="s">
        <v>33964</v>
      </c>
      <c r="C1230" t="s">
        <v>624</v>
      </c>
      <c r="D1230" t="s">
        <v>625</v>
      </c>
      <c r="E1230" t="s">
        <v>34</v>
      </c>
    </row>
    <row r="1231" spans="1:5" x14ac:dyDescent="0.3">
      <c r="A1231" t="s">
        <v>37503</v>
      </c>
      <c r="B1231" t="s">
        <v>36778</v>
      </c>
      <c r="C1231" t="s">
        <v>680</v>
      </c>
      <c r="D1231" t="s">
        <v>681</v>
      </c>
      <c r="E1231" t="s">
        <v>114</v>
      </c>
    </row>
    <row r="1232" spans="1:5" x14ac:dyDescent="0.3">
      <c r="A1232" t="s">
        <v>37504</v>
      </c>
      <c r="B1232" t="s">
        <v>37505</v>
      </c>
      <c r="C1232" t="s">
        <v>624</v>
      </c>
      <c r="D1232" t="s">
        <v>625</v>
      </c>
      <c r="E1232" t="s">
        <v>34</v>
      </c>
    </row>
    <row r="1233" spans="1:5" x14ac:dyDescent="0.3">
      <c r="A1233" t="s">
        <v>37506</v>
      </c>
      <c r="B1233" t="s">
        <v>2005</v>
      </c>
      <c r="C1233" t="s">
        <v>7981</v>
      </c>
      <c r="D1233" t="s">
        <v>7982</v>
      </c>
      <c r="E1233" t="s">
        <v>114</v>
      </c>
    </row>
    <row r="1234" spans="1:5" x14ac:dyDescent="0.3">
      <c r="A1234" t="s">
        <v>37507</v>
      </c>
      <c r="B1234" t="s">
        <v>30687</v>
      </c>
    </row>
    <row r="1235" spans="1:5" x14ac:dyDescent="0.3">
      <c r="A1235" t="s">
        <v>37508</v>
      </c>
      <c r="B1235" t="s">
        <v>22450</v>
      </c>
      <c r="C1235" t="s">
        <v>11610</v>
      </c>
      <c r="D1235" t="s">
        <v>11611</v>
      </c>
      <c r="E1235" t="s">
        <v>271</v>
      </c>
    </row>
    <row r="1236" spans="1:5" x14ac:dyDescent="0.3">
      <c r="A1236" t="s">
        <v>37509</v>
      </c>
      <c r="B1236" t="s">
        <v>32998</v>
      </c>
      <c r="C1236" t="s">
        <v>984</v>
      </c>
      <c r="D1236" t="s">
        <v>985</v>
      </c>
      <c r="E1236" t="s">
        <v>24</v>
      </c>
    </row>
    <row r="1237" spans="1:5" x14ac:dyDescent="0.3">
      <c r="A1237" t="s">
        <v>37510</v>
      </c>
      <c r="B1237" t="s">
        <v>37511</v>
      </c>
    </row>
    <row r="1238" spans="1:5" x14ac:dyDescent="0.3">
      <c r="A1238" t="s">
        <v>37512</v>
      </c>
      <c r="B1238" t="s">
        <v>6947</v>
      </c>
      <c r="C1238" t="s">
        <v>1579</v>
      </c>
      <c r="D1238" t="s">
        <v>1580</v>
      </c>
      <c r="E1238" t="s">
        <v>1245</v>
      </c>
    </row>
    <row r="1239" spans="1:5" x14ac:dyDescent="0.3">
      <c r="A1239" t="s">
        <v>37513</v>
      </c>
      <c r="B1239" t="s">
        <v>14465</v>
      </c>
      <c r="C1239" t="s">
        <v>1393</v>
      </c>
      <c r="D1239" t="s">
        <v>1394</v>
      </c>
      <c r="E1239" t="s">
        <v>74</v>
      </c>
    </row>
    <row r="1240" spans="1:5" x14ac:dyDescent="0.3">
      <c r="A1240" t="s">
        <v>37514</v>
      </c>
      <c r="B1240" t="s">
        <v>7005</v>
      </c>
      <c r="C1240" t="s">
        <v>184</v>
      </c>
      <c r="D1240" t="s">
        <v>185</v>
      </c>
      <c r="E1240" t="s">
        <v>44</v>
      </c>
    </row>
    <row r="1241" spans="1:5" x14ac:dyDescent="0.3">
      <c r="A1241" t="s">
        <v>37515</v>
      </c>
      <c r="B1241" t="s">
        <v>494</v>
      </c>
      <c r="C1241" t="s">
        <v>37516</v>
      </c>
      <c r="D1241" t="s">
        <v>37517</v>
      </c>
      <c r="E1241" t="s">
        <v>1568</v>
      </c>
    </row>
    <row r="1242" spans="1:5" x14ac:dyDescent="0.3">
      <c r="A1242" t="s">
        <v>37518</v>
      </c>
      <c r="B1242" t="s">
        <v>37519</v>
      </c>
    </row>
    <row r="1243" spans="1:5" x14ac:dyDescent="0.3">
      <c r="A1243" t="s">
        <v>37520</v>
      </c>
      <c r="B1243" t="s">
        <v>1010</v>
      </c>
      <c r="C1243" t="s">
        <v>624</v>
      </c>
      <c r="D1243" t="s">
        <v>625</v>
      </c>
      <c r="E1243" t="s">
        <v>34</v>
      </c>
    </row>
    <row r="1244" spans="1:5" x14ac:dyDescent="0.3">
      <c r="A1244" t="s">
        <v>37521</v>
      </c>
      <c r="B1244" t="s">
        <v>5107</v>
      </c>
      <c r="C1244" t="s">
        <v>37522</v>
      </c>
      <c r="D1244" t="s">
        <v>37523</v>
      </c>
      <c r="E1244" t="s">
        <v>49</v>
      </c>
    </row>
    <row r="1245" spans="1:5" x14ac:dyDescent="0.3">
      <c r="A1245" t="s">
        <v>37524</v>
      </c>
      <c r="B1245" t="s">
        <v>15029</v>
      </c>
      <c r="C1245" t="s">
        <v>624</v>
      </c>
      <c r="D1245" t="s">
        <v>625</v>
      </c>
      <c r="E1245" t="s">
        <v>34</v>
      </c>
    </row>
    <row r="1246" spans="1:5" x14ac:dyDescent="0.3">
      <c r="A1246" t="s">
        <v>37525</v>
      </c>
      <c r="B1246" t="s">
        <v>2539</v>
      </c>
      <c r="C1246" t="s">
        <v>2540</v>
      </c>
      <c r="D1246" t="s">
        <v>2541</v>
      </c>
      <c r="E1246" t="s">
        <v>49</v>
      </c>
    </row>
    <row r="1247" spans="1:5" x14ac:dyDescent="0.3">
      <c r="A1247" t="s">
        <v>37526</v>
      </c>
      <c r="B1247" t="s">
        <v>37527</v>
      </c>
      <c r="C1247" t="s">
        <v>624</v>
      </c>
      <c r="D1247" t="s">
        <v>625</v>
      </c>
      <c r="E1247" t="s">
        <v>34</v>
      </c>
    </row>
    <row r="1248" spans="1:5" x14ac:dyDescent="0.3">
      <c r="A1248" t="s">
        <v>37528</v>
      </c>
      <c r="B1248" t="s">
        <v>37529</v>
      </c>
      <c r="C1248" t="s">
        <v>184</v>
      </c>
      <c r="D1248" t="s">
        <v>185</v>
      </c>
      <c r="E1248" t="s">
        <v>44</v>
      </c>
    </row>
    <row r="1249" spans="1:5" x14ac:dyDescent="0.3">
      <c r="A1249" t="s">
        <v>37530</v>
      </c>
      <c r="B1249" t="s">
        <v>37531</v>
      </c>
      <c r="C1249" t="s">
        <v>893</v>
      </c>
      <c r="D1249" t="s">
        <v>894</v>
      </c>
      <c r="E1249" t="s">
        <v>895</v>
      </c>
    </row>
    <row r="1250" spans="1:5" x14ac:dyDescent="0.3">
      <c r="A1250" t="s">
        <v>37532</v>
      </c>
      <c r="B1250" t="s">
        <v>15029</v>
      </c>
      <c r="C1250" t="s">
        <v>1228</v>
      </c>
      <c r="D1250" t="s">
        <v>1229</v>
      </c>
      <c r="E1250" t="s">
        <v>480</v>
      </c>
    </row>
    <row r="1251" spans="1:5" x14ac:dyDescent="0.3">
      <c r="A1251" t="s">
        <v>37533</v>
      </c>
      <c r="B1251" t="s">
        <v>37534</v>
      </c>
      <c r="C1251" t="s">
        <v>37535</v>
      </c>
      <c r="D1251" t="s">
        <v>37536</v>
      </c>
      <c r="E1251" t="s">
        <v>37537</v>
      </c>
    </row>
    <row r="1252" spans="1:5" x14ac:dyDescent="0.3">
      <c r="A1252" t="s">
        <v>37538</v>
      </c>
      <c r="B1252" t="s">
        <v>37539</v>
      </c>
      <c r="C1252" t="s">
        <v>5986</v>
      </c>
      <c r="D1252" t="s">
        <v>5987</v>
      </c>
      <c r="E1252" t="s">
        <v>217</v>
      </c>
    </row>
    <row r="1253" spans="1:5" x14ac:dyDescent="0.3">
      <c r="A1253" t="s">
        <v>37540</v>
      </c>
      <c r="B1253" t="s">
        <v>37541</v>
      </c>
      <c r="C1253" t="s">
        <v>624</v>
      </c>
      <c r="D1253" t="s">
        <v>625</v>
      </c>
      <c r="E1253" t="s">
        <v>34</v>
      </c>
    </row>
    <row r="1254" spans="1:5" x14ac:dyDescent="0.3">
      <c r="A1254" t="s">
        <v>37542</v>
      </c>
      <c r="B1254" t="s">
        <v>37543</v>
      </c>
      <c r="C1254" t="s">
        <v>624</v>
      </c>
      <c r="D1254" t="s">
        <v>625</v>
      </c>
      <c r="E1254" t="s">
        <v>34</v>
      </c>
    </row>
    <row r="1255" spans="1:5" x14ac:dyDescent="0.3">
      <c r="A1255" t="s">
        <v>37544</v>
      </c>
      <c r="B1255" t="s">
        <v>37545</v>
      </c>
      <c r="C1255" t="s">
        <v>7568</v>
      </c>
      <c r="D1255" t="s">
        <v>7569</v>
      </c>
      <c r="E1255" t="s">
        <v>610</v>
      </c>
    </row>
    <row r="1256" spans="1:5" x14ac:dyDescent="0.3">
      <c r="A1256" t="s">
        <v>37546</v>
      </c>
      <c r="B1256" t="s">
        <v>3255</v>
      </c>
      <c r="C1256" t="s">
        <v>1196</v>
      </c>
      <c r="D1256" t="s">
        <v>1197</v>
      </c>
      <c r="E1256" t="s">
        <v>217</v>
      </c>
    </row>
    <row r="1257" spans="1:5" x14ac:dyDescent="0.3">
      <c r="A1257" t="s">
        <v>37547</v>
      </c>
      <c r="B1257" t="s">
        <v>13367</v>
      </c>
      <c r="C1257" t="s">
        <v>624</v>
      </c>
      <c r="D1257" t="s">
        <v>625</v>
      </c>
      <c r="E1257" t="s">
        <v>34</v>
      </c>
    </row>
    <row r="1258" spans="1:5" x14ac:dyDescent="0.3">
      <c r="A1258" t="s">
        <v>37548</v>
      </c>
      <c r="B1258" t="s">
        <v>37549</v>
      </c>
    </row>
    <row r="1259" spans="1:5" x14ac:dyDescent="0.3">
      <c r="A1259" t="s">
        <v>37550</v>
      </c>
      <c r="B1259" t="s">
        <v>2168</v>
      </c>
      <c r="C1259" t="s">
        <v>2169</v>
      </c>
      <c r="D1259" t="s">
        <v>2170</v>
      </c>
      <c r="E1259" t="s">
        <v>74</v>
      </c>
    </row>
    <row r="1260" spans="1:5" x14ac:dyDescent="0.3">
      <c r="A1260" t="s">
        <v>37551</v>
      </c>
      <c r="B1260" t="s">
        <v>37552</v>
      </c>
    </row>
    <row r="1261" spans="1:5" x14ac:dyDescent="0.3">
      <c r="A1261" t="s">
        <v>37553</v>
      </c>
      <c r="B1261" t="s">
        <v>37554</v>
      </c>
      <c r="C1261" t="s">
        <v>5579</v>
      </c>
      <c r="D1261" t="s">
        <v>5580</v>
      </c>
      <c r="E1261" t="s">
        <v>44</v>
      </c>
    </row>
    <row r="1262" spans="1:5" x14ac:dyDescent="0.3">
      <c r="A1262" t="s">
        <v>37555</v>
      </c>
      <c r="B1262" t="s">
        <v>37556</v>
      </c>
      <c r="C1262" t="s">
        <v>624</v>
      </c>
      <c r="D1262" t="s">
        <v>625</v>
      </c>
      <c r="E1262" t="s">
        <v>34</v>
      </c>
    </row>
    <row r="1263" spans="1:5" x14ac:dyDescent="0.3">
      <c r="A1263" t="s">
        <v>37557</v>
      </c>
      <c r="B1263" t="s">
        <v>37558</v>
      </c>
      <c r="C1263" t="s">
        <v>797</v>
      </c>
      <c r="D1263" t="s">
        <v>798</v>
      </c>
      <c r="E1263" t="s">
        <v>114</v>
      </c>
    </row>
    <row r="1264" spans="1:5" x14ac:dyDescent="0.3">
      <c r="A1264" t="s">
        <v>37559</v>
      </c>
      <c r="B1264" t="s">
        <v>37560</v>
      </c>
      <c r="C1264" t="s">
        <v>37561</v>
      </c>
      <c r="D1264" t="s">
        <v>37562</v>
      </c>
      <c r="E1264" t="s">
        <v>900</v>
      </c>
    </row>
    <row r="1265" spans="1:5" x14ac:dyDescent="0.3">
      <c r="A1265" t="s">
        <v>37563</v>
      </c>
      <c r="B1265" t="s">
        <v>37564</v>
      </c>
      <c r="C1265" t="s">
        <v>13555</v>
      </c>
      <c r="D1265" t="s">
        <v>13556</v>
      </c>
      <c r="E1265" t="s">
        <v>375</v>
      </c>
    </row>
    <row r="1266" spans="1:5" x14ac:dyDescent="0.3">
      <c r="A1266" t="s">
        <v>37565</v>
      </c>
      <c r="B1266" t="s">
        <v>20108</v>
      </c>
      <c r="C1266" t="s">
        <v>624</v>
      </c>
      <c r="D1266" t="s">
        <v>625</v>
      </c>
      <c r="E1266" t="s">
        <v>34</v>
      </c>
    </row>
    <row r="1267" spans="1:5" x14ac:dyDescent="0.3">
      <c r="A1267" t="s">
        <v>37566</v>
      </c>
      <c r="B1267" t="s">
        <v>37567</v>
      </c>
      <c r="C1267" t="s">
        <v>624</v>
      </c>
      <c r="D1267" t="s">
        <v>625</v>
      </c>
      <c r="E1267" t="s">
        <v>34</v>
      </c>
    </row>
    <row r="1268" spans="1:5" x14ac:dyDescent="0.3">
      <c r="A1268" t="s">
        <v>37568</v>
      </c>
      <c r="B1268" t="s">
        <v>1539</v>
      </c>
      <c r="C1268" t="s">
        <v>1327</v>
      </c>
      <c r="D1268" t="s">
        <v>1328</v>
      </c>
      <c r="E1268" t="s">
        <v>114</v>
      </c>
    </row>
    <row r="1269" spans="1:5" x14ac:dyDescent="0.3">
      <c r="A1269" t="s">
        <v>37569</v>
      </c>
      <c r="B1269" t="s">
        <v>37570</v>
      </c>
      <c r="C1269" t="s">
        <v>37571</v>
      </c>
      <c r="D1269" t="s">
        <v>37572</v>
      </c>
      <c r="E1269" t="s">
        <v>119</v>
      </c>
    </row>
    <row r="1270" spans="1:5" x14ac:dyDescent="0.3">
      <c r="A1270" t="s">
        <v>37573</v>
      </c>
      <c r="B1270" t="s">
        <v>15029</v>
      </c>
      <c r="C1270" t="s">
        <v>624</v>
      </c>
      <c r="D1270" t="s">
        <v>625</v>
      </c>
      <c r="E1270" t="s">
        <v>34</v>
      </c>
    </row>
    <row r="1271" spans="1:5" x14ac:dyDescent="0.3">
      <c r="A1271" t="s">
        <v>37574</v>
      </c>
      <c r="B1271" t="s">
        <v>36667</v>
      </c>
      <c r="C1271" t="s">
        <v>293</v>
      </c>
      <c r="D1271" t="s">
        <v>294</v>
      </c>
      <c r="E1271" t="s">
        <v>74</v>
      </c>
    </row>
    <row r="1272" spans="1:5" x14ac:dyDescent="0.3">
      <c r="A1272" t="s">
        <v>37575</v>
      </c>
      <c r="B1272" t="s">
        <v>629</v>
      </c>
    </row>
    <row r="1273" spans="1:5" x14ac:dyDescent="0.3">
      <c r="A1273" t="s">
        <v>37576</v>
      </c>
      <c r="B1273" t="s">
        <v>29062</v>
      </c>
    </row>
    <row r="1274" spans="1:5" x14ac:dyDescent="0.3">
      <c r="A1274" t="s">
        <v>37577</v>
      </c>
      <c r="B1274" t="s">
        <v>24470</v>
      </c>
      <c r="C1274" t="s">
        <v>14904</v>
      </c>
      <c r="D1274" t="s">
        <v>14905</v>
      </c>
      <c r="E1274" t="s">
        <v>74</v>
      </c>
    </row>
    <row r="1275" spans="1:5" x14ac:dyDescent="0.3">
      <c r="A1275" t="s">
        <v>37578</v>
      </c>
      <c r="B1275" t="s">
        <v>25184</v>
      </c>
      <c r="C1275" t="s">
        <v>4680</v>
      </c>
      <c r="D1275" t="s">
        <v>4681</v>
      </c>
      <c r="E1275" t="s">
        <v>895</v>
      </c>
    </row>
    <row r="1276" spans="1:5" x14ac:dyDescent="0.3">
      <c r="A1276" t="s">
        <v>37579</v>
      </c>
      <c r="B1276" t="s">
        <v>27313</v>
      </c>
      <c r="C1276" t="s">
        <v>797</v>
      </c>
      <c r="D1276" t="s">
        <v>798</v>
      </c>
      <c r="E1276" t="s">
        <v>114</v>
      </c>
    </row>
    <row r="1277" spans="1:5" x14ac:dyDescent="0.3">
      <c r="A1277" t="s">
        <v>37580</v>
      </c>
      <c r="B1277" t="s">
        <v>37581</v>
      </c>
      <c r="C1277" t="s">
        <v>37582</v>
      </c>
      <c r="D1277" t="s">
        <v>37583</v>
      </c>
      <c r="E1277" t="s">
        <v>1466</v>
      </c>
    </row>
    <row r="1278" spans="1:5" x14ac:dyDescent="0.3">
      <c r="A1278" t="s">
        <v>37584</v>
      </c>
      <c r="B1278" t="s">
        <v>37585</v>
      </c>
      <c r="C1278" t="s">
        <v>624</v>
      </c>
      <c r="D1278" t="s">
        <v>625</v>
      </c>
      <c r="E1278" t="s">
        <v>34</v>
      </c>
    </row>
    <row r="1279" spans="1:5" x14ac:dyDescent="0.3">
      <c r="A1279" t="s">
        <v>37586</v>
      </c>
      <c r="B1279" t="s">
        <v>37587</v>
      </c>
      <c r="C1279" t="s">
        <v>624</v>
      </c>
      <c r="D1279" t="s">
        <v>625</v>
      </c>
      <c r="E1279" t="s">
        <v>34</v>
      </c>
    </row>
    <row r="1280" spans="1:5" x14ac:dyDescent="0.3">
      <c r="A1280" t="s">
        <v>37588</v>
      </c>
      <c r="B1280" t="s">
        <v>4718</v>
      </c>
    </row>
    <row r="1281" spans="1:5" x14ac:dyDescent="0.3">
      <c r="A1281" t="s">
        <v>37589</v>
      </c>
      <c r="B1281" t="s">
        <v>37590</v>
      </c>
      <c r="C1281" t="s">
        <v>37591</v>
      </c>
      <c r="D1281" t="s">
        <v>37592</v>
      </c>
      <c r="E1281" t="s">
        <v>19</v>
      </c>
    </row>
    <row r="1282" spans="1:5" x14ac:dyDescent="0.3">
      <c r="A1282" t="s">
        <v>37593</v>
      </c>
      <c r="B1282" t="s">
        <v>1721</v>
      </c>
      <c r="C1282" t="s">
        <v>624</v>
      </c>
      <c r="D1282" t="s">
        <v>625</v>
      </c>
      <c r="E1282" t="s">
        <v>34</v>
      </c>
    </row>
    <row r="1283" spans="1:5" x14ac:dyDescent="0.3">
      <c r="A1283" t="s">
        <v>37594</v>
      </c>
      <c r="B1283" t="s">
        <v>37595</v>
      </c>
    </row>
    <row r="1284" spans="1:5" x14ac:dyDescent="0.3">
      <c r="A1284" t="s">
        <v>37596</v>
      </c>
      <c r="B1284" t="s">
        <v>13085</v>
      </c>
    </row>
    <row r="1285" spans="1:5" x14ac:dyDescent="0.3">
      <c r="A1285" t="s">
        <v>37597</v>
      </c>
      <c r="B1285" t="s">
        <v>23856</v>
      </c>
      <c r="C1285" t="s">
        <v>37598</v>
      </c>
      <c r="D1285" t="s">
        <v>37599</v>
      </c>
      <c r="E1285" t="s">
        <v>1927</v>
      </c>
    </row>
    <row r="1286" spans="1:5" x14ac:dyDescent="0.3">
      <c r="A1286" t="s">
        <v>37600</v>
      </c>
      <c r="B1286" t="s">
        <v>14647</v>
      </c>
      <c r="C1286" t="s">
        <v>1255</v>
      </c>
      <c r="D1286" t="s">
        <v>1256</v>
      </c>
      <c r="E1286" t="s">
        <v>34</v>
      </c>
    </row>
    <row r="1287" spans="1:5" x14ac:dyDescent="0.3">
      <c r="A1287" t="s">
        <v>37601</v>
      </c>
      <c r="B1287" t="s">
        <v>37602</v>
      </c>
      <c r="C1287" t="s">
        <v>37603</v>
      </c>
      <c r="D1287" t="s">
        <v>37604</v>
      </c>
      <c r="E1287" t="s">
        <v>271</v>
      </c>
    </row>
    <row r="1288" spans="1:5" x14ac:dyDescent="0.3">
      <c r="A1288" t="s">
        <v>37605</v>
      </c>
      <c r="B1288" t="s">
        <v>19081</v>
      </c>
      <c r="C1288" t="s">
        <v>984</v>
      </c>
      <c r="D1288" t="s">
        <v>985</v>
      </c>
      <c r="E1288" t="s">
        <v>24</v>
      </c>
    </row>
    <row r="1289" spans="1:5" x14ac:dyDescent="0.3">
      <c r="A1289" t="s">
        <v>37606</v>
      </c>
      <c r="B1289" t="s">
        <v>37607</v>
      </c>
      <c r="C1289" t="s">
        <v>2073</v>
      </c>
      <c r="D1289" t="s">
        <v>2074</v>
      </c>
      <c r="E1289" t="s">
        <v>24</v>
      </c>
    </row>
    <row r="1290" spans="1:5" x14ac:dyDescent="0.3">
      <c r="A1290" t="s">
        <v>37608</v>
      </c>
      <c r="B1290" t="s">
        <v>4811</v>
      </c>
      <c r="C1290" t="s">
        <v>624</v>
      </c>
      <c r="D1290" t="s">
        <v>625</v>
      </c>
      <c r="E1290" t="s">
        <v>34</v>
      </c>
    </row>
    <row r="1291" spans="1:5" x14ac:dyDescent="0.3">
      <c r="A1291" t="s">
        <v>37609</v>
      </c>
      <c r="B1291" t="s">
        <v>37610</v>
      </c>
      <c r="C1291" t="s">
        <v>2169</v>
      </c>
      <c r="D1291" t="s">
        <v>2170</v>
      </c>
      <c r="E1291" t="s">
        <v>74</v>
      </c>
    </row>
    <row r="1292" spans="1:5" x14ac:dyDescent="0.3">
      <c r="A1292" t="s">
        <v>37611</v>
      </c>
      <c r="B1292" t="s">
        <v>37543</v>
      </c>
      <c r="C1292" t="s">
        <v>624</v>
      </c>
      <c r="D1292" t="s">
        <v>625</v>
      </c>
      <c r="E1292" t="s">
        <v>34</v>
      </c>
    </row>
    <row r="1293" spans="1:5" x14ac:dyDescent="0.3">
      <c r="A1293" t="s">
        <v>37612</v>
      </c>
      <c r="B1293" t="s">
        <v>37613</v>
      </c>
      <c r="C1293" t="s">
        <v>37614</v>
      </c>
      <c r="D1293" t="s">
        <v>37615</v>
      </c>
      <c r="E1293" t="s">
        <v>780</v>
      </c>
    </row>
    <row r="1294" spans="1:5" x14ac:dyDescent="0.3">
      <c r="A1294" t="s">
        <v>37616</v>
      </c>
      <c r="B1294" t="s">
        <v>37617</v>
      </c>
      <c r="C1294" t="s">
        <v>6547</v>
      </c>
      <c r="D1294" t="s">
        <v>6548</v>
      </c>
      <c r="E1294" t="s">
        <v>24</v>
      </c>
    </row>
    <row r="1295" spans="1:5" x14ac:dyDescent="0.3">
      <c r="A1295" t="s">
        <v>37618</v>
      </c>
      <c r="B1295" t="s">
        <v>37619</v>
      </c>
      <c r="C1295" t="s">
        <v>1173</v>
      </c>
      <c r="D1295" t="s">
        <v>1174</v>
      </c>
      <c r="E1295" t="s">
        <v>144</v>
      </c>
    </row>
    <row r="1296" spans="1:5" x14ac:dyDescent="0.3">
      <c r="A1296" t="s">
        <v>37620</v>
      </c>
      <c r="B1296" t="s">
        <v>37347</v>
      </c>
      <c r="C1296" t="s">
        <v>624</v>
      </c>
      <c r="D1296" t="s">
        <v>625</v>
      </c>
      <c r="E1296" t="s">
        <v>34</v>
      </c>
    </row>
    <row r="1297" spans="1:5" x14ac:dyDescent="0.3">
      <c r="A1297" t="s">
        <v>37621</v>
      </c>
      <c r="B1297" t="s">
        <v>1670</v>
      </c>
      <c r="C1297" t="s">
        <v>624</v>
      </c>
      <c r="D1297" t="s">
        <v>625</v>
      </c>
      <c r="E1297" t="s">
        <v>34</v>
      </c>
    </row>
    <row r="1298" spans="1:5" x14ac:dyDescent="0.3">
      <c r="A1298" t="s">
        <v>37622</v>
      </c>
      <c r="B1298" t="s">
        <v>37623</v>
      </c>
      <c r="C1298" t="s">
        <v>24727</v>
      </c>
      <c r="D1298" t="s">
        <v>24728</v>
      </c>
      <c r="E1298" t="s">
        <v>7630</v>
      </c>
    </row>
    <row r="1299" spans="1:5" x14ac:dyDescent="0.3">
      <c r="A1299" t="s">
        <v>37624</v>
      </c>
      <c r="B1299" t="s">
        <v>15216</v>
      </c>
      <c r="C1299" t="s">
        <v>15217</v>
      </c>
      <c r="D1299" t="s">
        <v>15218</v>
      </c>
      <c r="E1299" t="s">
        <v>900</v>
      </c>
    </row>
    <row r="1300" spans="1:5" x14ac:dyDescent="0.3">
      <c r="A1300" t="s">
        <v>37625</v>
      </c>
      <c r="B1300" t="s">
        <v>37626</v>
      </c>
    </row>
    <row r="1301" spans="1:5" x14ac:dyDescent="0.3">
      <c r="A1301" t="s">
        <v>37627</v>
      </c>
      <c r="B1301" t="s">
        <v>37628</v>
      </c>
    </row>
    <row r="1302" spans="1:5" x14ac:dyDescent="0.3">
      <c r="A1302" t="s">
        <v>37629</v>
      </c>
      <c r="B1302" t="s">
        <v>1172</v>
      </c>
      <c r="C1302" t="s">
        <v>1173</v>
      </c>
      <c r="D1302" t="s">
        <v>1174</v>
      </c>
      <c r="E1302" t="s">
        <v>144</v>
      </c>
    </row>
    <row r="1303" spans="1:5" x14ac:dyDescent="0.3">
      <c r="A1303" t="s">
        <v>37630</v>
      </c>
      <c r="B1303" t="s">
        <v>37631</v>
      </c>
      <c r="C1303" t="s">
        <v>37632</v>
      </c>
      <c r="D1303" t="s">
        <v>37633</v>
      </c>
      <c r="E1303" t="s">
        <v>1109</v>
      </c>
    </row>
    <row r="1304" spans="1:5" x14ac:dyDescent="0.3">
      <c r="A1304" t="s">
        <v>37634</v>
      </c>
      <c r="B1304" t="s">
        <v>37635</v>
      </c>
      <c r="C1304" t="s">
        <v>13879</v>
      </c>
      <c r="D1304" t="s">
        <v>13880</v>
      </c>
      <c r="E1304" t="s">
        <v>231</v>
      </c>
    </row>
    <row r="1305" spans="1:5" x14ac:dyDescent="0.3">
      <c r="A1305" t="s">
        <v>37636</v>
      </c>
      <c r="B1305" t="s">
        <v>37637</v>
      </c>
      <c r="C1305" t="s">
        <v>37638</v>
      </c>
      <c r="D1305" t="s">
        <v>37639</v>
      </c>
      <c r="E1305" t="s">
        <v>761</v>
      </c>
    </row>
    <row r="1306" spans="1:5" x14ac:dyDescent="0.3">
      <c r="A1306" t="s">
        <v>37640</v>
      </c>
      <c r="B1306" t="s">
        <v>37641</v>
      </c>
      <c r="C1306" t="s">
        <v>37642</v>
      </c>
      <c r="D1306" t="s">
        <v>37643</v>
      </c>
      <c r="E1306" t="s">
        <v>114</v>
      </c>
    </row>
    <row r="1307" spans="1:5" x14ac:dyDescent="0.3">
      <c r="A1307" t="s">
        <v>37644</v>
      </c>
      <c r="B1307" t="s">
        <v>37645</v>
      </c>
      <c r="C1307" t="s">
        <v>2169</v>
      </c>
      <c r="D1307" t="s">
        <v>2170</v>
      </c>
      <c r="E1307" t="s">
        <v>74</v>
      </c>
    </row>
    <row r="1308" spans="1:5" x14ac:dyDescent="0.3">
      <c r="A1308" t="s">
        <v>37646</v>
      </c>
      <c r="B1308" t="s">
        <v>37647</v>
      </c>
      <c r="C1308" t="s">
        <v>37648</v>
      </c>
      <c r="D1308" t="s">
        <v>37649</v>
      </c>
      <c r="E1308" t="s">
        <v>16048</v>
      </c>
    </row>
    <row r="1309" spans="1:5" x14ac:dyDescent="0.3">
      <c r="A1309" t="s">
        <v>37650</v>
      </c>
      <c r="B1309" t="s">
        <v>754</v>
      </c>
      <c r="C1309" t="s">
        <v>37651</v>
      </c>
      <c r="D1309" t="s">
        <v>37652</v>
      </c>
      <c r="E1309" t="s">
        <v>1424</v>
      </c>
    </row>
    <row r="1310" spans="1:5" x14ac:dyDescent="0.3">
      <c r="A1310" t="s">
        <v>37653</v>
      </c>
      <c r="B1310" t="s">
        <v>37654</v>
      </c>
      <c r="C1310" t="s">
        <v>624</v>
      </c>
      <c r="D1310" t="s">
        <v>625</v>
      </c>
      <c r="E1310" t="s">
        <v>34</v>
      </c>
    </row>
    <row r="1311" spans="1:5" x14ac:dyDescent="0.3">
      <c r="A1311" t="s">
        <v>37655</v>
      </c>
      <c r="B1311" t="s">
        <v>37656</v>
      </c>
      <c r="C1311" t="s">
        <v>10388</v>
      </c>
      <c r="D1311" t="s">
        <v>10389</v>
      </c>
      <c r="E1311" t="s">
        <v>24</v>
      </c>
    </row>
    <row r="1312" spans="1:5" x14ac:dyDescent="0.3">
      <c r="A1312" t="s">
        <v>37657</v>
      </c>
      <c r="B1312" t="s">
        <v>37658</v>
      </c>
      <c r="C1312" t="s">
        <v>515</v>
      </c>
      <c r="D1312" t="s">
        <v>516</v>
      </c>
      <c r="E1312" t="s">
        <v>517</v>
      </c>
    </row>
    <row r="1313" spans="1:5" x14ac:dyDescent="0.3">
      <c r="A1313" t="s">
        <v>37659</v>
      </c>
      <c r="B1313" t="s">
        <v>37660</v>
      </c>
      <c r="C1313" t="s">
        <v>37661</v>
      </c>
      <c r="D1313" t="s">
        <v>37662</v>
      </c>
      <c r="E1313" t="s">
        <v>261</v>
      </c>
    </row>
    <row r="1314" spans="1:5" x14ac:dyDescent="0.3">
      <c r="A1314" t="s">
        <v>37663</v>
      </c>
      <c r="B1314" t="s">
        <v>37664</v>
      </c>
      <c r="C1314" t="s">
        <v>624</v>
      </c>
      <c r="D1314" t="s">
        <v>625</v>
      </c>
      <c r="E1314" t="s">
        <v>34</v>
      </c>
    </row>
    <row r="1315" spans="1:5" x14ac:dyDescent="0.3">
      <c r="A1315" t="s">
        <v>37665</v>
      </c>
      <c r="B1315" t="s">
        <v>1590</v>
      </c>
      <c r="C1315" t="s">
        <v>531</v>
      </c>
      <c r="D1315" t="s">
        <v>532</v>
      </c>
      <c r="E1315" t="s">
        <v>24</v>
      </c>
    </row>
    <row r="1316" spans="1:5" x14ac:dyDescent="0.3">
      <c r="A1316" t="s">
        <v>37666</v>
      </c>
      <c r="B1316" t="s">
        <v>7683</v>
      </c>
      <c r="C1316" t="s">
        <v>37667</v>
      </c>
      <c r="D1316" t="s">
        <v>37668</v>
      </c>
      <c r="E1316" t="s">
        <v>130</v>
      </c>
    </row>
    <row r="1317" spans="1:5" x14ac:dyDescent="0.3">
      <c r="A1317" t="s">
        <v>37669</v>
      </c>
      <c r="B1317" t="s">
        <v>15029</v>
      </c>
      <c r="C1317" t="s">
        <v>624</v>
      </c>
      <c r="D1317" t="s">
        <v>625</v>
      </c>
      <c r="E1317" t="s">
        <v>34</v>
      </c>
    </row>
    <row r="1318" spans="1:5" x14ac:dyDescent="0.3">
      <c r="A1318" t="s">
        <v>37670</v>
      </c>
      <c r="B1318" t="s">
        <v>37671</v>
      </c>
      <c r="C1318" t="s">
        <v>184</v>
      </c>
      <c r="D1318" t="s">
        <v>185</v>
      </c>
      <c r="E1318" t="s">
        <v>44</v>
      </c>
    </row>
    <row r="1319" spans="1:5" x14ac:dyDescent="0.3">
      <c r="A1319" t="s">
        <v>37672</v>
      </c>
      <c r="B1319" t="s">
        <v>37673</v>
      </c>
      <c r="C1319" t="s">
        <v>37674</v>
      </c>
      <c r="D1319" t="s">
        <v>37675</v>
      </c>
      <c r="E1319" t="s">
        <v>1614</v>
      </c>
    </row>
    <row r="1320" spans="1:5" x14ac:dyDescent="0.3">
      <c r="A1320" t="s">
        <v>37676</v>
      </c>
      <c r="B1320" t="s">
        <v>37677</v>
      </c>
      <c r="C1320" t="s">
        <v>37678</v>
      </c>
      <c r="D1320" t="s">
        <v>37679</v>
      </c>
      <c r="E1320" t="s">
        <v>587</v>
      </c>
    </row>
    <row r="1321" spans="1:5" x14ac:dyDescent="0.3">
      <c r="A1321" t="s">
        <v>37680</v>
      </c>
      <c r="B1321" t="s">
        <v>1510</v>
      </c>
      <c r="C1321" t="s">
        <v>954</v>
      </c>
      <c r="D1321" t="s">
        <v>955</v>
      </c>
      <c r="E1321" t="s">
        <v>956</v>
      </c>
    </row>
    <row r="1322" spans="1:5" x14ac:dyDescent="0.3">
      <c r="A1322" t="s">
        <v>37681</v>
      </c>
      <c r="B1322" t="s">
        <v>13367</v>
      </c>
      <c r="C1322" t="s">
        <v>624</v>
      </c>
      <c r="D1322" t="s">
        <v>625</v>
      </c>
      <c r="E1322" t="s">
        <v>34</v>
      </c>
    </row>
    <row r="1323" spans="1:5" x14ac:dyDescent="0.3">
      <c r="A1323" t="s">
        <v>37682</v>
      </c>
      <c r="B1323" t="s">
        <v>23778</v>
      </c>
      <c r="C1323" t="s">
        <v>37683</v>
      </c>
      <c r="D1323" t="s">
        <v>37684</v>
      </c>
      <c r="E1323" t="s">
        <v>37685</v>
      </c>
    </row>
    <row r="1324" spans="1:5" x14ac:dyDescent="0.3">
      <c r="A1324" t="s">
        <v>37686</v>
      </c>
      <c r="B1324" t="s">
        <v>37687</v>
      </c>
      <c r="C1324" t="s">
        <v>4629</v>
      </c>
      <c r="D1324" t="s">
        <v>894</v>
      </c>
      <c r="E1324" t="s">
        <v>104</v>
      </c>
    </row>
    <row r="1325" spans="1:5" x14ac:dyDescent="0.3">
      <c r="A1325" t="s">
        <v>37688</v>
      </c>
      <c r="B1325" t="s">
        <v>2269</v>
      </c>
      <c r="C1325" t="s">
        <v>37689</v>
      </c>
      <c r="D1325" t="s">
        <v>37690</v>
      </c>
      <c r="E1325" t="s">
        <v>13520</v>
      </c>
    </row>
    <row r="1326" spans="1:5" x14ac:dyDescent="0.3">
      <c r="A1326" t="s">
        <v>37691</v>
      </c>
      <c r="B1326" t="s">
        <v>37692</v>
      </c>
      <c r="C1326" t="s">
        <v>37693</v>
      </c>
      <c r="D1326" t="s">
        <v>37694</v>
      </c>
      <c r="E1326" t="s">
        <v>144</v>
      </c>
    </row>
    <row r="1327" spans="1:5" x14ac:dyDescent="0.3">
      <c r="A1327" t="s">
        <v>37695</v>
      </c>
      <c r="B1327" t="s">
        <v>1611</v>
      </c>
      <c r="C1327" t="s">
        <v>15005</v>
      </c>
      <c r="D1327" t="s">
        <v>15006</v>
      </c>
      <c r="E1327" t="s">
        <v>353</v>
      </c>
    </row>
    <row r="1328" spans="1:5" x14ac:dyDescent="0.3">
      <c r="A1328" t="s">
        <v>37696</v>
      </c>
      <c r="B1328" t="s">
        <v>37697</v>
      </c>
      <c r="C1328" t="s">
        <v>37698</v>
      </c>
      <c r="D1328" t="s">
        <v>37699</v>
      </c>
      <c r="E1328" t="s">
        <v>59</v>
      </c>
    </row>
    <row r="1329" spans="1:5" x14ac:dyDescent="0.3">
      <c r="A1329" t="s">
        <v>37700</v>
      </c>
      <c r="B1329" t="s">
        <v>37701</v>
      </c>
      <c r="C1329" t="s">
        <v>624</v>
      </c>
      <c r="D1329" t="s">
        <v>625</v>
      </c>
      <c r="E1329" t="s">
        <v>34</v>
      </c>
    </row>
    <row r="1330" spans="1:5" x14ac:dyDescent="0.3">
      <c r="A1330" t="s">
        <v>37702</v>
      </c>
      <c r="B1330" t="s">
        <v>37270</v>
      </c>
      <c r="C1330" t="s">
        <v>624</v>
      </c>
      <c r="D1330" t="s">
        <v>625</v>
      </c>
      <c r="E1330" t="s">
        <v>34</v>
      </c>
    </row>
    <row r="1331" spans="1:5" x14ac:dyDescent="0.3">
      <c r="A1331" t="s">
        <v>37703</v>
      </c>
      <c r="B1331" t="s">
        <v>33984</v>
      </c>
      <c r="C1331" t="s">
        <v>624</v>
      </c>
      <c r="D1331" t="s">
        <v>625</v>
      </c>
      <c r="E1331" t="s">
        <v>34</v>
      </c>
    </row>
    <row r="1332" spans="1:5" x14ac:dyDescent="0.3">
      <c r="A1332" t="s">
        <v>37704</v>
      </c>
      <c r="B1332" t="s">
        <v>37705</v>
      </c>
      <c r="C1332" t="s">
        <v>37706</v>
      </c>
      <c r="D1332" t="s">
        <v>37707</v>
      </c>
      <c r="E1332" t="s">
        <v>321</v>
      </c>
    </row>
    <row r="1333" spans="1:5" x14ac:dyDescent="0.3">
      <c r="A1333" t="s">
        <v>37708</v>
      </c>
      <c r="B1333" t="s">
        <v>37407</v>
      </c>
      <c r="C1333" t="s">
        <v>1327</v>
      </c>
      <c r="D1333" t="s">
        <v>1328</v>
      </c>
      <c r="E1333" t="s">
        <v>114</v>
      </c>
    </row>
    <row r="1334" spans="1:5" x14ac:dyDescent="0.3">
      <c r="A1334" t="s">
        <v>37709</v>
      </c>
      <c r="B1334" t="s">
        <v>1609</v>
      </c>
    </row>
    <row r="1335" spans="1:5" x14ac:dyDescent="0.3">
      <c r="A1335" t="s">
        <v>37710</v>
      </c>
      <c r="B1335" t="s">
        <v>37711</v>
      </c>
    </row>
    <row r="1336" spans="1:5" x14ac:dyDescent="0.3">
      <c r="A1336" t="s">
        <v>37712</v>
      </c>
      <c r="B1336" t="s">
        <v>7031</v>
      </c>
    </row>
    <row r="1337" spans="1:5" x14ac:dyDescent="0.3">
      <c r="A1337" t="s">
        <v>37713</v>
      </c>
      <c r="B1337" t="s">
        <v>4716</v>
      </c>
    </row>
    <row r="1338" spans="1:5" x14ac:dyDescent="0.3">
      <c r="A1338" t="s">
        <v>37714</v>
      </c>
      <c r="B1338" t="s">
        <v>37715</v>
      </c>
      <c r="C1338" t="s">
        <v>37716</v>
      </c>
      <c r="D1338" t="s">
        <v>37717</v>
      </c>
      <c r="E1338" t="s">
        <v>3244</v>
      </c>
    </row>
    <row r="1339" spans="1:5" x14ac:dyDescent="0.3">
      <c r="A1339" t="s">
        <v>37718</v>
      </c>
      <c r="B1339" t="s">
        <v>37719</v>
      </c>
    </row>
    <row r="1340" spans="1:5" x14ac:dyDescent="0.3">
      <c r="A1340" t="s">
        <v>37720</v>
      </c>
      <c r="B1340" t="s">
        <v>37721</v>
      </c>
      <c r="C1340" t="s">
        <v>6919</v>
      </c>
      <c r="D1340" t="s">
        <v>6920</v>
      </c>
      <c r="E1340" t="s">
        <v>114</v>
      </c>
    </row>
    <row r="1341" spans="1:5" x14ac:dyDescent="0.3">
      <c r="A1341" t="s">
        <v>37722</v>
      </c>
      <c r="B1341" t="s">
        <v>37723</v>
      </c>
      <c r="C1341" t="s">
        <v>37724</v>
      </c>
      <c r="D1341" t="s">
        <v>37725</v>
      </c>
      <c r="E1341" t="s">
        <v>375</v>
      </c>
    </row>
    <row r="1342" spans="1:5" x14ac:dyDescent="0.3">
      <c r="A1342" t="s">
        <v>37726</v>
      </c>
      <c r="B1342" t="s">
        <v>37727</v>
      </c>
      <c r="C1342" t="s">
        <v>6818</v>
      </c>
      <c r="D1342" t="s">
        <v>6819</v>
      </c>
      <c r="E1342" t="s">
        <v>74</v>
      </c>
    </row>
    <row r="1343" spans="1:5" x14ac:dyDescent="0.3">
      <c r="A1343" t="s">
        <v>37728</v>
      </c>
      <c r="B1343" t="s">
        <v>37729</v>
      </c>
    </row>
    <row r="1344" spans="1:5" x14ac:dyDescent="0.3">
      <c r="A1344" t="s">
        <v>37730</v>
      </c>
      <c r="B1344" t="s">
        <v>14773</v>
      </c>
    </row>
    <row r="1345" spans="1:5" x14ac:dyDescent="0.3">
      <c r="A1345" t="s">
        <v>37731</v>
      </c>
      <c r="B1345" t="s">
        <v>37732</v>
      </c>
    </row>
    <row r="1346" spans="1:5" x14ac:dyDescent="0.3">
      <c r="A1346" t="s">
        <v>37733</v>
      </c>
      <c r="B1346" t="s">
        <v>37734</v>
      </c>
      <c r="C1346" t="s">
        <v>1327</v>
      </c>
      <c r="D1346" t="s">
        <v>1328</v>
      </c>
      <c r="E1346" t="s">
        <v>114</v>
      </c>
    </row>
    <row r="1347" spans="1:5" x14ac:dyDescent="0.3">
      <c r="A1347" t="s">
        <v>37735</v>
      </c>
      <c r="B1347" t="s">
        <v>37736</v>
      </c>
      <c r="C1347" t="s">
        <v>37737</v>
      </c>
      <c r="D1347" t="s">
        <v>37738</v>
      </c>
      <c r="E1347" t="s">
        <v>69</v>
      </c>
    </row>
    <row r="1348" spans="1:5" x14ac:dyDescent="0.3">
      <c r="A1348" t="s">
        <v>37739</v>
      </c>
      <c r="B1348" t="s">
        <v>37740</v>
      </c>
      <c r="C1348" t="s">
        <v>624</v>
      </c>
      <c r="D1348" t="s">
        <v>625</v>
      </c>
      <c r="E1348" t="s">
        <v>34</v>
      </c>
    </row>
    <row r="1349" spans="1:5" x14ac:dyDescent="0.3">
      <c r="A1349" t="s">
        <v>37741</v>
      </c>
      <c r="B1349" t="s">
        <v>23147</v>
      </c>
      <c r="C1349" t="s">
        <v>797</v>
      </c>
      <c r="D1349" t="s">
        <v>798</v>
      </c>
      <c r="E1349" t="s">
        <v>114</v>
      </c>
    </row>
    <row r="1350" spans="1:5" x14ac:dyDescent="0.3">
      <c r="A1350" t="s">
        <v>37742</v>
      </c>
      <c r="B1350" t="s">
        <v>37743</v>
      </c>
      <c r="C1350" t="s">
        <v>37744</v>
      </c>
      <c r="D1350" t="s">
        <v>37745</v>
      </c>
      <c r="E1350" t="s">
        <v>231</v>
      </c>
    </row>
    <row r="1351" spans="1:5" x14ac:dyDescent="0.3">
      <c r="A1351" t="s">
        <v>37746</v>
      </c>
      <c r="B1351" t="s">
        <v>37747</v>
      </c>
      <c r="C1351" t="s">
        <v>37748</v>
      </c>
      <c r="D1351" t="s">
        <v>37749</v>
      </c>
      <c r="E1351" t="s">
        <v>1215</v>
      </c>
    </row>
    <row r="1352" spans="1:5" x14ac:dyDescent="0.3">
      <c r="A1352" t="s">
        <v>37750</v>
      </c>
      <c r="B1352" t="s">
        <v>37751</v>
      </c>
      <c r="C1352" t="s">
        <v>37752</v>
      </c>
      <c r="D1352" t="s">
        <v>37753</v>
      </c>
      <c r="E1352" t="s">
        <v>1466</v>
      </c>
    </row>
    <row r="1353" spans="1:5" x14ac:dyDescent="0.3">
      <c r="A1353" t="s">
        <v>37754</v>
      </c>
      <c r="B1353" t="s">
        <v>7001</v>
      </c>
      <c r="C1353" t="s">
        <v>2010</v>
      </c>
      <c r="D1353" t="s">
        <v>2011</v>
      </c>
      <c r="E1353" t="s">
        <v>895</v>
      </c>
    </row>
    <row r="1354" spans="1:5" x14ac:dyDescent="0.3">
      <c r="A1354" t="s">
        <v>37755</v>
      </c>
      <c r="B1354" t="s">
        <v>37756</v>
      </c>
      <c r="C1354" t="s">
        <v>1888</v>
      </c>
      <c r="D1354" t="s">
        <v>1889</v>
      </c>
      <c r="E1354" t="s">
        <v>34</v>
      </c>
    </row>
    <row r="1355" spans="1:5" x14ac:dyDescent="0.3">
      <c r="A1355" t="s">
        <v>37757</v>
      </c>
      <c r="B1355" t="s">
        <v>14940</v>
      </c>
      <c r="C1355" t="s">
        <v>797</v>
      </c>
      <c r="D1355" t="s">
        <v>798</v>
      </c>
      <c r="E1355" t="s">
        <v>114</v>
      </c>
    </row>
    <row r="1356" spans="1:5" x14ac:dyDescent="0.3">
      <c r="A1356" t="s">
        <v>37758</v>
      </c>
      <c r="B1356" t="s">
        <v>37759</v>
      </c>
      <c r="C1356" t="s">
        <v>37760</v>
      </c>
      <c r="D1356" t="s">
        <v>37761</v>
      </c>
      <c r="E1356" t="s">
        <v>1466</v>
      </c>
    </row>
    <row r="1357" spans="1:5" x14ac:dyDescent="0.3">
      <c r="A1357" t="s">
        <v>37762</v>
      </c>
      <c r="B1357" t="s">
        <v>37763</v>
      </c>
      <c r="C1357" t="s">
        <v>2336</v>
      </c>
      <c r="D1357" t="s">
        <v>2337</v>
      </c>
      <c r="E1357" t="s">
        <v>114</v>
      </c>
    </row>
    <row r="1358" spans="1:5" x14ac:dyDescent="0.3">
      <c r="A1358" t="s">
        <v>37764</v>
      </c>
      <c r="B1358" t="s">
        <v>1683</v>
      </c>
      <c r="C1358" t="s">
        <v>624</v>
      </c>
      <c r="D1358" t="s">
        <v>625</v>
      </c>
      <c r="E1358" t="s">
        <v>34</v>
      </c>
    </row>
    <row r="1359" spans="1:5" x14ac:dyDescent="0.3">
      <c r="A1359" t="s">
        <v>37765</v>
      </c>
      <c r="B1359" t="s">
        <v>37766</v>
      </c>
      <c r="C1359" t="s">
        <v>797</v>
      </c>
      <c r="D1359" t="s">
        <v>798</v>
      </c>
      <c r="E1359" t="s">
        <v>114</v>
      </c>
    </row>
    <row r="1360" spans="1:5" x14ac:dyDescent="0.3">
      <c r="A1360" t="s">
        <v>37767</v>
      </c>
      <c r="B1360" t="s">
        <v>1590</v>
      </c>
      <c r="C1360" t="s">
        <v>14408</v>
      </c>
      <c r="D1360" t="s">
        <v>14409</v>
      </c>
      <c r="E1360" t="s">
        <v>74</v>
      </c>
    </row>
    <row r="1361" spans="1:5" x14ac:dyDescent="0.3">
      <c r="A1361" t="s">
        <v>37768</v>
      </c>
      <c r="B1361" t="s">
        <v>27921</v>
      </c>
    </row>
    <row r="1362" spans="1:5" x14ac:dyDescent="0.3">
      <c r="A1362" t="s">
        <v>37769</v>
      </c>
      <c r="B1362" t="s">
        <v>1592</v>
      </c>
      <c r="C1362" t="s">
        <v>624</v>
      </c>
      <c r="D1362" t="s">
        <v>625</v>
      </c>
      <c r="E1362" t="s">
        <v>34</v>
      </c>
    </row>
    <row r="1363" spans="1:5" x14ac:dyDescent="0.3">
      <c r="A1363" t="s">
        <v>37770</v>
      </c>
      <c r="B1363" t="s">
        <v>37771</v>
      </c>
      <c r="C1363" t="s">
        <v>37772</v>
      </c>
      <c r="D1363" t="s">
        <v>37773</v>
      </c>
      <c r="E1363" t="s">
        <v>30427</v>
      </c>
    </row>
    <row r="1364" spans="1:5" x14ac:dyDescent="0.3">
      <c r="A1364" t="s">
        <v>37774</v>
      </c>
      <c r="B1364" t="s">
        <v>35883</v>
      </c>
      <c r="C1364" t="s">
        <v>1758</v>
      </c>
      <c r="D1364" t="s">
        <v>1759</v>
      </c>
      <c r="E1364" t="s">
        <v>526</v>
      </c>
    </row>
    <row r="1365" spans="1:5" x14ac:dyDescent="0.3">
      <c r="A1365" t="s">
        <v>37775</v>
      </c>
      <c r="B1365" t="s">
        <v>31896</v>
      </c>
      <c r="C1365" t="s">
        <v>37776</v>
      </c>
      <c r="D1365" t="s">
        <v>37777</v>
      </c>
      <c r="E1365" t="s">
        <v>981</v>
      </c>
    </row>
    <row r="1366" spans="1:5" x14ac:dyDescent="0.3">
      <c r="A1366" t="s">
        <v>37778</v>
      </c>
      <c r="B1366" t="s">
        <v>4448</v>
      </c>
      <c r="C1366" t="s">
        <v>624</v>
      </c>
      <c r="D1366" t="s">
        <v>625</v>
      </c>
      <c r="E1366" t="s">
        <v>34</v>
      </c>
    </row>
    <row r="1367" spans="1:5" x14ac:dyDescent="0.3">
      <c r="A1367" t="s">
        <v>37779</v>
      </c>
      <c r="B1367" t="s">
        <v>1010</v>
      </c>
    </row>
    <row r="1368" spans="1:5" x14ac:dyDescent="0.3">
      <c r="A1368" t="s">
        <v>37780</v>
      </c>
      <c r="B1368" t="s">
        <v>10661</v>
      </c>
    </row>
    <row r="1369" spans="1:5" x14ac:dyDescent="0.3">
      <c r="A1369" t="s">
        <v>37781</v>
      </c>
      <c r="B1369" t="s">
        <v>37782</v>
      </c>
      <c r="C1369" t="s">
        <v>624</v>
      </c>
      <c r="D1369" t="s">
        <v>625</v>
      </c>
      <c r="E1369" t="s">
        <v>34</v>
      </c>
    </row>
    <row r="1370" spans="1:5" x14ac:dyDescent="0.3">
      <c r="A1370" t="s">
        <v>37783</v>
      </c>
      <c r="B1370" t="s">
        <v>37631</v>
      </c>
      <c r="C1370" t="s">
        <v>24369</v>
      </c>
      <c r="D1370" t="s">
        <v>24370</v>
      </c>
      <c r="E1370" t="s">
        <v>301</v>
      </c>
    </row>
    <row r="1371" spans="1:5" x14ac:dyDescent="0.3">
      <c r="A1371" t="s">
        <v>37784</v>
      </c>
      <c r="B1371" t="s">
        <v>37785</v>
      </c>
      <c r="C1371" t="s">
        <v>37786</v>
      </c>
      <c r="D1371" t="s">
        <v>37787</v>
      </c>
      <c r="E1371" t="s">
        <v>1489</v>
      </c>
    </row>
    <row r="1372" spans="1:5" x14ac:dyDescent="0.3">
      <c r="A1372" t="s">
        <v>37788</v>
      </c>
      <c r="B1372" t="s">
        <v>37789</v>
      </c>
      <c r="C1372" t="s">
        <v>37790</v>
      </c>
      <c r="D1372" t="s">
        <v>37791</v>
      </c>
      <c r="E1372" t="s">
        <v>1424</v>
      </c>
    </row>
    <row r="1373" spans="1:5" x14ac:dyDescent="0.3">
      <c r="A1373" t="s">
        <v>37792</v>
      </c>
      <c r="B1373" t="s">
        <v>37793</v>
      </c>
      <c r="C1373" t="s">
        <v>680</v>
      </c>
      <c r="D1373" t="s">
        <v>681</v>
      </c>
      <c r="E1373" t="s">
        <v>114</v>
      </c>
    </row>
    <row r="1374" spans="1:5" x14ac:dyDescent="0.3">
      <c r="A1374" t="s">
        <v>37794</v>
      </c>
      <c r="B1374" t="s">
        <v>13367</v>
      </c>
      <c r="C1374" t="s">
        <v>624</v>
      </c>
      <c r="D1374" t="s">
        <v>625</v>
      </c>
      <c r="E1374" t="s">
        <v>34</v>
      </c>
    </row>
    <row r="1375" spans="1:5" x14ac:dyDescent="0.3">
      <c r="A1375" t="s">
        <v>37795</v>
      </c>
      <c r="B1375" t="s">
        <v>37796</v>
      </c>
      <c r="C1375" t="s">
        <v>7289</v>
      </c>
      <c r="D1375" t="s">
        <v>7290</v>
      </c>
      <c r="E1375" t="s">
        <v>190</v>
      </c>
    </row>
    <row r="1376" spans="1:5" x14ac:dyDescent="0.3">
      <c r="A1376" t="s">
        <v>37797</v>
      </c>
      <c r="B1376" t="s">
        <v>1590</v>
      </c>
      <c r="C1376" t="s">
        <v>531</v>
      </c>
      <c r="D1376" t="s">
        <v>532</v>
      </c>
      <c r="E1376" t="s">
        <v>24</v>
      </c>
    </row>
    <row r="1377" spans="1:5" x14ac:dyDescent="0.3">
      <c r="A1377" t="s">
        <v>37798</v>
      </c>
      <c r="B1377" t="s">
        <v>37799</v>
      </c>
      <c r="C1377" t="s">
        <v>797</v>
      </c>
      <c r="D1377" t="s">
        <v>798</v>
      </c>
      <c r="E1377" t="s">
        <v>114</v>
      </c>
    </row>
    <row r="1378" spans="1:5" x14ac:dyDescent="0.3">
      <c r="A1378" t="s">
        <v>37800</v>
      </c>
      <c r="B1378" t="s">
        <v>37801</v>
      </c>
      <c r="C1378" t="s">
        <v>680</v>
      </c>
      <c r="D1378" t="s">
        <v>681</v>
      </c>
      <c r="E1378" t="s">
        <v>114</v>
      </c>
    </row>
    <row r="1379" spans="1:5" x14ac:dyDescent="0.3">
      <c r="A1379" t="s">
        <v>37802</v>
      </c>
      <c r="B1379" t="s">
        <v>15827</v>
      </c>
    </row>
    <row r="1380" spans="1:5" x14ac:dyDescent="0.3">
      <c r="A1380" t="s">
        <v>37803</v>
      </c>
      <c r="B1380" t="s">
        <v>37804</v>
      </c>
      <c r="C1380" t="s">
        <v>893</v>
      </c>
      <c r="D1380" t="s">
        <v>894</v>
      </c>
      <c r="E1380" t="s">
        <v>895</v>
      </c>
    </row>
    <row r="1381" spans="1:5" x14ac:dyDescent="0.3">
      <c r="A1381" t="s">
        <v>37805</v>
      </c>
      <c r="B1381" t="s">
        <v>37806</v>
      </c>
    </row>
    <row r="1382" spans="1:5" x14ac:dyDescent="0.3">
      <c r="A1382" t="s">
        <v>37807</v>
      </c>
      <c r="B1382" t="s">
        <v>14998</v>
      </c>
      <c r="C1382" t="s">
        <v>2630</v>
      </c>
      <c r="D1382" t="s">
        <v>2631</v>
      </c>
      <c r="E1382" t="s">
        <v>64</v>
      </c>
    </row>
    <row r="1383" spans="1:5" x14ac:dyDescent="0.3">
      <c r="A1383" t="s">
        <v>37808</v>
      </c>
      <c r="B1383" t="s">
        <v>1439</v>
      </c>
      <c r="C1383" t="s">
        <v>184</v>
      </c>
      <c r="D1383" t="s">
        <v>185</v>
      </c>
      <c r="E1383" t="s">
        <v>44</v>
      </c>
    </row>
    <row r="1384" spans="1:5" x14ac:dyDescent="0.3">
      <c r="A1384" t="s">
        <v>37809</v>
      </c>
      <c r="B1384" t="s">
        <v>37810</v>
      </c>
      <c r="C1384" t="s">
        <v>37811</v>
      </c>
      <c r="D1384" t="s">
        <v>37812</v>
      </c>
      <c r="E1384" t="s">
        <v>114</v>
      </c>
    </row>
    <row r="1385" spans="1:5" x14ac:dyDescent="0.3">
      <c r="A1385" t="s">
        <v>37813</v>
      </c>
      <c r="B1385" t="s">
        <v>37814</v>
      </c>
      <c r="C1385" t="s">
        <v>37815</v>
      </c>
      <c r="D1385" t="s">
        <v>37816</v>
      </c>
      <c r="E1385" t="s">
        <v>69</v>
      </c>
    </row>
    <row r="1386" spans="1:5" x14ac:dyDescent="0.3">
      <c r="A1386" t="s">
        <v>37817</v>
      </c>
      <c r="B1386" t="s">
        <v>37818</v>
      </c>
      <c r="C1386" t="s">
        <v>1255</v>
      </c>
      <c r="D1386" t="s">
        <v>1256</v>
      </c>
      <c r="E1386" t="s">
        <v>34</v>
      </c>
    </row>
    <row r="1387" spans="1:5" x14ac:dyDescent="0.3">
      <c r="A1387" t="s">
        <v>37819</v>
      </c>
      <c r="B1387" t="s">
        <v>2124</v>
      </c>
    </row>
    <row r="1388" spans="1:5" x14ac:dyDescent="0.3">
      <c r="A1388" t="s">
        <v>37820</v>
      </c>
      <c r="B1388" t="s">
        <v>37821</v>
      </c>
      <c r="C1388" t="s">
        <v>624</v>
      </c>
      <c r="D1388" t="s">
        <v>625</v>
      </c>
      <c r="E1388" t="s">
        <v>34</v>
      </c>
    </row>
    <row r="1389" spans="1:5" x14ac:dyDescent="0.3">
      <c r="A1389" t="s">
        <v>37822</v>
      </c>
      <c r="B1389" t="s">
        <v>37823</v>
      </c>
      <c r="C1389" t="s">
        <v>24776</v>
      </c>
      <c r="D1389" t="s">
        <v>24777</v>
      </c>
      <c r="E1389" t="s">
        <v>8589</v>
      </c>
    </row>
    <row r="1390" spans="1:5" x14ac:dyDescent="0.3">
      <c r="A1390" t="s">
        <v>37824</v>
      </c>
      <c r="B1390" t="s">
        <v>37825</v>
      </c>
      <c r="C1390" t="s">
        <v>37826</v>
      </c>
      <c r="D1390" t="s">
        <v>37827</v>
      </c>
      <c r="E1390" t="s">
        <v>1245</v>
      </c>
    </row>
    <row r="1391" spans="1:5" x14ac:dyDescent="0.3">
      <c r="A1391" t="s">
        <v>37828</v>
      </c>
      <c r="B1391" t="s">
        <v>37829</v>
      </c>
      <c r="C1391" t="s">
        <v>1327</v>
      </c>
      <c r="D1391" t="s">
        <v>1328</v>
      </c>
      <c r="E1391" t="s">
        <v>114</v>
      </c>
    </row>
    <row r="1392" spans="1:5" x14ac:dyDescent="0.3">
      <c r="A1392" t="s">
        <v>37830</v>
      </c>
      <c r="B1392" t="s">
        <v>37831</v>
      </c>
      <c r="C1392" t="s">
        <v>37832</v>
      </c>
      <c r="D1392" t="s">
        <v>37833</v>
      </c>
      <c r="E1392" t="s">
        <v>8043</v>
      </c>
    </row>
    <row r="1393" spans="1:5" x14ac:dyDescent="0.3">
      <c r="A1393" t="s">
        <v>37834</v>
      </c>
      <c r="B1393" t="s">
        <v>37835</v>
      </c>
      <c r="C1393" t="s">
        <v>13637</v>
      </c>
      <c r="D1393" t="s">
        <v>13638</v>
      </c>
      <c r="E1393" t="s">
        <v>44</v>
      </c>
    </row>
    <row r="1394" spans="1:5" x14ac:dyDescent="0.3">
      <c r="A1394" t="s">
        <v>37836</v>
      </c>
      <c r="B1394" t="s">
        <v>37837</v>
      </c>
      <c r="C1394" t="s">
        <v>1173</v>
      </c>
      <c r="D1394" t="s">
        <v>1174</v>
      </c>
      <c r="E1394" t="s">
        <v>144</v>
      </c>
    </row>
    <row r="1395" spans="1:5" x14ac:dyDescent="0.3">
      <c r="A1395" t="s">
        <v>37838</v>
      </c>
      <c r="B1395" t="s">
        <v>37839</v>
      </c>
      <c r="C1395" t="s">
        <v>10219</v>
      </c>
      <c r="D1395" t="s">
        <v>10220</v>
      </c>
      <c r="E1395" t="s">
        <v>480</v>
      </c>
    </row>
    <row r="1396" spans="1:5" x14ac:dyDescent="0.3">
      <c r="A1396" t="s">
        <v>37840</v>
      </c>
      <c r="B1396" t="s">
        <v>37835</v>
      </c>
      <c r="C1396" t="s">
        <v>13637</v>
      </c>
      <c r="D1396" t="s">
        <v>13638</v>
      </c>
      <c r="E1396" t="s">
        <v>44</v>
      </c>
    </row>
    <row r="1397" spans="1:5" x14ac:dyDescent="0.3">
      <c r="A1397" t="s">
        <v>37841</v>
      </c>
      <c r="B1397" t="s">
        <v>37842</v>
      </c>
      <c r="C1397" t="s">
        <v>20342</v>
      </c>
      <c r="D1397" t="s">
        <v>20343</v>
      </c>
      <c r="E1397" t="s">
        <v>1179</v>
      </c>
    </row>
    <row r="1398" spans="1:5" x14ac:dyDescent="0.3">
      <c r="A1398" t="s">
        <v>37843</v>
      </c>
      <c r="B1398" t="s">
        <v>37844</v>
      </c>
      <c r="C1398" t="s">
        <v>37845</v>
      </c>
      <c r="D1398" t="s">
        <v>37846</v>
      </c>
      <c r="E1398" t="s">
        <v>69</v>
      </c>
    </row>
    <row r="1399" spans="1:5" x14ac:dyDescent="0.3">
      <c r="A1399" t="s">
        <v>37847</v>
      </c>
      <c r="B1399" t="s">
        <v>37848</v>
      </c>
      <c r="C1399" t="s">
        <v>184</v>
      </c>
      <c r="D1399" t="s">
        <v>185</v>
      </c>
      <c r="E1399" t="s">
        <v>44</v>
      </c>
    </row>
    <row r="1400" spans="1:5" x14ac:dyDescent="0.3">
      <c r="A1400" t="s">
        <v>37849</v>
      </c>
      <c r="B1400" t="s">
        <v>37850</v>
      </c>
      <c r="C1400" t="s">
        <v>5666</v>
      </c>
      <c r="D1400" t="s">
        <v>5667</v>
      </c>
      <c r="E1400" t="s">
        <v>34</v>
      </c>
    </row>
    <row r="1401" spans="1:5" x14ac:dyDescent="0.3">
      <c r="A1401" t="s">
        <v>37851</v>
      </c>
      <c r="B1401" t="s">
        <v>748</v>
      </c>
    </row>
    <row r="1402" spans="1:5" x14ac:dyDescent="0.3">
      <c r="A1402" t="s">
        <v>37852</v>
      </c>
      <c r="B1402" t="s">
        <v>37853</v>
      </c>
      <c r="C1402" t="s">
        <v>37854</v>
      </c>
      <c r="D1402" t="s">
        <v>37855</v>
      </c>
      <c r="E1402" t="s">
        <v>69</v>
      </c>
    </row>
    <row r="1403" spans="1:5" x14ac:dyDescent="0.3">
      <c r="A1403" t="s">
        <v>37856</v>
      </c>
      <c r="B1403" t="s">
        <v>37857</v>
      </c>
      <c r="C1403" t="s">
        <v>37858</v>
      </c>
      <c r="D1403" t="s">
        <v>37859</v>
      </c>
      <c r="E1403" t="s">
        <v>418</v>
      </c>
    </row>
    <row r="1404" spans="1:5" x14ac:dyDescent="0.3">
      <c r="A1404" t="s">
        <v>37860</v>
      </c>
      <c r="B1404" t="s">
        <v>37740</v>
      </c>
      <c r="C1404" t="s">
        <v>624</v>
      </c>
      <c r="D1404" t="s">
        <v>625</v>
      </c>
      <c r="E1404" t="s">
        <v>34</v>
      </c>
    </row>
    <row r="1405" spans="1:5" x14ac:dyDescent="0.3">
      <c r="A1405" t="s">
        <v>37861</v>
      </c>
      <c r="B1405" t="s">
        <v>37862</v>
      </c>
      <c r="C1405" t="s">
        <v>5666</v>
      </c>
      <c r="D1405" t="s">
        <v>5667</v>
      </c>
      <c r="E1405" t="s">
        <v>34</v>
      </c>
    </row>
    <row r="1406" spans="1:5" x14ac:dyDescent="0.3">
      <c r="A1406" t="s">
        <v>37863</v>
      </c>
      <c r="B1406" t="s">
        <v>37864</v>
      </c>
      <c r="C1406" t="s">
        <v>37865</v>
      </c>
      <c r="D1406" t="s">
        <v>37866</v>
      </c>
      <c r="E1406" t="s">
        <v>25986</v>
      </c>
    </row>
    <row r="1407" spans="1:5" x14ac:dyDescent="0.3">
      <c r="A1407" t="s">
        <v>37867</v>
      </c>
      <c r="B1407" t="s">
        <v>37868</v>
      </c>
      <c r="C1407" t="s">
        <v>37869</v>
      </c>
      <c r="D1407" t="s">
        <v>37870</v>
      </c>
      <c r="E1407" t="s">
        <v>13520</v>
      </c>
    </row>
    <row r="1408" spans="1:5" x14ac:dyDescent="0.3">
      <c r="A1408" t="s">
        <v>37871</v>
      </c>
      <c r="B1408" t="s">
        <v>37872</v>
      </c>
      <c r="C1408" t="s">
        <v>37873</v>
      </c>
      <c r="D1408" t="s">
        <v>37874</v>
      </c>
      <c r="E1408" t="s">
        <v>1245</v>
      </c>
    </row>
    <row r="1409" spans="1:5" x14ac:dyDescent="0.3">
      <c r="A1409" t="s">
        <v>37875</v>
      </c>
      <c r="B1409" t="s">
        <v>14955</v>
      </c>
    </row>
    <row r="1410" spans="1:5" x14ac:dyDescent="0.3">
      <c r="A1410" t="s">
        <v>37876</v>
      </c>
      <c r="B1410" t="s">
        <v>37877</v>
      </c>
      <c r="C1410" t="s">
        <v>624</v>
      </c>
      <c r="D1410" t="s">
        <v>625</v>
      </c>
      <c r="E1410" t="s">
        <v>34</v>
      </c>
    </row>
    <row r="1411" spans="1:5" x14ac:dyDescent="0.3">
      <c r="A1411" t="s">
        <v>37878</v>
      </c>
      <c r="B1411" t="s">
        <v>1721</v>
      </c>
      <c r="C1411" t="s">
        <v>624</v>
      </c>
      <c r="D1411" t="s">
        <v>625</v>
      </c>
      <c r="E1411" t="s">
        <v>34</v>
      </c>
    </row>
    <row r="1412" spans="1:5" x14ac:dyDescent="0.3">
      <c r="A1412" t="s">
        <v>37879</v>
      </c>
      <c r="B1412" t="s">
        <v>37880</v>
      </c>
      <c r="C1412" t="s">
        <v>624</v>
      </c>
      <c r="D1412" t="s">
        <v>625</v>
      </c>
      <c r="E1412" t="s">
        <v>34</v>
      </c>
    </row>
    <row r="1413" spans="1:5" x14ac:dyDescent="0.3">
      <c r="A1413" t="s">
        <v>37881</v>
      </c>
      <c r="B1413" t="s">
        <v>27820</v>
      </c>
    </row>
    <row r="1414" spans="1:5" x14ac:dyDescent="0.3">
      <c r="A1414" t="s">
        <v>37882</v>
      </c>
      <c r="B1414" t="s">
        <v>37883</v>
      </c>
      <c r="C1414" t="s">
        <v>37884</v>
      </c>
      <c r="D1414" t="s">
        <v>37885</v>
      </c>
      <c r="E1414" t="s">
        <v>144</v>
      </c>
    </row>
    <row r="1415" spans="1:5" x14ac:dyDescent="0.3">
      <c r="A1415" t="s">
        <v>37886</v>
      </c>
      <c r="B1415" t="s">
        <v>37887</v>
      </c>
    </row>
    <row r="1416" spans="1:5" x14ac:dyDescent="0.3">
      <c r="A1416" t="s">
        <v>37888</v>
      </c>
      <c r="B1416" t="s">
        <v>37889</v>
      </c>
      <c r="C1416" t="s">
        <v>37890</v>
      </c>
      <c r="D1416" t="s">
        <v>37891</v>
      </c>
      <c r="E1416" t="s">
        <v>1245</v>
      </c>
    </row>
    <row r="1417" spans="1:5" x14ac:dyDescent="0.3">
      <c r="A1417" t="s">
        <v>37892</v>
      </c>
      <c r="B1417" t="s">
        <v>1891</v>
      </c>
      <c r="C1417" t="s">
        <v>13802</v>
      </c>
      <c r="D1417" t="s">
        <v>13803</v>
      </c>
      <c r="E1417" t="s">
        <v>2281</v>
      </c>
    </row>
    <row r="1418" spans="1:5" x14ac:dyDescent="0.3">
      <c r="A1418" t="s">
        <v>37893</v>
      </c>
      <c r="B1418" t="s">
        <v>37417</v>
      </c>
      <c r="C1418" t="s">
        <v>797</v>
      </c>
      <c r="D1418" t="s">
        <v>798</v>
      </c>
      <c r="E1418" t="s">
        <v>114</v>
      </c>
    </row>
    <row r="1419" spans="1:5" x14ac:dyDescent="0.3">
      <c r="A1419" t="s">
        <v>37894</v>
      </c>
      <c r="B1419" t="s">
        <v>37895</v>
      </c>
      <c r="C1419" t="s">
        <v>37896</v>
      </c>
      <c r="D1419" t="s">
        <v>37897</v>
      </c>
      <c r="E1419" t="s">
        <v>1245</v>
      </c>
    </row>
    <row r="1420" spans="1:5" x14ac:dyDescent="0.3">
      <c r="A1420" t="s">
        <v>37898</v>
      </c>
      <c r="B1420" t="s">
        <v>37899</v>
      </c>
      <c r="C1420" t="s">
        <v>15210</v>
      </c>
      <c r="D1420" t="s">
        <v>15211</v>
      </c>
      <c r="E1420" t="s">
        <v>24</v>
      </c>
    </row>
    <row r="1421" spans="1:5" x14ac:dyDescent="0.3">
      <c r="A1421" t="s">
        <v>37900</v>
      </c>
      <c r="B1421" t="s">
        <v>16012</v>
      </c>
      <c r="C1421" t="s">
        <v>16013</v>
      </c>
      <c r="D1421" t="s">
        <v>16014</v>
      </c>
      <c r="E1421" t="s">
        <v>16015</v>
      </c>
    </row>
    <row r="1422" spans="1:5" x14ac:dyDescent="0.3">
      <c r="A1422" t="s">
        <v>37901</v>
      </c>
      <c r="B1422" t="s">
        <v>37902</v>
      </c>
      <c r="C1422" t="s">
        <v>37903</v>
      </c>
      <c r="D1422" t="s">
        <v>37904</v>
      </c>
      <c r="E1422" t="s">
        <v>5294</v>
      </c>
    </row>
    <row r="1423" spans="1:5" x14ac:dyDescent="0.3">
      <c r="A1423" t="s">
        <v>37905</v>
      </c>
      <c r="B1423" t="s">
        <v>37906</v>
      </c>
      <c r="C1423" t="s">
        <v>37907</v>
      </c>
      <c r="D1423" t="s">
        <v>37908</v>
      </c>
      <c r="E1423" t="s">
        <v>375</v>
      </c>
    </row>
    <row r="1424" spans="1:5" x14ac:dyDescent="0.3">
      <c r="A1424" t="s">
        <v>37909</v>
      </c>
      <c r="B1424" t="s">
        <v>7409</v>
      </c>
      <c r="C1424" t="s">
        <v>293</v>
      </c>
      <c r="D1424" t="s">
        <v>294</v>
      </c>
      <c r="E1424" t="s">
        <v>74</v>
      </c>
    </row>
    <row r="1425" spans="1:5" x14ac:dyDescent="0.3">
      <c r="A1425" t="s">
        <v>37910</v>
      </c>
      <c r="B1425" t="s">
        <v>37911</v>
      </c>
      <c r="C1425" t="s">
        <v>37912</v>
      </c>
      <c r="D1425" t="s">
        <v>37913</v>
      </c>
      <c r="E1425" t="s">
        <v>217</v>
      </c>
    </row>
    <row r="1426" spans="1:5" x14ac:dyDescent="0.3">
      <c r="A1426" t="s">
        <v>37914</v>
      </c>
      <c r="B1426" t="s">
        <v>37915</v>
      </c>
      <c r="C1426" t="s">
        <v>37916</v>
      </c>
      <c r="D1426" t="s">
        <v>37917</v>
      </c>
      <c r="E1426" t="s">
        <v>17868</v>
      </c>
    </row>
    <row r="1427" spans="1:5" x14ac:dyDescent="0.3">
      <c r="A1427" t="s">
        <v>37918</v>
      </c>
      <c r="B1427" t="s">
        <v>37919</v>
      </c>
      <c r="C1427" t="s">
        <v>17738</v>
      </c>
      <c r="D1427" t="s">
        <v>17739</v>
      </c>
      <c r="E1427" t="s">
        <v>34</v>
      </c>
    </row>
    <row r="1428" spans="1:5" x14ac:dyDescent="0.3">
      <c r="A1428" t="s">
        <v>37920</v>
      </c>
      <c r="B1428" t="s">
        <v>37921</v>
      </c>
      <c r="C1428" t="s">
        <v>624</v>
      </c>
      <c r="D1428" t="s">
        <v>625</v>
      </c>
      <c r="E1428" t="s">
        <v>34</v>
      </c>
    </row>
    <row r="1429" spans="1:5" x14ac:dyDescent="0.3">
      <c r="A1429" t="s">
        <v>37922</v>
      </c>
      <c r="B1429" t="s">
        <v>37923</v>
      </c>
      <c r="C1429" t="s">
        <v>1399</v>
      </c>
      <c r="D1429" t="s">
        <v>1400</v>
      </c>
      <c r="E1429" t="s">
        <v>114</v>
      </c>
    </row>
    <row r="1430" spans="1:5" x14ac:dyDescent="0.3">
      <c r="A1430" t="s">
        <v>37924</v>
      </c>
      <c r="B1430" t="s">
        <v>37925</v>
      </c>
      <c r="C1430" t="s">
        <v>37926</v>
      </c>
      <c r="D1430" t="s">
        <v>37927</v>
      </c>
      <c r="E1430" t="s">
        <v>74</v>
      </c>
    </row>
    <row r="1431" spans="1:5" x14ac:dyDescent="0.3">
      <c r="A1431" t="s">
        <v>37928</v>
      </c>
      <c r="B1431" t="s">
        <v>20232</v>
      </c>
      <c r="C1431" t="s">
        <v>13637</v>
      </c>
      <c r="D1431" t="s">
        <v>13638</v>
      </c>
      <c r="E1431" t="s">
        <v>44</v>
      </c>
    </row>
    <row r="1432" spans="1:5" x14ac:dyDescent="0.3">
      <c r="A1432" t="s">
        <v>37929</v>
      </c>
      <c r="B1432" t="s">
        <v>1510</v>
      </c>
      <c r="C1432" t="s">
        <v>1224</v>
      </c>
      <c r="D1432" t="s">
        <v>1225</v>
      </c>
      <c r="E1432" t="s">
        <v>301</v>
      </c>
    </row>
    <row r="1433" spans="1:5" x14ac:dyDescent="0.3">
      <c r="A1433" t="s">
        <v>37930</v>
      </c>
      <c r="B1433" t="s">
        <v>37931</v>
      </c>
      <c r="C1433" t="s">
        <v>37932</v>
      </c>
      <c r="D1433" t="s">
        <v>37933</v>
      </c>
      <c r="E1433" t="s">
        <v>301</v>
      </c>
    </row>
    <row r="1434" spans="1:5" x14ac:dyDescent="0.3">
      <c r="A1434" t="s">
        <v>37934</v>
      </c>
      <c r="B1434" t="s">
        <v>29364</v>
      </c>
      <c r="C1434" t="s">
        <v>1431</v>
      </c>
      <c r="D1434" t="s">
        <v>1432</v>
      </c>
      <c r="E1434" t="s">
        <v>217</v>
      </c>
    </row>
    <row r="1435" spans="1:5" x14ac:dyDescent="0.3">
      <c r="A1435" t="s">
        <v>37935</v>
      </c>
      <c r="B1435" t="s">
        <v>37936</v>
      </c>
      <c r="C1435" t="s">
        <v>37937</v>
      </c>
      <c r="D1435" t="s">
        <v>37938</v>
      </c>
      <c r="E1435" t="s">
        <v>550</v>
      </c>
    </row>
    <row r="1436" spans="1:5" x14ac:dyDescent="0.3">
      <c r="A1436" t="s">
        <v>37939</v>
      </c>
      <c r="B1436" t="s">
        <v>37940</v>
      </c>
      <c r="C1436" t="s">
        <v>1536</v>
      </c>
      <c r="D1436" t="s">
        <v>1537</v>
      </c>
      <c r="E1436" t="s">
        <v>24</v>
      </c>
    </row>
    <row r="1437" spans="1:5" x14ac:dyDescent="0.3">
      <c r="A1437" t="s">
        <v>37941</v>
      </c>
      <c r="B1437" t="s">
        <v>37942</v>
      </c>
    </row>
    <row r="1438" spans="1:5" x14ac:dyDescent="0.3">
      <c r="A1438" t="s">
        <v>37943</v>
      </c>
      <c r="B1438" t="s">
        <v>37944</v>
      </c>
      <c r="C1438" t="s">
        <v>2336</v>
      </c>
      <c r="D1438" t="s">
        <v>2337</v>
      </c>
      <c r="E1438" t="s">
        <v>114</v>
      </c>
    </row>
    <row r="1439" spans="1:5" x14ac:dyDescent="0.3">
      <c r="A1439" t="s">
        <v>37945</v>
      </c>
      <c r="B1439" t="s">
        <v>1771</v>
      </c>
      <c r="C1439" t="s">
        <v>2020</v>
      </c>
      <c r="D1439" t="s">
        <v>2021</v>
      </c>
      <c r="E1439" t="s">
        <v>301</v>
      </c>
    </row>
    <row r="1440" spans="1:5" x14ac:dyDescent="0.3">
      <c r="A1440" t="s">
        <v>37946</v>
      </c>
      <c r="B1440" t="s">
        <v>37947</v>
      </c>
      <c r="C1440" t="s">
        <v>797</v>
      </c>
      <c r="D1440" t="s">
        <v>798</v>
      </c>
      <c r="E1440" t="s">
        <v>114</v>
      </c>
    </row>
    <row r="1441" spans="1:5" x14ac:dyDescent="0.3">
      <c r="A1441" t="s">
        <v>37948</v>
      </c>
      <c r="B1441" t="s">
        <v>37949</v>
      </c>
      <c r="C1441" t="s">
        <v>17246</v>
      </c>
      <c r="D1441" t="s">
        <v>17247</v>
      </c>
      <c r="E1441" t="s">
        <v>732</v>
      </c>
    </row>
    <row r="1442" spans="1:5" x14ac:dyDescent="0.3">
      <c r="A1442" t="s">
        <v>37950</v>
      </c>
      <c r="B1442" t="s">
        <v>37951</v>
      </c>
      <c r="C1442" t="s">
        <v>14196</v>
      </c>
      <c r="D1442" t="s">
        <v>14197</v>
      </c>
      <c r="E1442" t="s">
        <v>74</v>
      </c>
    </row>
    <row r="1443" spans="1:5" x14ac:dyDescent="0.3">
      <c r="A1443" t="s">
        <v>37952</v>
      </c>
      <c r="B1443" t="s">
        <v>37953</v>
      </c>
      <c r="C1443" t="s">
        <v>37954</v>
      </c>
      <c r="D1443" t="s">
        <v>37955</v>
      </c>
      <c r="E1443" t="s">
        <v>10245</v>
      </c>
    </row>
    <row r="1444" spans="1:5" x14ac:dyDescent="0.3">
      <c r="A1444" t="s">
        <v>37956</v>
      </c>
      <c r="B1444" t="s">
        <v>37957</v>
      </c>
      <c r="C1444" t="s">
        <v>613</v>
      </c>
      <c r="D1444" t="s">
        <v>614</v>
      </c>
      <c r="E1444" t="s">
        <v>24</v>
      </c>
    </row>
    <row r="1445" spans="1:5" x14ac:dyDescent="0.3">
      <c r="A1445" t="s">
        <v>37958</v>
      </c>
      <c r="B1445" t="s">
        <v>37959</v>
      </c>
      <c r="C1445" t="s">
        <v>37960</v>
      </c>
      <c r="D1445" t="s">
        <v>37961</v>
      </c>
      <c r="E1445" t="s">
        <v>109</v>
      </c>
    </row>
    <row r="1446" spans="1:5" x14ac:dyDescent="0.3">
      <c r="A1446" t="s">
        <v>37962</v>
      </c>
      <c r="B1446" t="s">
        <v>37963</v>
      </c>
      <c r="C1446" t="s">
        <v>72</v>
      </c>
      <c r="D1446" t="s">
        <v>73</v>
      </c>
      <c r="E1446" t="s">
        <v>74</v>
      </c>
    </row>
    <row r="1447" spans="1:5" x14ac:dyDescent="0.3">
      <c r="A1447" t="s">
        <v>37964</v>
      </c>
      <c r="B1447" t="s">
        <v>28461</v>
      </c>
      <c r="C1447" t="s">
        <v>1255</v>
      </c>
      <c r="D1447" t="s">
        <v>1256</v>
      </c>
      <c r="E1447" t="s">
        <v>34</v>
      </c>
    </row>
    <row r="1448" spans="1:5" x14ac:dyDescent="0.3">
      <c r="A1448" t="s">
        <v>37965</v>
      </c>
      <c r="B1448" t="s">
        <v>7230</v>
      </c>
      <c r="C1448" t="s">
        <v>1888</v>
      </c>
      <c r="D1448" t="s">
        <v>1889</v>
      </c>
      <c r="E1448" t="s">
        <v>34</v>
      </c>
    </row>
    <row r="1449" spans="1:5" x14ac:dyDescent="0.3">
      <c r="A1449" t="s">
        <v>37966</v>
      </c>
      <c r="B1449" t="s">
        <v>37967</v>
      </c>
      <c r="C1449" t="s">
        <v>37968</v>
      </c>
      <c r="D1449" t="s">
        <v>37969</v>
      </c>
      <c r="E1449" t="s">
        <v>1424</v>
      </c>
    </row>
    <row r="1450" spans="1:5" x14ac:dyDescent="0.3">
      <c r="A1450" t="s">
        <v>37970</v>
      </c>
      <c r="B1450" t="s">
        <v>37501</v>
      </c>
    </row>
    <row r="1451" spans="1:5" x14ac:dyDescent="0.3">
      <c r="A1451" t="s">
        <v>37971</v>
      </c>
      <c r="B1451" t="s">
        <v>1609</v>
      </c>
    </row>
    <row r="1452" spans="1:5" x14ac:dyDescent="0.3">
      <c r="A1452" t="s">
        <v>37972</v>
      </c>
      <c r="B1452" t="s">
        <v>37973</v>
      </c>
    </row>
    <row r="1453" spans="1:5" x14ac:dyDescent="0.3">
      <c r="A1453" t="s">
        <v>37974</v>
      </c>
      <c r="B1453" t="s">
        <v>15155</v>
      </c>
      <c r="C1453" t="s">
        <v>1536</v>
      </c>
      <c r="D1453" t="s">
        <v>1537</v>
      </c>
      <c r="E1453" t="s">
        <v>24</v>
      </c>
    </row>
    <row r="1454" spans="1:5" x14ac:dyDescent="0.3">
      <c r="A1454" t="s">
        <v>37975</v>
      </c>
      <c r="B1454" t="s">
        <v>4257</v>
      </c>
      <c r="C1454" t="s">
        <v>37976</v>
      </c>
      <c r="D1454" t="s">
        <v>37977</v>
      </c>
      <c r="E1454" t="s">
        <v>190</v>
      </c>
    </row>
    <row r="1455" spans="1:5" x14ac:dyDescent="0.3">
      <c r="A1455" t="s">
        <v>37978</v>
      </c>
      <c r="B1455" t="s">
        <v>37979</v>
      </c>
      <c r="C1455" t="s">
        <v>14391</v>
      </c>
      <c r="D1455" t="s">
        <v>14392</v>
      </c>
      <c r="E1455" t="s">
        <v>587</v>
      </c>
    </row>
    <row r="1456" spans="1:5" x14ac:dyDescent="0.3">
      <c r="A1456" t="s">
        <v>37980</v>
      </c>
      <c r="B1456" t="s">
        <v>37981</v>
      </c>
      <c r="C1456" t="s">
        <v>37982</v>
      </c>
      <c r="D1456" t="s">
        <v>37983</v>
      </c>
      <c r="E1456" t="s">
        <v>732</v>
      </c>
    </row>
    <row r="1457" spans="1:5" x14ac:dyDescent="0.3">
      <c r="A1457" t="s">
        <v>37984</v>
      </c>
      <c r="B1457" t="s">
        <v>37985</v>
      </c>
      <c r="C1457" t="s">
        <v>37986</v>
      </c>
      <c r="D1457" t="s">
        <v>37987</v>
      </c>
      <c r="E1457" t="s">
        <v>301</v>
      </c>
    </row>
    <row r="1458" spans="1:5" x14ac:dyDescent="0.3">
      <c r="A1458" t="s">
        <v>37988</v>
      </c>
      <c r="B1458" t="s">
        <v>4747</v>
      </c>
      <c r="C1458" t="s">
        <v>624</v>
      </c>
      <c r="D1458" t="s">
        <v>625</v>
      </c>
      <c r="E1458" t="s">
        <v>34</v>
      </c>
    </row>
    <row r="1459" spans="1:5" x14ac:dyDescent="0.3">
      <c r="A1459" t="s">
        <v>37989</v>
      </c>
      <c r="B1459" t="s">
        <v>27313</v>
      </c>
      <c r="C1459" t="s">
        <v>797</v>
      </c>
      <c r="D1459" t="s">
        <v>798</v>
      </c>
      <c r="E1459" t="s">
        <v>114</v>
      </c>
    </row>
    <row r="1460" spans="1:5" x14ac:dyDescent="0.3">
      <c r="A1460" t="s">
        <v>37990</v>
      </c>
      <c r="B1460" t="s">
        <v>2985</v>
      </c>
      <c r="C1460" t="s">
        <v>1255</v>
      </c>
      <c r="D1460" t="s">
        <v>1256</v>
      </c>
      <c r="E1460" t="s">
        <v>34</v>
      </c>
    </row>
    <row r="1461" spans="1:5" x14ac:dyDescent="0.3">
      <c r="A1461" t="s">
        <v>37991</v>
      </c>
      <c r="B1461" t="s">
        <v>1800</v>
      </c>
      <c r="C1461" t="s">
        <v>24937</v>
      </c>
      <c r="D1461" t="s">
        <v>24938</v>
      </c>
      <c r="E1461" t="s">
        <v>74</v>
      </c>
    </row>
    <row r="1462" spans="1:5" x14ac:dyDescent="0.3">
      <c r="A1462" t="s">
        <v>37992</v>
      </c>
      <c r="B1462" t="s">
        <v>37993</v>
      </c>
      <c r="C1462" t="s">
        <v>5666</v>
      </c>
      <c r="D1462" t="s">
        <v>5667</v>
      </c>
      <c r="E1462" t="s">
        <v>34</v>
      </c>
    </row>
    <row r="1463" spans="1:5" x14ac:dyDescent="0.3">
      <c r="A1463" t="s">
        <v>37994</v>
      </c>
      <c r="B1463" t="s">
        <v>15082</v>
      </c>
      <c r="C1463" t="s">
        <v>184</v>
      </c>
      <c r="D1463" t="s">
        <v>185</v>
      </c>
      <c r="E1463" t="s">
        <v>44</v>
      </c>
    </row>
    <row r="1464" spans="1:5" x14ac:dyDescent="0.3">
      <c r="A1464" t="s">
        <v>37995</v>
      </c>
      <c r="B1464" t="s">
        <v>37996</v>
      </c>
      <c r="C1464" t="s">
        <v>5666</v>
      </c>
      <c r="D1464" t="s">
        <v>5667</v>
      </c>
      <c r="E1464" t="s">
        <v>34</v>
      </c>
    </row>
    <row r="1465" spans="1:5" x14ac:dyDescent="0.3">
      <c r="A1465" t="s">
        <v>37997</v>
      </c>
      <c r="B1465" t="s">
        <v>37998</v>
      </c>
      <c r="C1465" t="s">
        <v>37999</v>
      </c>
      <c r="D1465" t="s">
        <v>38000</v>
      </c>
      <c r="E1465" t="s">
        <v>74</v>
      </c>
    </row>
    <row r="1466" spans="1:5" x14ac:dyDescent="0.3">
      <c r="A1466" t="s">
        <v>38001</v>
      </c>
      <c r="B1466" t="s">
        <v>38002</v>
      </c>
      <c r="C1466" t="s">
        <v>680</v>
      </c>
      <c r="D1466" t="s">
        <v>681</v>
      </c>
      <c r="E1466" t="s">
        <v>114</v>
      </c>
    </row>
    <row r="1467" spans="1:5" x14ac:dyDescent="0.3">
      <c r="A1467" t="s">
        <v>38003</v>
      </c>
      <c r="B1467" t="s">
        <v>38004</v>
      </c>
      <c r="C1467" t="s">
        <v>38005</v>
      </c>
      <c r="D1467" t="s">
        <v>38006</v>
      </c>
      <c r="E1467" t="s">
        <v>231</v>
      </c>
    </row>
    <row r="1468" spans="1:5" x14ac:dyDescent="0.3">
      <c r="A1468" t="s">
        <v>38007</v>
      </c>
      <c r="B1468" t="s">
        <v>38008</v>
      </c>
      <c r="C1468" t="s">
        <v>2518</v>
      </c>
      <c r="D1468" t="s">
        <v>2519</v>
      </c>
      <c r="E1468" t="s">
        <v>217</v>
      </c>
    </row>
    <row r="1469" spans="1:5" x14ac:dyDescent="0.3">
      <c r="A1469" t="s">
        <v>38009</v>
      </c>
      <c r="B1469" t="s">
        <v>38010</v>
      </c>
      <c r="C1469" t="s">
        <v>38011</v>
      </c>
      <c r="D1469" t="s">
        <v>38012</v>
      </c>
      <c r="E1469" t="s">
        <v>2302</v>
      </c>
    </row>
    <row r="1470" spans="1:5" x14ac:dyDescent="0.3">
      <c r="A1470" t="s">
        <v>38013</v>
      </c>
      <c r="B1470" t="s">
        <v>38014</v>
      </c>
      <c r="C1470" t="s">
        <v>1399</v>
      </c>
      <c r="D1470" t="s">
        <v>1400</v>
      </c>
      <c r="E1470" t="s">
        <v>114</v>
      </c>
    </row>
    <row r="1471" spans="1:5" x14ac:dyDescent="0.3">
      <c r="A1471" t="s">
        <v>38015</v>
      </c>
      <c r="B1471" t="s">
        <v>11675</v>
      </c>
      <c r="C1471" t="s">
        <v>1255</v>
      </c>
      <c r="D1471" t="s">
        <v>1256</v>
      </c>
      <c r="E1471" t="s">
        <v>34</v>
      </c>
    </row>
    <row r="1472" spans="1:5" x14ac:dyDescent="0.3">
      <c r="A1472" t="s">
        <v>38016</v>
      </c>
      <c r="B1472" t="s">
        <v>38017</v>
      </c>
      <c r="C1472" t="s">
        <v>36976</v>
      </c>
      <c r="D1472" t="s">
        <v>36977</v>
      </c>
      <c r="E1472" t="s">
        <v>1489</v>
      </c>
    </row>
    <row r="1473" spans="1:5" x14ac:dyDescent="0.3">
      <c r="A1473" t="s">
        <v>38018</v>
      </c>
      <c r="B1473" t="s">
        <v>38019</v>
      </c>
      <c r="C1473" t="s">
        <v>1224</v>
      </c>
      <c r="D1473" t="s">
        <v>1225</v>
      </c>
      <c r="E1473" t="s">
        <v>301</v>
      </c>
    </row>
    <row r="1474" spans="1:5" x14ac:dyDescent="0.3">
      <c r="A1474" t="s">
        <v>38020</v>
      </c>
      <c r="B1474" t="s">
        <v>38021</v>
      </c>
      <c r="C1474" t="s">
        <v>15262</v>
      </c>
      <c r="D1474" t="s">
        <v>15263</v>
      </c>
      <c r="E1474" t="s">
        <v>261</v>
      </c>
    </row>
    <row r="1475" spans="1:5" x14ac:dyDescent="0.3">
      <c r="A1475" t="s">
        <v>38022</v>
      </c>
      <c r="B1475" t="s">
        <v>38023</v>
      </c>
      <c r="C1475" t="s">
        <v>2336</v>
      </c>
      <c r="D1475" t="s">
        <v>2337</v>
      </c>
      <c r="E1475" t="s">
        <v>114</v>
      </c>
    </row>
    <row r="1476" spans="1:5" x14ac:dyDescent="0.3">
      <c r="A1476" t="s">
        <v>38024</v>
      </c>
      <c r="B1476" t="s">
        <v>38025</v>
      </c>
      <c r="C1476" t="s">
        <v>624</v>
      </c>
      <c r="D1476" t="s">
        <v>625</v>
      </c>
      <c r="E1476" t="s">
        <v>34</v>
      </c>
    </row>
    <row r="1477" spans="1:5" x14ac:dyDescent="0.3">
      <c r="A1477" t="s">
        <v>38026</v>
      </c>
      <c r="B1477" t="s">
        <v>19762</v>
      </c>
    </row>
    <row r="1478" spans="1:5" x14ac:dyDescent="0.3">
      <c r="A1478" t="s">
        <v>38027</v>
      </c>
      <c r="B1478" t="s">
        <v>37347</v>
      </c>
      <c r="C1478" t="s">
        <v>624</v>
      </c>
      <c r="D1478" t="s">
        <v>625</v>
      </c>
      <c r="E1478" t="s">
        <v>34</v>
      </c>
    </row>
    <row r="1479" spans="1:5" x14ac:dyDescent="0.3">
      <c r="A1479" t="s">
        <v>38028</v>
      </c>
      <c r="B1479" t="s">
        <v>1821</v>
      </c>
      <c r="C1479" t="s">
        <v>1536</v>
      </c>
      <c r="D1479" t="s">
        <v>1537</v>
      </c>
      <c r="E1479" t="s">
        <v>24</v>
      </c>
    </row>
    <row r="1480" spans="1:5" x14ac:dyDescent="0.3">
      <c r="A1480" t="s">
        <v>38029</v>
      </c>
      <c r="B1480" t="s">
        <v>37740</v>
      </c>
      <c r="C1480" t="s">
        <v>624</v>
      </c>
      <c r="D1480" t="s">
        <v>625</v>
      </c>
      <c r="E1480" t="s">
        <v>34</v>
      </c>
    </row>
    <row r="1481" spans="1:5" x14ac:dyDescent="0.3">
      <c r="A1481" t="s">
        <v>38030</v>
      </c>
      <c r="B1481" t="s">
        <v>1721</v>
      </c>
      <c r="C1481" t="s">
        <v>624</v>
      </c>
      <c r="D1481" t="s">
        <v>625</v>
      </c>
      <c r="E1481" t="s">
        <v>34</v>
      </c>
    </row>
    <row r="1482" spans="1:5" x14ac:dyDescent="0.3">
      <c r="A1482" t="s">
        <v>38031</v>
      </c>
      <c r="B1482" t="s">
        <v>38032</v>
      </c>
      <c r="C1482" t="s">
        <v>1327</v>
      </c>
      <c r="D1482" t="s">
        <v>1328</v>
      </c>
      <c r="E1482" t="s">
        <v>114</v>
      </c>
    </row>
    <row r="1483" spans="1:5" x14ac:dyDescent="0.3">
      <c r="A1483" t="s">
        <v>38033</v>
      </c>
      <c r="B1483" t="s">
        <v>2226</v>
      </c>
    </row>
    <row r="1484" spans="1:5" x14ac:dyDescent="0.3">
      <c r="A1484" t="s">
        <v>38034</v>
      </c>
      <c r="B1484" t="s">
        <v>37931</v>
      </c>
      <c r="C1484" t="s">
        <v>37932</v>
      </c>
      <c r="D1484" t="s">
        <v>37933</v>
      </c>
      <c r="E1484" t="s">
        <v>301</v>
      </c>
    </row>
    <row r="1485" spans="1:5" x14ac:dyDescent="0.3">
      <c r="A1485" t="s">
        <v>38035</v>
      </c>
      <c r="B1485" t="s">
        <v>38036</v>
      </c>
      <c r="C1485" t="s">
        <v>38037</v>
      </c>
      <c r="D1485" t="s">
        <v>38038</v>
      </c>
      <c r="E1485" t="s">
        <v>732</v>
      </c>
    </row>
    <row r="1486" spans="1:5" x14ac:dyDescent="0.3">
      <c r="A1486" t="s">
        <v>38039</v>
      </c>
      <c r="B1486" t="s">
        <v>38040</v>
      </c>
      <c r="C1486" t="s">
        <v>14371</v>
      </c>
      <c r="D1486" t="s">
        <v>14372</v>
      </c>
      <c r="E1486" t="s">
        <v>301</v>
      </c>
    </row>
    <row r="1487" spans="1:5" x14ac:dyDescent="0.3">
      <c r="A1487" t="s">
        <v>38041</v>
      </c>
      <c r="B1487" t="s">
        <v>38042</v>
      </c>
      <c r="C1487" t="s">
        <v>38043</v>
      </c>
      <c r="D1487" t="s">
        <v>38044</v>
      </c>
      <c r="E1487" t="s">
        <v>1774</v>
      </c>
    </row>
    <row r="1488" spans="1:5" x14ac:dyDescent="0.3">
      <c r="A1488" t="s">
        <v>38045</v>
      </c>
      <c r="B1488" t="s">
        <v>16154</v>
      </c>
      <c r="C1488" t="s">
        <v>5579</v>
      </c>
      <c r="D1488" t="s">
        <v>5580</v>
      </c>
      <c r="E1488" t="s">
        <v>44</v>
      </c>
    </row>
    <row r="1489" spans="1:5" x14ac:dyDescent="0.3">
      <c r="A1489" t="s">
        <v>38046</v>
      </c>
      <c r="B1489" t="s">
        <v>38047</v>
      </c>
      <c r="C1489" t="s">
        <v>11185</v>
      </c>
      <c r="D1489" t="s">
        <v>11186</v>
      </c>
      <c r="E1489" t="s">
        <v>114</v>
      </c>
    </row>
    <row r="1490" spans="1:5" x14ac:dyDescent="0.3">
      <c r="A1490" t="s">
        <v>38048</v>
      </c>
      <c r="B1490" t="s">
        <v>38049</v>
      </c>
      <c r="C1490" t="s">
        <v>9927</v>
      </c>
      <c r="D1490" t="s">
        <v>9928</v>
      </c>
      <c r="E1490" t="s">
        <v>24</v>
      </c>
    </row>
    <row r="1491" spans="1:5" x14ac:dyDescent="0.3">
      <c r="A1491" t="s">
        <v>38050</v>
      </c>
      <c r="B1491" t="s">
        <v>38051</v>
      </c>
      <c r="C1491" t="s">
        <v>1282</v>
      </c>
      <c r="D1491" t="s">
        <v>1283</v>
      </c>
      <c r="E1491" t="s">
        <v>244</v>
      </c>
    </row>
    <row r="1492" spans="1:5" x14ac:dyDescent="0.3">
      <c r="A1492" t="s">
        <v>38052</v>
      </c>
      <c r="B1492" t="s">
        <v>15182</v>
      </c>
      <c r="C1492" t="s">
        <v>38053</v>
      </c>
      <c r="D1492" t="s">
        <v>38054</v>
      </c>
      <c r="E1492" t="s">
        <v>1466</v>
      </c>
    </row>
    <row r="1493" spans="1:5" x14ac:dyDescent="0.3">
      <c r="A1493" t="s">
        <v>38055</v>
      </c>
      <c r="B1493" t="s">
        <v>38056</v>
      </c>
      <c r="C1493" t="s">
        <v>38057</v>
      </c>
      <c r="D1493" t="s">
        <v>38058</v>
      </c>
      <c r="E1493" t="s">
        <v>74</v>
      </c>
    </row>
    <row r="1494" spans="1:5" x14ac:dyDescent="0.3">
      <c r="A1494" t="s">
        <v>38059</v>
      </c>
      <c r="B1494" t="s">
        <v>38060</v>
      </c>
      <c r="C1494" t="s">
        <v>6914</v>
      </c>
      <c r="D1494" t="s">
        <v>6915</v>
      </c>
      <c r="E1494" t="s">
        <v>301</v>
      </c>
    </row>
    <row r="1495" spans="1:5" x14ac:dyDescent="0.3">
      <c r="A1495" t="s">
        <v>38061</v>
      </c>
      <c r="B1495" t="s">
        <v>38062</v>
      </c>
    </row>
    <row r="1496" spans="1:5" x14ac:dyDescent="0.3">
      <c r="A1496" t="s">
        <v>38063</v>
      </c>
      <c r="B1496" t="s">
        <v>29487</v>
      </c>
      <c r="C1496" t="s">
        <v>38064</v>
      </c>
      <c r="D1496" t="s">
        <v>38065</v>
      </c>
      <c r="E1496" t="s">
        <v>231</v>
      </c>
    </row>
    <row r="1497" spans="1:5" x14ac:dyDescent="0.3">
      <c r="A1497" t="s">
        <v>38066</v>
      </c>
      <c r="B1497" t="s">
        <v>38067</v>
      </c>
      <c r="C1497" t="s">
        <v>624</v>
      </c>
      <c r="D1497" t="s">
        <v>625</v>
      </c>
      <c r="E1497" t="s">
        <v>34</v>
      </c>
    </row>
    <row r="1498" spans="1:5" x14ac:dyDescent="0.3">
      <c r="A1498" t="s">
        <v>38068</v>
      </c>
      <c r="B1498" t="s">
        <v>38069</v>
      </c>
      <c r="C1498" t="s">
        <v>515</v>
      </c>
      <c r="D1498" t="s">
        <v>516</v>
      </c>
      <c r="E1498" t="s">
        <v>517</v>
      </c>
    </row>
    <row r="1499" spans="1:5" x14ac:dyDescent="0.3">
      <c r="A1499" t="s">
        <v>38070</v>
      </c>
      <c r="B1499" t="s">
        <v>38071</v>
      </c>
    </row>
    <row r="1500" spans="1:5" x14ac:dyDescent="0.3">
      <c r="A1500" t="s">
        <v>38072</v>
      </c>
      <c r="B1500" t="s">
        <v>38073</v>
      </c>
      <c r="C1500" t="s">
        <v>38074</v>
      </c>
      <c r="D1500" t="s">
        <v>38075</v>
      </c>
      <c r="E1500" t="s">
        <v>79</v>
      </c>
    </row>
    <row r="1501" spans="1:5" x14ac:dyDescent="0.3">
      <c r="A1501" t="s">
        <v>38076</v>
      </c>
      <c r="B1501" t="s">
        <v>2985</v>
      </c>
      <c r="C1501" t="s">
        <v>1255</v>
      </c>
      <c r="D1501" t="s">
        <v>1256</v>
      </c>
      <c r="E1501" t="s">
        <v>34</v>
      </c>
    </row>
    <row r="1502" spans="1:5" x14ac:dyDescent="0.3">
      <c r="A1502" t="s">
        <v>38077</v>
      </c>
      <c r="B1502" t="s">
        <v>38078</v>
      </c>
      <c r="C1502" t="s">
        <v>1824</v>
      </c>
      <c r="D1502" t="s">
        <v>1825</v>
      </c>
      <c r="E1502" t="s">
        <v>19</v>
      </c>
    </row>
    <row r="1503" spans="1:5" x14ac:dyDescent="0.3">
      <c r="A1503" t="s">
        <v>38079</v>
      </c>
      <c r="B1503" t="s">
        <v>37951</v>
      </c>
      <c r="C1503" t="s">
        <v>14196</v>
      </c>
      <c r="D1503" t="s">
        <v>14197</v>
      </c>
      <c r="E1503" t="s">
        <v>74</v>
      </c>
    </row>
    <row r="1504" spans="1:5" x14ac:dyDescent="0.3">
      <c r="A1504" t="s">
        <v>38080</v>
      </c>
      <c r="B1504" t="s">
        <v>11472</v>
      </c>
      <c r="C1504" t="s">
        <v>38081</v>
      </c>
      <c r="D1504" t="s">
        <v>38082</v>
      </c>
      <c r="E1504" t="s">
        <v>413</v>
      </c>
    </row>
    <row r="1505" spans="1:5" x14ac:dyDescent="0.3">
      <c r="A1505" t="s">
        <v>38083</v>
      </c>
      <c r="B1505" t="s">
        <v>13539</v>
      </c>
      <c r="C1505" t="s">
        <v>1599</v>
      </c>
      <c r="D1505" t="s">
        <v>1600</v>
      </c>
      <c r="E1505" t="s">
        <v>397</v>
      </c>
    </row>
    <row r="1506" spans="1:5" x14ac:dyDescent="0.3">
      <c r="A1506" t="s">
        <v>38084</v>
      </c>
      <c r="B1506" t="s">
        <v>38085</v>
      </c>
      <c r="C1506" t="s">
        <v>38086</v>
      </c>
      <c r="D1506" t="s">
        <v>38087</v>
      </c>
      <c r="E1506" t="s">
        <v>1424</v>
      </c>
    </row>
    <row r="1507" spans="1:5" x14ac:dyDescent="0.3">
      <c r="A1507" t="s">
        <v>38088</v>
      </c>
      <c r="B1507" t="s">
        <v>38089</v>
      </c>
    </row>
    <row r="1508" spans="1:5" x14ac:dyDescent="0.3">
      <c r="A1508" t="s">
        <v>38090</v>
      </c>
      <c r="B1508" t="s">
        <v>36574</v>
      </c>
      <c r="C1508" t="s">
        <v>624</v>
      </c>
      <c r="D1508" t="s">
        <v>625</v>
      </c>
      <c r="E1508" t="s">
        <v>34</v>
      </c>
    </row>
    <row r="1509" spans="1:5" x14ac:dyDescent="0.3">
      <c r="A1509" t="s">
        <v>38091</v>
      </c>
      <c r="B1509" t="s">
        <v>38092</v>
      </c>
      <c r="C1509" t="s">
        <v>38093</v>
      </c>
      <c r="D1509" t="s">
        <v>38094</v>
      </c>
      <c r="E1509" t="s">
        <v>1179</v>
      </c>
    </row>
    <row r="1510" spans="1:5" x14ac:dyDescent="0.3">
      <c r="A1510" t="s">
        <v>38095</v>
      </c>
      <c r="B1510" t="s">
        <v>2571</v>
      </c>
      <c r="C1510" t="s">
        <v>184</v>
      </c>
      <c r="D1510" t="s">
        <v>185</v>
      </c>
      <c r="E1510" t="s">
        <v>44</v>
      </c>
    </row>
    <row r="1511" spans="1:5" x14ac:dyDescent="0.3">
      <c r="A1511" t="s">
        <v>38096</v>
      </c>
      <c r="B1511" t="s">
        <v>38097</v>
      </c>
    </row>
    <row r="1512" spans="1:5" x14ac:dyDescent="0.3">
      <c r="A1512" t="s">
        <v>38098</v>
      </c>
      <c r="B1512" t="s">
        <v>32702</v>
      </c>
      <c r="C1512" t="s">
        <v>515</v>
      </c>
      <c r="D1512" t="s">
        <v>516</v>
      </c>
      <c r="E1512" t="s">
        <v>517</v>
      </c>
    </row>
    <row r="1513" spans="1:5" x14ac:dyDescent="0.3">
      <c r="A1513" t="s">
        <v>38099</v>
      </c>
      <c r="B1513" t="s">
        <v>24954</v>
      </c>
      <c r="C1513" t="s">
        <v>15210</v>
      </c>
      <c r="D1513" t="s">
        <v>15211</v>
      </c>
      <c r="E1513" t="s">
        <v>24</v>
      </c>
    </row>
    <row r="1514" spans="1:5" x14ac:dyDescent="0.3">
      <c r="A1514" t="s">
        <v>38100</v>
      </c>
      <c r="B1514" t="s">
        <v>38101</v>
      </c>
    </row>
    <row r="1515" spans="1:5" x14ac:dyDescent="0.3">
      <c r="A1515" t="s">
        <v>38102</v>
      </c>
      <c r="B1515" t="s">
        <v>38103</v>
      </c>
    </row>
    <row r="1516" spans="1:5" x14ac:dyDescent="0.3">
      <c r="A1516" t="s">
        <v>38104</v>
      </c>
      <c r="B1516" t="s">
        <v>38105</v>
      </c>
      <c r="C1516" t="s">
        <v>38106</v>
      </c>
      <c r="D1516" t="s">
        <v>38107</v>
      </c>
      <c r="E1516" t="s">
        <v>761</v>
      </c>
    </row>
    <row r="1517" spans="1:5" x14ac:dyDescent="0.3">
      <c r="A1517" t="s">
        <v>38108</v>
      </c>
      <c r="B1517" t="s">
        <v>21</v>
      </c>
    </row>
    <row r="1518" spans="1:5" x14ac:dyDescent="0.3">
      <c r="A1518" t="s">
        <v>38109</v>
      </c>
      <c r="B1518" t="s">
        <v>38110</v>
      </c>
    </row>
    <row r="1519" spans="1:5" x14ac:dyDescent="0.3">
      <c r="A1519" t="s">
        <v>38111</v>
      </c>
      <c r="B1519" t="s">
        <v>38112</v>
      </c>
    </row>
    <row r="1520" spans="1:5" x14ac:dyDescent="0.3">
      <c r="A1520" t="s">
        <v>38113</v>
      </c>
      <c r="B1520" t="s">
        <v>38114</v>
      </c>
      <c r="C1520" t="s">
        <v>797</v>
      </c>
      <c r="D1520" t="s">
        <v>798</v>
      </c>
      <c r="E1520" t="s">
        <v>114</v>
      </c>
    </row>
    <row r="1521" spans="1:5" x14ac:dyDescent="0.3">
      <c r="A1521" t="s">
        <v>38115</v>
      </c>
      <c r="B1521" t="s">
        <v>24905</v>
      </c>
      <c r="C1521" t="s">
        <v>6998</v>
      </c>
      <c r="D1521" t="s">
        <v>6999</v>
      </c>
      <c r="E1521" t="s">
        <v>24</v>
      </c>
    </row>
    <row r="1522" spans="1:5" x14ac:dyDescent="0.3">
      <c r="A1522" t="s">
        <v>38116</v>
      </c>
      <c r="B1522" t="s">
        <v>1296</v>
      </c>
      <c r="C1522" t="s">
        <v>1297</v>
      </c>
      <c r="D1522" t="s">
        <v>1298</v>
      </c>
      <c r="E1522" t="s">
        <v>59</v>
      </c>
    </row>
    <row r="1523" spans="1:5" x14ac:dyDescent="0.3">
      <c r="A1523" t="s">
        <v>38117</v>
      </c>
      <c r="B1523" t="s">
        <v>38118</v>
      </c>
      <c r="C1523" t="s">
        <v>38119</v>
      </c>
      <c r="D1523" t="s">
        <v>38120</v>
      </c>
      <c r="E1523" t="s">
        <v>49</v>
      </c>
    </row>
    <row r="1524" spans="1:5" x14ac:dyDescent="0.3">
      <c r="A1524" t="s">
        <v>38121</v>
      </c>
      <c r="B1524" t="s">
        <v>5612</v>
      </c>
    </row>
    <row r="1525" spans="1:5" x14ac:dyDescent="0.3">
      <c r="A1525" t="s">
        <v>38122</v>
      </c>
      <c r="B1525" t="s">
        <v>1609</v>
      </c>
    </row>
    <row r="1526" spans="1:5" x14ac:dyDescent="0.3">
      <c r="A1526" t="s">
        <v>38123</v>
      </c>
      <c r="B1526" t="s">
        <v>38124</v>
      </c>
      <c r="C1526" t="s">
        <v>38125</v>
      </c>
      <c r="D1526" t="s">
        <v>38126</v>
      </c>
      <c r="E1526" t="s">
        <v>790</v>
      </c>
    </row>
    <row r="1527" spans="1:5" x14ac:dyDescent="0.3">
      <c r="A1527" t="s">
        <v>38127</v>
      </c>
      <c r="B1527" t="s">
        <v>14627</v>
      </c>
      <c r="C1527" t="s">
        <v>20812</v>
      </c>
      <c r="D1527" t="s">
        <v>20813</v>
      </c>
      <c r="E1527" t="s">
        <v>244</v>
      </c>
    </row>
    <row r="1528" spans="1:5" x14ac:dyDescent="0.3">
      <c r="A1528" t="s">
        <v>38128</v>
      </c>
      <c r="B1528" t="s">
        <v>38129</v>
      </c>
      <c r="C1528" t="s">
        <v>38130</v>
      </c>
      <c r="D1528" t="s">
        <v>38131</v>
      </c>
      <c r="E1528" t="s">
        <v>592</v>
      </c>
    </row>
    <row r="1529" spans="1:5" x14ac:dyDescent="0.3">
      <c r="A1529" t="s">
        <v>38132</v>
      </c>
      <c r="B1529" t="s">
        <v>38133</v>
      </c>
    </row>
    <row r="1530" spans="1:5" x14ac:dyDescent="0.3">
      <c r="A1530" t="s">
        <v>38134</v>
      </c>
      <c r="B1530" t="s">
        <v>1010</v>
      </c>
      <c r="C1530" t="s">
        <v>624</v>
      </c>
      <c r="D1530" t="s">
        <v>625</v>
      </c>
      <c r="E1530" t="s">
        <v>34</v>
      </c>
    </row>
    <row r="1531" spans="1:5" x14ac:dyDescent="0.3">
      <c r="A1531" t="s">
        <v>38135</v>
      </c>
      <c r="B1531" t="s">
        <v>38136</v>
      </c>
      <c r="C1531" t="s">
        <v>38137</v>
      </c>
      <c r="D1531" t="s">
        <v>38138</v>
      </c>
      <c r="E1531" t="s">
        <v>38139</v>
      </c>
    </row>
    <row r="1532" spans="1:5" x14ac:dyDescent="0.3">
      <c r="A1532" t="s">
        <v>38140</v>
      </c>
      <c r="B1532" t="s">
        <v>38141</v>
      </c>
    </row>
    <row r="1533" spans="1:5" x14ac:dyDescent="0.3">
      <c r="A1533" t="s">
        <v>38142</v>
      </c>
      <c r="B1533" t="s">
        <v>38143</v>
      </c>
      <c r="C1533" t="s">
        <v>24891</v>
      </c>
      <c r="D1533" t="s">
        <v>24892</v>
      </c>
      <c r="E1533" t="s">
        <v>3412</v>
      </c>
    </row>
    <row r="1534" spans="1:5" x14ac:dyDescent="0.3">
      <c r="A1534" t="s">
        <v>38144</v>
      </c>
      <c r="B1534" t="s">
        <v>21280</v>
      </c>
      <c r="C1534" t="s">
        <v>7299</v>
      </c>
      <c r="D1534" t="s">
        <v>7300</v>
      </c>
      <c r="E1534" t="s">
        <v>161</v>
      </c>
    </row>
    <row r="1535" spans="1:5" x14ac:dyDescent="0.3">
      <c r="A1535" t="s">
        <v>38145</v>
      </c>
      <c r="B1535" t="s">
        <v>38146</v>
      </c>
    </row>
    <row r="1536" spans="1:5" x14ac:dyDescent="0.3">
      <c r="A1536" t="s">
        <v>38147</v>
      </c>
      <c r="B1536" t="s">
        <v>27852</v>
      </c>
      <c r="C1536" t="s">
        <v>27853</v>
      </c>
      <c r="D1536" t="s">
        <v>27854</v>
      </c>
      <c r="E1536" t="s">
        <v>271</v>
      </c>
    </row>
    <row r="1537" spans="1:5" x14ac:dyDescent="0.3">
      <c r="A1537" t="s">
        <v>38148</v>
      </c>
      <c r="B1537" t="s">
        <v>16244</v>
      </c>
      <c r="C1537" t="s">
        <v>38149</v>
      </c>
      <c r="D1537" t="s">
        <v>38150</v>
      </c>
      <c r="E1537" t="s">
        <v>144</v>
      </c>
    </row>
    <row r="1538" spans="1:5" x14ac:dyDescent="0.3">
      <c r="A1538" t="s">
        <v>38151</v>
      </c>
      <c r="B1538" t="s">
        <v>38152</v>
      </c>
    </row>
    <row r="1539" spans="1:5" x14ac:dyDescent="0.3">
      <c r="A1539" t="s">
        <v>38153</v>
      </c>
      <c r="B1539" t="s">
        <v>38154</v>
      </c>
      <c r="C1539" t="s">
        <v>38155</v>
      </c>
      <c r="D1539" t="s">
        <v>38156</v>
      </c>
      <c r="E1539" t="s">
        <v>69</v>
      </c>
    </row>
    <row r="1540" spans="1:5" x14ac:dyDescent="0.3">
      <c r="A1540" t="s">
        <v>38157</v>
      </c>
      <c r="B1540" t="s">
        <v>38158</v>
      </c>
      <c r="C1540" t="s">
        <v>38159</v>
      </c>
      <c r="D1540" t="s">
        <v>38160</v>
      </c>
      <c r="E1540" t="s">
        <v>8853</v>
      </c>
    </row>
    <row r="1541" spans="1:5" x14ac:dyDescent="0.3">
      <c r="A1541" t="s">
        <v>38161</v>
      </c>
      <c r="B1541" t="s">
        <v>38162</v>
      </c>
      <c r="C1541" t="s">
        <v>38163</v>
      </c>
      <c r="D1541" t="s">
        <v>38164</v>
      </c>
      <c r="E1541" t="s">
        <v>895</v>
      </c>
    </row>
    <row r="1542" spans="1:5" x14ac:dyDescent="0.3">
      <c r="A1542" t="s">
        <v>38165</v>
      </c>
      <c r="B1542" t="s">
        <v>32702</v>
      </c>
      <c r="C1542" t="s">
        <v>515</v>
      </c>
      <c r="D1542" t="s">
        <v>516</v>
      </c>
      <c r="E1542" t="s">
        <v>517</v>
      </c>
    </row>
    <row r="1543" spans="1:5" x14ac:dyDescent="0.3">
      <c r="A1543" t="s">
        <v>38166</v>
      </c>
      <c r="B1543" t="s">
        <v>38167</v>
      </c>
      <c r="C1543" t="s">
        <v>3197</v>
      </c>
      <c r="D1543" t="s">
        <v>3198</v>
      </c>
      <c r="E1543" t="s">
        <v>480</v>
      </c>
    </row>
    <row r="1544" spans="1:5" x14ac:dyDescent="0.3">
      <c r="A1544" t="s">
        <v>38168</v>
      </c>
      <c r="B1544" t="s">
        <v>38169</v>
      </c>
    </row>
    <row r="1545" spans="1:5" x14ac:dyDescent="0.3">
      <c r="A1545" t="s">
        <v>38170</v>
      </c>
      <c r="B1545" t="s">
        <v>38171</v>
      </c>
      <c r="C1545" t="s">
        <v>1393</v>
      </c>
      <c r="D1545" t="s">
        <v>1394</v>
      </c>
      <c r="E1545" t="s">
        <v>74</v>
      </c>
    </row>
    <row r="1546" spans="1:5" x14ac:dyDescent="0.3">
      <c r="A1546" t="s">
        <v>38172</v>
      </c>
      <c r="B1546" t="s">
        <v>38173</v>
      </c>
      <c r="C1546" t="s">
        <v>38174</v>
      </c>
      <c r="D1546" t="s">
        <v>38175</v>
      </c>
      <c r="E1546" t="s">
        <v>217</v>
      </c>
    </row>
    <row r="1547" spans="1:5" x14ac:dyDescent="0.3">
      <c r="A1547" t="s">
        <v>38176</v>
      </c>
      <c r="B1547" t="s">
        <v>38177</v>
      </c>
    </row>
    <row r="1548" spans="1:5" x14ac:dyDescent="0.3">
      <c r="A1548" t="s">
        <v>38178</v>
      </c>
      <c r="B1548" t="s">
        <v>1609</v>
      </c>
    </row>
    <row r="1549" spans="1:5" x14ac:dyDescent="0.3">
      <c r="A1549" t="s">
        <v>38179</v>
      </c>
      <c r="B1549" t="s">
        <v>38180</v>
      </c>
    </row>
    <row r="1550" spans="1:5" x14ac:dyDescent="0.3">
      <c r="A1550" t="s">
        <v>38181</v>
      </c>
      <c r="B1550" t="s">
        <v>5525</v>
      </c>
      <c r="C1550" t="s">
        <v>5666</v>
      </c>
      <c r="D1550" t="s">
        <v>5667</v>
      </c>
      <c r="E1550" t="s">
        <v>34</v>
      </c>
    </row>
    <row r="1551" spans="1:5" x14ac:dyDescent="0.3">
      <c r="A1551" t="s">
        <v>38182</v>
      </c>
      <c r="B1551" t="s">
        <v>38183</v>
      </c>
      <c r="C1551" t="s">
        <v>38184</v>
      </c>
      <c r="D1551" t="s">
        <v>38185</v>
      </c>
      <c r="E1551" t="s">
        <v>109</v>
      </c>
    </row>
    <row r="1552" spans="1:5" x14ac:dyDescent="0.3">
      <c r="A1552" t="s">
        <v>38186</v>
      </c>
      <c r="B1552" t="s">
        <v>37543</v>
      </c>
    </row>
    <row r="1553" spans="1:5" x14ac:dyDescent="0.3">
      <c r="A1553" t="s">
        <v>38187</v>
      </c>
      <c r="B1553" t="s">
        <v>24808</v>
      </c>
      <c r="C1553" t="s">
        <v>38188</v>
      </c>
      <c r="D1553" t="s">
        <v>38189</v>
      </c>
      <c r="E1553" t="s">
        <v>301</v>
      </c>
    </row>
    <row r="1554" spans="1:5" x14ac:dyDescent="0.3">
      <c r="A1554" t="s">
        <v>38190</v>
      </c>
      <c r="B1554" t="s">
        <v>4832</v>
      </c>
      <c r="C1554" t="s">
        <v>4680</v>
      </c>
      <c r="D1554" t="s">
        <v>4681</v>
      </c>
      <c r="E1554" t="s">
        <v>104</v>
      </c>
    </row>
    <row r="1555" spans="1:5" x14ac:dyDescent="0.3">
      <c r="A1555" t="s">
        <v>38191</v>
      </c>
      <c r="B1555" t="s">
        <v>38192</v>
      </c>
      <c r="C1555" t="s">
        <v>38193</v>
      </c>
      <c r="D1555" t="s">
        <v>38194</v>
      </c>
      <c r="E1555" t="s">
        <v>271</v>
      </c>
    </row>
    <row r="1556" spans="1:5" x14ac:dyDescent="0.3">
      <c r="A1556" t="s">
        <v>38195</v>
      </c>
      <c r="B1556" t="s">
        <v>15544</v>
      </c>
      <c r="C1556" t="s">
        <v>15545</v>
      </c>
      <c r="D1556" t="s">
        <v>15546</v>
      </c>
      <c r="E1556" t="s">
        <v>109</v>
      </c>
    </row>
    <row r="1557" spans="1:5" x14ac:dyDescent="0.3">
      <c r="A1557" t="s">
        <v>38196</v>
      </c>
      <c r="B1557" t="s">
        <v>38197</v>
      </c>
      <c r="C1557" t="s">
        <v>1686</v>
      </c>
      <c r="D1557" t="s">
        <v>1687</v>
      </c>
      <c r="E1557" t="s">
        <v>413</v>
      </c>
    </row>
    <row r="1558" spans="1:5" x14ac:dyDescent="0.3">
      <c r="A1558" t="s">
        <v>38198</v>
      </c>
      <c r="B1558" t="s">
        <v>1609</v>
      </c>
    </row>
    <row r="1559" spans="1:5" x14ac:dyDescent="0.3">
      <c r="A1559" t="s">
        <v>38199</v>
      </c>
      <c r="B1559" t="s">
        <v>38200</v>
      </c>
      <c r="C1559" t="s">
        <v>293</v>
      </c>
      <c r="D1559" t="s">
        <v>294</v>
      </c>
      <c r="E1559" t="s">
        <v>74</v>
      </c>
    </row>
    <row r="1560" spans="1:5" x14ac:dyDescent="0.3">
      <c r="A1560" t="s">
        <v>38201</v>
      </c>
      <c r="B1560" t="s">
        <v>38183</v>
      </c>
      <c r="C1560" t="s">
        <v>38202</v>
      </c>
      <c r="D1560" t="s">
        <v>38203</v>
      </c>
      <c r="E1560" t="s">
        <v>1318</v>
      </c>
    </row>
    <row r="1561" spans="1:5" x14ac:dyDescent="0.3">
      <c r="A1561" t="s">
        <v>38204</v>
      </c>
      <c r="B1561" t="s">
        <v>2571</v>
      </c>
      <c r="C1561" t="s">
        <v>1599</v>
      </c>
      <c r="D1561" t="s">
        <v>1600</v>
      </c>
      <c r="E1561" t="s">
        <v>397</v>
      </c>
    </row>
    <row r="1562" spans="1:5" x14ac:dyDescent="0.3">
      <c r="A1562" t="s">
        <v>38205</v>
      </c>
      <c r="B1562" t="s">
        <v>1891</v>
      </c>
    </row>
    <row r="1563" spans="1:5" x14ac:dyDescent="0.3">
      <c r="A1563" t="s">
        <v>38206</v>
      </c>
      <c r="B1563" t="s">
        <v>14861</v>
      </c>
      <c r="C1563" t="s">
        <v>38207</v>
      </c>
      <c r="D1563" t="s">
        <v>38208</v>
      </c>
      <c r="E1563" t="s">
        <v>975</v>
      </c>
    </row>
    <row r="1564" spans="1:5" x14ac:dyDescent="0.3">
      <c r="A1564" t="s">
        <v>38209</v>
      </c>
      <c r="B1564" t="s">
        <v>38210</v>
      </c>
      <c r="C1564" t="s">
        <v>1228</v>
      </c>
      <c r="D1564" t="s">
        <v>1229</v>
      </c>
      <c r="E1564" t="s">
        <v>480</v>
      </c>
    </row>
    <row r="1565" spans="1:5" x14ac:dyDescent="0.3">
      <c r="A1565" t="s">
        <v>38211</v>
      </c>
      <c r="B1565" t="s">
        <v>38212</v>
      </c>
    </row>
    <row r="1566" spans="1:5" x14ac:dyDescent="0.3">
      <c r="A1566" t="s">
        <v>38213</v>
      </c>
      <c r="B1566" t="s">
        <v>37796</v>
      </c>
      <c r="C1566" t="s">
        <v>38214</v>
      </c>
      <c r="D1566" t="s">
        <v>38215</v>
      </c>
      <c r="E1566" t="s">
        <v>780</v>
      </c>
    </row>
    <row r="1567" spans="1:5" x14ac:dyDescent="0.3">
      <c r="A1567" t="s">
        <v>38216</v>
      </c>
      <c r="B1567" t="s">
        <v>38217</v>
      </c>
      <c r="C1567" t="s">
        <v>38218</v>
      </c>
      <c r="D1567" t="s">
        <v>38219</v>
      </c>
      <c r="E1567" t="s">
        <v>74</v>
      </c>
    </row>
    <row r="1568" spans="1:5" x14ac:dyDescent="0.3">
      <c r="A1568" t="s">
        <v>38220</v>
      </c>
      <c r="B1568" t="s">
        <v>2005</v>
      </c>
    </row>
    <row r="1569" spans="1:5" x14ac:dyDescent="0.3">
      <c r="A1569" t="s">
        <v>38221</v>
      </c>
      <c r="B1569" t="s">
        <v>11552</v>
      </c>
      <c r="C1569" t="s">
        <v>38222</v>
      </c>
      <c r="D1569" t="s">
        <v>38223</v>
      </c>
      <c r="E1569" t="s">
        <v>6759</v>
      </c>
    </row>
    <row r="1570" spans="1:5" x14ac:dyDescent="0.3">
      <c r="A1570" t="s">
        <v>38224</v>
      </c>
      <c r="B1570" t="s">
        <v>1010</v>
      </c>
    </row>
    <row r="1571" spans="1:5" x14ac:dyDescent="0.3">
      <c r="A1571" t="s">
        <v>38225</v>
      </c>
      <c r="B1571" t="s">
        <v>1302</v>
      </c>
    </row>
    <row r="1572" spans="1:5" x14ac:dyDescent="0.3">
      <c r="A1572" t="s">
        <v>38226</v>
      </c>
      <c r="B1572" t="s">
        <v>38227</v>
      </c>
    </row>
    <row r="1573" spans="1:5" x14ac:dyDescent="0.3">
      <c r="A1573" t="s">
        <v>38228</v>
      </c>
      <c r="B1573" t="s">
        <v>29188</v>
      </c>
      <c r="C1573" t="s">
        <v>6998</v>
      </c>
      <c r="D1573" t="s">
        <v>6999</v>
      </c>
      <c r="E1573" t="s">
        <v>24</v>
      </c>
    </row>
    <row r="1574" spans="1:5" x14ac:dyDescent="0.3">
      <c r="A1574" t="s">
        <v>38229</v>
      </c>
      <c r="B1574" t="s">
        <v>38230</v>
      </c>
      <c r="C1574" t="s">
        <v>8726</v>
      </c>
      <c r="D1574" t="s">
        <v>8727</v>
      </c>
      <c r="E1574" t="s">
        <v>306</v>
      </c>
    </row>
    <row r="1575" spans="1:5" x14ac:dyDescent="0.3">
      <c r="A1575" t="s">
        <v>38231</v>
      </c>
      <c r="B1575" t="s">
        <v>1373</v>
      </c>
      <c r="C1575" t="s">
        <v>613</v>
      </c>
      <c r="D1575" t="s">
        <v>614</v>
      </c>
      <c r="E1575" t="s">
        <v>24</v>
      </c>
    </row>
    <row r="1576" spans="1:5" x14ac:dyDescent="0.3">
      <c r="A1576" t="s">
        <v>38232</v>
      </c>
      <c r="B1576" t="s">
        <v>15666</v>
      </c>
      <c r="C1576" t="s">
        <v>7397</v>
      </c>
      <c r="D1576" t="s">
        <v>7398</v>
      </c>
      <c r="E1576" t="s">
        <v>24</v>
      </c>
    </row>
    <row r="1577" spans="1:5" x14ac:dyDescent="0.3">
      <c r="A1577" t="s">
        <v>38233</v>
      </c>
      <c r="B1577" t="s">
        <v>38234</v>
      </c>
      <c r="C1577" t="s">
        <v>293</v>
      </c>
      <c r="D1577" t="s">
        <v>294</v>
      </c>
      <c r="E1577" t="s">
        <v>74</v>
      </c>
    </row>
    <row r="1578" spans="1:5" x14ac:dyDescent="0.3">
      <c r="A1578" t="s">
        <v>38235</v>
      </c>
      <c r="B1578" t="s">
        <v>1860</v>
      </c>
      <c r="C1578" t="s">
        <v>72</v>
      </c>
      <c r="D1578" t="s">
        <v>73</v>
      </c>
      <c r="E1578" t="s">
        <v>74</v>
      </c>
    </row>
    <row r="1579" spans="1:5" x14ac:dyDescent="0.3">
      <c r="A1579" t="s">
        <v>38236</v>
      </c>
      <c r="B1579" t="s">
        <v>16112</v>
      </c>
      <c r="C1579" t="s">
        <v>1837</v>
      </c>
      <c r="D1579" t="s">
        <v>1838</v>
      </c>
      <c r="E1579" t="s">
        <v>24</v>
      </c>
    </row>
    <row r="1580" spans="1:5" x14ac:dyDescent="0.3">
      <c r="A1580" t="s">
        <v>38237</v>
      </c>
      <c r="B1580" t="s">
        <v>37226</v>
      </c>
      <c r="C1580" t="s">
        <v>6170</v>
      </c>
      <c r="D1580" t="s">
        <v>6171</v>
      </c>
      <c r="E1580" t="s">
        <v>306</v>
      </c>
    </row>
    <row r="1581" spans="1:5" x14ac:dyDescent="0.3">
      <c r="A1581" t="s">
        <v>38238</v>
      </c>
      <c r="B1581" t="s">
        <v>38239</v>
      </c>
      <c r="C1581" t="s">
        <v>515</v>
      </c>
      <c r="D1581" t="s">
        <v>516</v>
      </c>
      <c r="E1581" t="s">
        <v>517</v>
      </c>
    </row>
    <row r="1582" spans="1:5" x14ac:dyDescent="0.3">
      <c r="A1582" t="s">
        <v>38240</v>
      </c>
      <c r="B1582" t="s">
        <v>3321</v>
      </c>
      <c r="C1582" t="s">
        <v>797</v>
      </c>
      <c r="D1582" t="s">
        <v>798</v>
      </c>
      <c r="E1582" t="s">
        <v>114</v>
      </c>
    </row>
    <row r="1583" spans="1:5" x14ac:dyDescent="0.3">
      <c r="A1583" t="s">
        <v>38241</v>
      </c>
      <c r="B1583" t="s">
        <v>38242</v>
      </c>
      <c r="C1583" t="s">
        <v>1196</v>
      </c>
      <c r="D1583" t="s">
        <v>1197</v>
      </c>
      <c r="E1583" t="s">
        <v>217</v>
      </c>
    </row>
    <row r="1584" spans="1:5" x14ac:dyDescent="0.3">
      <c r="A1584" t="s">
        <v>38243</v>
      </c>
      <c r="B1584" t="s">
        <v>38244</v>
      </c>
      <c r="C1584" t="s">
        <v>38245</v>
      </c>
      <c r="D1584" t="s">
        <v>38246</v>
      </c>
      <c r="E1584" t="s">
        <v>8964</v>
      </c>
    </row>
    <row r="1585" spans="1:5" x14ac:dyDescent="0.3">
      <c r="A1585" t="s">
        <v>38247</v>
      </c>
      <c r="B1585" t="s">
        <v>38248</v>
      </c>
    </row>
    <row r="1586" spans="1:5" x14ac:dyDescent="0.3">
      <c r="A1586" t="s">
        <v>38249</v>
      </c>
      <c r="B1586" t="s">
        <v>1609</v>
      </c>
    </row>
    <row r="1587" spans="1:5" x14ac:dyDescent="0.3">
      <c r="A1587" t="s">
        <v>38250</v>
      </c>
      <c r="B1587" t="s">
        <v>14955</v>
      </c>
      <c r="C1587" t="s">
        <v>38251</v>
      </c>
      <c r="D1587" t="s">
        <v>38252</v>
      </c>
      <c r="E1587" t="s">
        <v>732</v>
      </c>
    </row>
    <row r="1588" spans="1:5" x14ac:dyDescent="0.3">
      <c r="A1588" t="s">
        <v>38253</v>
      </c>
      <c r="B1588" t="s">
        <v>38254</v>
      </c>
      <c r="C1588" t="s">
        <v>2169</v>
      </c>
      <c r="D1588" t="s">
        <v>2170</v>
      </c>
      <c r="E1588" t="s">
        <v>74</v>
      </c>
    </row>
    <row r="1589" spans="1:5" x14ac:dyDescent="0.3">
      <c r="A1589" t="s">
        <v>38255</v>
      </c>
      <c r="B1589" t="s">
        <v>38256</v>
      </c>
      <c r="C1589" t="s">
        <v>38257</v>
      </c>
      <c r="D1589" t="s">
        <v>38258</v>
      </c>
      <c r="E1589" t="s">
        <v>231</v>
      </c>
    </row>
    <row r="1590" spans="1:5" x14ac:dyDescent="0.3">
      <c r="A1590" t="s">
        <v>38259</v>
      </c>
      <c r="B1590" t="s">
        <v>1609</v>
      </c>
    </row>
    <row r="1591" spans="1:5" x14ac:dyDescent="0.3">
      <c r="A1591" t="s">
        <v>38260</v>
      </c>
      <c r="B1591" t="s">
        <v>4618</v>
      </c>
      <c r="C1591" t="s">
        <v>38261</v>
      </c>
      <c r="D1591" t="s">
        <v>38262</v>
      </c>
      <c r="E1591" t="s">
        <v>24</v>
      </c>
    </row>
    <row r="1592" spans="1:5" x14ac:dyDescent="0.3">
      <c r="A1592" t="s">
        <v>38263</v>
      </c>
      <c r="B1592" t="s">
        <v>34007</v>
      </c>
    </row>
    <row r="1593" spans="1:5" x14ac:dyDescent="0.3">
      <c r="A1593" t="s">
        <v>38264</v>
      </c>
      <c r="B1593" t="s">
        <v>38265</v>
      </c>
    </row>
    <row r="1594" spans="1:5" x14ac:dyDescent="0.3">
      <c r="A1594" t="s">
        <v>38266</v>
      </c>
      <c r="B1594" t="s">
        <v>38267</v>
      </c>
    </row>
    <row r="1595" spans="1:5" x14ac:dyDescent="0.3">
      <c r="A1595" t="s">
        <v>38268</v>
      </c>
      <c r="B1595" t="s">
        <v>32352</v>
      </c>
      <c r="C1595" t="s">
        <v>38269</v>
      </c>
      <c r="D1595" t="s">
        <v>38270</v>
      </c>
      <c r="E1595" t="s">
        <v>144</v>
      </c>
    </row>
    <row r="1596" spans="1:5" x14ac:dyDescent="0.3">
      <c r="A1596" t="s">
        <v>38271</v>
      </c>
      <c r="B1596" t="s">
        <v>38272</v>
      </c>
      <c r="C1596" t="s">
        <v>38057</v>
      </c>
      <c r="D1596" t="s">
        <v>38058</v>
      </c>
      <c r="E1596" t="s">
        <v>74</v>
      </c>
    </row>
    <row r="1597" spans="1:5" x14ac:dyDescent="0.3">
      <c r="A1597" t="s">
        <v>38273</v>
      </c>
      <c r="B1597" t="s">
        <v>38274</v>
      </c>
      <c r="C1597" t="s">
        <v>1255</v>
      </c>
      <c r="D1597" t="s">
        <v>1256</v>
      </c>
      <c r="E1597" t="s">
        <v>34</v>
      </c>
    </row>
    <row r="1598" spans="1:5" x14ac:dyDescent="0.3">
      <c r="A1598" t="s">
        <v>38275</v>
      </c>
      <c r="B1598" t="s">
        <v>31930</v>
      </c>
      <c r="C1598" t="s">
        <v>3341</v>
      </c>
      <c r="D1598" t="s">
        <v>3342</v>
      </c>
      <c r="E1598" t="s">
        <v>480</v>
      </c>
    </row>
    <row r="1599" spans="1:5" x14ac:dyDescent="0.3">
      <c r="A1599" t="s">
        <v>38276</v>
      </c>
      <c r="B1599" t="s">
        <v>1609</v>
      </c>
    </row>
    <row r="1600" spans="1:5" x14ac:dyDescent="0.3">
      <c r="A1600" t="s">
        <v>38277</v>
      </c>
      <c r="B1600" t="s">
        <v>38278</v>
      </c>
      <c r="C1600" t="s">
        <v>38279</v>
      </c>
      <c r="D1600" t="s">
        <v>38280</v>
      </c>
      <c r="E1600" t="s">
        <v>3069</v>
      </c>
    </row>
    <row r="1601" spans="1:5" x14ac:dyDescent="0.3">
      <c r="A1601" t="s">
        <v>38281</v>
      </c>
      <c r="B1601" t="s">
        <v>22567</v>
      </c>
      <c r="C1601" t="s">
        <v>38282</v>
      </c>
      <c r="D1601" t="s">
        <v>38283</v>
      </c>
      <c r="E1601" t="s">
        <v>49</v>
      </c>
    </row>
    <row r="1602" spans="1:5" x14ac:dyDescent="0.3">
      <c r="A1602" t="s">
        <v>38284</v>
      </c>
      <c r="B1602" t="s">
        <v>38285</v>
      </c>
      <c r="C1602" t="s">
        <v>38106</v>
      </c>
      <c r="D1602" t="s">
        <v>38107</v>
      </c>
      <c r="E1602" t="s">
        <v>761</v>
      </c>
    </row>
    <row r="1603" spans="1:5" x14ac:dyDescent="0.3">
      <c r="A1603" t="s">
        <v>38286</v>
      </c>
      <c r="B1603" t="s">
        <v>38287</v>
      </c>
      <c r="C1603" t="s">
        <v>38288</v>
      </c>
      <c r="D1603" t="s">
        <v>38289</v>
      </c>
      <c r="E1603" t="s">
        <v>49</v>
      </c>
    </row>
    <row r="1604" spans="1:5" x14ac:dyDescent="0.3">
      <c r="A1604" t="s">
        <v>38290</v>
      </c>
      <c r="B1604" t="s">
        <v>22329</v>
      </c>
      <c r="C1604" t="s">
        <v>624</v>
      </c>
      <c r="D1604" t="s">
        <v>625</v>
      </c>
      <c r="E1604" t="s">
        <v>34</v>
      </c>
    </row>
    <row r="1605" spans="1:5" x14ac:dyDescent="0.3">
      <c r="A1605" t="s">
        <v>38291</v>
      </c>
      <c r="B1605" t="s">
        <v>38292</v>
      </c>
      <c r="C1605" t="s">
        <v>38293</v>
      </c>
      <c r="D1605" t="s">
        <v>38294</v>
      </c>
      <c r="E1605" t="s">
        <v>271</v>
      </c>
    </row>
    <row r="1606" spans="1:5" x14ac:dyDescent="0.3">
      <c r="A1606" t="s">
        <v>38295</v>
      </c>
      <c r="B1606" t="s">
        <v>4960</v>
      </c>
      <c r="C1606" t="s">
        <v>4961</v>
      </c>
      <c r="D1606" t="s">
        <v>4962</v>
      </c>
      <c r="E1606" t="s">
        <v>231</v>
      </c>
    </row>
    <row r="1607" spans="1:5" x14ac:dyDescent="0.3">
      <c r="A1607" t="s">
        <v>38296</v>
      </c>
      <c r="B1607" t="s">
        <v>15350</v>
      </c>
      <c r="C1607" t="s">
        <v>1686</v>
      </c>
      <c r="D1607" t="s">
        <v>1687</v>
      </c>
      <c r="E1607" t="s">
        <v>413</v>
      </c>
    </row>
    <row r="1608" spans="1:5" x14ac:dyDescent="0.3">
      <c r="A1608" t="s">
        <v>38297</v>
      </c>
      <c r="B1608" t="s">
        <v>27879</v>
      </c>
      <c r="C1608" t="s">
        <v>1399</v>
      </c>
      <c r="D1608" t="s">
        <v>1400</v>
      </c>
      <c r="E1608" t="s">
        <v>114</v>
      </c>
    </row>
    <row r="1609" spans="1:5" x14ac:dyDescent="0.3">
      <c r="A1609" t="s">
        <v>38298</v>
      </c>
      <c r="B1609" t="s">
        <v>1609</v>
      </c>
    </row>
    <row r="1610" spans="1:5" x14ac:dyDescent="0.3">
      <c r="A1610" t="s">
        <v>38299</v>
      </c>
      <c r="B1610" t="s">
        <v>38300</v>
      </c>
      <c r="C1610" t="s">
        <v>14422</v>
      </c>
      <c r="D1610" t="s">
        <v>14423</v>
      </c>
      <c r="E1610" t="s">
        <v>114</v>
      </c>
    </row>
    <row r="1611" spans="1:5" x14ac:dyDescent="0.3">
      <c r="A1611" t="s">
        <v>38301</v>
      </c>
      <c r="B1611" t="s">
        <v>38302</v>
      </c>
      <c r="C1611" t="s">
        <v>1930</v>
      </c>
      <c r="D1611" t="s">
        <v>1931</v>
      </c>
      <c r="E1611" t="s">
        <v>1118</v>
      </c>
    </row>
    <row r="1612" spans="1:5" x14ac:dyDescent="0.3">
      <c r="A1612" t="s">
        <v>38303</v>
      </c>
      <c r="B1612" t="s">
        <v>38304</v>
      </c>
    </row>
    <row r="1613" spans="1:5" x14ac:dyDescent="0.3">
      <c r="A1613" t="s">
        <v>38305</v>
      </c>
      <c r="B1613" t="s">
        <v>25541</v>
      </c>
      <c r="C1613" t="s">
        <v>28373</v>
      </c>
      <c r="D1613" t="s">
        <v>28374</v>
      </c>
      <c r="E1613" t="s">
        <v>244</v>
      </c>
    </row>
    <row r="1614" spans="1:5" x14ac:dyDescent="0.3">
      <c r="A1614" t="s">
        <v>38306</v>
      </c>
      <c r="B1614" t="s">
        <v>38307</v>
      </c>
      <c r="C1614" t="s">
        <v>38308</v>
      </c>
      <c r="D1614" t="s">
        <v>38309</v>
      </c>
      <c r="E1614" t="s">
        <v>732</v>
      </c>
    </row>
    <row r="1615" spans="1:5" x14ac:dyDescent="0.3">
      <c r="A1615" t="s">
        <v>38310</v>
      </c>
      <c r="B1615" t="s">
        <v>870</v>
      </c>
      <c r="C1615" t="s">
        <v>38311</v>
      </c>
      <c r="D1615" t="s">
        <v>38312</v>
      </c>
      <c r="E1615" t="s">
        <v>472</v>
      </c>
    </row>
    <row r="1616" spans="1:5" x14ac:dyDescent="0.3">
      <c r="A1616" t="s">
        <v>38313</v>
      </c>
      <c r="B1616" t="s">
        <v>1217</v>
      </c>
      <c r="C1616" t="s">
        <v>624</v>
      </c>
      <c r="D1616" t="s">
        <v>625</v>
      </c>
      <c r="E1616" t="s">
        <v>34</v>
      </c>
    </row>
    <row r="1617" spans="1:5" x14ac:dyDescent="0.3">
      <c r="A1617" t="s">
        <v>38314</v>
      </c>
      <c r="B1617" t="s">
        <v>38315</v>
      </c>
      <c r="C1617" t="s">
        <v>38316</v>
      </c>
      <c r="D1617" t="s">
        <v>38317</v>
      </c>
      <c r="E1617" t="s">
        <v>761</v>
      </c>
    </row>
    <row r="1618" spans="1:5" x14ac:dyDescent="0.3">
      <c r="A1618" t="s">
        <v>38318</v>
      </c>
      <c r="B1618" t="s">
        <v>1721</v>
      </c>
      <c r="C1618" t="s">
        <v>624</v>
      </c>
      <c r="D1618" t="s">
        <v>625</v>
      </c>
      <c r="E1618" t="s">
        <v>34</v>
      </c>
    </row>
    <row r="1619" spans="1:5" x14ac:dyDescent="0.3">
      <c r="A1619" t="s">
        <v>38319</v>
      </c>
      <c r="B1619" t="s">
        <v>38320</v>
      </c>
      <c r="C1619" t="s">
        <v>624</v>
      </c>
      <c r="D1619" t="s">
        <v>625</v>
      </c>
      <c r="E1619" t="s">
        <v>34</v>
      </c>
    </row>
    <row r="1620" spans="1:5" x14ac:dyDescent="0.3">
      <c r="A1620" t="s">
        <v>38321</v>
      </c>
      <c r="B1620" t="s">
        <v>35905</v>
      </c>
      <c r="C1620" t="s">
        <v>38322</v>
      </c>
      <c r="D1620" t="s">
        <v>38323</v>
      </c>
      <c r="E1620" t="s">
        <v>49</v>
      </c>
    </row>
    <row r="1621" spans="1:5" x14ac:dyDescent="0.3">
      <c r="A1621" t="s">
        <v>38324</v>
      </c>
      <c r="B1621" t="s">
        <v>38325</v>
      </c>
      <c r="C1621" t="s">
        <v>797</v>
      </c>
      <c r="D1621" t="s">
        <v>798</v>
      </c>
      <c r="E1621" t="s">
        <v>114</v>
      </c>
    </row>
    <row r="1622" spans="1:5" x14ac:dyDescent="0.3">
      <c r="A1622" t="s">
        <v>38326</v>
      </c>
      <c r="B1622" t="s">
        <v>1609</v>
      </c>
    </row>
    <row r="1623" spans="1:5" x14ac:dyDescent="0.3">
      <c r="A1623" t="s">
        <v>38327</v>
      </c>
      <c r="B1623" t="s">
        <v>38328</v>
      </c>
      <c r="C1623" t="s">
        <v>634</v>
      </c>
      <c r="D1623" t="s">
        <v>635</v>
      </c>
      <c r="E1623" t="s">
        <v>34</v>
      </c>
    </row>
    <row r="1624" spans="1:5" x14ac:dyDescent="0.3">
      <c r="A1624" t="s">
        <v>38329</v>
      </c>
      <c r="B1624" t="s">
        <v>38330</v>
      </c>
      <c r="C1624" t="s">
        <v>13595</v>
      </c>
      <c r="D1624" t="s">
        <v>13596</v>
      </c>
      <c r="E1624" t="s">
        <v>353</v>
      </c>
    </row>
    <row r="1625" spans="1:5" x14ac:dyDescent="0.3">
      <c r="A1625" t="s">
        <v>38331</v>
      </c>
      <c r="B1625" t="s">
        <v>1212</v>
      </c>
      <c r="C1625" t="s">
        <v>38332</v>
      </c>
      <c r="D1625" t="s">
        <v>38333</v>
      </c>
      <c r="E1625" t="s">
        <v>1118</v>
      </c>
    </row>
    <row r="1626" spans="1:5" x14ac:dyDescent="0.3">
      <c r="A1626" t="s">
        <v>38334</v>
      </c>
      <c r="B1626" t="s">
        <v>38335</v>
      </c>
      <c r="C1626" t="s">
        <v>20152</v>
      </c>
      <c r="D1626" t="s">
        <v>20153</v>
      </c>
      <c r="E1626" t="s">
        <v>1109</v>
      </c>
    </row>
    <row r="1627" spans="1:5" x14ac:dyDescent="0.3">
      <c r="A1627" t="s">
        <v>38336</v>
      </c>
      <c r="B1627" t="s">
        <v>38337</v>
      </c>
      <c r="C1627" t="s">
        <v>38338</v>
      </c>
      <c r="D1627" t="s">
        <v>38339</v>
      </c>
      <c r="E1627" t="s">
        <v>3153</v>
      </c>
    </row>
    <row r="1628" spans="1:5" x14ac:dyDescent="0.3">
      <c r="A1628" t="s">
        <v>38340</v>
      </c>
      <c r="B1628" t="s">
        <v>32702</v>
      </c>
      <c r="C1628" t="s">
        <v>515</v>
      </c>
      <c r="D1628" t="s">
        <v>516</v>
      </c>
      <c r="E1628" t="s">
        <v>517</v>
      </c>
    </row>
    <row r="1629" spans="1:5" x14ac:dyDescent="0.3">
      <c r="A1629" t="s">
        <v>38341</v>
      </c>
      <c r="B1629" t="s">
        <v>38342</v>
      </c>
    </row>
    <row r="1630" spans="1:5" x14ac:dyDescent="0.3">
      <c r="A1630" t="s">
        <v>38343</v>
      </c>
      <c r="B1630" t="s">
        <v>38344</v>
      </c>
      <c r="C1630" t="s">
        <v>16109</v>
      </c>
      <c r="D1630" t="s">
        <v>16110</v>
      </c>
      <c r="E1630" t="s">
        <v>261</v>
      </c>
    </row>
    <row r="1631" spans="1:5" x14ac:dyDescent="0.3">
      <c r="A1631" t="s">
        <v>38345</v>
      </c>
      <c r="B1631" t="s">
        <v>15910</v>
      </c>
    </row>
    <row r="1632" spans="1:5" x14ac:dyDescent="0.3">
      <c r="A1632" t="s">
        <v>38346</v>
      </c>
      <c r="B1632" t="s">
        <v>38347</v>
      </c>
      <c r="C1632" t="s">
        <v>38348</v>
      </c>
      <c r="D1632" t="s">
        <v>38349</v>
      </c>
      <c r="E1632" t="s">
        <v>3347</v>
      </c>
    </row>
    <row r="1633" spans="1:5" x14ac:dyDescent="0.3">
      <c r="A1633" t="s">
        <v>38350</v>
      </c>
      <c r="B1633" t="s">
        <v>1609</v>
      </c>
    </row>
    <row r="1634" spans="1:5" x14ac:dyDescent="0.3">
      <c r="A1634" t="s">
        <v>38351</v>
      </c>
      <c r="B1634" t="s">
        <v>38352</v>
      </c>
      <c r="C1634" t="s">
        <v>13565</v>
      </c>
      <c r="D1634" t="s">
        <v>13566</v>
      </c>
      <c r="E1634" t="s">
        <v>34</v>
      </c>
    </row>
    <row r="1635" spans="1:5" x14ac:dyDescent="0.3">
      <c r="A1635" t="s">
        <v>38353</v>
      </c>
      <c r="B1635" t="s">
        <v>38354</v>
      </c>
      <c r="C1635" t="s">
        <v>4262</v>
      </c>
      <c r="D1635" t="s">
        <v>4263</v>
      </c>
      <c r="E1635" t="s">
        <v>24</v>
      </c>
    </row>
    <row r="1636" spans="1:5" x14ac:dyDescent="0.3">
      <c r="A1636" t="s">
        <v>38355</v>
      </c>
      <c r="B1636" t="s">
        <v>1891</v>
      </c>
      <c r="C1636" t="s">
        <v>4234</v>
      </c>
      <c r="D1636" t="s">
        <v>4235</v>
      </c>
      <c r="E1636" t="s">
        <v>301</v>
      </c>
    </row>
    <row r="1637" spans="1:5" x14ac:dyDescent="0.3">
      <c r="A1637" t="s">
        <v>38356</v>
      </c>
      <c r="B1637" t="s">
        <v>38357</v>
      </c>
      <c r="C1637" t="s">
        <v>680</v>
      </c>
      <c r="D1637" t="s">
        <v>681</v>
      </c>
      <c r="E1637" t="s">
        <v>114</v>
      </c>
    </row>
    <row r="1638" spans="1:5" x14ac:dyDescent="0.3">
      <c r="A1638" t="s">
        <v>38358</v>
      </c>
      <c r="B1638" t="s">
        <v>38359</v>
      </c>
      <c r="C1638" t="s">
        <v>31808</v>
      </c>
      <c r="D1638" t="s">
        <v>31809</v>
      </c>
      <c r="E1638" t="s">
        <v>301</v>
      </c>
    </row>
    <row r="1639" spans="1:5" x14ac:dyDescent="0.3">
      <c r="A1639" t="s">
        <v>38360</v>
      </c>
      <c r="B1639" t="s">
        <v>2571</v>
      </c>
      <c r="C1639" t="s">
        <v>184</v>
      </c>
      <c r="D1639" t="s">
        <v>185</v>
      </c>
      <c r="E1639" t="s">
        <v>44</v>
      </c>
    </row>
    <row r="1640" spans="1:5" x14ac:dyDescent="0.3">
      <c r="A1640" t="s">
        <v>38361</v>
      </c>
      <c r="B1640" t="s">
        <v>4532</v>
      </c>
      <c r="C1640" t="s">
        <v>4533</v>
      </c>
      <c r="D1640" t="s">
        <v>4534</v>
      </c>
      <c r="E1640" t="s">
        <v>231</v>
      </c>
    </row>
    <row r="1641" spans="1:5" x14ac:dyDescent="0.3">
      <c r="A1641" t="s">
        <v>38362</v>
      </c>
      <c r="B1641" t="s">
        <v>14932</v>
      </c>
      <c r="C1641" t="s">
        <v>38363</v>
      </c>
      <c r="D1641" t="s">
        <v>38364</v>
      </c>
      <c r="E1641" t="s">
        <v>109</v>
      </c>
    </row>
    <row r="1642" spans="1:5" x14ac:dyDescent="0.3">
      <c r="A1642" t="s">
        <v>38365</v>
      </c>
      <c r="B1642" t="s">
        <v>4989</v>
      </c>
      <c r="C1642" t="s">
        <v>184</v>
      </c>
      <c r="D1642" t="s">
        <v>185</v>
      </c>
      <c r="E1642" t="s">
        <v>44</v>
      </c>
    </row>
    <row r="1643" spans="1:5" x14ac:dyDescent="0.3">
      <c r="A1643" t="s">
        <v>38366</v>
      </c>
      <c r="B1643" t="s">
        <v>1592</v>
      </c>
      <c r="C1643" t="s">
        <v>624</v>
      </c>
      <c r="D1643" t="s">
        <v>625</v>
      </c>
      <c r="E1643" t="s">
        <v>34</v>
      </c>
    </row>
    <row r="1644" spans="1:5" x14ac:dyDescent="0.3">
      <c r="A1644" t="s">
        <v>38367</v>
      </c>
      <c r="B1644" t="s">
        <v>38368</v>
      </c>
      <c r="C1644" t="s">
        <v>515</v>
      </c>
      <c r="D1644" t="s">
        <v>516</v>
      </c>
      <c r="E1644" t="s">
        <v>517</v>
      </c>
    </row>
    <row r="1645" spans="1:5" x14ac:dyDescent="0.3">
      <c r="A1645" t="s">
        <v>38369</v>
      </c>
      <c r="B1645" t="s">
        <v>38370</v>
      </c>
      <c r="C1645" t="s">
        <v>15689</v>
      </c>
      <c r="D1645" t="s">
        <v>15690</v>
      </c>
      <c r="E1645" t="s">
        <v>301</v>
      </c>
    </row>
    <row r="1646" spans="1:5" x14ac:dyDescent="0.3">
      <c r="A1646" t="s">
        <v>38371</v>
      </c>
      <c r="B1646" t="s">
        <v>38372</v>
      </c>
    </row>
    <row r="1647" spans="1:5" x14ac:dyDescent="0.3">
      <c r="A1647" t="s">
        <v>38373</v>
      </c>
      <c r="B1647" t="s">
        <v>38374</v>
      </c>
      <c r="C1647" t="s">
        <v>38375</v>
      </c>
      <c r="D1647" t="s">
        <v>38376</v>
      </c>
      <c r="E1647" t="s">
        <v>3956</v>
      </c>
    </row>
    <row r="1648" spans="1:5" x14ac:dyDescent="0.3">
      <c r="A1648" t="s">
        <v>38377</v>
      </c>
      <c r="B1648" t="s">
        <v>38378</v>
      </c>
      <c r="C1648" t="s">
        <v>38379</v>
      </c>
      <c r="D1648" t="s">
        <v>38380</v>
      </c>
      <c r="E1648" t="s">
        <v>1022</v>
      </c>
    </row>
    <row r="1649" spans="1:5" x14ac:dyDescent="0.3">
      <c r="A1649" t="s">
        <v>38381</v>
      </c>
      <c r="B1649" t="s">
        <v>27264</v>
      </c>
      <c r="C1649" t="s">
        <v>1930</v>
      </c>
      <c r="D1649" t="s">
        <v>1931</v>
      </c>
      <c r="E1649" t="s">
        <v>1118</v>
      </c>
    </row>
    <row r="1650" spans="1:5" x14ac:dyDescent="0.3">
      <c r="A1650" t="s">
        <v>38382</v>
      </c>
      <c r="B1650" t="s">
        <v>38383</v>
      </c>
    </row>
    <row r="1651" spans="1:5" x14ac:dyDescent="0.3">
      <c r="A1651" t="s">
        <v>38384</v>
      </c>
      <c r="B1651" t="s">
        <v>38385</v>
      </c>
      <c r="C1651" t="s">
        <v>38386</v>
      </c>
      <c r="D1651" t="s">
        <v>38387</v>
      </c>
      <c r="E1651" t="s">
        <v>900</v>
      </c>
    </row>
    <row r="1652" spans="1:5" x14ac:dyDescent="0.3">
      <c r="A1652" t="s">
        <v>38388</v>
      </c>
      <c r="B1652" t="s">
        <v>38389</v>
      </c>
      <c r="C1652" t="s">
        <v>38390</v>
      </c>
      <c r="D1652" t="s">
        <v>38391</v>
      </c>
      <c r="E1652" t="s">
        <v>3244</v>
      </c>
    </row>
    <row r="1653" spans="1:5" x14ac:dyDescent="0.3">
      <c r="A1653" t="s">
        <v>38392</v>
      </c>
      <c r="B1653" t="s">
        <v>995</v>
      </c>
    </row>
    <row r="1654" spans="1:5" x14ac:dyDescent="0.3">
      <c r="A1654" t="s">
        <v>38393</v>
      </c>
      <c r="B1654" t="s">
        <v>1609</v>
      </c>
    </row>
    <row r="1655" spans="1:5" x14ac:dyDescent="0.3">
      <c r="A1655" t="s">
        <v>38394</v>
      </c>
      <c r="B1655" t="s">
        <v>38395</v>
      </c>
      <c r="C1655" t="s">
        <v>38396</v>
      </c>
      <c r="D1655" t="s">
        <v>38397</v>
      </c>
      <c r="E1655" t="s">
        <v>64</v>
      </c>
    </row>
    <row r="1656" spans="1:5" x14ac:dyDescent="0.3">
      <c r="A1656" t="s">
        <v>38398</v>
      </c>
      <c r="B1656" t="s">
        <v>38399</v>
      </c>
      <c r="C1656" t="s">
        <v>531</v>
      </c>
      <c r="D1656" t="s">
        <v>532</v>
      </c>
      <c r="E1656" t="s">
        <v>24</v>
      </c>
    </row>
    <row r="1657" spans="1:5" x14ac:dyDescent="0.3">
      <c r="A1657" t="s">
        <v>38400</v>
      </c>
      <c r="B1657" t="s">
        <v>38401</v>
      </c>
    </row>
    <row r="1658" spans="1:5" x14ac:dyDescent="0.3">
      <c r="A1658" t="s">
        <v>38402</v>
      </c>
      <c r="B1658" t="s">
        <v>14824</v>
      </c>
      <c r="C1658" t="s">
        <v>14825</v>
      </c>
      <c r="D1658" t="s">
        <v>14826</v>
      </c>
      <c r="E1658" t="s">
        <v>1245</v>
      </c>
    </row>
    <row r="1659" spans="1:5" x14ac:dyDescent="0.3">
      <c r="A1659" t="s">
        <v>38403</v>
      </c>
      <c r="B1659" t="s">
        <v>25601</v>
      </c>
      <c r="C1659" t="s">
        <v>38404</v>
      </c>
      <c r="D1659" t="s">
        <v>38405</v>
      </c>
      <c r="E1659" t="s">
        <v>16178</v>
      </c>
    </row>
    <row r="1660" spans="1:5" x14ac:dyDescent="0.3">
      <c r="A1660" t="s">
        <v>38406</v>
      </c>
      <c r="B1660" t="s">
        <v>16207</v>
      </c>
      <c r="C1660" t="s">
        <v>20192</v>
      </c>
      <c r="D1660" t="s">
        <v>20193</v>
      </c>
      <c r="E1660" t="s">
        <v>217</v>
      </c>
    </row>
    <row r="1661" spans="1:5" x14ac:dyDescent="0.3">
      <c r="A1661" t="s">
        <v>38407</v>
      </c>
      <c r="B1661" t="s">
        <v>38408</v>
      </c>
      <c r="C1661" t="s">
        <v>38409</v>
      </c>
      <c r="D1661" t="s">
        <v>38410</v>
      </c>
      <c r="E1661" t="s">
        <v>1179</v>
      </c>
    </row>
    <row r="1662" spans="1:5" x14ac:dyDescent="0.3">
      <c r="A1662" t="s">
        <v>38411</v>
      </c>
      <c r="B1662" t="s">
        <v>38412</v>
      </c>
      <c r="C1662" t="s">
        <v>489</v>
      </c>
      <c r="D1662" t="s">
        <v>490</v>
      </c>
      <c r="E1662" t="s">
        <v>217</v>
      </c>
    </row>
    <row r="1663" spans="1:5" x14ac:dyDescent="0.3">
      <c r="A1663" t="s">
        <v>38413</v>
      </c>
      <c r="B1663" t="s">
        <v>38414</v>
      </c>
      <c r="C1663" t="s">
        <v>515</v>
      </c>
      <c r="D1663" t="s">
        <v>516</v>
      </c>
      <c r="E1663" t="s">
        <v>517</v>
      </c>
    </row>
    <row r="1664" spans="1:5" x14ac:dyDescent="0.3">
      <c r="A1664" t="s">
        <v>38415</v>
      </c>
      <c r="B1664" t="s">
        <v>38416</v>
      </c>
    </row>
    <row r="1665" spans="1:5" x14ac:dyDescent="0.3">
      <c r="A1665" t="s">
        <v>38417</v>
      </c>
      <c r="B1665" t="s">
        <v>38418</v>
      </c>
      <c r="C1665" t="s">
        <v>38419</v>
      </c>
      <c r="D1665" t="s">
        <v>38420</v>
      </c>
      <c r="E1665" t="s">
        <v>587</v>
      </c>
    </row>
    <row r="1666" spans="1:5" x14ac:dyDescent="0.3">
      <c r="A1666" t="s">
        <v>38421</v>
      </c>
      <c r="B1666" t="s">
        <v>38422</v>
      </c>
      <c r="C1666" t="s">
        <v>38423</v>
      </c>
      <c r="D1666" t="s">
        <v>38424</v>
      </c>
      <c r="E1666" t="s">
        <v>3153</v>
      </c>
    </row>
    <row r="1667" spans="1:5" x14ac:dyDescent="0.3">
      <c r="A1667" t="s">
        <v>38425</v>
      </c>
      <c r="B1667" t="s">
        <v>38426</v>
      </c>
    </row>
    <row r="1668" spans="1:5" x14ac:dyDescent="0.3">
      <c r="A1668" t="s">
        <v>38427</v>
      </c>
      <c r="B1668" t="s">
        <v>2571</v>
      </c>
      <c r="C1668" t="s">
        <v>184</v>
      </c>
      <c r="D1668" t="s">
        <v>185</v>
      </c>
      <c r="E1668" t="s">
        <v>44</v>
      </c>
    </row>
    <row r="1669" spans="1:5" x14ac:dyDescent="0.3">
      <c r="A1669" t="s">
        <v>38428</v>
      </c>
      <c r="B1669" t="s">
        <v>1609</v>
      </c>
    </row>
    <row r="1670" spans="1:5" x14ac:dyDescent="0.3">
      <c r="A1670" t="s">
        <v>38429</v>
      </c>
      <c r="B1670" t="s">
        <v>38430</v>
      </c>
      <c r="C1670" t="s">
        <v>29172</v>
      </c>
      <c r="D1670" t="s">
        <v>29173</v>
      </c>
      <c r="E1670" t="s">
        <v>24</v>
      </c>
    </row>
    <row r="1671" spans="1:5" x14ac:dyDescent="0.3">
      <c r="A1671" t="s">
        <v>38431</v>
      </c>
      <c r="B1671" t="s">
        <v>25153</v>
      </c>
      <c r="C1671" t="s">
        <v>25154</v>
      </c>
      <c r="D1671" t="s">
        <v>25155</v>
      </c>
      <c r="E1671" t="s">
        <v>321</v>
      </c>
    </row>
    <row r="1672" spans="1:5" x14ac:dyDescent="0.3">
      <c r="A1672" t="s">
        <v>38432</v>
      </c>
      <c r="B1672" t="s">
        <v>38433</v>
      </c>
      <c r="C1672" t="s">
        <v>38434</v>
      </c>
      <c r="D1672" t="s">
        <v>38435</v>
      </c>
      <c r="E1672" t="s">
        <v>5895</v>
      </c>
    </row>
    <row r="1673" spans="1:5" x14ac:dyDescent="0.3">
      <c r="A1673" t="s">
        <v>38436</v>
      </c>
      <c r="B1673" t="s">
        <v>15745</v>
      </c>
      <c r="C1673" t="s">
        <v>624</v>
      </c>
      <c r="D1673" t="s">
        <v>625</v>
      </c>
      <c r="E1673" t="s">
        <v>34</v>
      </c>
    </row>
    <row r="1674" spans="1:5" x14ac:dyDescent="0.3">
      <c r="A1674" t="s">
        <v>38437</v>
      </c>
      <c r="B1674" t="s">
        <v>1609</v>
      </c>
    </row>
    <row r="1675" spans="1:5" x14ac:dyDescent="0.3">
      <c r="A1675" t="s">
        <v>38438</v>
      </c>
      <c r="B1675" t="s">
        <v>38439</v>
      </c>
      <c r="C1675" t="s">
        <v>38440</v>
      </c>
      <c r="D1675" t="s">
        <v>38441</v>
      </c>
      <c r="E1675" t="s">
        <v>3244</v>
      </c>
    </row>
    <row r="1676" spans="1:5" x14ac:dyDescent="0.3">
      <c r="A1676" t="s">
        <v>38442</v>
      </c>
      <c r="B1676" t="s">
        <v>38443</v>
      </c>
    </row>
    <row r="1677" spans="1:5" x14ac:dyDescent="0.3">
      <c r="A1677" t="s">
        <v>38444</v>
      </c>
      <c r="B1677" t="s">
        <v>38445</v>
      </c>
      <c r="C1677" t="s">
        <v>38446</v>
      </c>
      <c r="D1677" t="s">
        <v>38447</v>
      </c>
      <c r="E1677" t="s">
        <v>144</v>
      </c>
    </row>
    <row r="1678" spans="1:5" x14ac:dyDescent="0.3">
      <c r="A1678" t="s">
        <v>38448</v>
      </c>
      <c r="B1678" t="s">
        <v>38449</v>
      </c>
      <c r="C1678" t="s">
        <v>38450</v>
      </c>
      <c r="D1678" t="s">
        <v>38451</v>
      </c>
      <c r="E1678" t="s">
        <v>761</v>
      </c>
    </row>
    <row r="1679" spans="1:5" x14ac:dyDescent="0.3">
      <c r="A1679" t="s">
        <v>38452</v>
      </c>
      <c r="B1679" t="s">
        <v>38453</v>
      </c>
      <c r="C1679" t="s">
        <v>38454</v>
      </c>
      <c r="D1679" t="s">
        <v>38455</v>
      </c>
      <c r="E1679" t="s">
        <v>375</v>
      </c>
    </row>
    <row r="1680" spans="1:5" x14ac:dyDescent="0.3">
      <c r="A1680" t="s">
        <v>38456</v>
      </c>
      <c r="B1680" t="s">
        <v>11552</v>
      </c>
      <c r="C1680" t="s">
        <v>38457</v>
      </c>
      <c r="D1680" t="s">
        <v>38458</v>
      </c>
      <c r="E1680" t="s">
        <v>10754</v>
      </c>
    </row>
    <row r="1681" spans="1:5" x14ac:dyDescent="0.3">
      <c r="A1681" t="s">
        <v>38459</v>
      </c>
      <c r="B1681" t="s">
        <v>38460</v>
      </c>
      <c r="C1681" t="s">
        <v>293</v>
      </c>
      <c r="D1681" t="s">
        <v>294</v>
      </c>
      <c r="E1681" t="s">
        <v>74</v>
      </c>
    </row>
    <row r="1682" spans="1:5" x14ac:dyDescent="0.3">
      <c r="A1682" t="s">
        <v>38461</v>
      </c>
      <c r="B1682" t="s">
        <v>38462</v>
      </c>
      <c r="C1682" t="s">
        <v>38463</v>
      </c>
      <c r="D1682" t="s">
        <v>38464</v>
      </c>
      <c r="E1682" t="s">
        <v>301</v>
      </c>
    </row>
    <row r="1683" spans="1:5" x14ac:dyDescent="0.3">
      <c r="A1683" t="s">
        <v>38465</v>
      </c>
      <c r="B1683" t="s">
        <v>29004</v>
      </c>
      <c r="C1683" t="s">
        <v>38466</v>
      </c>
      <c r="D1683" t="s">
        <v>38467</v>
      </c>
      <c r="E1683" t="s">
        <v>1245</v>
      </c>
    </row>
    <row r="1684" spans="1:5" x14ac:dyDescent="0.3">
      <c r="A1684" t="s">
        <v>38468</v>
      </c>
      <c r="B1684" t="s">
        <v>20583</v>
      </c>
      <c r="C1684" t="s">
        <v>3269</v>
      </c>
      <c r="D1684" t="s">
        <v>3270</v>
      </c>
      <c r="E1684" t="s">
        <v>480</v>
      </c>
    </row>
    <row r="1685" spans="1:5" x14ac:dyDescent="0.3">
      <c r="A1685" t="s">
        <v>38469</v>
      </c>
      <c r="B1685" t="s">
        <v>14909</v>
      </c>
      <c r="C1685" t="s">
        <v>910</v>
      </c>
      <c r="D1685" t="s">
        <v>911</v>
      </c>
      <c r="E1685" t="s">
        <v>472</v>
      </c>
    </row>
    <row r="1686" spans="1:5" x14ac:dyDescent="0.3">
      <c r="A1686" t="s">
        <v>38470</v>
      </c>
      <c r="B1686" t="s">
        <v>38471</v>
      </c>
      <c r="C1686" t="s">
        <v>11863</v>
      </c>
      <c r="D1686" t="s">
        <v>11864</v>
      </c>
      <c r="E1686" t="s">
        <v>1927</v>
      </c>
    </row>
    <row r="1687" spans="1:5" x14ac:dyDescent="0.3">
      <c r="A1687" t="s">
        <v>38472</v>
      </c>
      <c r="B1687" t="s">
        <v>1904</v>
      </c>
      <c r="C1687" t="s">
        <v>1255</v>
      </c>
      <c r="D1687" t="s">
        <v>1256</v>
      </c>
      <c r="E1687" t="s">
        <v>34</v>
      </c>
    </row>
    <row r="1688" spans="1:5" x14ac:dyDescent="0.3">
      <c r="A1688" t="s">
        <v>38473</v>
      </c>
      <c r="B1688" t="s">
        <v>35905</v>
      </c>
      <c r="C1688" t="s">
        <v>10574</v>
      </c>
      <c r="D1688" t="s">
        <v>10575</v>
      </c>
      <c r="E1688" t="s">
        <v>64</v>
      </c>
    </row>
    <row r="1689" spans="1:5" x14ac:dyDescent="0.3">
      <c r="A1689" t="s">
        <v>38474</v>
      </c>
      <c r="B1689" t="s">
        <v>38475</v>
      </c>
      <c r="C1689" t="s">
        <v>38476</v>
      </c>
      <c r="D1689" t="s">
        <v>38477</v>
      </c>
      <c r="E1689" t="s">
        <v>4308</v>
      </c>
    </row>
    <row r="1690" spans="1:5" x14ac:dyDescent="0.3">
      <c r="A1690" t="s">
        <v>38478</v>
      </c>
      <c r="B1690" t="s">
        <v>20269</v>
      </c>
      <c r="C1690" t="s">
        <v>624</v>
      </c>
      <c r="D1690" t="s">
        <v>625</v>
      </c>
      <c r="E1690" t="s">
        <v>34</v>
      </c>
    </row>
    <row r="1691" spans="1:5" x14ac:dyDescent="0.3">
      <c r="A1691" t="s">
        <v>38479</v>
      </c>
      <c r="B1691" t="s">
        <v>38480</v>
      </c>
      <c r="C1691" t="s">
        <v>23773</v>
      </c>
      <c r="D1691" t="s">
        <v>23774</v>
      </c>
      <c r="E1691" t="s">
        <v>24</v>
      </c>
    </row>
    <row r="1692" spans="1:5" x14ac:dyDescent="0.3">
      <c r="A1692" t="s">
        <v>38481</v>
      </c>
      <c r="B1692" t="s">
        <v>38482</v>
      </c>
      <c r="C1692" t="s">
        <v>38483</v>
      </c>
      <c r="D1692" t="s">
        <v>38484</v>
      </c>
      <c r="E1692" t="s">
        <v>790</v>
      </c>
    </row>
    <row r="1693" spans="1:5" x14ac:dyDescent="0.3">
      <c r="A1693" t="s">
        <v>38485</v>
      </c>
      <c r="B1693" t="s">
        <v>38278</v>
      </c>
      <c r="C1693" t="s">
        <v>38486</v>
      </c>
      <c r="D1693" t="s">
        <v>38487</v>
      </c>
      <c r="E1693" t="s">
        <v>1849</v>
      </c>
    </row>
    <row r="1694" spans="1:5" x14ac:dyDescent="0.3">
      <c r="A1694" t="s">
        <v>38488</v>
      </c>
      <c r="B1694" t="s">
        <v>38489</v>
      </c>
      <c r="C1694" t="s">
        <v>38490</v>
      </c>
      <c r="D1694" t="s">
        <v>38491</v>
      </c>
      <c r="E1694" t="s">
        <v>1424</v>
      </c>
    </row>
    <row r="1695" spans="1:5" x14ac:dyDescent="0.3">
      <c r="A1695" t="s">
        <v>38492</v>
      </c>
      <c r="B1695" t="s">
        <v>38493</v>
      </c>
    </row>
    <row r="1696" spans="1:5" x14ac:dyDescent="0.3">
      <c r="A1696" t="s">
        <v>38494</v>
      </c>
      <c r="B1696" t="s">
        <v>15350</v>
      </c>
      <c r="C1696" t="s">
        <v>15941</v>
      </c>
      <c r="D1696" t="s">
        <v>15942</v>
      </c>
      <c r="E1696" t="s">
        <v>282</v>
      </c>
    </row>
    <row r="1697" spans="1:5" x14ac:dyDescent="0.3">
      <c r="A1697" t="s">
        <v>38495</v>
      </c>
      <c r="B1697" t="s">
        <v>4803</v>
      </c>
      <c r="C1697" t="s">
        <v>1837</v>
      </c>
      <c r="D1697" t="s">
        <v>1838</v>
      </c>
      <c r="E1697" t="s">
        <v>24</v>
      </c>
    </row>
    <row r="1698" spans="1:5" x14ac:dyDescent="0.3">
      <c r="A1698" t="s">
        <v>38496</v>
      </c>
      <c r="B1698" t="s">
        <v>38497</v>
      </c>
      <c r="C1698" t="s">
        <v>38498</v>
      </c>
      <c r="D1698" t="s">
        <v>38499</v>
      </c>
      <c r="E1698" t="s">
        <v>3451</v>
      </c>
    </row>
    <row r="1699" spans="1:5" x14ac:dyDescent="0.3">
      <c r="A1699" t="s">
        <v>38500</v>
      </c>
      <c r="B1699" t="s">
        <v>38501</v>
      </c>
      <c r="C1699" t="s">
        <v>634</v>
      </c>
      <c r="D1699" t="s">
        <v>635</v>
      </c>
      <c r="E1699" t="s">
        <v>34</v>
      </c>
    </row>
    <row r="1700" spans="1:5" x14ac:dyDescent="0.3">
      <c r="A1700" t="s">
        <v>38502</v>
      </c>
      <c r="B1700" t="s">
        <v>18964</v>
      </c>
      <c r="C1700" t="s">
        <v>624</v>
      </c>
      <c r="D1700" t="s">
        <v>625</v>
      </c>
      <c r="E1700" t="s">
        <v>34</v>
      </c>
    </row>
    <row r="1701" spans="1:5" x14ac:dyDescent="0.3">
      <c r="A1701" t="s">
        <v>38503</v>
      </c>
      <c r="B1701" t="s">
        <v>1609</v>
      </c>
    </row>
    <row r="1702" spans="1:5" x14ac:dyDescent="0.3">
      <c r="A1702" t="s">
        <v>38504</v>
      </c>
      <c r="B1702" t="s">
        <v>1181</v>
      </c>
    </row>
    <row r="1703" spans="1:5" x14ac:dyDescent="0.3">
      <c r="A1703" t="s">
        <v>38505</v>
      </c>
      <c r="B1703" t="s">
        <v>15272</v>
      </c>
      <c r="C1703" t="s">
        <v>38506</v>
      </c>
      <c r="D1703" t="s">
        <v>38507</v>
      </c>
      <c r="E1703" t="s">
        <v>38508</v>
      </c>
    </row>
    <row r="1704" spans="1:5" x14ac:dyDescent="0.3">
      <c r="A1704" t="s">
        <v>38509</v>
      </c>
      <c r="B1704" t="s">
        <v>13526</v>
      </c>
    </row>
    <row r="1705" spans="1:5" x14ac:dyDescent="0.3">
      <c r="A1705" t="s">
        <v>38510</v>
      </c>
      <c r="B1705" t="s">
        <v>16895</v>
      </c>
      <c r="C1705" t="s">
        <v>16896</v>
      </c>
      <c r="D1705" t="s">
        <v>16897</v>
      </c>
      <c r="E1705" t="s">
        <v>24</v>
      </c>
    </row>
    <row r="1706" spans="1:5" x14ac:dyDescent="0.3">
      <c r="A1706" t="s">
        <v>38511</v>
      </c>
      <c r="B1706" t="s">
        <v>2097</v>
      </c>
      <c r="C1706" t="s">
        <v>2098</v>
      </c>
      <c r="D1706" t="s">
        <v>2099</v>
      </c>
      <c r="E1706" t="s">
        <v>2100</v>
      </c>
    </row>
    <row r="1707" spans="1:5" x14ac:dyDescent="0.3">
      <c r="A1707" t="s">
        <v>38512</v>
      </c>
      <c r="B1707" t="s">
        <v>38513</v>
      </c>
      <c r="C1707" t="s">
        <v>38514</v>
      </c>
      <c r="D1707" t="s">
        <v>38515</v>
      </c>
      <c r="E1707" t="s">
        <v>1118</v>
      </c>
    </row>
    <row r="1708" spans="1:5" x14ac:dyDescent="0.3">
      <c r="A1708" t="s">
        <v>38516</v>
      </c>
      <c r="B1708" t="s">
        <v>1010</v>
      </c>
      <c r="C1708" t="s">
        <v>624</v>
      </c>
      <c r="D1708" t="s">
        <v>625</v>
      </c>
      <c r="E1708" t="s">
        <v>34</v>
      </c>
    </row>
    <row r="1709" spans="1:5" x14ac:dyDescent="0.3">
      <c r="A1709" t="s">
        <v>38517</v>
      </c>
      <c r="B1709" t="s">
        <v>38518</v>
      </c>
    </row>
    <row r="1710" spans="1:5" x14ac:dyDescent="0.3">
      <c r="A1710" t="s">
        <v>38519</v>
      </c>
      <c r="B1710" t="s">
        <v>20934</v>
      </c>
      <c r="C1710" t="s">
        <v>20935</v>
      </c>
      <c r="D1710" t="s">
        <v>20936</v>
      </c>
      <c r="E1710" t="s">
        <v>109</v>
      </c>
    </row>
    <row r="1711" spans="1:5" x14ac:dyDescent="0.3">
      <c r="A1711" t="s">
        <v>38520</v>
      </c>
      <c r="B1711" t="s">
        <v>38521</v>
      </c>
      <c r="C1711" t="s">
        <v>38522</v>
      </c>
      <c r="D1711" t="s">
        <v>38523</v>
      </c>
      <c r="E1711" t="s">
        <v>9597</v>
      </c>
    </row>
    <row r="1712" spans="1:5" x14ac:dyDescent="0.3">
      <c r="A1712" t="s">
        <v>38524</v>
      </c>
      <c r="B1712" t="s">
        <v>38525</v>
      </c>
      <c r="C1712" t="s">
        <v>38526</v>
      </c>
      <c r="D1712" t="s">
        <v>38527</v>
      </c>
      <c r="E1712" t="s">
        <v>231</v>
      </c>
    </row>
    <row r="1713" spans="1:5" x14ac:dyDescent="0.3">
      <c r="A1713" t="s">
        <v>38528</v>
      </c>
      <c r="B1713" t="s">
        <v>5260</v>
      </c>
      <c r="C1713" t="s">
        <v>624</v>
      </c>
      <c r="D1713" t="s">
        <v>625</v>
      </c>
      <c r="E1713" t="s">
        <v>34</v>
      </c>
    </row>
    <row r="1714" spans="1:5" x14ac:dyDescent="0.3">
      <c r="A1714" t="s">
        <v>38529</v>
      </c>
      <c r="B1714" t="s">
        <v>38530</v>
      </c>
      <c r="C1714" t="s">
        <v>624</v>
      </c>
      <c r="D1714" t="s">
        <v>625</v>
      </c>
      <c r="E1714" t="s">
        <v>34</v>
      </c>
    </row>
    <row r="1715" spans="1:5" x14ac:dyDescent="0.3">
      <c r="A1715" t="s">
        <v>38531</v>
      </c>
      <c r="B1715" t="s">
        <v>38532</v>
      </c>
      <c r="C1715" t="s">
        <v>2518</v>
      </c>
      <c r="D1715" t="s">
        <v>2519</v>
      </c>
      <c r="E1715" t="s">
        <v>217</v>
      </c>
    </row>
    <row r="1716" spans="1:5" x14ac:dyDescent="0.3">
      <c r="A1716" t="s">
        <v>38533</v>
      </c>
      <c r="B1716" t="s">
        <v>38534</v>
      </c>
      <c r="C1716" t="s">
        <v>38535</v>
      </c>
      <c r="D1716" t="s">
        <v>38536</v>
      </c>
      <c r="E1716" t="s">
        <v>244</v>
      </c>
    </row>
    <row r="1717" spans="1:5" x14ac:dyDescent="0.3">
      <c r="A1717" t="s">
        <v>38537</v>
      </c>
      <c r="B1717" t="s">
        <v>38538</v>
      </c>
      <c r="C1717" t="s">
        <v>38539</v>
      </c>
      <c r="D1717" t="s">
        <v>38540</v>
      </c>
      <c r="E1717" t="s">
        <v>2281</v>
      </c>
    </row>
    <row r="1718" spans="1:5" x14ac:dyDescent="0.3">
      <c r="A1718" t="s">
        <v>38541</v>
      </c>
      <c r="B1718" t="s">
        <v>38542</v>
      </c>
      <c r="C1718" t="s">
        <v>624</v>
      </c>
      <c r="D1718" t="s">
        <v>625</v>
      </c>
      <c r="E1718" t="s">
        <v>34</v>
      </c>
    </row>
    <row r="1719" spans="1:5" x14ac:dyDescent="0.3">
      <c r="A1719" t="s">
        <v>38543</v>
      </c>
      <c r="B1719" t="s">
        <v>38544</v>
      </c>
      <c r="C1719" t="s">
        <v>38545</v>
      </c>
      <c r="D1719" t="s">
        <v>38546</v>
      </c>
      <c r="E1719" t="s">
        <v>282</v>
      </c>
    </row>
    <row r="1720" spans="1:5" x14ac:dyDescent="0.3">
      <c r="A1720" t="s">
        <v>38547</v>
      </c>
      <c r="B1720" t="s">
        <v>38548</v>
      </c>
      <c r="C1720" t="s">
        <v>38549</v>
      </c>
      <c r="D1720" t="s">
        <v>38550</v>
      </c>
      <c r="E1720" t="s">
        <v>3347</v>
      </c>
    </row>
    <row r="1721" spans="1:5" x14ac:dyDescent="0.3">
      <c r="A1721" t="s">
        <v>38551</v>
      </c>
      <c r="B1721" t="s">
        <v>38552</v>
      </c>
    </row>
    <row r="1722" spans="1:5" x14ac:dyDescent="0.3">
      <c r="A1722" t="s">
        <v>38553</v>
      </c>
      <c r="B1722" t="s">
        <v>6987</v>
      </c>
      <c r="C1722" t="s">
        <v>38554</v>
      </c>
      <c r="D1722" t="s">
        <v>38555</v>
      </c>
      <c r="E1722" t="s">
        <v>231</v>
      </c>
    </row>
    <row r="1723" spans="1:5" x14ac:dyDescent="0.3">
      <c r="A1723" t="s">
        <v>38556</v>
      </c>
      <c r="B1723" t="s">
        <v>19520</v>
      </c>
    </row>
    <row r="1724" spans="1:5" x14ac:dyDescent="0.3">
      <c r="A1724" t="s">
        <v>38557</v>
      </c>
      <c r="B1724" t="s">
        <v>15684</v>
      </c>
      <c r="C1724" t="s">
        <v>17649</v>
      </c>
      <c r="D1724" t="s">
        <v>17650</v>
      </c>
      <c r="E1724" t="s">
        <v>244</v>
      </c>
    </row>
    <row r="1725" spans="1:5" x14ac:dyDescent="0.3">
      <c r="A1725" t="s">
        <v>38558</v>
      </c>
      <c r="B1725" t="s">
        <v>38559</v>
      </c>
      <c r="C1725" t="s">
        <v>38560</v>
      </c>
      <c r="D1725" t="s">
        <v>38561</v>
      </c>
      <c r="E1725" t="s">
        <v>375</v>
      </c>
    </row>
    <row r="1726" spans="1:5" x14ac:dyDescent="0.3">
      <c r="A1726" t="s">
        <v>38562</v>
      </c>
      <c r="B1726" t="s">
        <v>7839</v>
      </c>
      <c r="C1726" t="s">
        <v>1327</v>
      </c>
      <c r="D1726" t="s">
        <v>1328</v>
      </c>
      <c r="E1726" t="s">
        <v>114</v>
      </c>
    </row>
    <row r="1727" spans="1:5" x14ac:dyDescent="0.3">
      <c r="A1727" t="s">
        <v>38563</v>
      </c>
      <c r="B1727" t="s">
        <v>38564</v>
      </c>
      <c r="C1727" t="s">
        <v>5579</v>
      </c>
      <c r="D1727" t="s">
        <v>5580</v>
      </c>
      <c r="E1727" t="s">
        <v>44</v>
      </c>
    </row>
    <row r="1728" spans="1:5" x14ac:dyDescent="0.3">
      <c r="A1728" t="s">
        <v>38565</v>
      </c>
      <c r="B1728" t="s">
        <v>15825</v>
      </c>
      <c r="C1728" t="s">
        <v>220</v>
      </c>
      <c r="D1728" t="s">
        <v>221</v>
      </c>
      <c r="E1728" t="s">
        <v>44</v>
      </c>
    </row>
    <row r="1729" spans="1:5" x14ac:dyDescent="0.3">
      <c r="A1729" t="s">
        <v>38566</v>
      </c>
      <c r="B1729" t="s">
        <v>1609</v>
      </c>
    </row>
    <row r="1730" spans="1:5" x14ac:dyDescent="0.3">
      <c r="A1730" t="s">
        <v>38567</v>
      </c>
      <c r="B1730" t="s">
        <v>38568</v>
      </c>
      <c r="C1730" t="s">
        <v>38569</v>
      </c>
      <c r="D1730" t="s">
        <v>38570</v>
      </c>
      <c r="E1730" t="s">
        <v>1179</v>
      </c>
    </row>
    <row r="1731" spans="1:5" x14ac:dyDescent="0.3">
      <c r="A1731" t="s">
        <v>38571</v>
      </c>
      <c r="B1731" t="s">
        <v>38354</v>
      </c>
    </row>
    <row r="1732" spans="1:5" x14ac:dyDescent="0.3">
      <c r="A1732" t="s">
        <v>38572</v>
      </c>
      <c r="B1732" t="s">
        <v>38573</v>
      </c>
      <c r="C1732" t="s">
        <v>38574</v>
      </c>
      <c r="D1732" t="s">
        <v>38575</v>
      </c>
      <c r="E1732" t="s">
        <v>74</v>
      </c>
    </row>
    <row r="1733" spans="1:5" x14ac:dyDescent="0.3">
      <c r="A1733" t="s">
        <v>38576</v>
      </c>
      <c r="B1733" t="s">
        <v>38577</v>
      </c>
      <c r="C1733" t="s">
        <v>38578</v>
      </c>
      <c r="D1733" t="s">
        <v>38579</v>
      </c>
      <c r="E1733" t="s">
        <v>1927</v>
      </c>
    </row>
    <row r="1734" spans="1:5" x14ac:dyDescent="0.3">
      <c r="A1734" t="s">
        <v>38580</v>
      </c>
      <c r="B1734" t="s">
        <v>38581</v>
      </c>
      <c r="C1734" t="s">
        <v>797</v>
      </c>
      <c r="D1734" t="s">
        <v>798</v>
      </c>
      <c r="E1734" t="s">
        <v>114</v>
      </c>
    </row>
    <row r="1735" spans="1:5" x14ac:dyDescent="0.3">
      <c r="A1735" t="s">
        <v>38582</v>
      </c>
      <c r="B1735" t="s">
        <v>16336</v>
      </c>
    </row>
    <row r="1736" spans="1:5" x14ac:dyDescent="0.3">
      <c r="A1736" t="s">
        <v>38583</v>
      </c>
      <c r="B1736" t="s">
        <v>38584</v>
      </c>
      <c r="C1736" t="s">
        <v>38585</v>
      </c>
      <c r="D1736" t="s">
        <v>38586</v>
      </c>
      <c r="E1736" t="s">
        <v>74</v>
      </c>
    </row>
    <row r="1737" spans="1:5" x14ac:dyDescent="0.3">
      <c r="A1737" t="s">
        <v>38587</v>
      </c>
      <c r="B1737" t="s">
        <v>38588</v>
      </c>
      <c r="C1737" t="s">
        <v>11859</v>
      </c>
      <c r="D1737" t="s">
        <v>11860</v>
      </c>
      <c r="E1737" t="s">
        <v>74</v>
      </c>
    </row>
    <row r="1738" spans="1:5" x14ac:dyDescent="0.3">
      <c r="A1738" t="s">
        <v>38589</v>
      </c>
      <c r="B1738" t="s">
        <v>7863</v>
      </c>
      <c r="C1738" t="s">
        <v>38590</v>
      </c>
      <c r="D1738" t="s">
        <v>38591</v>
      </c>
      <c r="E1738" t="s">
        <v>49</v>
      </c>
    </row>
    <row r="1739" spans="1:5" x14ac:dyDescent="0.3">
      <c r="A1739" t="s">
        <v>38592</v>
      </c>
      <c r="B1739" t="s">
        <v>13544</v>
      </c>
    </row>
    <row r="1740" spans="1:5" x14ac:dyDescent="0.3">
      <c r="A1740" t="s">
        <v>38593</v>
      </c>
      <c r="B1740" t="s">
        <v>1609</v>
      </c>
    </row>
    <row r="1741" spans="1:5" x14ac:dyDescent="0.3">
      <c r="A1741" t="s">
        <v>38594</v>
      </c>
      <c r="B1741" t="s">
        <v>38595</v>
      </c>
      <c r="C1741" t="s">
        <v>680</v>
      </c>
      <c r="D1741" t="s">
        <v>681</v>
      </c>
      <c r="E1741" t="s">
        <v>114</v>
      </c>
    </row>
    <row r="1742" spans="1:5" x14ac:dyDescent="0.3">
      <c r="A1742" t="s">
        <v>38596</v>
      </c>
      <c r="B1742" t="s">
        <v>38597</v>
      </c>
    </row>
    <row r="1743" spans="1:5" x14ac:dyDescent="0.3">
      <c r="A1743" t="s">
        <v>38598</v>
      </c>
      <c r="B1743" t="s">
        <v>9867</v>
      </c>
      <c r="C1743" t="s">
        <v>3341</v>
      </c>
      <c r="D1743" t="s">
        <v>3342</v>
      </c>
      <c r="E1743" t="s">
        <v>480</v>
      </c>
    </row>
    <row r="1744" spans="1:5" x14ac:dyDescent="0.3">
      <c r="A1744" t="s">
        <v>38599</v>
      </c>
      <c r="B1744" t="s">
        <v>4167</v>
      </c>
    </row>
    <row r="1745" spans="1:5" x14ac:dyDescent="0.3">
      <c r="A1745" t="s">
        <v>38600</v>
      </c>
      <c r="B1745" t="s">
        <v>38601</v>
      </c>
    </row>
    <row r="1746" spans="1:5" x14ac:dyDescent="0.3">
      <c r="A1746" t="s">
        <v>38602</v>
      </c>
      <c r="B1746" t="s">
        <v>38603</v>
      </c>
      <c r="C1746" t="s">
        <v>38604</v>
      </c>
      <c r="D1746" t="s">
        <v>38605</v>
      </c>
      <c r="E1746" t="s">
        <v>353</v>
      </c>
    </row>
    <row r="1747" spans="1:5" x14ac:dyDescent="0.3">
      <c r="A1747" t="s">
        <v>38606</v>
      </c>
      <c r="B1747" t="s">
        <v>1609</v>
      </c>
    </row>
    <row r="1748" spans="1:5" x14ac:dyDescent="0.3">
      <c r="A1748" t="s">
        <v>38607</v>
      </c>
      <c r="B1748" t="s">
        <v>28466</v>
      </c>
      <c r="C1748" t="s">
        <v>1888</v>
      </c>
      <c r="D1748" t="s">
        <v>1889</v>
      </c>
      <c r="E1748" t="s">
        <v>34</v>
      </c>
    </row>
    <row r="1749" spans="1:5" x14ac:dyDescent="0.3">
      <c r="A1749" t="s">
        <v>38608</v>
      </c>
      <c r="B1749" t="s">
        <v>38609</v>
      </c>
      <c r="C1749" t="s">
        <v>680</v>
      </c>
      <c r="D1749" t="s">
        <v>681</v>
      </c>
      <c r="E1749" t="s">
        <v>114</v>
      </c>
    </row>
    <row r="1750" spans="1:5" x14ac:dyDescent="0.3">
      <c r="A1750" t="s">
        <v>38610</v>
      </c>
      <c r="B1750" t="s">
        <v>37552</v>
      </c>
    </row>
    <row r="1751" spans="1:5" x14ac:dyDescent="0.3">
      <c r="A1751" t="s">
        <v>38611</v>
      </c>
      <c r="B1751" t="s">
        <v>38612</v>
      </c>
      <c r="C1751" t="s">
        <v>38613</v>
      </c>
      <c r="D1751" t="s">
        <v>38614</v>
      </c>
      <c r="E1751" t="s">
        <v>109</v>
      </c>
    </row>
    <row r="1752" spans="1:5" x14ac:dyDescent="0.3">
      <c r="A1752" t="s">
        <v>38615</v>
      </c>
      <c r="B1752" t="s">
        <v>38616</v>
      </c>
      <c r="C1752" t="s">
        <v>38617</v>
      </c>
      <c r="D1752" t="s">
        <v>38618</v>
      </c>
      <c r="E1752" t="s">
        <v>550</v>
      </c>
    </row>
    <row r="1753" spans="1:5" x14ac:dyDescent="0.3">
      <c r="A1753" t="s">
        <v>38619</v>
      </c>
      <c r="B1753" t="s">
        <v>1609</v>
      </c>
    </row>
    <row r="1754" spans="1:5" x14ac:dyDescent="0.3">
      <c r="A1754" t="s">
        <v>38620</v>
      </c>
      <c r="B1754" t="s">
        <v>38621</v>
      </c>
      <c r="C1754" t="s">
        <v>38622</v>
      </c>
      <c r="D1754" t="s">
        <v>38623</v>
      </c>
      <c r="E1754" t="s">
        <v>9041</v>
      </c>
    </row>
    <row r="1755" spans="1:5" x14ac:dyDescent="0.3">
      <c r="A1755" t="s">
        <v>38624</v>
      </c>
      <c r="B1755" t="s">
        <v>17208</v>
      </c>
      <c r="C1755" t="s">
        <v>630</v>
      </c>
      <c r="D1755" t="s">
        <v>631</v>
      </c>
      <c r="E1755" t="s">
        <v>34</v>
      </c>
    </row>
    <row r="1756" spans="1:5" x14ac:dyDescent="0.3">
      <c r="A1756" t="s">
        <v>38625</v>
      </c>
      <c r="B1756" t="s">
        <v>38626</v>
      </c>
      <c r="C1756" t="s">
        <v>680</v>
      </c>
      <c r="D1756" t="s">
        <v>681</v>
      </c>
      <c r="E1756" t="s">
        <v>114</v>
      </c>
    </row>
    <row r="1757" spans="1:5" x14ac:dyDescent="0.3">
      <c r="A1757" t="s">
        <v>38627</v>
      </c>
      <c r="B1757" t="s">
        <v>1609</v>
      </c>
    </row>
    <row r="1758" spans="1:5" x14ac:dyDescent="0.3">
      <c r="A1758" t="s">
        <v>38628</v>
      </c>
      <c r="B1758" t="s">
        <v>2266</v>
      </c>
    </row>
    <row r="1759" spans="1:5" x14ac:dyDescent="0.3">
      <c r="A1759" t="s">
        <v>38629</v>
      </c>
      <c r="B1759" t="s">
        <v>38630</v>
      </c>
      <c r="C1759" t="s">
        <v>4756</v>
      </c>
      <c r="D1759" t="s">
        <v>4757</v>
      </c>
      <c r="E1759" t="s">
        <v>231</v>
      </c>
    </row>
    <row r="1760" spans="1:5" x14ac:dyDescent="0.3">
      <c r="A1760" t="s">
        <v>38631</v>
      </c>
      <c r="B1760" t="s">
        <v>38632</v>
      </c>
      <c r="C1760" t="s">
        <v>624</v>
      </c>
      <c r="D1760" t="s">
        <v>625</v>
      </c>
      <c r="E1760" t="s">
        <v>34</v>
      </c>
    </row>
    <row r="1761" spans="1:5" x14ac:dyDescent="0.3">
      <c r="A1761" t="s">
        <v>38633</v>
      </c>
      <c r="B1761" t="s">
        <v>38634</v>
      </c>
    </row>
    <row r="1762" spans="1:5" x14ac:dyDescent="0.3">
      <c r="A1762" t="s">
        <v>38635</v>
      </c>
      <c r="B1762" t="s">
        <v>38636</v>
      </c>
    </row>
    <row r="1763" spans="1:5" x14ac:dyDescent="0.3">
      <c r="A1763" t="s">
        <v>38637</v>
      </c>
      <c r="B1763" t="s">
        <v>1609</v>
      </c>
    </row>
    <row r="1764" spans="1:5" x14ac:dyDescent="0.3">
      <c r="A1764" t="s">
        <v>38638</v>
      </c>
      <c r="B1764" t="s">
        <v>1609</v>
      </c>
    </row>
    <row r="1765" spans="1:5" x14ac:dyDescent="0.3">
      <c r="A1765" t="s">
        <v>38639</v>
      </c>
      <c r="B1765" t="s">
        <v>38640</v>
      </c>
    </row>
    <row r="1766" spans="1:5" x14ac:dyDescent="0.3">
      <c r="A1766" t="s">
        <v>38641</v>
      </c>
      <c r="B1766" t="s">
        <v>38642</v>
      </c>
      <c r="C1766" t="s">
        <v>630</v>
      </c>
      <c r="D1766" t="s">
        <v>631</v>
      </c>
      <c r="E1766" t="s">
        <v>34</v>
      </c>
    </row>
    <row r="1767" spans="1:5" x14ac:dyDescent="0.3">
      <c r="A1767" t="s">
        <v>38643</v>
      </c>
      <c r="B1767" t="s">
        <v>38644</v>
      </c>
    </row>
    <row r="1768" spans="1:5" x14ac:dyDescent="0.3">
      <c r="A1768" t="s">
        <v>38645</v>
      </c>
      <c r="B1768" t="s">
        <v>38646</v>
      </c>
    </row>
    <row r="1769" spans="1:5" x14ac:dyDescent="0.3">
      <c r="A1769" t="s">
        <v>38647</v>
      </c>
      <c r="B1769" t="s">
        <v>19024</v>
      </c>
    </row>
    <row r="1770" spans="1:5" x14ac:dyDescent="0.3">
      <c r="A1770" t="s">
        <v>38648</v>
      </c>
      <c r="B1770" t="s">
        <v>20696</v>
      </c>
    </row>
    <row r="1771" spans="1:5" x14ac:dyDescent="0.3">
      <c r="A1771" t="s">
        <v>38649</v>
      </c>
      <c r="B1771" t="s">
        <v>1609</v>
      </c>
    </row>
    <row r="1772" spans="1:5" x14ac:dyDescent="0.3">
      <c r="A1772" t="s">
        <v>38650</v>
      </c>
      <c r="B1772" t="s">
        <v>38651</v>
      </c>
    </row>
    <row r="1773" spans="1:5" x14ac:dyDescent="0.3">
      <c r="A1773" t="s">
        <v>38652</v>
      </c>
      <c r="B1773" t="s">
        <v>1683</v>
      </c>
      <c r="C1773" t="s">
        <v>624</v>
      </c>
      <c r="D1773" t="s">
        <v>625</v>
      </c>
      <c r="E1773" t="s">
        <v>34</v>
      </c>
    </row>
    <row r="1774" spans="1:5" x14ac:dyDescent="0.3">
      <c r="A1774" t="s">
        <v>38653</v>
      </c>
      <c r="B1774" t="s">
        <v>19024</v>
      </c>
    </row>
    <row r="1775" spans="1:5" x14ac:dyDescent="0.3">
      <c r="A1775" t="s">
        <v>38654</v>
      </c>
      <c r="B1775" t="s">
        <v>35477</v>
      </c>
    </row>
    <row r="1776" spans="1:5" x14ac:dyDescent="0.3">
      <c r="A1776" t="s">
        <v>38655</v>
      </c>
      <c r="B1776" t="s">
        <v>38656</v>
      </c>
      <c r="C1776" t="s">
        <v>38657</v>
      </c>
      <c r="D1776" t="s">
        <v>38658</v>
      </c>
      <c r="E1776" t="s">
        <v>10754</v>
      </c>
    </row>
    <row r="1777" spans="1:5" x14ac:dyDescent="0.3">
      <c r="A1777" t="s">
        <v>38659</v>
      </c>
      <c r="B1777" t="s">
        <v>38660</v>
      </c>
      <c r="C1777" t="s">
        <v>38661</v>
      </c>
      <c r="D1777" t="s">
        <v>38662</v>
      </c>
      <c r="E1777" t="s">
        <v>732</v>
      </c>
    </row>
    <row r="1778" spans="1:5" x14ac:dyDescent="0.3">
      <c r="A1778" t="s">
        <v>38663</v>
      </c>
      <c r="B1778" t="s">
        <v>2062</v>
      </c>
      <c r="C1778" t="s">
        <v>38664</v>
      </c>
      <c r="D1778" t="s">
        <v>38665</v>
      </c>
      <c r="E1778" t="s">
        <v>610</v>
      </c>
    </row>
    <row r="1779" spans="1:5" x14ac:dyDescent="0.3">
      <c r="A1779" t="s">
        <v>38666</v>
      </c>
      <c r="B1779" t="s">
        <v>20246</v>
      </c>
      <c r="C1779" t="s">
        <v>38667</v>
      </c>
      <c r="D1779" t="s">
        <v>38668</v>
      </c>
      <c r="E1779" t="s">
        <v>24</v>
      </c>
    </row>
    <row r="1780" spans="1:5" x14ac:dyDescent="0.3">
      <c r="A1780" t="s">
        <v>38669</v>
      </c>
      <c r="B1780" t="s">
        <v>38670</v>
      </c>
    </row>
    <row r="1781" spans="1:5" x14ac:dyDescent="0.3">
      <c r="A1781" t="s">
        <v>38671</v>
      </c>
      <c r="B1781" t="s">
        <v>38672</v>
      </c>
      <c r="C1781" t="s">
        <v>38673</v>
      </c>
      <c r="D1781" t="s">
        <v>38674</v>
      </c>
      <c r="E1781" t="s">
        <v>49</v>
      </c>
    </row>
    <row r="1782" spans="1:5" x14ac:dyDescent="0.3">
      <c r="A1782" t="s">
        <v>38675</v>
      </c>
      <c r="B1782" t="s">
        <v>1609</v>
      </c>
    </row>
    <row r="1783" spans="1:5" x14ac:dyDescent="0.3">
      <c r="A1783" t="s">
        <v>38676</v>
      </c>
      <c r="B1783" t="s">
        <v>5612</v>
      </c>
      <c r="C1783" t="s">
        <v>30910</v>
      </c>
      <c r="D1783" t="s">
        <v>30911</v>
      </c>
      <c r="E1783" t="s">
        <v>144</v>
      </c>
    </row>
    <row r="1784" spans="1:5" x14ac:dyDescent="0.3">
      <c r="A1784" t="s">
        <v>38677</v>
      </c>
      <c r="B1784" t="s">
        <v>38678</v>
      </c>
    </row>
    <row r="1785" spans="1:5" x14ac:dyDescent="0.3">
      <c r="A1785" t="s">
        <v>38679</v>
      </c>
      <c r="B1785" t="s">
        <v>14488</v>
      </c>
      <c r="C1785" t="s">
        <v>38680</v>
      </c>
      <c r="D1785" t="s">
        <v>38681</v>
      </c>
      <c r="E1785" t="s">
        <v>15559</v>
      </c>
    </row>
    <row r="1786" spans="1:5" x14ac:dyDescent="0.3">
      <c r="A1786" t="s">
        <v>38682</v>
      </c>
      <c r="B1786" t="s">
        <v>38683</v>
      </c>
      <c r="C1786" t="s">
        <v>25536</v>
      </c>
      <c r="D1786" t="s">
        <v>25537</v>
      </c>
      <c r="E1786" t="s">
        <v>18091</v>
      </c>
    </row>
    <row r="1787" spans="1:5" x14ac:dyDescent="0.3">
      <c r="A1787" t="s">
        <v>38684</v>
      </c>
      <c r="B1787" t="s">
        <v>38685</v>
      </c>
      <c r="C1787" t="s">
        <v>10219</v>
      </c>
      <c r="D1787" t="s">
        <v>10220</v>
      </c>
      <c r="E1787" t="s">
        <v>480</v>
      </c>
    </row>
    <row r="1788" spans="1:5" x14ac:dyDescent="0.3">
      <c r="A1788" t="s">
        <v>38686</v>
      </c>
      <c r="B1788" t="s">
        <v>38687</v>
      </c>
      <c r="C1788" t="s">
        <v>38688</v>
      </c>
      <c r="D1788" t="s">
        <v>38689</v>
      </c>
      <c r="E1788" t="s">
        <v>74</v>
      </c>
    </row>
    <row r="1789" spans="1:5" x14ac:dyDescent="0.3">
      <c r="A1789" t="s">
        <v>38690</v>
      </c>
      <c r="B1789" t="s">
        <v>38691</v>
      </c>
      <c r="C1789" t="s">
        <v>38086</v>
      </c>
      <c r="D1789" t="s">
        <v>38087</v>
      </c>
      <c r="E1789" t="s">
        <v>1424</v>
      </c>
    </row>
    <row r="1790" spans="1:5" x14ac:dyDescent="0.3">
      <c r="A1790" t="s">
        <v>38692</v>
      </c>
      <c r="B1790" t="s">
        <v>14164</v>
      </c>
      <c r="C1790" t="s">
        <v>38693</v>
      </c>
      <c r="D1790" t="s">
        <v>38694</v>
      </c>
      <c r="E1790" t="s">
        <v>1109</v>
      </c>
    </row>
    <row r="1791" spans="1:5" x14ac:dyDescent="0.3">
      <c r="A1791" t="s">
        <v>38695</v>
      </c>
      <c r="B1791" t="s">
        <v>38696</v>
      </c>
      <c r="C1791" t="s">
        <v>624</v>
      </c>
      <c r="D1791" t="s">
        <v>625</v>
      </c>
      <c r="E1791" t="s">
        <v>34</v>
      </c>
    </row>
    <row r="1792" spans="1:5" x14ac:dyDescent="0.3">
      <c r="A1792" t="s">
        <v>38697</v>
      </c>
      <c r="B1792" t="s">
        <v>38698</v>
      </c>
      <c r="C1792" t="s">
        <v>38699</v>
      </c>
      <c r="D1792" t="s">
        <v>38700</v>
      </c>
      <c r="E1792" t="s">
        <v>780</v>
      </c>
    </row>
    <row r="1793" spans="1:5" x14ac:dyDescent="0.3">
      <c r="A1793" t="s">
        <v>38701</v>
      </c>
      <c r="B1793" t="s">
        <v>38702</v>
      </c>
      <c r="C1793" t="s">
        <v>38703</v>
      </c>
      <c r="D1793" t="s">
        <v>38704</v>
      </c>
      <c r="E1793" t="s">
        <v>3244</v>
      </c>
    </row>
    <row r="1794" spans="1:5" x14ac:dyDescent="0.3">
      <c r="A1794" t="s">
        <v>38705</v>
      </c>
      <c r="B1794" t="s">
        <v>38706</v>
      </c>
      <c r="C1794" t="s">
        <v>38707</v>
      </c>
      <c r="D1794" t="s">
        <v>38708</v>
      </c>
      <c r="E1794" t="s">
        <v>24</v>
      </c>
    </row>
    <row r="1795" spans="1:5" x14ac:dyDescent="0.3">
      <c r="A1795" t="s">
        <v>38709</v>
      </c>
      <c r="B1795" t="s">
        <v>38710</v>
      </c>
      <c r="C1795" t="s">
        <v>10388</v>
      </c>
      <c r="D1795" t="s">
        <v>10389</v>
      </c>
      <c r="E1795" t="s">
        <v>24</v>
      </c>
    </row>
    <row r="1796" spans="1:5" x14ac:dyDescent="0.3">
      <c r="A1796" t="s">
        <v>38711</v>
      </c>
      <c r="B1796" t="s">
        <v>38712</v>
      </c>
      <c r="C1796" t="s">
        <v>680</v>
      </c>
      <c r="D1796" t="s">
        <v>681</v>
      </c>
      <c r="E1796" t="s">
        <v>114</v>
      </c>
    </row>
    <row r="1797" spans="1:5" x14ac:dyDescent="0.3">
      <c r="A1797" t="s">
        <v>38713</v>
      </c>
      <c r="B1797" t="s">
        <v>38714</v>
      </c>
    </row>
    <row r="1798" spans="1:5" x14ac:dyDescent="0.3">
      <c r="A1798" t="s">
        <v>38715</v>
      </c>
      <c r="B1798" t="s">
        <v>25549</v>
      </c>
      <c r="C1798" t="s">
        <v>17857</v>
      </c>
      <c r="D1798" t="s">
        <v>17858</v>
      </c>
      <c r="E1798" t="s">
        <v>130</v>
      </c>
    </row>
    <row r="1799" spans="1:5" x14ac:dyDescent="0.3">
      <c r="A1799" t="s">
        <v>38716</v>
      </c>
      <c r="B1799" t="s">
        <v>38717</v>
      </c>
      <c r="C1799" t="s">
        <v>38718</v>
      </c>
      <c r="D1799" t="s">
        <v>38719</v>
      </c>
      <c r="E1799" t="s">
        <v>7724</v>
      </c>
    </row>
    <row r="1800" spans="1:5" x14ac:dyDescent="0.3">
      <c r="A1800" t="s">
        <v>38720</v>
      </c>
      <c r="B1800" t="s">
        <v>38721</v>
      </c>
      <c r="C1800" t="s">
        <v>38722</v>
      </c>
      <c r="D1800" t="s">
        <v>38723</v>
      </c>
      <c r="E1800" t="s">
        <v>24</v>
      </c>
    </row>
    <row r="1801" spans="1:5" x14ac:dyDescent="0.3">
      <c r="A1801" t="s">
        <v>38724</v>
      </c>
      <c r="B1801" t="s">
        <v>38725</v>
      </c>
      <c r="C1801" t="s">
        <v>38726</v>
      </c>
      <c r="D1801" t="s">
        <v>38727</v>
      </c>
      <c r="E1801" t="s">
        <v>59</v>
      </c>
    </row>
    <row r="1802" spans="1:5" x14ac:dyDescent="0.3">
      <c r="A1802" t="s">
        <v>38728</v>
      </c>
      <c r="B1802" t="s">
        <v>38729</v>
      </c>
      <c r="C1802" t="s">
        <v>2336</v>
      </c>
      <c r="D1802" t="s">
        <v>2337</v>
      </c>
      <c r="E1802" t="s">
        <v>114</v>
      </c>
    </row>
    <row r="1803" spans="1:5" x14ac:dyDescent="0.3">
      <c r="A1803" t="s">
        <v>38730</v>
      </c>
      <c r="B1803" t="s">
        <v>38731</v>
      </c>
      <c r="C1803" t="s">
        <v>38732</v>
      </c>
      <c r="D1803" t="s">
        <v>38733</v>
      </c>
      <c r="E1803" t="s">
        <v>975</v>
      </c>
    </row>
    <row r="1804" spans="1:5" x14ac:dyDescent="0.3">
      <c r="A1804" t="s">
        <v>38734</v>
      </c>
      <c r="B1804" t="s">
        <v>15727</v>
      </c>
      <c r="C1804" t="s">
        <v>624</v>
      </c>
      <c r="D1804" t="s">
        <v>625</v>
      </c>
      <c r="E1804" t="s">
        <v>34</v>
      </c>
    </row>
    <row r="1805" spans="1:5" x14ac:dyDescent="0.3">
      <c r="A1805" t="s">
        <v>38735</v>
      </c>
      <c r="B1805" t="s">
        <v>38736</v>
      </c>
      <c r="C1805" t="s">
        <v>893</v>
      </c>
      <c r="D1805" t="s">
        <v>894</v>
      </c>
      <c r="E1805" t="s">
        <v>895</v>
      </c>
    </row>
    <row r="1806" spans="1:5" x14ac:dyDescent="0.3">
      <c r="A1806" t="s">
        <v>38737</v>
      </c>
      <c r="B1806" t="s">
        <v>1609</v>
      </c>
    </row>
    <row r="1807" spans="1:5" x14ac:dyDescent="0.3">
      <c r="A1807" t="s">
        <v>38738</v>
      </c>
      <c r="B1807" t="s">
        <v>38739</v>
      </c>
      <c r="C1807" t="s">
        <v>12211</v>
      </c>
      <c r="D1807" t="s">
        <v>12212</v>
      </c>
      <c r="E1807" t="s">
        <v>114</v>
      </c>
    </row>
    <row r="1808" spans="1:5" x14ac:dyDescent="0.3">
      <c r="A1808" t="s">
        <v>38740</v>
      </c>
      <c r="B1808" t="s">
        <v>1217</v>
      </c>
      <c r="C1808" t="s">
        <v>2185</v>
      </c>
      <c r="D1808" t="s">
        <v>2186</v>
      </c>
      <c r="E1808" t="s">
        <v>114</v>
      </c>
    </row>
    <row r="1809" spans="1:5" x14ac:dyDescent="0.3">
      <c r="A1809" t="s">
        <v>38741</v>
      </c>
      <c r="B1809" t="s">
        <v>38742</v>
      </c>
      <c r="C1809" t="s">
        <v>5579</v>
      </c>
      <c r="D1809" t="s">
        <v>5580</v>
      </c>
      <c r="E1809" t="s">
        <v>44</v>
      </c>
    </row>
    <row r="1810" spans="1:5" x14ac:dyDescent="0.3">
      <c r="A1810" t="s">
        <v>38743</v>
      </c>
      <c r="B1810" t="s">
        <v>38744</v>
      </c>
    </row>
    <row r="1811" spans="1:5" x14ac:dyDescent="0.3">
      <c r="A1811" t="s">
        <v>38745</v>
      </c>
      <c r="B1811" t="s">
        <v>16222</v>
      </c>
      <c r="C1811" t="s">
        <v>15734</v>
      </c>
      <c r="D1811" t="s">
        <v>15735</v>
      </c>
      <c r="E1811" t="s">
        <v>732</v>
      </c>
    </row>
    <row r="1812" spans="1:5" x14ac:dyDescent="0.3">
      <c r="A1812" t="s">
        <v>38746</v>
      </c>
      <c r="B1812" t="s">
        <v>38747</v>
      </c>
    </row>
    <row r="1813" spans="1:5" x14ac:dyDescent="0.3">
      <c r="A1813" t="s">
        <v>38748</v>
      </c>
      <c r="B1813" t="s">
        <v>36143</v>
      </c>
      <c r="C1813" t="s">
        <v>910</v>
      </c>
      <c r="D1813" t="s">
        <v>911</v>
      </c>
      <c r="E1813" t="s">
        <v>472</v>
      </c>
    </row>
    <row r="1814" spans="1:5" x14ac:dyDescent="0.3">
      <c r="A1814" t="s">
        <v>38749</v>
      </c>
      <c r="B1814" t="s">
        <v>1609</v>
      </c>
    </row>
    <row r="1815" spans="1:5" x14ac:dyDescent="0.3">
      <c r="A1815" t="s">
        <v>38750</v>
      </c>
      <c r="B1815" t="s">
        <v>38751</v>
      </c>
      <c r="C1815" t="s">
        <v>38752</v>
      </c>
      <c r="D1815" t="s">
        <v>38753</v>
      </c>
      <c r="E1815" t="s">
        <v>587</v>
      </c>
    </row>
    <row r="1816" spans="1:5" x14ac:dyDescent="0.3">
      <c r="A1816" t="s">
        <v>38754</v>
      </c>
      <c r="B1816" t="s">
        <v>15954</v>
      </c>
      <c r="C1816" t="s">
        <v>15955</v>
      </c>
      <c r="D1816" t="s">
        <v>15956</v>
      </c>
      <c r="E1816" t="s">
        <v>29</v>
      </c>
    </row>
    <row r="1817" spans="1:5" x14ac:dyDescent="0.3">
      <c r="A1817" t="s">
        <v>38755</v>
      </c>
      <c r="B1817" t="s">
        <v>38756</v>
      </c>
      <c r="C1817" t="s">
        <v>38757</v>
      </c>
      <c r="D1817" t="s">
        <v>38758</v>
      </c>
      <c r="E1817" t="s">
        <v>244</v>
      </c>
    </row>
    <row r="1818" spans="1:5" x14ac:dyDescent="0.3">
      <c r="A1818" t="s">
        <v>38759</v>
      </c>
      <c r="B1818" t="s">
        <v>38760</v>
      </c>
      <c r="C1818" t="s">
        <v>13699</v>
      </c>
      <c r="D1818" t="s">
        <v>13700</v>
      </c>
      <c r="E1818" t="s">
        <v>472</v>
      </c>
    </row>
    <row r="1819" spans="1:5" x14ac:dyDescent="0.3">
      <c r="A1819" t="s">
        <v>38761</v>
      </c>
      <c r="B1819" t="s">
        <v>25593</v>
      </c>
      <c r="C1819" t="s">
        <v>7455</v>
      </c>
      <c r="D1819" t="s">
        <v>7456</v>
      </c>
      <c r="E1819" t="s">
        <v>74</v>
      </c>
    </row>
    <row r="1820" spans="1:5" x14ac:dyDescent="0.3">
      <c r="A1820" t="s">
        <v>38762</v>
      </c>
      <c r="B1820" t="s">
        <v>5075</v>
      </c>
      <c r="C1820" t="s">
        <v>1837</v>
      </c>
      <c r="D1820" t="s">
        <v>1838</v>
      </c>
      <c r="E1820" t="s">
        <v>24</v>
      </c>
    </row>
    <row r="1821" spans="1:5" x14ac:dyDescent="0.3">
      <c r="A1821" t="s">
        <v>38763</v>
      </c>
      <c r="B1821" t="s">
        <v>38764</v>
      </c>
    </row>
    <row r="1822" spans="1:5" x14ac:dyDescent="0.3">
      <c r="A1822" t="s">
        <v>38765</v>
      </c>
      <c r="B1822" t="s">
        <v>38766</v>
      </c>
      <c r="C1822" t="s">
        <v>797</v>
      </c>
      <c r="D1822" t="s">
        <v>798</v>
      </c>
      <c r="E1822" t="s">
        <v>114</v>
      </c>
    </row>
    <row r="1823" spans="1:5" x14ac:dyDescent="0.3">
      <c r="A1823" t="s">
        <v>38767</v>
      </c>
      <c r="B1823" t="s">
        <v>38768</v>
      </c>
      <c r="C1823" t="s">
        <v>38769</v>
      </c>
      <c r="D1823" t="s">
        <v>38770</v>
      </c>
      <c r="E1823" t="s">
        <v>21932</v>
      </c>
    </row>
    <row r="1824" spans="1:5" x14ac:dyDescent="0.3">
      <c r="A1824" t="s">
        <v>38771</v>
      </c>
      <c r="B1824" t="s">
        <v>38772</v>
      </c>
      <c r="C1824" t="s">
        <v>38773</v>
      </c>
      <c r="D1824" t="s">
        <v>38774</v>
      </c>
      <c r="E1824" t="s">
        <v>3625</v>
      </c>
    </row>
    <row r="1825" spans="1:5" x14ac:dyDescent="0.3">
      <c r="A1825" t="s">
        <v>38775</v>
      </c>
      <c r="B1825" t="s">
        <v>2720</v>
      </c>
      <c r="C1825" t="s">
        <v>2721</v>
      </c>
      <c r="D1825" t="s">
        <v>2722</v>
      </c>
      <c r="E1825" t="s">
        <v>472</v>
      </c>
    </row>
    <row r="1826" spans="1:5" x14ac:dyDescent="0.3">
      <c r="A1826" t="s">
        <v>38776</v>
      </c>
      <c r="B1826" t="s">
        <v>2369</v>
      </c>
    </row>
    <row r="1827" spans="1:5" x14ac:dyDescent="0.3">
      <c r="A1827" t="s">
        <v>38777</v>
      </c>
      <c r="B1827" t="s">
        <v>38778</v>
      </c>
      <c r="C1827" t="s">
        <v>184</v>
      </c>
      <c r="D1827" t="s">
        <v>185</v>
      </c>
      <c r="E1827" t="s">
        <v>44</v>
      </c>
    </row>
    <row r="1828" spans="1:5" x14ac:dyDescent="0.3">
      <c r="A1828" t="s">
        <v>38779</v>
      </c>
      <c r="B1828" t="s">
        <v>38780</v>
      </c>
    </row>
    <row r="1829" spans="1:5" x14ac:dyDescent="0.3">
      <c r="A1829" t="s">
        <v>38781</v>
      </c>
      <c r="B1829" t="s">
        <v>2948</v>
      </c>
      <c r="C1829" t="s">
        <v>16518</v>
      </c>
      <c r="D1829" t="s">
        <v>16519</v>
      </c>
      <c r="E1829" t="s">
        <v>74</v>
      </c>
    </row>
    <row r="1830" spans="1:5" x14ac:dyDescent="0.3">
      <c r="A1830" t="s">
        <v>38782</v>
      </c>
      <c r="B1830" t="s">
        <v>38783</v>
      </c>
      <c r="C1830" t="s">
        <v>38784</v>
      </c>
      <c r="D1830" t="s">
        <v>38785</v>
      </c>
      <c r="E1830" t="s">
        <v>29</v>
      </c>
    </row>
    <row r="1831" spans="1:5" x14ac:dyDescent="0.3">
      <c r="A1831" t="s">
        <v>38786</v>
      </c>
      <c r="B1831" t="s">
        <v>38787</v>
      </c>
      <c r="C1831" t="s">
        <v>38788</v>
      </c>
      <c r="D1831" t="s">
        <v>38789</v>
      </c>
      <c r="E1831" t="s">
        <v>4479</v>
      </c>
    </row>
    <row r="1832" spans="1:5" x14ac:dyDescent="0.3">
      <c r="A1832" t="s">
        <v>38790</v>
      </c>
      <c r="B1832" t="s">
        <v>38791</v>
      </c>
      <c r="C1832" t="s">
        <v>680</v>
      </c>
      <c r="D1832" t="s">
        <v>681</v>
      </c>
      <c r="E1832" t="s">
        <v>114</v>
      </c>
    </row>
    <row r="1833" spans="1:5" x14ac:dyDescent="0.3">
      <c r="A1833" t="s">
        <v>38792</v>
      </c>
      <c r="B1833" t="s">
        <v>38793</v>
      </c>
      <c r="C1833" t="s">
        <v>38794</v>
      </c>
      <c r="D1833" t="s">
        <v>38795</v>
      </c>
      <c r="E1833" t="s">
        <v>130</v>
      </c>
    </row>
    <row r="1834" spans="1:5" x14ac:dyDescent="0.3">
      <c r="A1834" t="s">
        <v>38796</v>
      </c>
      <c r="B1834" t="s">
        <v>38797</v>
      </c>
    </row>
    <row r="1835" spans="1:5" x14ac:dyDescent="0.3">
      <c r="A1835" t="s">
        <v>38798</v>
      </c>
      <c r="B1835" t="s">
        <v>2135</v>
      </c>
      <c r="C1835" t="s">
        <v>2136</v>
      </c>
      <c r="D1835" t="s">
        <v>2137</v>
      </c>
      <c r="E1835" t="s">
        <v>1245</v>
      </c>
    </row>
    <row r="1836" spans="1:5" x14ac:dyDescent="0.3">
      <c r="A1836" t="s">
        <v>38799</v>
      </c>
      <c r="B1836" t="s">
        <v>16395</v>
      </c>
      <c r="C1836" t="s">
        <v>5986</v>
      </c>
      <c r="D1836" t="s">
        <v>5987</v>
      </c>
      <c r="E1836" t="s">
        <v>217</v>
      </c>
    </row>
    <row r="1837" spans="1:5" x14ac:dyDescent="0.3">
      <c r="A1837" t="s">
        <v>38800</v>
      </c>
      <c r="B1837" t="s">
        <v>38801</v>
      </c>
      <c r="C1837" t="s">
        <v>38802</v>
      </c>
      <c r="D1837" t="s">
        <v>38803</v>
      </c>
      <c r="E1837" t="s">
        <v>249</v>
      </c>
    </row>
    <row r="1838" spans="1:5" x14ac:dyDescent="0.3">
      <c r="A1838" t="s">
        <v>38804</v>
      </c>
      <c r="B1838" t="s">
        <v>7502</v>
      </c>
      <c r="C1838" t="s">
        <v>215</v>
      </c>
      <c r="D1838" t="s">
        <v>216</v>
      </c>
      <c r="E1838" t="s">
        <v>217</v>
      </c>
    </row>
    <row r="1839" spans="1:5" x14ac:dyDescent="0.3">
      <c r="A1839" t="s">
        <v>38805</v>
      </c>
      <c r="B1839" t="s">
        <v>2777</v>
      </c>
    </row>
    <row r="1840" spans="1:5" x14ac:dyDescent="0.3">
      <c r="A1840" t="s">
        <v>38806</v>
      </c>
      <c r="B1840" t="s">
        <v>1609</v>
      </c>
    </row>
    <row r="1841" spans="1:5" x14ac:dyDescent="0.3">
      <c r="A1841" t="s">
        <v>38807</v>
      </c>
      <c r="B1841" t="s">
        <v>37128</v>
      </c>
      <c r="C1841" t="s">
        <v>12766</v>
      </c>
      <c r="D1841" t="s">
        <v>12767</v>
      </c>
      <c r="E1841" t="s">
        <v>301</v>
      </c>
    </row>
    <row r="1842" spans="1:5" x14ac:dyDescent="0.3">
      <c r="A1842" t="s">
        <v>38808</v>
      </c>
      <c r="B1842" t="s">
        <v>38809</v>
      </c>
      <c r="C1842" t="s">
        <v>38810</v>
      </c>
      <c r="D1842" t="s">
        <v>38811</v>
      </c>
      <c r="E1842" t="s">
        <v>271</v>
      </c>
    </row>
    <row r="1843" spans="1:5" x14ac:dyDescent="0.3">
      <c r="A1843" t="s">
        <v>38812</v>
      </c>
      <c r="B1843" t="s">
        <v>38813</v>
      </c>
    </row>
    <row r="1844" spans="1:5" x14ac:dyDescent="0.3">
      <c r="A1844" t="s">
        <v>38814</v>
      </c>
      <c r="B1844" t="s">
        <v>629</v>
      </c>
    </row>
    <row r="1845" spans="1:5" x14ac:dyDescent="0.3">
      <c r="A1845" t="s">
        <v>38815</v>
      </c>
      <c r="B1845" t="s">
        <v>38816</v>
      </c>
    </row>
    <row r="1846" spans="1:5" x14ac:dyDescent="0.3">
      <c r="A1846" t="s">
        <v>38817</v>
      </c>
      <c r="B1846" t="s">
        <v>38818</v>
      </c>
    </row>
    <row r="1847" spans="1:5" x14ac:dyDescent="0.3">
      <c r="A1847" t="s">
        <v>38819</v>
      </c>
      <c r="B1847" t="s">
        <v>38820</v>
      </c>
      <c r="C1847" t="s">
        <v>38821</v>
      </c>
      <c r="D1847" t="s">
        <v>38822</v>
      </c>
      <c r="E1847" t="s">
        <v>1605</v>
      </c>
    </row>
    <row r="1848" spans="1:5" x14ac:dyDescent="0.3">
      <c r="A1848" t="s">
        <v>38823</v>
      </c>
      <c r="B1848" t="s">
        <v>7310</v>
      </c>
      <c r="C1848" t="s">
        <v>38824</v>
      </c>
      <c r="D1848" t="s">
        <v>38825</v>
      </c>
      <c r="E1848" t="s">
        <v>24</v>
      </c>
    </row>
    <row r="1849" spans="1:5" x14ac:dyDescent="0.3">
      <c r="A1849" t="s">
        <v>38826</v>
      </c>
      <c r="B1849" t="s">
        <v>38827</v>
      </c>
      <c r="C1849" t="s">
        <v>38828</v>
      </c>
      <c r="D1849" t="s">
        <v>38829</v>
      </c>
      <c r="E1849" t="s">
        <v>761</v>
      </c>
    </row>
    <row r="1850" spans="1:5" x14ac:dyDescent="0.3">
      <c r="A1850" t="s">
        <v>38830</v>
      </c>
      <c r="B1850" t="s">
        <v>38831</v>
      </c>
      <c r="C1850" t="s">
        <v>2073</v>
      </c>
      <c r="D1850" t="s">
        <v>2074</v>
      </c>
      <c r="E1850" t="s">
        <v>24</v>
      </c>
    </row>
    <row r="1851" spans="1:5" x14ac:dyDescent="0.3">
      <c r="A1851" t="s">
        <v>38832</v>
      </c>
      <c r="B1851" t="s">
        <v>38833</v>
      </c>
      <c r="C1851" t="s">
        <v>38834</v>
      </c>
      <c r="D1851" t="s">
        <v>38835</v>
      </c>
      <c r="E1851" t="s">
        <v>1245</v>
      </c>
    </row>
    <row r="1852" spans="1:5" x14ac:dyDescent="0.3">
      <c r="A1852" t="s">
        <v>38836</v>
      </c>
      <c r="B1852" t="s">
        <v>29487</v>
      </c>
      <c r="C1852" t="s">
        <v>38837</v>
      </c>
      <c r="D1852" t="s">
        <v>38838</v>
      </c>
      <c r="E1852" t="s">
        <v>104</v>
      </c>
    </row>
    <row r="1853" spans="1:5" x14ac:dyDescent="0.3">
      <c r="A1853" t="s">
        <v>38839</v>
      </c>
      <c r="B1853" t="s">
        <v>7839</v>
      </c>
    </row>
    <row r="1854" spans="1:5" x14ac:dyDescent="0.3">
      <c r="A1854" t="s">
        <v>38840</v>
      </c>
      <c r="B1854" t="s">
        <v>38841</v>
      </c>
      <c r="C1854" t="s">
        <v>7145</v>
      </c>
      <c r="D1854" t="s">
        <v>7146</v>
      </c>
      <c r="E1854" t="s">
        <v>480</v>
      </c>
    </row>
    <row r="1855" spans="1:5" x14ac:dyDescent="0.3">
      <c r="A1855" t="s">
        <v>38842</v>
      </c>
      <c r="B1855" t="s">
        <v>38843</v>
      </c>
    </row>
    <row r="1856" spans="1:5" x14ac:dyDescent="0.3">
      <c r="A1856" t="s">
        <v>38844</v>
      </c>
      <c r="B1856" t="s">
        <v>38845</v>
      </c>
    </row>
    <row r="1857" spans="1:5" x14ac:dyDescent="0.3">
      <c r="A1857" t="s">
        <v>38846</v>
      </c>
      <c r="B1857" t="s">
        <v>18309</v>
      </c>
    </row>
    <row r="1858" spans="1:5" x14ac:dyDescent="0.3">
      <c r="A1858" t="s">
        <v>38847</v>
      </c>
      <c r="B1858" t="s">
        <v>38848</v>
      </c>
    </row>
    <row r="1859" spans="1:5" x14ac:dyDescent="0.3">
      <c r="A1859" t="s">
        <v>38849</v>
      </c>
      <c r="B1859" t="s">
        <v>38850</v>
      </c>
      <c r="C1859" t="s">
        <v>5485</v>
      </c>
      <c r="D1859" t="s">
        <v>5486</v>
      </c>
      <c r="E1859" t="s">
        <v>480</v>
      </c>
    </row>
    <row r="1860" spans="1:5" x14ac:dyDescent="0.3">
      <c r="A1860" t="s">
        <v>38851</v>
      </c>
      <c r="B1860" t="s">
        <v>38850</v>
      </c>
      <c r="C1860" t="s">
        <v>5485</v>
      </c>
      <c r="D1860" t="s">
        <v>5486</v>
      </c>
      <c r="E1860" t="s">
        <v>480</v>
      </c>
    </row>
    <row r="1861" spans="1:5" x14ac:dyDescent="0.3">
      <c r="A1861" t="s">
        <v>38852</v>
      </c>
      <c r="B1861" t="s">
        <v>38853</v>
      </c>
      <c r="C1861" t="s">
        <v>38854</v>
      </c>
      <c r="D1861" t="s">
        <v>38855</v>
      </c>
      <c r="E1861" t="s">
        <v>1240</v>
      </c>
    </row>
    <row r="1862" spans="1:5" x14ac:dyDescent="0.3">
      <c r="A1862" t="s">
        <v>38856</v>
      </c>
      <c r="B1862" t="s">
        <v>38857</v>
      </c>
    </row>
    <row r="1863" spans="1:5" x14ac:dyDescent="0.3">
      <c r="A1863" t="s">
        <v>38858</v>
      </c>
      <c r="B1863" t="s">
        <v>38859</v>
      </c>
    </row>
    <row r="1864" spans="1:5" x14ac:dyDescent="0.3">
      <c r="A1864" t="s">
        <v>38860</v>
      </c>
      <c r="B1864" t="s">
        <v>38861</v>
      </c>
      <c r="C1864" t="s">
        <v>624</v>
      </c>
      <c r="D1864" t="s">
        <v>625</v>
      </c>
      <c r="E1864" t="s">
        <v>34</v>
      </c>
    </row>
    <row r="1865" spans="1:5" x14ac:dyDescent="0.3">
      <c r="A1865" t="s">
        <v>38862</v>
      </c>
      <c r="B1865" t="s">
        <v>1609</v>
      </c>
    </row>
    <row r="1866" spans="1:5" x14ac:dyDescent="0.3">
      <c r="A1866" t="s">
        <v>38863</v>
      </c>
      <c r="B1866" t="s">
        <v>38864</v>
      </c>
      <c r="C1866" t="s">
        <v>38865</v>
      </c>
      <c r="D1866" t="s">
        <v>38866</v>
      </c>
      <c r="E1866" t="s">
        <v>38867</v>
      </c>
    </row>
    <row r="1867" spans="1:5" x14ac:dyDescent="0.3">
      <c r="A1867" t="s">
        <v>38868</v>
      </c>
      <c r="B1867" t="s">
        <v>38869</v>
      </c>
    </row>
    <row r="1868" spans="1:5" x14ac:dyDescent="0.3">
      <c r="A1868" t="s">
        <v>38870</v>
      </c>
      <c r="B1868" t="s">
        <v>38871</v>
      </c>
      <c r="C1868" t="s">
        <v>1327</v>
      </c>
      <c r="D1868" t="s">
        <v>1328</v>
      </c>
      <c r="E1868" t="s">
        <v>114</v>
      </c>
    </row>
    <row r="1869" spans="1:5" x14ac:dyDescent="0.3">
      <c r="A1869" t="s">
        <v>38872</v>
      </c>
      <c r="B1869" t="s">
        <v>38873</v>
      </c>
      <c r="C1869" t="s">
        <v>38874</v>
      </c>
      <c r="D1869" t="s">
        <v>38875</v>
      </c>
      <c r="E1869" t="s">
        <v>144</v>
      </c>
    </row>
    <row r="1870" spans="1:5" x14ac:dyDescent="0.3">
      <c r="A1870" t="s">
        <v>38876</v>
      </c>
      <c r="B1870" t="s">
        <v>1609</v>
      </c>
    </row>
    <row r="1871" spans="1:5" x14ac:dyDescent="0.3">
      <c r="A1871" t="s">
        <v>38877</v>
      </c>
      <c r="B1871" t="s">
        <v>1069</v>
      </c>
    </row>
    <row r="1872" spans="1:5" x14ac:dyDescent="0.3">
      <c r="A1872" t="s">
        <v>38878</v>
      </c>
      <c r="B1872" t="s">
        <v>1609</v>
      </c>
    </row>
    <row r="1873" spans="1:5" x14ac:dyDescent="0.3">
      <c r="A1873" t="s">
        <v>38879</v>
      </c>
      <c r="B1873" t="s">
        <v>38880</v>
      </c>
    </row>
    <row r="1874" spans="1:5" x14ac:dyDescent="0.3">
      <c r="A1874" t="s">
        <v>38881</v>
      </c>
      <c r="B1874" t="s">
        <v>38342</v>
      </c>
    </row>
    <row r="1875" spans="1:5" x14ac:dyDescent="0.3">
      <c r="A1875" t="s">
        <v>38882</v>
      </c>
      <c r="B1875" t="s">
        <v>38883</v>
      </c>
      <c r="C1875" t="s">
        <v>38884</v>
      </c>
      <c r="D1875" t="s">
        <v>38885</v>
      </c>
      <c r="E1875" t="s">
        <v>271</v>
      </c>
    </row>
    <row r="1876" spans="1:5" x14ac:dyDescent="0.3">
      <c r="A1876" t="s">
        <v>38886</v>
      </c>
      <c r="B1876" t="s">
        <v>38887</v>
      </c>
    </row>
    <row r="1877" spans="1:5" x14ac:dyDescent="0.3">
      <c r="A1877" t="s">
        <v>38888</v>
      </c>
      <c r="B1877" t="s">
        <v>1609</v>
      </c>
    </row>
    <row r="1878" spans="1:5" x14ac:dyDescent="0.3">
      <c r="A1878" t="s">
        <v>38889</v>
      </c>
      <c r="B1878" t="s">
        <v>38890</v>
      </c>
      <c r="C1878" t="s">
        <v>38891</v>
      </c>
      <c r="D1878" t="s">
        <v>38892</v>
      </c>
      <c r="E1878" t="s">
        <v>732</v>
      </c>
    </row>
    <row r="1879" spans="1:5" x14ac:dyDescent="0.3">
      <c r="A1879" t="s">
        <v>38893</v>
      </c>
      <c r="B1879" t="s">
        <v>38894</v>
      </c>
    </row>
    <row r="1880" spans="1:5" x14ac:dyDescent="0.3">
      <c r="A1880" t="s">
        <v>38895</v>
      </c>
      <c r="B1880" t="s">
        <v>38896</v>
      </c>
      <c r="C1880" t="s">
        <v>184</v>
      </c>
      <c r="D1880" t="s">
        <v>185</v>
      </c>
      <c r="E1880" t="s">
        <v>44</v>
      </c>
    </row>
    <row r="1881" spans="1:5" x14ac:dyDescent="0.3">
      <c r="A1881" t="s">
        <v>38897</v>
      </c>
      <c r="B1881" t="s">
        <v>38898</v>
      </c>
      <c r="C1881" t="s">
        <v>2336</v>
      </c>
      <c r="D1881" t="s">
        <v>2337</v>
      </c>
      <c r="E1881" t="s">
        <v>114</v>
      </c>
    </row>
    <row r="1882" spans="1:5" x14ac:dyDescent="0.3">
      <c r="A1882" t="s">
        <v>38899</v>
      </c>
      <c r="B1882" t="s">
        <v>1396</v>
      </c>
    </row>
    <row r="1883" spans="1:5" x14ac:dyDescent="0.3">
      <c r="A1883" t="s">
        <v>38900</v>
      </c>
      <c r="B1883" t="s">
        <v>38901</v>
      </c>
      <c r="C1883" t="s">
        <v>885</v>
      </c>
      <c r="D1883" t="s">
        <v>886</v>
      </c>
      <c r="E1883" t="s">
        <v>480</v>
      </c>
    </row>
    <row r="1884" spans="1:5" x14ac:dyDescent="0.3">
      <c r="A1884" t="s">
        <v>38902</v>
      </c>
      <c r="B1884" t="s">
        <v>38903</v>
      </c>
      <c r="C1884" t="s">
        <v>38904</v>
      </c>
      <c r="D1884" t="s">
        <v>38905</v>
      </c>
      <c r="E1884" t="s">
        <v>900</v>
      </c>
    </row>
    <row r="1885" spans="1:5" x14ac:dyDescent="0.3">
      <c r="A1885" t="s">
        <v>38906</v>
      </c>
      <c r="B1885" t="s">
        <v>38907</v>
      </c>
      <c r="C1885" t="s">
        <v>38908</v>
      </c>
      <c r="D1885" t="s">
        <v>38909</v>
      </c>
      <c r="E1885" t="s">
        <v>144</v>
      </c>
    </row>
    <row r="1886" spans="1:5" x14ac:dyDescent="0.3">
      <c r="A1886" t="s">
        <v>38910</v>
      </c>
      <c r="B1886" t="s">
        <v>17511</v>
      </c>
      <c r="C1886" t="s">
        <v>17512</v>
      </c>
      <c r="D1886" t="s">
        <v>17513</v>
      </c>
      <c r="E1886" t="s">
        <v>261</v>
      </c>
    </row>
    <row r="1887" spans="1:5" x14ac:dyDescent="0.3">
      <c r="A1887" t="s">
        <v>38911</v>
      </c>
      <c r="B1887" t="s">
        <v>19081</v>
      </c>
    </row>
    <row r="1888" spans="1:5" x14ac:dyDescent="0.3">
      <c r="A1888" t="s">
        <v>38912</v>
      </c>
      <c r="B1888" t="s">
        <v>38913</v>
      </c>
    </row>
    <row r="1889" spans="1:5" x14ac:dyDescent="0.3">
      <c r="A1889" t="s">
        <v>38914</v>
      </c>
      <c r="B1889" t="s">
        <v>26463</v>
      </c>
      <c r="C1889" t="s">
        <v>680</v>
      </c>
      <c r="D1889" t="s">
        <v>681</v>
      </c>
      <c r="E1889" t="s">
        <v>114</v>
      </c>
    </row>
    <row r="1890" spans="1:5" x14ac:dyDescent="0.3">
      <c r="A1890" t="s">
        <v>38915</v>
      </c>
      <c r="B1890" t="s">
        <v>38916</v>
      </c>
      <c r="C1890" t="s">
        <v>11122</v>
      </c>
      <c r="D1890" t="s">
        <v>11123</v>
      </c>
      <c r="E1890" t="s">
        <v>217</v>
      </c>
    </row>
    <row r="1891" spans="1:5" x14ac:dyDescent="0.3">
      <c r="A1891" t="s">
        <v>38917</v>
      </c>
      <c r="B1891" t="s">
        <v>38918</v>
      </c>
      <c r="C1891" t="s">
        <v>6938</v>
      </c>
      <c r="D1891" t="s">
        <v>6939</v>
      </c>
      <c r="E1891" t="s">
        <v>34</v>
      </c>
    </row>
    <row r="1892" spans="1:5" x14ac:dyDescent="0.3">
      <c r="A1892" t="s">
        <v>38919</v>
      </c>
      <c r="B1892" t="s">
        <v>25980</v>
      </c>
      <c r="C1892" t="s">
        <v>38920</v>
      </c>
      <c r="D1892" t="s">
        <v>38921</v>
      </c>
      <c r="E1892" t="s">
        <v>6270</v>
      </c>
    </row>
    <row r="1893" spans="1:5" x14ac:dyDescent="0.3">
      <c r="A1893" t="s">
        <v>38922</v>
      </c>
      <c r="B1893" t="s">
        <v>38923</v>
      </c>
      <c r="C1893" t="s">
        <v>5666</v>
      </c>
      <c r="D1893" t="s">
        <v>5667</v>
      </c>
      <c r="E1893" t="s">
        <v>34</v>
      </c>
    </row>
    <row r="1894" spans="1:5" x14ac:dyDescent="0.3">
      <c r="A1894" t="s">
        <v>38924</v>
      </c>
      <c r="B1894" t="s">
        <v>38925</v>
      </c>
    </row>
    <row r="1895" spans="1:5" x14ac:dyDescent="0.3">
      <c r="A1895" t="s">
        <v>38926</v>
      </c>
      <c r="B1895" t="s">
        <v>38927</v>
      </c>
      <c r="C1895" t="s">
        <v>38928</v>
      </c>
      <c r="D1895" t="s">
        <v>38929</v>
      </c>
      <c r="E1895" t="s">
        <v>397</v>
      </c>
    </row>
    <row r="1896" spans="1:5" x14ac:dyDescent="0.3">
      <c r="A1896" t="s">
        <v>38930</v>
      </c>
      <c r="B1896" t="s">
        <v>38931</v>
      </c>
      <c r="C1896" t="s">
        <v>15988</v>
      </c>
      <c r="D1896" t="s">
        <v>15989</v>
      </c>
      <c r="E1896" t="s">
        <v>397</v>
      </c>
    </row>
    <row r="1897" spans="1:5" x14ac:dyDescent="0.3">
      <c r="A1897" t="s">
        <v>38932</v>
      </c>
      <c r="B1897" t="s">
        <v>38933</v>
      </c>
    </row>
    <row r="1898" spans="1:5" x14ac:dyDescent="0.3">
      <c r="A1898" t="s">
        <v>38934</v>
      </c>
      <c r="B1898" t="s">
        <v>25452</v>
      </c>
    </row>
    <row r="1899" spans="1:5" x14ac:dyDescent="0.3">
      <c r="A1899" t="s">
        <v>38935</v>
      </c>
      <c r="B1899" t="s">
        <v>38936</v>
      </c>
      <c r="C1899" t="s">
        <v>38937</v>
      </c>
      <c r="D1899" t="s">
        <v>38938</v>
      </c>
      <c r="E1899" t="s">
        <v>244</v>
      </c>
    </row>
    <row r="1900" spans="1:5" x14ac:dyDescent="0.3">
      <c r="A1900" t="s">
        <v>38939</v>
      </c>
      <c r="B1900" t="s">
        <v>29235</v>
      </c>
      <c r="C1900" t="s">
        <v>1327</v>
      </c>
      <c r="D1900" t="s">
        <v>1328</v>
      </c>
      <c r="E1900" t="s">
        <v>114</v>
      </c>
    </row>
    <row r="1901" spans="1:5" x14ac:dyDescent="0.3">
      <c r="A1901" t="s">
        <v>38940</v>
      </c>
      <c r="B1901" t="s">
        <v>38941</v>
      </c>
      <c r="C1901" t="s">
        <v>5666</v>
      </c>
      <c r="D1901" t="s">
        <v>5667</v>
      </c>
      <c r="E1901" t="s">
        <v>34</v>
      </c>
    </row>
    <row r="1902" spans="1:5" x14ac:dyDescent="0.3">
      <c r="A1902" t="s">
        <v>38942</v>
      </c>
      <c r="B1902" t="s">
        <v>5450</v>
      </c>
    </row>
    <row r="1903" spans="1:5" x14ac:dyDescent="0.3">
      <c r="A1903" t="s">
        <v>38943</v>
      </c>
      <c r="B1903" t="s">
        <v>38944</v>
      </c>
    </row>
    <row r="1904" spans="1:5" x14ac:dyDescent="0.3">
      <c r="A1904" t="s">
        <v>38945</v>
      </c>
      <c r="B1904" t="s">
        <v>16627</v>
      </c>
      <c r="C1904" t="s">
        <v>16628</v>
      </c>
      <c r="D1904" t="s">
        <v>16629</v>
      </c>
      <c r="E1904" t="s">
        <v>1466</v>
      </c>
    </row>
    <row r="1905" spans="1:5" x14ac:dyDescent="0.3">
      <c r="A1905" t="s">
        <v>38946</v>
      </c>
      <c r="B1905" t="s">
        <v>38947</v>
      </c>
      <c r="C1905" t="s">
        <v>38948</v>
      </c>
      <c r="D1905" t="s">
        <v>38949</v>
      </c>
      <c r="E1905" t="s">
        <v>375</v>
      </c>
    </row>
    <row r="1906" spans="1:5" x14ac:dyDescent="0.3">
      <c r="A1906" t="s">
        <v>38950</v>
      </c>
      <c r="B1906" t="s">
        <v>26463</v>
      </c>
      <c r="C1906" t="s">
        <v>215</v>
      </c>
      <c r="D1906" t="s">
        <v>216</v>
      </c>
      <c r="E1906" t="s">
        <v>217</v>
      </c>
    </row>
    <row r="1907" spans="1:5" x14ac:dyDescent="0.3">
      <c r="A1907" t="s">
        <v>38951</v>
      </c>
      <c r="B1907" t="s">
        <v>28001</v>
      </c>
      <c r="C1907" t="s">
        <v>5041</v>
      </c>
      <c r="D1907" t="s">
        <v>5042</v>
      </c>
      <c r="E1907" t="s">
        <v>74</v>
      </c>
    </row>
    <row r="1908" spans="1:5" x14ac:dyDescent="0.3">
      <c r="A1908" t="s">
        <v>38952</v>
      </c>
      <c r="B1908" t="s">
        <v>38953</v>
      </c>
    </row>
    <row r="1909" spans="1:5" x14ac:dyDescent="0.3">
      <c r="A1909" t="s">
        <v>38954</v>
      </c>
      <c r="B1909" t="s">
        <v>5006</v>
      </c>
      <c r="C1909" t="s">
        <v>184</v>
      </c>
      <c r="D1909" t="s">
        <v>185</v>
      </c>
      <c r="E1909" t="s">
        <v>44</v>
      </c>
    </row>
    <row r="1910" spans="1:5" x14ac:dyDescent="0.3">
      <c r="A1910" t="s">
        <v>38955</v>
      </c>
      <c r="B1910" t="s">
        <v>1609</v>
      </c>
    </row>
    <row r="1911" spans="1:5" x14ac:dyDescent="0.3">
      <c r="A1911" t="s">
        <v>38956</v>
      </c>
      <c r="B1911" t="s">
        <v>38051</v>
      </c>
    </row>
    <row r="1912" spans="1:5" x14ac:dyDescent="0.3">
      <c r="A1912" t="s">
        <v>38957</v>
      </c>
      <c r="B1912" t="s">
        <v>18956</v>
      </c>
      <c r="C1912" t="s">
        <v>18957</v>
      </c>
      <c r="D1912" t="s">
        <v>18958</v>
      </c>
      <c r="E1912" t="s">
        <v>74</v>
      </c>
    </row>
    <row r="1913" spans="1:5" x14ac:dyDescent="0.3">
      <c r="A1913" t="s">
        <v>38958</v>
      </c>
      <c r="B1913" t="s">
        <v>38959</v>
      </c>
    </row>
    <row r="1914" spans="1:5" x14ac:dyDescent="0.3">
      <c r="A1914" t="s">
        <v>38960</v>
      </c>
      <c r="B1914" t="s">
        <v>38961</v>
      </c>
    </row>
    <row r="1915" spans="1:5" x14ac:dyDescent="0.3">
      <c r="A1915" t="s">
        <v>38962</v>
      </c>
      <c r="B1915" t="s">
        <v>20606</v>
      </c>
      <c r="C1915" t="s">
        <v>220</v>
      </c>
      <c r="D1915" t="s">
        <v>221</v>
      </c>
      <c r="E1915" t="s">
        <v>44</v>
      </c>
    </row>
    <row r="1916" spans="1:5" x14ac:dyDescent="0.3">
      <c r="A1916" t="s">
        <v>38963</v>
      </c>
      <c r="B1916" t="s">
        <v>11671</v>
      </c>
      <c r="C1916" t="s">
        <v>38964</v>
      </c>
      <c r="D1916" t="s">
        <v>38965</v>
      </c>
      <c r="E1916" t="s">
        <v>38966</v>
      </c>
    </row>
    <row r="1917" spans="1:5" x14ac:dyDescent="0.3">
      <c r="A1917" t="s">
        <v>38967</v>
      </c>
      <c r="B1917" t="s">
        <v>38968</v>
      </c>
      <c r="C1917" t="s">
        <v>38969</v>
      </c>
      <c r="D1917" t="s">
        <v>38970</v>
      </c>
      <c r="E1917" t="s">
        <v>109</v>
      </c>
    </row>
    <row r="1918" spans="1:5" x14ac:dyDescent="0.3">
      <c r="A1918" t="s">
        <v>38971</v>
      </c>
      <c r="B1918" t="s">
        <v>38972</v>
      </c>
      <c r="C1918" t="s">
        <v>38973</v>
      </c>
      <c r="D1918" t="s">
        <v>38974</v>
      </c>
      <c r="E1918" t="s">
        <v>8633</v>
      </c>
    </row>
    <row r="1919" spans="1:5" x14ac:dyDescent="0.3">
      <c r="A1919" t="s">
        <v>38975</v>
      </c>
      <c r="B1919" t="s">
        <v>38976</v>
      </c>
      <c r="C1919" t="s">
        <v>38977</v>
      </c>
      <c r="D1919" t="s">
        <v>38978</v>
      </c>
      <c r="E1919" t="s">
        <v>204</v>
      </c>
    </row>
    <row r="1920" spans="1:5" x14ac:dyDescent="0.3">
      <c r="A1920" t="s">
        <v>38979</v>
      </c>
      <c r="B1920" t="s">
        <v>2247</v>
      </c>
      <c r="C1920" t="s">
        <v>624</v>
      </c>
      <c r="D1920" t="s">
        <v>625</v>
      </c>
      <c r="E1920" t="s">
        <v>34</v>
      </c>
    </row>
    <row r="1921" spans="1:5" x14ac:dyDescent="0.3">
      <c r="A1921" t="s">
        <v>38980</v>
      </c>
      <c r="B1921" t="s">
        <v>1609</v>
      </c>
    </row>
    <row r="1922" spans="1:5" x14ac:dyDescent="0.3">
      <c r="A1922" t="s">
        <v>38981</v>
      </c>
      <c r="B1922" t="s">
        <v>21158</v>
      </c>
    </row>
    <row r="1923" spans="1:5" x14ac:dyDescent="0.3">
      <c r="A1923" t="s">
        <v>38982</v>
      </c>
      <c r="B1923" t="s">
        <v>38983</v>
      </c>
      <c r="C1923" t="s">
        <v>38984</v>
      </c>
      <c r="D1923" t="s">
        <v>38985</v>
      </c>
      <c r="E1923" t="s">
        <v>301</v>
      </c>
    </row>
    <row r="1924" spans="1:5" x14ac:dyDescent="0.3">
      <c r="A1924" t="s">
        <v>38986</v>
      </c>
      <c r="B1924" t="s">
        <v>38987</v>
      </c>
    </row>
    <row r="1925" spans="1:5" x14ac:dyDescent="0.3">
      <c r="A1925" t="s">
        <v>38988</v>
      </c>
      <c r="B1925" t="s">
        <v>38272</v>
      </c>
      <c r="C1925" t="s">
        <v>38057</v>
      </c>
      <c r="D1925" t="s">
        <v>38058</v>
      </c>
      <c r="E1925" t="s">
        <v>74</v>
      </c>
    </row>
    <row r="1926" spans="1:5" x14ac:dyDescent="0.3">
      <c r="A1926" t="s">
        <v>38989</v>
      </c>
      <c r="B1926" t="s">
        <v>14411</v>
      </c>
      <c r="C1926" t="s">
        <v>1442</v>
      </c>
      <c r="D1926" t="s">
        <v>1443</v>
      </c>
      <c r="E1926" t="s">
        <v>397</v>
      </c>
    </row>
    <row r="1927" spans="1:5" x14ac:dyDescent="0.3">
      <c r="A1927" t="s">
        <v>38990</v>
      </c>
      <c r="B1927" t="s">
        <v>7687</v>
      </c>
      <c r="C1927" t="s">
        <v>680</v>
      </c>
      <c r="D1927" t="s">
        <v>681</v>
      </c>
      <c r="E1927" t="s">
        <v>114</v>
      </c>
    </row>
    <row r="1928" spans="1:5" x14ac:dyDescent="0.3">
      <c r="A1928" t="s">
        <v>38991</v>
      </c>
      <c r="B1928" t="s">
        <v>21308</v>
      </c>
      <c r="C1928" t="s">
        <v>1977</v>
      </c>
      <c r="D1928" t="s">
        <v>1978</v>
      </c>
      <c r="E1928" t="s">
        <v>44</v>
      </c>
    </row>
    <row r="1929" spans="1:5" x14ac:dyDescent="0.3">
      <c r="A1929" t="s">
        <v>38992</v>
      </c>
      <c r="B1929" t="s">
        <v>38993</v>
      </c>
      <c r="C1929" t="s">
        <v>680</v>
      </c>
      <c r="D1929" t="s">
        <v>681</v>
      </c>
      <c r="E1929" t="s">
        <v>114</v>
      </c>
    </row>
    <row r="1930" spans="1:5" x14ac:dyDescent="0.3">
      <c r="A1930" t="s">
        <v>38994</v>
      </c>
      <c r="B1930" t="s">
        <v>2115</v>
      </c>
      <c r="C1930" t="s">
        <v>16779</v>
      </c>
      <c r="D1930" t="s">
        <v>16780</v>
      </c>
      <c r="E1930" t="s">
        <v>2142</v>
      </c>
    </row>
    <row r="1931" spans="1:5" x14ac:dyDescent="0.3">
      <c r="A1931" t="s">
        <v>38995</v>
      </c>
      <c r="B1931" t="s">
        <v>38996</v>
      </c>
      <c r="C1931" t="s">
        <v>20121</v>
      </c>
      <c r="D1931" t="s">
        <v>20122</v>
      </c>
      <c r="E1931" t="s">
        <v>74</v>
      </c>
    </row>
    <row r="1932" spans="1:5" x14ac:dyDescent="0.3">
      <c r="A1932" t="s">
        <v>38997</v>
      </c>
      <c r="B1932" t="s">
        <v>38998</v>
      </c>
      <c r="C1932" t="s">
        <v>38999</v>
      </c>
      <c r="D1932" t="s">
        <v>39000</v>
      </c>
      <c r="E1932" t="s">
        <v>4877</v>
      </c>
    </row>
    <row r="1933" spans="1:5" x14ac:dyDescent="0.3">
      <c r="A1933" t="s">
        <v>39001</v>
      </c>
      <c r="B1933" t="s">
        <v>39002</v>
      </c>
      <c r="C1933" t="s">
        <v>25702</v>
      </c>
      <c r="D1933" t="s">
        <v>25703</v>
      </c>
      <c r="E1933" t="s">
        <v>109</v>
      </c>
    </row>
    <row r="1934" spans="1:5" x14ac:dyDescent="0.3">
      <c r="A1934" t="s">
        <v>39003</v>
      </c>
      <c r="B1934" t="s">
        <v>5450</v>
      </c>
    </row>
    <row r="1935" spans="1:5" x14ac:dyDescent="0.3">
      <c r="A1935" t="s">
        <v>39004</v>
      </c>
      <c r="B1935" t="s">
        <v>39005</v>
      </c>
      <c r="C1935" t="s">
        <v>1255</v>
      </c>
      <c r="D1935" t="s">
        <v>1256</v>
      </c>
      <c r="E1935" t="s">
        <v>34</v>
      </c>
    </row>
    <row r="1936" spans="1:5" x14ac:dyDescent="0.3">
      <c r="A1936" t="s">
        <v>39006</v>
      </c>
      <c r="B1936" t="s">
        <v>1609</v>
      </c>
    </row>
    <row r="1937" spans="1:5" x14ac:dyDescent="0.3">
      <c r="A1937" t="s">
        <v>39007</v>
      </c>
      <c r="B1937" t="s">
        <v>39008</v>
      </c>
    </row>
    <row r="1938" spans="1:5" x14ac:dyDescent="0.3">
      <c r="A1938" t="s">
        <v>39009</v>
      </c>
      <c r="B1938" t="s">
        <v>39010</v>
      </c>
      <c r="C1938" t="s">
        <v>39011</v>
      </c>
      <c r="D1938" t="s">
        <v>39012</v>
      </c>
      <c r="E1938" t="s">
        <v>301</v>
      </c>
    </row>
    <row r="1939" spans="1:5" x14ac:dyDescent="0.3">
      <c r="A1939" t="s">
        <v>39013</v>
      </c>
      <c r="B1939" t="s">
        <v>39014</v>
      </c>
      <c r="C1939" t="s">
        <v>39015</v>
      </c>
      <c r="D1939" t="s">
        <v>39016</v>
      </c>
      <c r="E1939" t="s">
        <v>74</v>
      </c>
    </row>
    <row r="1940" spans="1:5" x14ac:dyDescent="0.3">
      <c r="A1940" t="s">
        <v>39017</v>
      </c>
      <c r="B1940" t="s">
        <v>39018</v>
      </c>
      <c r="C1940" t="s">
        <v>7844</v>
      </c>
      <c r="D1940" t="s">
        <v>7845</v>
      </c>
      <c r="E1940" t="s">
        <v>144</v>
      </c>
    </row>
    <row r="1941" spans="1:5" x14ac:dyDescent="0.3">
      <c r="A1941" t="s">
        <v>39019</v>
      </c>
      <c r="B1941" t="s">
        <v>39020</v>
      </c>
    </row>
    <row r="1942" spans="1:5" x14ac:dyDescent="0.3">
      <c r="A1942" t="s">
        <v>39021</v>
      </c>
      <c r="B1942" t="s">
        <v>34360</v>
      </c>
      <c r="C1942" t="s">
        <v>7792</v>
      </c>
      <c r="D1942" t="s">
        <v>7793</v>
      </c>
      <c r="E1942" t="s">
        <v>217</v>
      </c>
    </row>
    <row r="1943" spans="1:5" x14ac:dyDescent="0.3">
      <c r="A1943" t="s">
        <v>39022</v>
      </c>
      <c r="B1943" t="s">
        <v>39023</v>
      </c>
      <c r="C1943" t="s">
        <v>39024</v>
      </c>
      <c r="D1943" t="s">
        <v>39025</v>
      </c>
      <c r="E1943" t="s">
        <v>17166</v>
      </c>
    </row>
    <row r="1944" spans="1:5" x14ac:dyDescent="0.3">
      <c r="A1944" t="s">
        <v>39026</v>
      </c>
      <c r="B1944" t="s">
        <v>39027</v>
      </c>
      <c r="C1944" t="s">
        <v>624</v>
      </c>
      <c r="D1944" t="s">
        <v>625</v>
      </c>
      <c r="E1944" t="s">
        <v>34</v>
      </c>
    </row>
    <row r="1945" spans="1:5" x14ac:dyDescent="0.3">
      <c r="A1945" t="s">
        <v>39028</v>
      </c>
      <c r="B1945" t="s">
        <v>39029</v>
      </c>
    </row>
    <row r="1946" spans="1:5" x14ac:dyDescent="0.3">
      <c r="A1946" t="s">
        <v>39030</v>
      </c>
      <c r="B1946" t="s">
        <v>39031</v>
      </c>
    </row>
    <row r="1947" spans="1:5" x14ac:dyDescent="0.3">
      <c r="A1947" t="s">
        <v>39032</v>
      </c>
      <c r="B1947" t="s">
        <v>5186</v>
      </c>
      <c r="C1947" t="s">
        <v>624</v>
      </c>
      <c r="D1947" t="s">
        <v>625</v>
      </c>
      <c r="E1947" t="s">
        <v>34</v>
      </c>
    </row>
    <row r="1948" spans="1:5" x14ac:dyDescent="0.3">
      <c r="A1948" t="s">
        <v>39033</v>
      </c>
      <c r="B1948" t="s">
        <v>39034</v>
      </c>
      <c r="C1948" t="s">
        <v>25847</v>
      </c>
      <c r="D1948" t="s">
        <v>25848</v>
      </c>
      <c r="E1948" t="s">
        <v>14323</v>
      </c>
    </row>
    <row r="1949" spans="1:5" x14ac:dyDescent="0.3">
      <c r="A1949" t="s">
        <v>39035</v>
      </c>
      <c r="B1949" t="s">
        <v>39036</v>
      </c>
      <c r="C1949" t="s">
        <v>680</v>
      </c>
      <c r="D1949" t="s">
        <v>681</v>
      </c>
      <c r="E1949" t="s">
        <v>114</v>
      </c>
    </row>
    <row r="1950" spans="1:5" x14ac:dyDescent="0.3">
      <c r="A1950" t="s">
        <v>39037</v>
      </c>
      <c r="B1950" t="s">
        <v>39038</v>
      </c>
      <c r="C1950" t="s">
        <v>39039</v>
      </c>
      <c r="D1950" t="s">
        <v>39040</v>
      </c>
      <c r="E1950" t="s">
        <v>109</v>
      </c>
    </row>
    <row r="1951" spans="1:5" x14ac:dyDescent="0.3">
      <c r="A1951" t="s">
        <v>39041</v>
      </c>
      <c r="B1951" t="s">
        <v>39042</v>
      </c>
      <c r="C1951" t="s">
        <v>680</v>
      </c>
      <c r="D1951" t="s">
        <v>681</v>
      </c>
      <c r="E1951" t="s">
        <v>114</v>
      </c>
    </row>
    <row r="1952" spans="1:5" x14ac:dyDescent="0.3">
      <c r="A1952" t="s">
        <v>39043</v>
      </c>
      <c r="B1952" t="s">
        <v>15702</v>
      </c>
      <c r="C1952" t="s">
        <v>39044</v>
      </c>
      <c r="D1952" t="s">
        <v>39045</v>
      </c>
      <c r="E1952" t="s">
        <v>1605</v>
      </c>
    </row>
    <row r="1953" spans="1:5" x14ac:dyDescent="0.3">
      <c r="A1953" t="s">
        <v>39046</v>
      </c>
      <c r="B1953" t="s">
        <v>39047</v>
      </c>
      <c r="C1953" t="s">
        <v>26215</v>
      </c>
      <c r="D1953" t="s">
        <v>26216</v>
      </c>
      <c r="E1953" t="s">
        <v>271</v>
      </c>
    </row>
    <row r="1954" spans="1:5" x14ac:dyDescent="0.3">
      <c r="A1954" t="s">
        <v>39048</v>
      </c>
      <c r="B1954" t="s">
        <v>39049</v>
      </c>
      <c r="C1954" t="s">
        <v>9927</v>
      </c>
      <c r="D1954" t="s">
        <v>9928</v>
      </c>
      <c r="E1954" t="s">
        <v>24</v>
      </c>
    </row>
    <row r="1955" spans="1:5" x14ac:dyDescent="0.3">
      <c r="A1955" t="s">
        <v>39050</v>
      </c>
      <c r="B1955" t="s">
        <v>1683</v>
      </c>
      <c r="C1955" t="s">
        <v>624</v>
      </c>
      <c r="D1955" t="s">
        <v>625</v>
      </c>
      <c r="E1955" t="s">
        <v>34</v>
      </c>
    </row>
    <row r="1956" spans="1:5" x14ac:dyDescent="0.3">
      <c r="A1956" t="s">
        <v>39051</v>
      </c>
      <c r="B1956" t="s">
        <v>3922</v>
      </c>
      <c r="C1956" t="s">
        <v>630</v>
      </c>
      <c r="D1956" t="s">
        <v>631</v>
      </c>
      <c r="E1956" t="s">
        <v>34</v>
      </c>
    </row>
    <row r="1957" spans="1:5" x14ac:dyDescent="0.3">
      <c r="A1957" t="s">
        <v>39052</v>
      </c>
      <c r="B1957" t="s">
        <v>39053</v>
      </c>
    </row>
    <row r="1958" spans="1:5" x14ac:dyDescent="0.3">
      <c r="A1958" t="s">
        <v>39054</v>
      </c>
      <c r="B1958" t="s">
        <v>39055</v>
      </c>
    </row>
    <row r="1959" spans="1:5" x14ac:dyDescent="0.3">
      <c r="A1959" t="s">
        <v>39056</v>
      </c>
      <c r="B1959" t="s">
        <v>39057</v>
      </c>
    </row>
    <row r="1960" spans="1:5" x14ac:dyDescent="0.3">
      <c r="A1960" t="s">
        <v>39058</v>
      </c>
      <c r="B1960" t="s">
        <v>39059</v>
      </c>
    </row>
    <row r="1961" spans="1:5" x14ac:dyDescent="0.3">
      <c r="A1961" t="s">
        <v>39060</v>
      </c>
      <c r="B1961" t="s">
        <v>15694</v>
      </c>
      <c r="C1961" t="s">
        <v>39061</v>
      </c>
      <c r="D1961" t="s">
        <v>39062</v>
      </c>
      <c r="E1961" t="s">
        <v>24</v>
      </c>
    </row>
    <row r="1962" spans="1:5" x14ac:dyDescent="0.3">
      <c r="A1962" t="s">
        <v>39063</v>
      </c>
      <c r="B1962" t="s">
        <v>39064</v>
      </c>
    </row>
    <row r="1963" spans="1:5" x14ac:dyDescent="0.3">
      <c r="A1963" t="s">
        <v>39065</v>
      </c>
      <c r="B1963" t="s">
        <v>39066</v>
      </c>
      <c r="C1963" t="s">
        <v>4262</v>
      </c>
      <c r="D1963" t="s">
        <v>4263</v>
      </c>
      <c r="E1963" t="s">
        <v>24</v>
      </c>
    </row>
    <row r="1964" spans="1:5" x14ac:dyDescent="0.3">
      <c r="A1964" t="s">
        <v>39067</v>
      </c>
      <c r="B1964" t="s">
        <v>39068</v>
      </c>
    </row>
    <row r="1965" spans="1:5" x14ac:dyDescent="0.3">
      <c r="A1965" t="s">
        <v>39069</v>
      </c>
      <c r="B1965" t="s">
        <v>39070</v>
      </c>
      <c r="C1965" t="s">
        <v>2336</v>
      </c>
      <c r="D1965" t="s">
        <v>2337</v>
      </c>
      <c r="E1965" t="s">
        <v>114</v>
      </c>
    </row>
    <row r="1966" spans="1:5" x14ac:dyDescent="0.3">
      <c r="A1966" t="s">
        <v>39071</v>
      </c>
      <c r="B1966" t="s">
        <v>39072</v>
      </c>
    </row>
    <row r="1967" spans="1:5" x14ac:dyDescent="0.3">
      <c r="A1967" t="s">
        <v>39073</v>
      </c>
      <c r="B1967" t="s">
        <v>39074</v>
      </c>
    </row>
    <row r="1968" spans="1:5" x14ac:dyDescent="0.3">
      <c r="A1968" t="s">
        <v>39075</v>
      </c>
      <c r="B1968" t="s">
        <v>1609</v>
      </c>
    </row>
    <row r="1969" spans="1:5" x14ac:dyDescent="0.3">
      <c r="A1969" t="s">
        <v>39076</v>
      </c>
      <c r="B1969" t="s">
        <v>39077</v>
      </c>
    </row>
    <row r="1970" spans="1:5" x14ac:dyDescent="0.3">
      <c r="A1970" t="s">
        <v>39078</v>
      </c>
      <c r="B1970" t="s">
        <v>39079</v>
      </c>
      <c r="C1970" t="s">
        <v>16598</v>
      </c>
      <c r="D1970" t="s">
        <v>16599</v>
      </c>
      <c r="E1970" t="s">
        <v>24</v>
      </c>
    </row>
    <row r="1971" spans="1:5" x14ac:dyDescent="0.3">
      <c r="A1971" t="s">
        <v>39080</v>
      </c>
      <c r="B1971" t="s">
        <v>39081</v>
      </c>
    </row>
    <row r="1972" spans="1:5" x14ac:dyDescent="0.3">
      <c r="A1972" t="s">
        <v>39082</v>
      </c>
      <c r="B1972" t="s">
        <v>39083</v>
      </c>
      <c r="C1972" t="s">
        <v>893</v>
      </c>
      <c r="D1972" t="s">
        <v>894</v>
      </c>
      <c r="E1972" t="s">
        <v>895</v>
      </c>
    </row>
    <row r="1973" spans="1:5" x14ac:dyDescent="0.3">
      <c r="A1973" t="s">
        <v>39084</v>
      </c>
      <c r="B1973" t="s">
        <v>39085</v>
      </c>
      <c r="C1973" t="s">
        <v>39086</v>
      </c>
      <c r="D1973" t="s">
        <v>39087</v>
      </c>
      <c r="E1973" t="s">
        <v>480</v>
      </c>
    </row>
    <row r="1974" spans="1:5" x14ac:dyDescent="0.3">
      <c r="A1974" t="s">
        <v>39088</v>
      </c>
      <c r="B1974" t="s">
        <v>39089</v>
      </c>
      <c r="C1974" t="s">
        <v>1327</v>
      </c>
      <c r="D1974" t="s">
        <v>1328</v>
      </c>
      <c r="E1974" t="s">
        <v>114</v>
      </c>
    </row>
    <row r="1975" spans="1:5" x14ac:dyDescent="0.3">
      <c r="A1975" t="s">
        <v>39090</v>
      </c>
      <c r="B1975" t="s">
        <v>1609</v>
      </c>
    </row>
    <row r="1976" spans="1:5" x14ac:dyDescent="0.3">
      <c r="A1976" t="s">
        <v>39091</v>
      </c>
      <c r="B1976" t="s">
        <v>39092</v>
      </c>
      <c r="C1976" t="s">
        <v>39093</v>
      </c>
      <c r="D1976" t="s">
        <v>39094</v>
      </c>
      <c r="E1976" t="s">
        <v>2281</v>
      </c>
    </row>
    <row r="1977" spans="1:5" x14ac:dyDescent="0.3">
      <c r="A1977" t="s">
        <v>39095</v>
      </c>
      <c r="B1977" t="s">
        <v>39096</v>
      </c>
      <c r="C1977" t="s">
        <v>797</v>
      </c>
      <c r="D1977" t="s">
        <v>798</v>
      </c>
      <c r="E1977" t="s">
        <v>114</v>
      </c>
    </row>
    <row r="1978" spans="1:5" x14ac:dyDescent="0.3">
      <c r="A1978" t="s">
        <v>39097</v>
      </c>
      <c r="B1978" t="s">
        <v>39098</v>
      </c>
    </row>
    <row r="1979" spans="1:5" x14ac:dyDescent="0.3">
      <c r="A1979" t="s">
        <v>39099</v>
      </c>
      <c r="B1979" t="s">
        <v>18497</v>
      </c>
    </row>
    <row r="1980" spans="1:5" x14ac:dyDescent="0.3">
      <c r="A1980" t="s">
        <v>39100</v>
      </c>
      <c r="B1980" t="s">
        <v>39101</v>
      </c>
      <c r="C1980" t="s">
        <v>39102</v>
      </c>
      <c r="D1980" t="s">
        <v>39103</v>
      </c>
      <c r="E1980" t="s">
        <v>149</v>
      </c>
    </row>
    <row r="1981" spans="1:5" x14ac:dyDescent="0.3">
      <c r="A1981" t="s">
        <v>39104</v>
      </c>
      <c r="B1981" t="s">
        <v>1609</v>
      </c>
    </row>
    <row r="1982" spans="1:5" x14ac:dyDescent="0.3">
      <c r="A1982" t="s">
        <v>39105</v>
      </c>
      <c r="B1982" t="s">
        <v>21351</v>
      </c>
    </row>
    <row r="1983" spans="1:5" x14ac:dyDescent="0.3">
      <c r="A1983" t="s">
        <v>39106</v>
      </c>
      <c r="B1983" t="s">
        <v>1609</v>
      </c>
    </row>
    <row r="1984" spans="1:5" x14ac:dyDescent="0.3">
      <c r="A1984" t="s">
        <v>39107</v>
      </c>
      <c r="B1984" t="s">
        <v>1609</v>
      </c>
    </row>
    <row r="1985" spans="1:5" x14ac:dyDescent="0.3">
      <c r="A1985" t="s">
        <v>39108</v>
      </c>
      <c r="B1985" t="s">
        <v>19711</v>
      </c>
      <c r="C1985" t="s">
        <v>797</v>
      </c>
      <c r="D1985" t="s">
        <v>798</v>
      </c>
      <c r="E1985" t="s">
        <v>114</v>
      </c>
    </row>
    <row r="1986" spans="1:5" x14ac:dyDescent="0.3">
      <c r="A1986" t="s">
        <v>39109</v>
      </c>
      <c r="B1986" t="s">
        <v>39110</v>
      </c>
      <c r="C1986" t="s">
        <v>1327</v>
      </c>
      <c r="D1986" t="s">
        <v>1328</v>
      </c>
      <c r="E1986" t="s">
        <v>114</v>
      </c>
    </row>
    <row r="1987" spans="1:5" x14ac:dyDescent="0.3">
      <c r="A1987" t="s">
        <v>39111</v>
      </c>
      <c r="B1987" t="s">
        <v>1609</v>
      </c>
    </row>
    <row r="1988" spans="1:5" x14ac:dyDescent="0.3">
      <c r="A1988" t="s">
        <v>39112</v>
      </c>
      <c r="B1988" t="s">
        <v>39113</v>
      </c>
      <c r="C1988" t="s">
        <v>39114</v>
      </c>
      <c r="D1988" t="s">
        <v>39115</v>
      </c>
      <c r="E1988" t="s">
        <v>2100</v>
      </c>
    </row>
    <row r="1989" spans="1:5" x14ac:dyDescent="0.3">
      <c r="A1989" t="s">
        <v>39116</v>
      </c>
      <c r="B1989" t="s">
        <v>39117</v>
      </c>
    </row>
    <row r="1990" spans="1:5" x14ac:dyDescent="0.3">
      <c r="A1990" t="s">
        <v>39118</v>
      </c>
      <c r="B1990" t="s">
        <v>20276</v>
      </c>
      <c r="C1990" t="s">
        <v>39119</v>
      </c>
      <c r="D1990" t="s">
        <v>39120</v>
      </c>
      <c r="E1990" t="s">
        <v>1179</v>
      </c>
    </row>
    <row r="1991" spans="1:5" x14ac:dyDescent="0.3">
      <c r="A1991" t="s">
        <v>39121</v>
      </c>
      <c r="B1991" t="s">
        <v>39122</v>
      </c>
      <c r="C1991" t="s">
        <v>1327</v>
      </c>
      <c r="D1991" t="s">
        <v>1328</v>
      </c>
      <c r="E1991" t="s">
        <v>114</v>
      </c>
    </row>
    <row r="1992" spans="1:5" x14ac:dyDescent="0.3">
      <c r="A1992" t="s">
        <v>39123</v>
      </c>
      <c r="B1992" t="s">
        <v>1181</v>
      </c>
      <c r="C1992" t="s">
        <v>624</v>
      </c>
      <c r="D1992" t="s">
        <v>625</v>
      </c>
      <c r="E1992" t="s">
        <v>34</v>
      </c>
    </row>
    <row r="1993" spans="1:5" x14ac:dyDescent="0.3">
      <c r="A1993" t="s">
        <v>39124</v>
      </c>
      <c r="B1993" t="s">
        <v>39125</v>
      </c>
    </row>
    <row r="1994" spans="1:5" x14ac:dyDescent="0.3">
      <c r="A1994" t="s">
        <v>39126</v>
      </c>
      <c r="B1994" t="s">
        <v>39127</v>
      </c>
    </row>
    <row r="1995" spans="1:5" x14ac:dyDescent="0.3">
      <c r="A1995" t="s">
        <v>39128</v>
      </c>
      <c r="B1995" t="s">
        <v>29487</v>
      </c>
      <c r="C1995" t="s">
        <v>38837</v>
      </c>
      <c r="D1995" t="s">
        <v>38838</v>
      </c>
      <c r="E1995" t="s">
        <v>104</v>
      </c>
    </row>
    <row r="1996" spans="1:5" x14ac:dyDescent="0.3">
      <c r="A1996" t="s">
        <v>39129</v>
      </c>
      <c r="B1996" t="s">
        <v>36311</v>
      </c>
      <c r="C1996" t="s">
        <v>39130</v>
      </c>
      <c r="D1996" t="s">
        <v>39131</v>
      </c>
      <c r="E1996" t="s">
        <v>44</v>
      </c>
    </row>
    <row r="1997" spans="1:5" x14ac:dyDescent="0.3">
      <c r="A1997" t="s">
        <v>39132</v>
      </c>
      <c r="B1997" t="s">
        <v>20022</v>
      </c>
    </row>
    <row r="1998" spans="1:5" x14ac:dyDescent="0.3">
      <c r="A1998" t="s">
        <v>39133</v>
      </c>
      <c r="B1998" t="s">
        <v>38896</v>
      </c>
      <c r="C1998" t="s">
        <v>184</v>
      </c>
      <c r="D1998" t="s">
        <v>185</v>
      </c>
      <c r="E1998" t="s">
        <v>44</v>
      </c>
    </row>
    <row r="1999" spans="1:5" x14ac:dyDescent="0.3">
      <c r="A1999" t="s">
        <v>39134</v>
      </c>
      <c r="B1999" t="s">
        <v>6476</v>
      </c>
      <c r="C1999" t="s">
        <v>39135</v>
      </c>
      <c r="D1999" t="s">
        <v>39136</v>
      </c>
      <c r="E1999" t="s">
        <v>74</v>
      </c>
    </row>
    <row r="2000" spans="1:5" x14ac:dyDescent="0.3">
      <c r="A2000" t="s">
        <v>39137</v>
      </c>
      <c r="B2000" t="s">
        <v>1609</v>
      </c>
    </row>
    <row r="2001" spans="1:5" x14ac:dyDescent="0.3">
      <c r="A2001" t="s">
        <v>39138</v>
      </c>
      <c r="B2001" t="s">
        <v>1609</v>
      </c>
    </row>
    <row r="2002" spans="1:5" x14ac:dyDescent="0.3">
      <c r="A2002" t="s">
        <v>39139</v>
      </c>
      <c r="B2002" t="s">
        <v>1609</v>
      </c>
    </row>
    <row r="2003" spans="1:5" x14ac:dyDescent="0.3">
      <c r="A2003" t="s">
        <v>39140</v>
      </c>
      <c r="B2003" t="s">
        <v>39141</v>
      </c>
      <c r="C2003" t="s">
        <v>39142</v>
      </c>
      <c r="D2003" t="s">
        <v>39143</v>
      </c>
      <c r="E2003" t="s">
        <v>231</v>
      </c>
    </row>
    <row r="2004" spans="1:5" x14ac:dyDescent="0.3">
      <c r="A2004" t="s">
        <v>39144</v>
      </c>
      <c r="B2004" t="s">
        <v>35252</v>
      </c>
      <c r="C2004" t="s">
        <v>35253</v>
      </c>
      <c r="D2004" t="s">
        <v>35254</v>
      </c>
      <c r="E2004" t="s">
        <v>34807</v>
      </c>
    </row>
    <row r="2005" spans="1:5" x14ac:dyDescent="0.3">
      <c r="A2005" t="s">
        <v>39145</v>
      </c>
      <c r="B2005" t="s">
        <v>39146</v>
      </c>
    </row>
    <row r="2006" spans="1:5" x14ac:dyDescent="0.3">
      <c r="A2006" t="s">
        <v>39147</v>
      </c>
      <c r="B2006" t="s">
        <v>1609</v>
      </c>
    </row>
    <row r="2007" spans="1:5" x14ac:dyDescent="0.3">
      <c r="A2007" t="s">
        <v>39148</v>
      </c>
      <c r="B2007" t="s">
        <v>21158</v>
      </c>
    </row>
    <row r="2008" spans="1:5" x14ac:dyDescent="0.3">
      <c r="A2008" t="s">
        <v>39149</v>
      </c>
      <c r="B2008" t="s">
        <v>39150</v>
      </c>
    </row>
    <row r="2009" spans="1:5" x14ac:dyDescent="0.3">
      <c r="A2009" t="s">
        <v>39151</v>
      </c>
      <c r="B2009" t="s">
        <v>39152</v>
      </c>
      <c r="C2009" t="s">
        <v>39153</v>
      </c>
      <c r="D2009" t="s">
        <v>39154</v>
      </c>
      <c r="E2009" t="s">
        <v>39155</v>
      </c>
    </row>
    <row r="2010" spans="1:5" x14ac:dyDescent="0.3">
      <c r="A2010" t="s">
        <v>39156</v>
      </c>
      <c r="B2010" t="s">
        <v>39157</v>
      </c>
      <c r="C2010" t="s">
        <v>39158</v>
      </c>
      <c r="D2010" t="s">
        <v>39159</v>
      </c>
      <c r="E2010" t="s">
        <v>74</v>
      </c>
    </row>
    <row r="2011" spans="1:5" x14ac:dyDescent="0.3">
      <c r="A2011" t="s">
        <v>39160</v>
      </c>
      <c r="B2011" t="s">
        <v>39161</v>
      </c>
    </row>
    <row r="2012" spans="1:5" x14ac:dyDescent="0.3">
      <c r="A2012" t="s">
        <v>39162</v>
      </c>
      <c r="B2012" t="s">
        <v>39163</v>
      </c>
      <c r="C2012" t="s">
        <v>7639</v>
      </c>
      <c r="D2012" t="s">
        <v>7640</v>
      </c>
      <c r="E2012" t="s">
        <v>271</v>
      </c>
    </row>
    <row r="2013" spans="1:5" x14ac:dyDescent="0.3">
      <c r="A2013" t="s">
        <v>39164</v>
      </c>
      <c r="B2013" t="s">
        <v>39141</v>
      </c>
      <c r="C2013" t="s">
        <v>39142</v>
      </c>
      <c r="D2013" t="s">
        <v>39143</v>
      </c>
      <c r="E2013" t="s">
        <v>231</v>
      </c>
    </row>
    <row r="2014" spans="1:5" x14ac:dyDescent="0.3">
      <c r="A2014" t="s">
        <v>39165</v>
      </c>
      <c r="B2014" t="s">
        <v>2057</v>
      </c>
      <c r="C2014" t="s">
        <v>2058</v>
      </c>
      <c r="D2014" t="s">
        <v>2059</v>
      </c>
      <c r="E2014" t="s">
        <v>34</v>
      </c>
    </row>
    <row r="2015" spans="1:5" x14ac:dyDescent="0.3">
      <c r="A2015" t="s">
        <v>39166</v>
      </c>
      <c r="B2015" t="s">
        <v>39167</v>
      </c>
    </row>
    <row r="2016" spans="1:5" x14ac:dyDescent="0.3">
      <c r="A2016" t="s">
        <v>39168</v>
      </c>
      <c r="B2016" t="s">
        <v>39169</v>
      </c>
    </row>
    <row r="2017" spans="1:5" x14ac:dyDescent="0.3">
      <c r="A2017" t="s">
        <v>39170</v>
      </c>
      <c r="B2017" t="s">
        <v>39171</v>
      </c>
      <c r="C2017" t="s">
        <v>1650</v>
      </c>
      <c r="D2017" t="s">
        <v>1651</v>
      </c>
      <c r="E2017" t="s">
        <v>249</v>
      </c>
    </row>
    <row r="2018" spans="1:5" x14ac:dyDescent="0.3">
      <c r="A2018" t="s">
        <v>39172</v>
      </c>
      <c r="B2018" t="s">
        <v>1609</v>
      </c>
    </row>
    <row r="2019" spans="1:5" x14ac:dyDescent="0.3">
      <c r="A2019" t="s">
        <v>39173</v>
      </c>
      <c r="B2019" t="s">
        <v>16240</v>
      </c>
      <c r="C2019" t="s">
        <v>624</v>
      </c>
      <c r="D2019" t="s">
        <v>625</v>
      </c>
      <c r="E2019" t="s">
        <v>34</v>
      </c>
    </row>
    <row r="2020" spans="1:5" x14ac:dyDescent="0.3">
      <c r="A2020" t="s">
        <v>39174</v>
      </c>
      <c r="B2020" t="s">
        <v>39175</v>
      </c>
      <c r="C2020" t="s">
        <v>39176</v>
      </c>
      <c r="D2020" t="s">
        <v>39177</v>
      </c>
      <c r="E2020" t="s">
        <v>144</v>
      </c>
    </row>
    <row r="2021" spans="1:5" x14ac:dyDescent="0.3">
      <c r="A2021" t="s">
        <v>39178</v>
      </c>
      <c r="B2021" t="s">
        <v>1609</v>
      </c>
    </row>
    <row r="2022" spans="1:5" x14ac:dyDescent="0.3">
      <c r="A2022" t="s">
        <v>39179</v>
      </c>
      <c r="B2022" t="s">
        <v>39180</v>
      </c>
      <c r="C2022" t="s">
        <v>10973</v>
      </c>
      <c r="D2022" t="s">
        <v>10974</v>
      </c>
      <c r="E2022" t="s">
        <v>10975</v>
      </c>
    </row>
    <row r="2023" spans="1:5" x14ac:dyDescent="0.3">
      <c r="A2023" t="s">
        <v>39181</v>
      </c>
      <c r="B2023" t="s">
        <v>39182</v>
      </c>
      <c r="C2023" t="s">
        <v>39183</v>
      </c>
      <c r="D2023" t="s">
        <v>39184</v>
      </c>
      <c r="E2023" t="s">
        <v>8043</v>
      </c>
    </row>
    <row r="2024" spans="1:5" x14ac:dyDescent="0.3">
      <c r="A2024" t="s">
        <v>39185</v>
      </c>
      <c r="B2024" t="s">
        <v>39186</v>
      </c>
    </row>
    <row r="2025" spans="1:5" x14ac:dyDescent="0.3">
      <c r="A2025" t="s">
        <v>39187</v>
      </c>
      <c r="B2025" t="s">
        <v>39188</v>
      </c>
      <c r="C2025" t="s">
        <v>39189</v>
      </c>
      <c r="D2025" t="s">
        <v>39190</v>
      </c>
      <c r="E2025" t="s">
        <v>1529</v>
      </c>
    </row>
    <row r="2026" spans="1:5" x14ac:dyDescent="0.3">
      <c r="A2026" t="s">
        <v>39191</v>
      </c>
      <c r="B2026" t="s">
        <v>33273</v>
      </c>
      <c r="C2026" t="s">
        <v>39192</v>
      </c>
      <c r="D2026" t="s">
        <v>39193</v>
      </c>
      <c r="E2026" t="s">
        <v>1245</v>
      </c>
    </row>
    <row r="2027" spans="1:5" x14ac:dyDescent="0.3">
      <c r="A2027" t="s">
        <v>39194</v>
      </c>
      <c r="B2027" t="s">
        <v>39195</v>
      </c>
      <c r="C2027" t="s">
        <v>797</v>
      </c>
      <c r="D2027" t="s">
        <v>798</v>
      </c>
      <c r="E2027" t="s">
        <v>114</v>
      </c>
    </row>
    <row r="2028" spans="1:5" x14ac:dyDescent="0.3">
      <c r="A2028" t="s">
        <v>39196</v>
      </c>
      <c r="B2028" t="s">
        <v>39197</v>
      </c>
    </row>
    <row r="2029" spans="1:5" x14ac:dyDescent="0.3">
      <c r="A2029" t="s">
        <v>39198</v>
      </c>
      <c r="B2029" t="s">
        <v>39199</v>
      </c>
      <c r="C2029" t="s">
        <v>220</v>
      </c>
      <c r="D2029" t="s">
        <v>221</v>
      </c>
      <c r="E2029" t="s">
        <v>44</v>
      </c>
    </row>
    <row r="2030" spans="1:5" x14ac:dyDescent="0.3">
      <c r="A2030" t="s">
        <v>39200</v>
      </c>
      <c r="B2030" t="s">
        <v>39201</v>
      </c>
      <c r="C2030" t="s">
        <v>624</v>
      </c>
      <c r="D2030" t="s">
        <v>625</v>
      </c>
      <c r="E2030" t="s">
        <v>34</v>
      </c>
    </row>
    <row r="2031" spans="1:5" x14ac:dyDescent="0.3">
      <c r="A2031" t="s">
        <v>39202</v>
      </c>
      <c r="B2031" t="s">
        <v>39125</v>
      </c>
    </row>
    <row r="2032" spans="1:5" x14ac:dyDescent="0.3">
      <c r="A2032" t="s">
        <v>39203</v>
      </c>
      <c r="B2032" t="s">
        <v>39204</v>
      </c>
      <c r="C2032" t="s">
        <v>1327</v>
      </c>
      <c r="D2032" t="s">
        <v>1328</v>
      </c>
      <c r="E2032" t="s">
        <v>114</v>
      </c>
    </row>
    <row r="2033" spans="1:5" x14ac:dyDescent="0.3">
      <c r="A2033" t="s">
        <v>39205</v>
      </c>
      <c r="B2033" t="s">
        <v>1609</v>
      </c>
    </row>
    <row r="2034" spans="1:5" x14ac:dyDescent="0.3">
      <c r="A2034" t="s">
        <v>39206</v>
      </c>
      <c r="B2034" t="s">
        <v>39207</v>
      </c>
    </row>
    <row r="2035" spans="1:5" x14ac:dyDescent="0.3">
      <c r="A2035" t="s">
        <v>39208</v>
      </c>
      <c r="B2035" t="s">
        <v>2539</v>
      </c>
      <c r="C2035" t="s">
        <v>39209</v>
      </c>
      <c r="D2035" t="s">
        <v>39210</v>
      </c>
      <c r="E2035" t="s">
        <v>49</v>
      </c>
    </row>
    <row r="2036" spans="1:5" x14ac:dyDescent="0.3">
      <c r="A2036" t="s">
        <v>39211</v>
      </c>
      <c r="B2036" t="s">
        <v>14116</v>
      </c>
    </row>
    <row r="2037" spans="1:5" x14ac:dyDescent="0.3">
      <c r="A2037" t="s">
        <v>39212</v>
      </c>
      <c r="B2037" t="s">
        <v>39213</v>
      </c>
    </row>
    <row r="2038" spans="1:5" x14ac:dyDescent="0.3">
      <c r="A2038" t="s">
        <v>39214</v>
      </c>
      <c r="B2038" t="s">
        <v>39215</v>
      </c>
      <c r="C2038" t="s">
        <v>39216</v>
      </c>
      <c r="D2038" t="s">
        <v>39217</v>
      </c>
      <c r="E2038" t="s">
        <v>69</v>
      </c>
    </row>
    <row r="2039" spans="1:5" x14ac:dyDescent="0.3">
      <c r="A2039" t="s">
        <v>39218</v>
      </c>
      <c r="B2039" t="s">
        <v>39219</v>
      </c>
    </row>
    <row r="2040" spans="1:5" x14ac:dyDescent="0.3">
      <c r="A2040" t="s">
        <v>39220</v>
      </c>
      <c r="B2040" t="s">
        <v>1609</v>
      </c>
    </row>
    <row r="2041" spans="1:5" x14ac:dyDescent="0.3">
      <c r="A2041" t="s">
        <v>39221</v>
      </c>
      <c r="B2041" t="s">
        <v>39222</v>
      </c>
      <c r="C2041" t="s">
        <v>893</v>
      </c>
      <c r="D2041" t="s">
        <v>894</v>
      </c>
      <c r="E2041" t="s">
        <v>895</v>
      </c>
    </row>
    <row r="2042" spans="1:5" x14ac:dyDescent="0.3">
      <c r="A2042" t="s">
        <v>39223</v>
      </c>
      <c r="B2042" t="s">
        <v>39224</v>
      </c>
    </row>
    <row r="2043" spans="1:5" x14ac:dyDescent="0.3">
      <c r="A2043" t="s">
        <v>39225</v>
      </c>
      <c r="B2043" t="s">
        <v>16431</v>
      </c>
      <c r="C2043" t="s">
        <v>16432</v>
      </c>
      <c r="D2043" t="s">
        <v>16433</v>
      </c>
      <c r="E2043" t="s">
        <v>114</v>
      </c>
    </row>
    <row r="2044" spans="1:5" x14ac:dyDescent="0.3">
      <c r="A2044" t="s">
        <v>39226</v>
      </c>
      <c r="B2044" t="s">
        <v>39227</v>
      </c>
    </row>
    <row r="2045" spans="1:5" x14ac:dyDescent="0.3">
      <c r="A2045" t="s">
        <v>39228</v>
      </c>
      <c r="B2045" t="s">
        <v>39229</v>
      </c>
      <c r="C2045" t="s">
        <v>11185</v>
      </c>
      <c r="D2045" t="s">
        <v>11186</v>
      </c>
      <c r="E2045" t="s">
        <v>114</v>
      </c>
    </row>
    <row r="2046" spans="1:5" x14ac:dyDescent="0.3">
      <c r="A2046" t="s">
        <v>39230</v>
      </c>
      <c r="B2046" t="s">
        <v>39231</v>
      </c>
      <c r="C2046" t="s">
        <v>39232</v>
      </c>
      <c r="D2046" t="s">
        <v>39233</v>
      </c>
      <c r="E2046" t="s">
        <v>69</v>
      </c>
    </row>
    <row r="2047" spans="1:5" x14ac:dyDescent="0.3">
      <c r="A2047" t="s">
        <v>39234</v>
      </c>
      <c r="B2047" t="s">
        <v>11601</v>
      </c>
      <c r="C2047" t="s">
        <v>39235</v>
      </c>
      <c r="D2047" t="s">
        <v>39236</v>
      </c>
      <c r="E2047" t="s">
        <v>109</v>
      </c>
    </row>
    <row r="2048" spans="1:5" x14ac:dyDescent="0.3">
      <c r="A2048" t="s">
        <v>39237</v>
      </c>
      <c r="B2048" t="s">
        <v>39238</v>
      </c>
      <c r="C2048" t="s">
        <v>7624</v>
      </c>
      <c r="D2048" t="s">
        <v>7625</v>
      </c>
      <c r="E2048" t="s">
        <v>24</v>
      </c>
    </row>
    <row r="2049" spans="1:5" x14ac:dyDescent="0.3">
      <c r="A2049" t="s">
        <v>39239</v>
      </c>
      <c r="B2049" t="s">
        <v>1609</v>
      </c>
    </row>
    <row r="2050" spans="1:5" x14ac:dyDescent="0.3">
      <c r="A2050" t="s">
        <v>39240</v>
      </c>
      <c r="B2050" t="s">
        <v>39241</v>
      </c>
      <c r="C2050" t="s">
        <v>797</v>
      </c>
      <c r="D2050" t="s">
        <v>798</v>
      </c>
      <c r="E2050" t="s">
        <v>114</v>
      </c>
    </row>
    <row r="2051" spans="1:5" x14ac:dyDescent="0.3">
      <c r="A2051" t="s">
        <v>39242</v>
      </c>
      <c r="B2051" t="s">
        <v>17132</v>
      </c>
      <c r="C2051" t="s">
        <v>174</v>
      </c>
      <c r="D2051" t="s">
        <v>175</v>
      </c>
      <c r="E2051" t="s">
        <v>34</v>
      </c>
    </row>
    <row r="2052" spans="1:5" x14ac:dyDescent="0.3">
      <c r="A2052" t="s">
        <v>39243</v>
      </c>
      <c r="B2052" t="s">
        <v>39244</v>
      </c>
      <c r="C2052" t="s">
        <v>39245</v>
      </c>
      <c r="D2052" t="s">
        <v>39246</v>
      </c>
      <c r="E2052" t="s">
        <v>69</v>
      </c>
    </row>
    <row r="2053" spans="1:5" x14ac:dyDescent="0.3">
      <c r="A2053" t="s">
        <v>39247</v>
      </c>
      <c r="B2053" t="s">
        <v>17338</v>
      </c>
      <c r="C2053" t="s">
        <v>17339</v>
      </c>
      <c r="D2053" t="s">
        <v>17340</v>
      </c>
      <c r="E2053" t="s">
        <v>2281</v>
      </c>
    </row>
    <row r="2054" spans="1:5" x14ac:dyDescent="0.3">
      <c r="A2054" t="s">
        <v>39248</v>
      </c>
      <c r="B2054" t="s">
        <v>39249</v>
      </c>
      <c r="C2054" t="s">
        <v>39250</v>
      </c>
      <c r="D2054" t="s">
        <v>39251</v>
      </c>
      <c r="E2054" t="s">
        <v>732</v>
      </c>
    </row>
    <row r="2055" spans="1:5" x14ac:dyDescent="0.3">
      <c r="A2055" t="s">
        <v>39252</v>
      </c>
      <c r="B2055" t="s">
        <v>39253</v>
      </c>
    </row>
    <row r="2056" spans="1:5" x14ac:dyDescent="0.3">
      <c r="A2056" t="s">
        <v>39254</v>
      </c>
      <c r="B2056" t="s">
        <v>17404</v>
      </c>
      <c r="C2056" t="s">
        <v>17405</v>
      </c>
      <c r="D2056" t="s">
        <v>17406</v>
      </c>
      <c r="E2056" t="s">
        <v>1245</v>
      </c>
    </row>
    <row r="2057" spans="1:5" x14ac:dyDescent="0.3">
      <c r="A2057" t="s">
        <v>39255</v>
      </c>
      <c r="B2057" t="s">
        <v>3494</v>
      </c>
      <c r="C2057" t="s">
        <v>39256</v>
      </c>
      <c r="D2057" t="s">
        <v>39257</v>
      </c>
      <c r="E2057" t="s">
        <v>4877</v>
      </c>
    </row>
    <row r="2058" spans="1:5" x14ac:dyDescent="0.3">
      <c r="A2058" t="s">
        <v>39258</v>
      </c>
      <c r="B2058" t="s">
        <v>39259</v>
      </c>
      <c r="C2058" t="s">
        <v>20661</v>
      </c>
      <c r="D2058" t="s">
        <v>20662</v>
      </c>
      <c r="E2058" t="s">
        <v>1424</v>
      </c>
    </row>
    <row r="2059" spans="1:5" x14ac:dyDescent="0.3">
      <c r="A2059" t="s">
        <v>39260</v>
      </c>
      <c r="B2059" t="s">
        <v>39261</v>
      </c>
      <c r="C2059" t="s">
        <v>1327</v>
      </c>
      <c r="D2059" t="s">
        <v>1328</v>
      </c>
      <c r="E2059" t="s">
        <v>114</v>
      </c>
    </row>
    <row r="2060" spans="1:5" x14ac:dyDescent="0.3">
      <c r="A2060" t="s">
        <v>39262</v>
      </c>
      <c r="B2060" t="s">
        <v>29390</v>
      </c>
      <c r="C2060" t="s">
        <v>5153</v>
      </c>
      <c r="D2060" t="s">
        <v>5154</v>
      </c>
      <c r="E2060" t="s">
        <v>2361</v>
      </c>
    </row>
    <row r="2061" spans="1:5" x14ac:dyDescent="0.3">
      <c r="A2061" t="s">
        <v>39263</v>
      </c>
      <c r="B2061" t="s">
        <v>39264</v>
      </c>
      <c r="C2061" t="s">
        <v>797</v>
      </c>
      <c r="D2061" t="s">
        <v>798</v>
      </c>
      <c r="E2061" t="s">
        <v>114</v>
      </c>
    </row>
    <row r="2062" spans="1:5" x14ac:dyDescent="0.3">
      <c r="A2062" t="s">
        <v>39265</v>
      </c>
      <c r="B2062" t="s">
        <v>2458</v>
      </c>
    </row>
    <row r="2063" spans="1:5" x14ac:dyDescent="0.3">
      <c r="A2063" t="s">
        <v>39266</v>
      </c>
      <c r="B2063" t="s">
        <v>20024</v>
      </c>
    </row>
    <row r="2064" spans="1:5" x14ac:dyDescent="0.3">
      <c r="A2064" t="s">
        <v>39267</v>
      </c>
      <c r="B2064" t="s">
        <v>219</v>
      </c>
      <c r="C2064" t="s">
        <v>39268</v>
      </c>
      <c r="D2064" t="s">
        <v>39269</v>
      </c>
      <c r="E2064" t="s">
        <v>5776</v>
      </c>
    </row>
    <row r="2065" spans="1:5" x14ac:dyDescent="0.3">
      <c r="A2065" t="s">
        <v>39270</v>
      </c>
      <c r="B2065" t="s">
        <v>39271</v>
      </c>
      <c r="C2065" t="s">
        <v>7718</v>
      </c>
      <c r="D2065" t="s">
        <v>7719</v>
      </c>
      <c r="E2065" t="s">
        <v>480</v>
      </c>
    </row>
    <row r="2066" spans="1:5" x14ac:dyDescent="0.3">
      <c r="A2066" t="s">
        <v>39272</v>
      </c>
      <c r="B2066" t="s">
        <v>16892</v>
      </c>
    </row>
    <row r="2067" spans="1:5" x14ac:dyDescent="0.3">
      <c r="A2067" t="s">
        <v>39273</v>
      </c>
      <c r="B2067" t="s">
        <v>39274</v>
      </c>
    </row>
    <row r="2068" spans="1:5" x14ac:dyDescent="0.3">
      <c r="A2068" t="s">
        <v>39275</v>
      </c>
      <c r="B2068" t="s">
        <v>39276</v>
      </c>
      <c r="C2068" t="s">
        <v>39277</v>
      </c>
      <c r="D2068" t="s">
        <v>39278</v>
      </c>
      <c r="E2068" t="s">
        <v>14243</v>
      </c>
    </row>
    <row r="2069" spans="1:5" x14ac:dyDescent="0.3">
      <c r="A2069" t="s">
        <v>39279</v>
      </c>
      <c r="B2069" t="s">
        <v>1609</v>
      </c>
    </row>
    <row r="2070" spans="1:5" x14ac:dyDescent="0.3">
      <c r="A2070" t="s">
        <v>39280</v>
      </c>
      <c r="B2070" t="s">
        <v>2591</v>
      </c>
      <c r="C2070" t="s">
        <v>39281</v>
      </c>
      <c r="D2070" t="s">
        <v>39282</v>
      </c>
      <c r="E2070" t="s">
        <v>166</v>
      </c>
    </row>
    <row r="2071" spans="1:5" x14ac:dyDescent="0.3">
      <c r="A2071" t="s">
        <v>39283</v>
      </c>
      <c r="B2071" t="s">
        <v>1609</v>
      </c>
    </row>
    <row r="2072" spans="1:5" x14ac:dyDescent="0.3">
      <c r="A2072" t="s">
        <v>39284</v>
      </c>
      <c r="B2072" t="s">
        <v>39285</v>
      </c>
    </row>
    <row r="2073" spans="1:5" x14ac:dyDescent="0.3">
      <c r="A2073" t="s">
        <v>39286</v>
      </c>
      <c r="B2073" t="s">
        <v>1609</v>
      </c>
    </row>
    <row r="2074" spans="1:5" x14ac:dyDescent="0.3">
      <c r="A2074" t="s">
        <v>39287</v>
      </c>
      <c r="B2074" t="s">
        <v>39288</v>
      </c>
      <c r="C2074" t="s">
        <v>2073</v>
      </c>
      <c r="D2074" t="s">
        <v>2074</v>
      </c>
      <c r="E2074" t="s">
        <v>24</v>
      </c>
    </row>
    <row r="2075" spans="1:5" x14ac:dyDescent="0.3">
      <c r="A2075" t="s">
        <v>39289</v>
      </c>
      <c r="B2075" t="s">
        <v>39290</v>
      </c>
    </row>
    <row r="2076" spans="1:5" x14ac:dyDescent="0.3">
      <c r="A2076" t="s">
        <v>39291</v>
      </c>
      <c r="B2076" t="s">
        <v>39292</v>
      </c>
      <c r="C2076" t="s">
        <v>39293</v>
      </c>
      <c r="D2076" t="s">
        <v>39294</v>
      </c>
      <c r="E2076" t="s">
        <v>109</v>
      </c>
    </row>
    <row r="2077" spans="1:5" x14ac:dyDescent="0.3">
      <c r="A2077" t="s">
        <v>39295</v>
      </c>
      <c r="B2077" t="s">
        <v>39296</v>
      </c>
      <c r="C2077" t="s">
        <v>3341</v>
      </c>
      <c r="D2077" t="s">
        <v>3342</v>
      </c>
      <c r="E2077" t="s">
        <v>480</v>
      </c>
    </row>
    <row r="2078" spans="1:5" x14ac:dyDescent="0.3">
      <c r="A2078" t="s">
        <v>39297</v>
      </c>
      <c r="B2078" t="s">
        <v>39298</v>
      </c>
      <c r="C2078" t="s">
        <v>72</v>
      </c>
      <c r="D2078" t="s">
        <v>73</v>
      </c>
      <c r="E2078" t="s">
        <v>74</v>
      </c>
    </row>
    <row r="2079" spans="1:5" x14ac:dyDescent="0.3">
      <c r="A2079" t="s">
        <v>39299</v>
      </c>
      <c r="B2079" t="s">
        <v>1609</v>
      </c>
    </row>
    <row r="2080" spans="1:5" x14ac:dyDescent="0.3">
      <c r="A2080" t="s">
        <v>39300</v>
      </c>
      <c r="B2080" t="s">
        <v>39301</v>
      </c>
      <c r="C2080" t="s">
        <v>2336</v>
      </c>
      <c r="D2080" t="s">
        <v>2337</v>
      </c>
      <c r="E2080" t="s">
        <v>114</v>
      </c>
    </row>
    <row r="2081" spans="1:5" x14ac:dyDescent="0.3">
      <c r="A2081" t="s">
        <v>39302</v>
      </c>
      <c r="B2081" t="s">
        <v>1609</v>
      </c>
    </row>
    <row r="2082" spans="1:5" x14ac:dyDescent="0.3">
      <c r="A2082" t="s">
        <v>39303</v>
      </c>
      <c r="B2082" t="s">
        <v>39304</v>
      </c>
    </row>
    <row r="2083" spans="1:5" x14ac:dyDescent="0.3">
      <c r="A2083" t="s">
        <v>39305</v>
      </c>
      <c r="B2083" t="s">
        <v>39306</v>
      </c>
      <c r="C2083" t="s">
        <v>39307</v>
      </c>
      <c r="D2083" t="s">
        <v>39308</v>
      </c>
      <c r="E2083" t="s">
        <v>35335</v>
      </c>
    </row>
    <row r="2084" spans="1:5" x14ac:dyDescent="0.3">
      <c r="A2084" t="s">
        <v>39309</v>
      </c>
      <c r="B2084" t="s">
        <v>1609</v>
      </c>
    </row>
    <row r="2085" spans="1:5" x14ac:dyDescent="0.3">
      <c r="A2085" t="s">
        <v>39310</v>
      </c>
      <c r="B2085" t="s">
        <v>38670</v>
      </c>
    </row>
    <row r="2086" spans="1:5" x14ac:dyDescent="0.3">
      <c r="A2086" t="s">
        <v>39311</v>
      </c>
      <c r="B2086" t="s">
        <v>2162</v>
      </c>
    </row>
    <row r="2087" spans="1:5" x14ac:dyDescent="0.3">
      <c r="A2087" t="s">
        <v>39312</v>
      </c>
      <c r="B2087" t="s">
        <v>39313</v>
      </c>
      <c r="C2087" t="s">
        <v>39314</v>
      </c>
      <c r="D2087" t="s">
        <v>39315</v>
      </c>
      <c r="E2087" t="s">
        <v>4877</v>
      </c>
    </row>
    <row r="2088" spans="1:5" x14ac:dyDescent="0.3">
      <c r="A2088" t="s">
        <v>39316</v>
      </c>
      <c r="B2088" t="s">
        <v>5450</v>
      </c>
    </row>
    <row r="2089" spans="1:5" x14ac:dyDescent="0.3">
      <c r="A2089" t="s">
        <v>39317</v>
      </c>
      <c r="B2089" t="s">
        <v>26122</v>
      </c>
      <c r="C2089" t="s">
        <v>39318</v>
      </c>
      <c r="D2089" t="s">
        <v>39319</v>
      </c>
      <c r="E2089" t="s">
        <v>69</v>
      </c>
    </row>
    <row r="2090" spans="1:5" x14ac:dyDescent="0.3">
      <c r="A2090" t="s">
        <v>39320</v>
      </c>
      <c r="B2090" t="s">
        <v>39152</v>
      </c>
      <c r="C2090" t="s">
        <v>39321</v>
      </c>
      <c r="D2090" t="s">
        <v>39322</v>
      </c>
      <c r="E2090" t="s">
        <v>31620</v>
      </c>
    </row>
    <row r="2091" spans="1:5" x14ac:dyDescent="0.3">
      <c r="A2091" t="s">
        <v>39323</v>
      </c>
      <c r="B2091" t="s">
        <v>39324</v>
      </c>
    </row>
    <row r="2092" spans="1:5" x14ac:dyDescent="0.3">
      <c r="A2092" t="s">
        <v>39325</v>
      </c>
      <c r="B2092" t="s">
        <v>39199</v>
      </c>
      <c r="C2092" t="s">
        <v>9515</v>
      </c>
      <c r="D2092" t="s">
        <v>9516</v>
      </c>
      <c r="E2092" t="s">
        <v>1424</v>
      </c>
    </row>
    <row r="2093" spans="1:5" x14ac:dyDescent="0.3">
      <c r="A2093" t="s">
        <v>39326</v>
      </c>
      <c r="B2093" t="s">
        <v>20523</v>
      </c>
      <c r="C2093" t="s">
        <v>613</v>
      </c>
      <c r="D2093" t="s">
        <v>614</v>
      </c>
      <c r="E2093" t="s">
        <v>24</v>
      </c>
    </row>
    <row r="2094" spans="1:5" x14ac:dyDescent="0.3">
      <c r="A2094" t="s">
        <v>39327</v>
      </c>
      <c r="B2094" t="s">
        <v>39328</v>
      </c>
    </row>
    <row r="2095" spans="1:5" x14ac:dyDescent="0.3">
      <c r="A2095" t="s">
        <v>39329</v>
      </c>
      <c r="B2095" t="s">
        <v>5316</v>
      </c>
      <c r="C2095" t="s">
        <v>16870</v>
      </c>
      <c r="D2095" t="s">
        <v>16871</v>
      </c>
      <c r="E2095" t="s">
        <v>16872</v>
      </c>
    </row>
    <row r="2096" spans="1:5" x14ac:dyDescent="0.3">
      <c r="A2096" t="s">
        <v>39330</v>
      </c>
      <c r="B2096" t="s">
        <v>13936</v>
      </c>
      <c r="C2096" t="s">
        <v>39331</v>
      </c>
      <c r="D2096" t="s">
        <v>39332</v>
      </c>
      <c r="E2096" t="s">
        <v>3153</v>
      </c>
    </row>
    <row r="2097" spans="1:5" x14ac:dyDescent="0.3">
      <c r="A2097" t="s">
        <v>39333</v>
      </c>
      <c r="B2097" t="s">
        <v>39334</v>
      </c>
      <c r="C2097" t="s">
        <v>39335</v>
      </c>
      <c r="D2097" t="s">
        <v>39336</v>
      </c>
      <c r="E2097" t="s">
        <v>397</v>
      </c>
    </row>
    <row r="2098" spans="1:5" x14ac:dyDescent="0.3">
      <c r="A2098" t="s">
        <v>39337</v>
      </c>
      <c r="B2098" t="s">
        <v>39338</v>
      </c>
    </row>
    <row r="2099" spans="1:5" x14ac:dyDescent="0.3">
      <c r="A2099" t="s">
        <v>39339</v>
      </c>
      <c r="B2099" t="s">
        <v>39340</v>
      </c>
      <c r="C2099" t="s">
        <v>948</v>
      </c>
      <c r="D2099" t="s">
        <v>949</v>
      </c>
      <c r="E2099" t="s">
        <v>114</v>
      </c>
    </row>
    <row r="2100" spans="1:5" x14ac:dyDescent="0.3">
      <c r="A2100" t="s">
        <v>39341</v>
      </c>
      <c r="B2100" t="s">
        <v>39342</v>
      </c>
      <c r="C2100" t="s">
        <v>39343</v>
      </c>
      <c r="D2100" t="s">
        <v>39344</v>
      </c>
      <c r="E2100" t="s">
        <v>900</v>
      </c>
    </row>
    <row r="2101" spans="1:5" x14ac:dyDescent="0.3">
      <c r="A2101" t="s">
        <v>39345</v>
      </c>
      <c r="B2101" t="s">
        <v>1609</v>
      </c>
    </row>
    <row r="2102" spans="1:5" x14ac:dyDescent="0.3">
      <c r="A2102" t="s">
        <v>39346</v>
      </c>
      <c r="B2102" t="s">
        <v>39347</v>
      </c>
      <c r="C2102" t="s">
        <v>39348</v>
      </c>
      <c r="D2102" t="s">
        <v>39349</v>
      </c>
      <c r="E2102" t="s">
        <v>1245</v>
      </c>
    </row>
    <row r="2103" spans="1:5" x14ac:dyDescent="0.3">
      <c r="A2103" t="s">
        <v>39350</v>
      </c>
      <c r="B2103" t="s">
        <v>39351</v>
      </c>
    </row>
    <row r="2104" spans="1:5" x14ac:dyDescent="0.3">
      <c r="A2104" t="s">
        <v>39352</v>
      </c>
      <c r="B2104" t="s">
        <v>1609</v>
      </c>
    </row>
    <row r="2105" spans="1:5" x14ac:dyDescent="0.3">
      <c r="A2105" t="s">
        <v>39353</v>
      </c>
      <c r="B2105" t="s">
        <v>32733</v>
      </c>
      <c r="C2105" t="s">
        <v>32734</v>
      </c>
      <c r="D2105" t="s">
        <v>32735</v>
      </c>
      <c r="E2105" t="s">
        <v>49</v>
      </c>
    </row>
    <row r="2106" spans="1:5" x14ac:dyDescent="0.3">
      <c r="A2106" t="s">
        <v>39354</v>
      </c>
      <c r="B2106" t="s">
        <v>1609</v>
      </c>
    </row>
    <row r="2107" spans="1:5" x14ac:dyDescent="0.3">
      <c r="A2107" t="s">
        <v>39355</v>
      </c>
      <c r="B2107" t="s">
        <v>39356</v>
      </c>
    </row>
    <row r="2108" spans="1:5" x14ac:dyDescent="0.3">
      <c r="A2108" t="s">
        <v>39357</v>
      </c>
      <c r="B2108" t="s">
        <v>39358</v>
      </c>
      <c r="C2108" t="s">
        <v>1327</v>
      </c>
      <c r="D2108" t="s">
        <v>1328</v>
      </c>
      <c r="E2108" t="s">
        <v>114</v>
      </c>
    </row>
    <row r="2109" spans="1:5" x14ac:dyDescent="0.3">
      <c r="A2109" t="s">
        <v>39359</v>
      </c>
      <c r="B2109" t="s">
        <v>39360</v>
      </c>
    </row>
    <row r="2110" spans="1:5" x14ac:dyDescent="0.3">
      <c r="A2110" t="s">
        <v>39361</v>
      </c>
      <c r="B2110" t="s">
        <v>1609</v>
      </c>
    </row>
    <row r="2111" spans="1:5" x14ac:dyDescent="0.3">
      <c r="A2111" t="s">
        <v>39362</v>
      </c>
      <c r="B2111" t="s">
        <v>39363</v>
      </c>
      <c r="C2111" t="s">
        <v>1960</v>
      </c>
      <c r="D2111" t="s">
        <v>1961</v>
      </c>
      <c r="E2111" t="s">
        <v>44</v>
      </c>
    </row>
    <row r="2112" spans="1:5" x14ac:dyDescent="0.3">
      <c r="A2112" t="s">
        <v>39364</v>
      </c>
      <c r="B2112" t="s">
        <v>39365</v>
      </c>
    </row>
    <row r="2113" spans="1:5" x14ac:dyDescent="0.3">
      <c r="A2113" t="s">
        <v>39366</v>
      </c>
      <c r="B2113" t="s">
        <v>39367</v>
      </c>
    </row>
    <row r="2114" spans="1:5" x14ac:dyDescent="0.3">
      <c r="A2114" t="s">
        <v>39368</v>
      </c>
      <c r="B2114" t="s">
        <v>1609</v>
      </c>
    </row>
    <row r="2115" spans="1:5" x14ac:dyDescent="0.3">
      <c r="A2115" t="s">
        <v>39369</v>
      </c>
      <c r="B2115" t="s">
        <v>1609</v>
      </c>
    </row>
    <row r="2116" spans="1:5" x14ac:dyDescent="0.3">
      <c r="A2116" t="s">
        <v>39370</v>
      </c>
      <c r="B2116" t="s">
        <v>5397</v>
      </c>
      <c r="C2116" t="s">
        <v>5398</v>
      </c>
      <c r="D2116" t="s">
        <v>5399</v>
      </c>
      <c r="E2116" t="s">
        <v>5400</v>
      </c>
    </row>
    <row r="2117" spans="1:5" x14ac:dyDescent="0.3">
      <c r="A2117" t="s">
        <v>39371</v>
      </c>
      <c r="B2117" t="s">
        <v>17480</v>
      </c>
      <c r="C2117" t="s">
        <v>17302</v>
      </c>
      <c r="D2117" t="s">
        <v>17303</v>
      </c>
      <c r="E2117" t="s">
        <v>1318</v>
      </c>
    </row>
    <row r="2118" spans="1:5" x14ac:dyDescent="0.3">
      <c r="A2118" t="s">
        <v>39372</v>
      </c>
      <c r="B2118" t="s">
        <v>39373</v>
      </c>
      <c r="C2118" t="s">
        <v>797</v>
      </c>
      <c r="D2118" t="s">
        <v>798</v>
      </c>
      <c r="E2118" t="s">
        <v>114</v>
      </c>
    </row>
    <row r="2119" spans="1:5" x14ac:dyDescent="0.3">
      <c r="A2119" t="s">
        <v>39374</v>
      </c>
      <c r="B2119" t="s">
        <v>26051</v>
      </c>
      <c r="C2119" t="s">
        <v>39375</v>
      </c>
      <c r="D2119" t="s">
        <v>39376</v>
      </c>
      <c r="E2119" t="s">
        <v>14048</v>
      </c>
    </row>
    <row r="2120" spans="1:5" x14ac:dyDescent="0.3">
      <c r="A2120" t="s">
        <v>39377</v>
      </c>
      <c r="B2120" t="s">
        <v>39378</v>
      </c>
      <c r="C2120" t="s">
        <v>5149</v>
      </c>
      <c r="D2120" t="s">
        <v>5150</v>
      </c>
      <c r="E2120" t="s">
        <v>34</v>
      </c>
    </row>
    <row r="2121" spans="1:5" x14ac:dyDescent="0.3">
      <c r="A2121" t="s">
        <v>39379</v>
      </c>
      <c r="B2121" t="s">
        <v>39380</v>
      </c>
    </row>
    <row r="2122" spans="1:5" x14ac:dyDescent="0.3">
      <c r="A2122" t="s">
        <v>39381</v>
      </c>
      <c r="B2122" t="s">
        <v>15346</v>
      </c>
      <c r="C2122" t="s">
        <v>15347</v>
      </c>
      <c r="D2122" t="s">
        <v>15348</v>
      </c>
      <c r="E2122" t="s">
        <v>1118</v>
      </c>
    </row>
    <row r="2123" spans="1:5" x14ac:dyDescent="0.3">
      <c r="A2123" t="s">
        <v>39382</v>
      </c>
      <c r="B2123" t="s">
        <v>39383</v>
      </c>
      <c r="C2123" t="s">
        <v>797</v>
      </c>
      <c r="D2123" t="s">
        <v>798</v>
      </c>
      <c r="E2123" t="s">
        <v>114</v>
      </c>
    </row>
    <row r="2124" spans="1:5" x14ac:dyDescent="0.3">
      <c r="A2124" t="s">
        <v>39384</v>
      </c>
      <c r="B2124" t="s">
        <v>39385</v>
      </c>
      <c r="C2124" t="s">
        <v>39386</v>
      </c>
      <c r="D2124" t="s">
        <v>39387</v>
      </c>
      <c r="E2124" t="s">
        <v>3153</v>
      </c>
    </row>
    <row r="2125" spans="1:5" x14ac:dyDescent="0.3">
      <c r="A2125" t="s">
        <v>39388</v>
      </c>
      <c r="B2125" t="s">
        <v>39389</v>
      </c>
    </row>
    <row r="2126" spans="1:5" x14ac:dyDescent="0.3">
      <c r="A2126" t="s">
        <v>39390</v>
      </c>
      <c r="B2126" t="s">
        <v>1609</v>
      </c>
    </row>
    <row r="2127" spans="1:5" x14ac:dyDescent="0.3">
      <c r="A2127" t="s">
        <v>39391</v>
      </c>
      <c r="B2127" t="s">
        <v>39392</v>
      </c>
      <c r="C2127" t="s">
        <v>1327</v>
      </c>
      <c r="D2127" t="s">
        <v>1328</v>
      </c>
      <c r="E2127" t="s">
        <v>114</v>
      </c>
    </row>
    <row r="2128" spans="1:5" x14ac:dyDescent="0.3">
      <c r="A2128" t="s">
        <v>39393</v>
      </c>
      <c r="B2128" t="s">
        <v>39394</v>
      </c>
      <c r="C2128" t="s">
        <v>39395</v>
      </c>
      <c r="D2128" t="s">
        <v>39396</v>
      </c>
      <c r="E2128" t="s">
        <v>217</v>
      </c>
    </row>
    <row r="2129" spans="1:5" x14ac:dyDescent="0.3">
      <c r="A2129" t="s">
        <v>39397</v>
      </c>
      <c r="B2129" t="s">
        <v>39398</v>
      </c>
      <c r="C2129" t="s">
        <v>797</v>
      </c>
      <c r="D2129" t="s">
        <v>798</v>
      </c>
      <c r="E2129" t="s">
        <v>114</v>
      </c>
    </row>
    <row r="2130" spans="1:5" x14ac:dyDescent="0.3">
      <c r="A2130" t="s">
        <v>39399</v>
      </c>
      <c r="B2130" t="s">
        <v>37711</v>
      </c>
    </row>
    <row r="2131" spans="1:5" x14ac:dyDescent="0.3">
      <c r="A2131" t="s">
        <v>39400</v>
      </c>
      <c r="B2131" t="s">
        <v>39401</v>
      </c>
    </row>
    <row r="2132" spans="1:5" x14ac:dyDescent="0.3">
      <c r="A2132" t="s">
        <v>39402</v>
      </c>
      <c r="B2132" t="s">
        <v>1609</v>
      </c>
    </row>
    <row r="2133" spans="1:5" x14ac:dyDescent="0.3">
      <c r="A2133" t="s">
        <v>39403</v>
      </c>
      <c r="B2133" t="s">
        <v>39404</v>
      </c>
      <c r="C2133" t="s">
        <v>9560</v>
      </c>
      <c r="D2133" t="s">
        <v>9561</v>
      </c>
      <c r="E2133" t="s">
        <v>217</v>
      </c>
    </row>
    <row r="2134" spans="1:5" x14ac:dyDescent="0.3">
      <c r="A2134" t="s">
        <v>39405</v>
      </c>
      <c r="B2134" t="s">
        <v>1609</v>
      </c>
    </row>
    <row r="2135" spans="1:5" x14ac:dyDescent="0.3">
      <c r="A2135" t="s">
        <v>39406</v>
      </c>
      <c r="B2135" t="s">
        <v>20495</v>
      </c>
      <c r="C2135" t="s">
        <v>1599</v>
      </c>
      <c r="D2135" t="s">
        <v>1600</v>
      </c>
      <c r="E2135" t="s">
        <v>397</v>
      </c>
    </row>
    <row r="2136" spans="1:5" x14ac:dyDescent="0.3">
      <c r="A2136" t="s">
        <v>39407</v>
      </c>
      <c r="B2136" t="s">
        <v>39408</v>
      </c>
    </row>
    <row r="2137" spans="1:5" x14ac:dyDescent="0.3">
      <c r="A2137" t="s">
        <v>39409</v>
      </c>
      <c r="B2137" t="s">
        <v>39410</v>
      </c>
      <c r="C2137" t="s">
        <v>39411</v>
      </c>
      <c r="D2137" t="s">
        <v>39412</v>
      </c>
      <c r="E2137" t="s">
        <v>109</v>
      </c>
    </row>
    <row r="2138" spans="1:5" x14ac:dyDescent="0.3">
      <c r="A2138" t="s">
        <v>39413</v>
      </c>
      <c r="B2138" t="s">
        <v>39414</v>
      </c>
      <c r="C2138" t="s">
        <v>2307</v>
      </c>
      <c r="D2138" t="s">
        <v>2308</v>
      </c>
      <c r="E2138" t="s">
        <v>301</v>
      </c>
    </row>
    <row r="2139" spans="1:5" x14ac:dyDescent="0.3">
      <c r="A2139" t="s">
        <v>39415</v>
      </c>
      <c r="B2139" t="s">
        <v>39416</v>
      </c>
    </row>
    <row r="2140" spans="1:5" x14ac:dyDescent="0.3">
      <c r="A2140" t="s">
        <v>39417</v>
      </c>
      <c r="B2140" t="s">
        <v>1609</v>
      </c>
    </row>
    <row r="2141" spans="1:5" x14ac:dyDescent="0.3">
      <c r="A2141" t="s">
        <v>39418</v>
      </c>
      <c r="B2141" t="s">
        <v>39419</v>
      </c>
    </row>
    <row r="2142" spans="1:5" x14ac:dyDescent="0.3">
      <c r="A2142" t="s">
        <v>39420</v>
      </c>
      <c r="B2142" t="s">
        <v>39421</v>
      </c>
      <c r="C2142" t="s">
        <v>17533</v>
      </c>
      <c r="D2142" t="s">
        <v>17534</v>
      </c>
      <c r="E2142" t="s">
        <v>217</v>
      </c>
    </row>
    <row r="2143" spans="1:5" x14ac:dyDescent="0.3">
      <c r="A2143" t="s">
        <v>39422</v>
      </c>
      <c r="B2143" t="s">
        <v>39373</v>
      </c>
      <c r="C2143" t="s">
        <v>797</v>
      </c>
      <c r="D2143" t="s">
        <v>798</v>
      </c>
      <c r="E2143" t="s">
        <v>114</v>
      </c>
    </row>
    <row r="2144" spans="1:5" x14ac:dyDescent="0.3">
      <c r="A2144" t="s">
        <v>39423</v>
      </c>
      <c r="B2144" t="s">
        <v>16061</v>
      </c>
      <c r="C2144" t="s">
        <v>39424</v>
      </c>
      <c r="D2144" t="s">
        <v>39425</v>
      </c>
      <c r="E2144" t="s">
        <v>29</v>
      </c>
    </row>
    <row r="2145" spans="1:5" x14ac:dyDescent="0.3">
      <c r="A2145" t="s">
        <v>39426</v>
      </c>
      <c r="B2145" t="s">
        <v>1609</v>
      </c>
    </row>
    <row r="2146" spans="1:5" x14ac:dyDescent="0.3">
      <c r="A2146" t="s">
        <v>39427</v>
      </c>
      <c r="B2146" t="s">
        <v>39428</v>
      </c>
      <c r="C2146" t="s">
        <v>39429</v>
      </c>
      <c r="D2146" t="s">
        <v>39430</v>
      </c>
      <c r="E2146" t="s">
        <v>353</v>
      </c>
    </row>
    <row r="2147" spans="1:5" x14ac:dyDescent="0.3">
      <c r="A2147" t="s">
        <v>39431</v>
      </c>
      <c r="B2147" t="s">
        <v>39432</v>
      </c>
    </row>
    <row r="2148" spans="1:5" x14ac:dyDescent="0.3">
      <c r="A2148" t="s">
        <v>39433</v>
      </c>
      <c r="B2148" t="s">
        <v>1609</v>
      </c>
    </row>
    <row r="2149" spans="1:5" x14ac:dyDescent="0.3">
      <c r="A2149" t="s">
        <v>39434</v>
      </c>
      <c r="B2149" t="s">
        <v>1075</v>
      </c>
      <c r="C2149" t="s">
        <v>1076</v>
      </c>
      <c r="D2149" t="s">
        <v>1077</v>
      </c>
      <c r="E2149" t="s">
        <v>59</v>
      </c>
    </row>
    <row r="2150" spans="1:5" x14ac:dyDescent="0.3">
      <c r="A2150" t="s">
        <v>39435</v>
      </c>
      <c r="B2150" t="s">
        <v>39436</v>
      </c>
      <c r="C2150" t="s">
        <v>910</v>
      </c>
      <c r="D2150" t="s">
        <v>911</v>
      </c>
      <c r="E2150" t="s">
        <v>472</v>
      </c>
    </row>
    <row r="2151" spans="1:5" x14ac:dyDescent="0.3">
      <c r="A2151" t="s">
        <v>39437</v>
      </c>
      <c r="B2151" t="s">
        <v>1609</v>
      </c>
    </row>
    <row r="2152" spans="1:5" x14ac:dyDescent="0.3">
      <c r="A2152" t="s">
        <v>39438</v>
      </c>
      <c r="B2152" t="s">
        <v>39439</v>
      </c>
    </row>
    <row r="2153" spans="1:5" x14ac:dyDescent="0.3">
      <c r="A2153" t="s">
        <v>39440</v>
      </c>
      <c r="B2153" t="s">
        <v>17721</v>
      </c>
      <c r="C2153" t="s">
        <v>893</v>
      </c>
      <c r="D2153" t="s">
        <v>894</v>
      </c>
      <c r="E2153" t="s">
        <v>895</v>
      </c>
    </row>
    <row r="2154" spans="1:5" x14ac:dyDescent="0.3">
      <c r="A2154" t="s">
        <v>39441</v>
      </c>
      <c r="B2154" t="s">
        <v>39442</v>
      </c>
      <c r="C2154" t="s">
        <v>797</v>
      </c>
      <c r="D2154" t="s">
        <v>798</v>
      </c>
      <c r="E2154" t="s">
        <v>114</v>
      </c>
    </row>
    <row r="2155" spans="1:5" x14ac:dyDescent="0.3">
      <c r="A2155" t="s">
        <v>39443</v>
      </c>
      <c r="B2155" t="s">
        <v>39444</v>
      </c>
      <c r="C2155" t="s">
        <v>2437</v>
      </c>
      <c r="D2155" t="s">
        <v>2438</v>
      </c>
      <c r="E2155" t="s">
        <v>1179</v>
      </c>
    </row>
    <row r="2156" spans="1:5" x14ac:dyDescent="0.3">
      <c r="A2156" t="s">
        <v>39445</v>
      </c>
      <c r="B2156" t="s">
        <v>20642</v>
      </c>
      <c r="C2156" t="s">
        <v>20643</v>
      </c>
      <c r="D2156" t="s">
        <v>20644</v>
      </c>
      <c r="E2156" t="s">
        <v>244</v>
      </c>
    </row>
    <row r="2157" spans="1:5" x14ac:dyDescent="0.3">
      <c r="A2157" t="s">
        <v>39446</v>
      </c>
      <c r="B2157" t="s">
        <v>2596</v>
      </c>
      <c r="C2157" t="s">
        <v>2597</v>
      </c>
      <c r="D2157" t="s">
        <v>2598</v>
      </c>
      <c r="E2157" t="s">
        <v>271</v>
      </c>
    </row>
    <row r="2158" spans="1:5" x14ac:dyDescent="0.3">
      <c r="A2158" t="s">
        <v>39447</v>
      </c>
      <c r="B2158" t="s">
        <v>39448</v>
      </c>
    </row>
    <row r="2159" spans="1:5" x14ac:dyDescent="0.3">
      <c r="A2159" t="s">
        <v>39449</v>
      </c>
      <c r="B2159" t="s">
        <v>39450</v>
      </c>
      <c r="C2159" t="s">
        <v>5455</v>
      </c>
      <c r="D2159" t="s">
        <v>5456</v>
      </c>
      <c r="E2159" t="s">
        <v>1424</v>
      </c>
    </row>
    <row r="2160" spans="1:5" x14ac:dyDescent="0.3">
      <c r="A2160" t="s">
        <v>39451</v>
      </c>
      <c r="B2160" t="s">
        <v>39452</v>
      </c>
      <c r="C2160" t="s">
        <v>39453</v>
      </c>
      <c r="D2160" t="s">
        <v>39454</v>
      </c>
      <c r="E2160" t="s">
        <v>1927</v>
      </c>
    </row>
    <row r="2161" spans="1:5" x14ac:dyDescent="0.3">
      <c r="A2161" t="s">
        <v>39455</v>
      </c>
      <c r="B2161" t="s">
        <v>39456</v>
      </c>
      <c r="C2161" t="s">
        <v>2550</v>
      </c>
      <c r="D2161" t="s">
        <v>2551</v>
      </c>
      <c r="E2161" t="s">
        <v>472</v>
      </c>
    </row>
    <row r="2162" spans="1:5" x14ac:dyDescent="0.3">
      <c r="A2162" t="s">
        <v>39457</v>
      </c>
      <c r="B2162" t="s">
        <v>39458</v>
      </c>
      <c r="C2162" t="s">
        <v>674</v>
      </c>
      <c r="D2162" t="s">
        <v>675</v>
      </c>
      <c r="E2162" t="s">
        <v>24</v>
      </c>
    </row>
    <row r="2163" spans="1:5" x14ac:dyDescent="0.3">
      <c r="A2163" t="s">
        <v>39459</v>
      </c>
      <c r="B2163" t="s">
        <v>2558</v>
      </c>
    </row>
    <row r="2164" spans="1:5" x14ac:dyDescent="0.3">
      <c r="A2164" t="s">
        <v>39460</v>
      </c>
      <c r="B2164" t="s">
        <v>1609</v>
      </c>
    </row>
    <row r="2165" spans="1:5" x14ac:dyDescent="0.3">
      <c r="A2165" t="s">
        <v>39461</v>
      </c>
      <c r="B2165" t="s">
        <v>26142</v>
      </c>
      <c r="C2165" t="s">
        <v>26275</v>
      </c>
      <c r="D2165" t="s">
        <v>26276</v>
      </c>
      <c r="E2165" t="s">
        <v>74</v>
      </c>
    </row>
    <row r="2166" spans="1:5" x14ac:dyDescent="0.3">
      <c r="A2166" t="s">
        <v>39462</v>
      </c>
      <c r="B2166" t="s">
        <v>5090</v>
      </c>
      <c r="C2166" t="s">
        <v>215</v>
      </c>
      <c r="D2166" t="s">
        <v>216</v>
      </c>
      <c r="E2166" t="s">
        <v>217</v>
      </c>
    </row>
    <row r="2167" spans="1:5" x14ac:dyDescent="0.3">
      <c r="A2167" t="s">
        <v>39463</v>
      </c>
      <c r="B2167" t="s">
        <v>1609</v>
      </c>
    </row>
    <row r="2168" spans="1:5" x14ac:dyDescent="0.3">
      <c r="A2168" t="s">
        <v>39464</v>
      </c>
      <c r="B2168" t="s">
        <v>1609</v>
      </c>
    </row>
    <row r="2169" spans="1:5" x14ac:dyDescent="0.3">
      <c r="A2169" t="s">
        <v>39465</v>
      </c>
      <c r="B2169" t="s">
        <v>39466</v>
      </c>
      <c r="C2169" t="s">
        <v>39467</v>
      </c>
      <c r="D2169" t="s">
        <v>39468</v>
      </c>
      <c r="E2169" t="s">
        <v>9950</v>
      </c>
    </row>
    <row r="2170" spans="1:5" x14ac:dyDescent="0.3">
      <c r="A2170" t="s">
        <v>39469</v>
      </c>
      <c r="B2170" t="s">
        <v>39470</v>
      </c>
      <c r="C2170" t="s">
        <v>39471</v>
      </c>
      <c r="D2170" t="s">
        <v>39472</v>
      </c>
      <c r="E2170" t="s">
        <v>1179</v>
      </c>
    </row>
    <row r="2171" spans="1:5" x14ac:dyDescent="0.3">
      <c r="A2171" t="s">
        <v>39473</v>
      </c>
      <c r="B2171" t="s">
        <v>39474</v>
      </c>
    </row>
    <row r="2172" spans="1:5" x14ac:dyDescent="0.3">
      <c r="A2172" t="s">
        <v>39475</v>
      </c>
      <c r="B2172" t="s">
        <v>39476</v>
      </c>
    </row>
    <row r="2173" spans="1:5" x14ac:dyDescent="0.3">
      <c r="A2173" t="s">
        <v>39477</v>
      </c>
      <c r="B2173" t="s">
        <v>1609</v>
      </c>
    </row>
    <row r="2174" spans="1:5" x14ac:dyDescent="0.3">
      <c r="A2174" t="s">
        <v>39478</v>
      </c>
      <c r="B2174" t="s">
        <v>39479</v>
      </c>
      <c r="C2174" t="s">
        <v>13699</v>
      </c>
      <c r="D2174" t="s">
        <v>13700</v>
      </c>
      <c r="E2174" t="s">
        <v>472</v>
      </c>
    </row>
    <row r="2175" spans="1:5" x14ac:dyDescent="0.3">
      <c r="A2175" t="s">
        <v>39480</v>
      </c>
      <c r="B2175" t="s">
        <v>39481</v>
      </c>
      <c r="C2175" t="s">
        <v>630</v>
      </c>
      <c r="D2175" t="s">
        <v>631</v>
      </c>
      <c r="E2175" t="s">
        <v>34</v>
      </c>
    </row>
    <row r="2176" spans="1:5" x14ac:dyDescent="0.3">
      <c r="A2176" t="s">
        <v>39482</v>
      </c>
      <c r="B2176" t="s">
        <v>2693</v>
      </c>
      <c r="C2176" t="s">
        <v>2397</v>
      </c>
      <c r="D2176" t="s">
        <v>2398</v>
      </c>
      <c r="E2176" t="s">
        <v>2399</v>
      </c>
    </row>
    <row r="2177" spans="1:5" x14ac:dyDescent="0.3">
      <c r="A2177" t="s">
        <v>39483</v>
      </c>
      <c r="B2177" t="s">
        <v>3531</v>
      </c>
      <c r="C2177" t="s">
        <v>39484</v>
      </c>
      <c r="D2177" t="s">
        <v>39485</v>
      </c>
      <c r="E2177" t="s">
        <v>104</v>
      </c>
    </row>
    <row r="2178" spans="1:5" x14ac:dyDescent="0.3">
      <c r="A2178" t="s">
        <v>39486</v>
      </c>
      <c r="B2178" t="s">
        <v>39487</v>
      </c>
    </row>
    <row r="2179" spans="1:5" x14ac:dyDescent="0.3">
      <c r="A2179" t="s">
        <v>39488</v>
      </c>
      <c r="B2179" t="s">
        <v>39489</v>
      </c>
    </row>
    <row r="2180" spans="1:5" x14ac:dyDescent="0.3">
      <c r="A2180" t="s">
        <v>39490</v>
      </c>
      <c r="B2180" t="s">
        <v>1609</v>
      </c>
    </row>
    <row r="2181" spans="1:5" x14ac:dyDescent="0.3">
      <c r="A2181" t="s">
        <v>39491</v>
      </c>
      <c r="B2181" t="s">
        <v>39492</v>
      </c>
      <c r="C2181" t="s">
        <v>17792</v>
      </c>
      <c r="D2181" t="s">
        <v>17793</v>
      </c>
      <c r="E2181" t="s">
        <v>3153</v>
      </c>
    </row>
    <row r="2182" spans="1:5" x14ac:dyDescent="0.3">
      <c r="A2182" t="s">
        <v>39493</v>
      </c>
      <c r="B2182" t="s">
        <v>37552</v>
      </c>
      <c r="C2182" t="s">
        <v>797</v>
      </c>
      <c r="D2182" t="s">
        <v>798</v>
      </c>
      <c r="E2182" t="s">
        <v>114</v>
      </c>
    </row>
    <row r="2183" spans="1:5" x14ac:dyDescent="0.3">
      <c r="A2183" t="s">
        <v>39494</v>
      </c>
      <c r="B2183" t="s">
        <v>2796</v>
      </c>
      <c r="C2183" t="s">
        <v>39495</v>
      </c>
      <c r="D2183" t="s">
        <v>39496</v>
      </c>
      <c r="E2183" t="s">
        <v>10975</v>
      </c>
    </row>
    <row r="2184" spans="1:5" x14ac:dyDescent="0.3">
      <c r="A2184" t="s">
        <v>39497</v>
      </c>
      <c r="B2184" t="s">
        <v>39498</v>
      </c>
      <c r="C2184" t="s">
        <v>39499</v>
      </c>
      <c r="D2184" t="s">
        <v>39500</v>
      </c>
      <c r="E2184" t="s">
        <v>605</v>
      </c>
    </row>
    <row r="2185" spans="1:5" x14ac:dyDescent="0.3">
      <c r="A2185" t="s">
        <v>39501</v>
      </c>
      <c r="B2185" t="s">
        <v>17805</v>
      </c>
    </row>
    <row r="2186" spans="1:5" x14ac:dyDescent="0.3">
      <c r="A2186" t="s">
        <v>39502</v>
      </c>
      <c r="B2186" t="s">
        <v>28903</v>
      </c>
      <c r="C2186" t="s">
        <v>8020</v>
      </c>
      <c r="D2186" t="s">
        <v>8021</v>
      </c>
      <c r="E2186" t="s">
        <v>780</v>
      </c>
    </row>
    <row r="2187" spans="1:5" x14ac:dyDescent="0.3">
      <c r="A2187" t="s">
        <v>39503</v>
      </c>
      <c r="B2187" t="s">
        <v>39504</v>
      </c>
      <c r="C2187" t="s">
        <v>11185</v>
      </c>
      <c r="D2187" t="s">
        <v>11186</v>
      </c>
      <c r="E2187" t="s">
        <v>114</v>
      </c>
    </row>
    <row r="2188" spans="1:5" x14ac:dyDescent="0.3">
      <c r="A2188" t="s">
        <v>39505</v>
      </c>
      <c r="B2188" t="s">
        <v>1609</v>
      </c>
    </row>
    <row r="2189" spans="1:5" x14ac:dyDescent="0.3">
      <c r="A2189" t="s">
        <v>39506</v>
      </c>
      <c r="B2189" t="s">
        <v>39507</v>
      </c>
      <c r="C2189" t="s">
        <v>184</v>
      </c>
      <c r="D2189" t="s">
        <v>185</v>
      </c>
      <c r="E2189" t="s">
        <v>44</v>
      </c>
    </row>
    <row r="2190" spans="1:5" x14ac:dyDescent="0.3">
      <c r="A2190" t="s">
        <v>39508</v>
      </c>
      <c r="B2190" t="s">
        <v>1609</v>
      </c>
    </row>
    <row r="2191" spans="1:5" x14ac:dyDescent="0.3">
      <c r="A2191" t="s">
        <v>39509</v>
      </c>
      <c r="B2191" t="s">
        <v>20596</v>
      </c>
    </row>
    <row r="2192" spans="1:5" x14ac:dyDescent="0.3">
      <c r="A2192" t="s">
        <v>39510</v>
      </c>
      <c r="B2192" t="s">
        <v>7592</v>
      </c>
    </row>
    <row r="2193" spans="1:5" x14ac:dyDescent="0.3">
      <c r="A2193" t="s">
        <v>39511</v>
      </c>
      <c r="B2193" t="s">
        <v>17748</v>
      </c>
      <c r="C2193" t="s">
        <v>797</v>
      </c>
      <c r="D2193" t="s">
        <v>798</v>
      </c>
      <c r="E2193" t="s">
        <v>114</v>
      </c>
    </row>
    <row r="2194" spans="1:5" x14ac:dyDescent="0.3">
      <c r="A2194" t="s">
        <v>39512</v>
      </c>
      <c r="B2194" t="s">
        <v>39513</v>
      </c>
      <c r="C2194" t="s">
        <v>2336</v>
      </c>
      <c r="D2194" t="s">
        <v>2337</v>
      </c>
      <c r="E2194" t="s">
        <v>114</v>
      </c>
    </row>
    <row r="2195" spans="1:5" x14ac:dyDescent="0.3">
      <c r="A2195" t="s">
        <v>39514</v>
      </c>
      <c r="B2195" t="s">
        <v>39515</v>
      </c>
    </row>
    <row r="2196" spans="1:5" x14ac:dyDescent="0.3">
      <c r="A2196" t="s">
        <v>39516</v>
      </c>
      <c r="B2196" t="s">
        <v>39517</v>
      </c>
    </row>
    <row r="2197" spans="1:5" x14ac:dyDescent="0.3">
      <c r="A2197" t="s">
        <v>39518</v>
      </c>
      <c r="B2197" t="s">
        <v>17769</v>
      </c>
      <c r="C2197" t="s">
        <v>3867</v>
      </c>
      <c r="D2197" t="s">
        <v>3868</v>
      </c>
      <c r="E2197" t="s">
        <v>24</v>
      </c>
    </row>
    <row r="2198" spans="1:5" x14ac:dyDescent="0.3">
      <c r="A2198" t="s">
        <v>39519</v>
      </c>
      <c r="B2198" t="s">
        <v>39520</v>
      </c>
      <c r="C2198" t="s">
        <v>39521</v>
      </c>
      <c r="D2198" t="s">
        <v>39522</v>
      </c>
      <c r="E2198" t="s">
        <v>130</v>
      </c>
    </row>
    <row r="2199" spans="1:5" x14ac:dyDescent="0.3">
      <c r="A2199" t="s">
        <v>39523</v>
      </c>
      <c r="B2199" t="s">
        <v>39524</v>
      </c>
    </row>
    <row r="2200" spans="1:5" x14ac:dyDescent="0.3">
      <c r="A2200" t="s">
        <v>39525</v>
      </c>
      <c r="B2200" t="s">
        <v>39526</v>
      </c>
    </row>
    <row r="2201" spans="1:5" x14ac:dyDescent="0.3">
      <c r="A2201" t="s">
        <v>39527</v>
      </c>
      <c r="B2201" t="s">
        <v>1609</v>
      </c>
    </row>
    <row r="2202" spans="1:5" x14ac:dyDescent="0.3">
      <c r="A2202" t="s">
        <v>39528</v>
      </c>
      <c r="B2202" t="s">
        <v>39529</v>
      </c>
    </row>
    <row r="2203" spans="1:5" x14ac:dyDescent="0.3">
      <c r="A2203" t="s">
        <v>39530</v>
      </c>
      <c r="B2203" t="s">
        <v>39531</v>
      </c>
    </row>
    <row r="2204" spans="1:5" x14ac:dyDescent="0.3">
      <c r="A2204" t="s">
        <v>39532</v>
      </c>
      <c r="B2204" t="s">
        <v>38342</v>
      </c>
    </row>
    <row r="2205" spans="1:5" x14ac:dyDescent="0.3">
      <c r="A2205" t="s">
        <v>39533</v>
      </c>
      <c r="B2205" t="s">
        <v>39534</v>
      </c>
      <c r="C2205" t="s">
        <v>797</v>
      </c>
      <c r="D2205" t="s">
        <v>798</v>
      </c>
      <c r="E2205" t="s">
        <v>114</v>
      </c>
    </row>
    <row r="2206" spans="1:5" x14ac:dyDescent="0.3">
      <c r="A2206" t="s">
        <v>39535</v>
      </c>
      <c r="B2206" t="s">
        <v>17748</v>
      </c>
      <c r="C2206" t="s">
        <v>39536</v>
      </c>
      <c r="D2206" t="s">
        <v>39537</v>
      </c>
      <c r="E2206" t="s">
        <v>271</v>
      </c>
    </row>
    <row r="2207" spans="1:5" x14ac:dyDescent="0.3">
      <c r="A2207" t="s">
        <v>39538</v>
      </c>
      <c r="B2207" t="s">
        <v>39539</v>
      </c>
    </row>
    <row r="2208" spans="1:5" x14ac:dyDescent="0.3">
      <c r="A2208" t="s">
        <v>39540</v>
      </c>
      <c r="B2208" t="s">
        <v>1609</v>
      </c>
    </row>
    <row r="2209" spans="1:5" x14ac:dyDescent="0.3">
      <c r="A2209" t="s">
        <v>39541</v>
      </c>
      <c r="B2209" t="s">
        <v>4266</v>
      </c>
      <c r="C2209" t="s">
        <v>624</v>
      </c>
      <c r="D2209" t="s">
        <v>625</v>
      </c>
      <c r="E2209" t="s">
        <v>34</v>
      </c>
    </row>
    <row r="2210" spans="1:5" x14ac:dyDescent="0.3">
      <c r="A2210" t="s">
        <v>39542</v>
      </c>
      <c r="B2210" t="s">
        <v>1609</v>
      </c>
    </row>
    <row r="2211" spans="1:5" x14ac:dyDescent="0.3">
      <c r="A2211" t="s">
        <v>39543</v>
      </c>
      <c r="B2211" t="s">
        <v>39008</v>
      </c>
      <c r="C2211" t="s">
        <v>33158</v>
      </c>
      <c r="D2211" t="s">
        <v>33159</v>
      </c>
      <c r="E2211" t="s">
        <v>301</v>
      </c>
    </row>
    <row r="2212" spans="1:5" x14ac:dyDescent="0.3">
      <c r="A2212" t="s">
        <v>39544</v>
      </c>
      <c r="B2212" t="s">
        <v>39545</v>
      </c>
    </row>
    <row r="2213" spans="1:5" x14ac:dyDescent="0.3">
      <c r="A2213" t="s">
        <v>39546</v>
      </c>
      <c r="B2213" t="s">
        <v>39547</v>
      </c>
      <c r="C2213" t="s">
        <v>39548</v>
      </c>
      <c r="D2213" t="s">
        <v>39549</v>
      </c>
      <c r="E2213" t="s">
        <v>74</v>
      </c>
    </row>
    <row r="2214" spans="1:5" x14ac:dyDescent="0.3">
      <c r="A2214" t="s">
        <v>39550</v>
      </c>
      <c r="B2214" t="s">
        <v>1609</v>
      </c>
    </row>
    <row r="2215" spans="1:5" x14ac:dyDescent="0.3">
      <c r="A2215" t="s">
        <v>39551</v>
      </c>
      <c r="B2215" t="s">
        <v>1609</v>
      </c>
    </row>
    <row r="2216" spans="1:5" x14ac:dyDescent="0.3">
      <c r="A2216" t="s">
        <v>39552</v>
      </c>
      <c r="B2216" t="s">
        <v>4628</v>
      </c>
      <c r="C2216" t="s">
        <v>4629</v>
      </c>
      <c r="D2216" t="s">
        <v>894</v>
      </c>
      <c r="E2216" t="s">
        <v>104</v>
      </c>
    </row>
    <row r="2217" spans="1:5" x14ac:dyDescent="0.3">
      <c r="A2217" t="s">
        <v>39553</v>
      </c>
      <c r="B2217" t="s">
        <v>7871</v>
      </c>
      <c r="C2217" t="s">
        <v>184</v>
      </c>
      <c r="D2217" t="s">
        <v>185</v>
      </c>
      <c r="E2217" t="s">
        <v>44</v>
      </c>
    </row>
    <row r="2218" spans="1:5" x14ac:dyDescent="0.3">
      <c r="A2218" t="s">
        <v>39554</v>
      </c>
      <c r="B2218" t="s">
        <v>1609</v>
      </c>
    </row>
    <row r="2219" spans="1:5" x14ac:dyDescent="0.3">
      <c r="A2219" t="s">
        <v>39555</v>
      </c>
      <c r="B2219" t="s">
        <v>1609</v>
      </c>
    </row>
    <row r="2220" spans="1:5" x14ac:dyDescent="0.3">
      <c r="A2220" t="s">
        <v>39556</v>
      </c>
      <c r="B2220" t="s">
        <v>39557</v>
      </c>
    </row>
    <row r="2221" spans="1:5" x14ac:dyDescent="0.3">
      <c r="A2221" t="s">
        <v>39558</v>
      </c>
      <c r="B2221" t="s">
        <v>1609</v>
      </c>
    </row>
    <row r="2222" spans="1:5" x14ac:dyDescent="0.3">
      <c r="A2222" t="s">
        <v>39559</v>
      </c>
      <c r="B2222" t="s">
        <v>39560</v>
      </c>
    </row>
    <row r="2223" spans="1:5" x14ac:dyDescent="0.3">
      <c r="A2223" t="s">
        <v>39561</v>
      </c>
      <c r="B2223" t="s">
        <v>33084</v>
      </c>
      <c r="C2223" t="s">
        <v>1843</v>
      </c>
      <c r="D2223" t="s">
        <v>1844</v>
      </c>
      <c r="E2223" t="s">
        <v>34</v>
      </c>
    </row>
    <row r="2224" spans="1:5" x14ac:dyDescent="0.3">
      <c r="A2224" t="s">
        <v>39562</v>
      </c>
      <c r="B2224" t="s">
        <v>39563</v>
      </c>
      <c r="C2224" t="s">
        <v>613</v>
      </c>
      <c r="D2224" t="s">
        <v>614</v>
      </c>
      <c r="E2224" t="s">
        <v>24</v>
      </c>
    </row>
    <row r="2225" spans="1:5" x14ac:dyDescent="0.3">
      <c r="A2225" t="s">
        <v>39564</v>
      </c>
      <c r="B2225" t="s">
        <v>39565</v>
      </c>
    </row>
    <row r="2226" spans="1:5" x14ac:dyDescent="0.3">
      <c r="A2226" t="s">
        <v>39566</v>
      </c>
      <c r="B2226" t="s">
        <v>39567</v>
      </c>
      <c r="C2226" t="s">
        <v>26346</v>
      </c>
      <c r="D2226" t="s">
        <v>26347</v>
      </c>
      <c r="E2226" t="s">
        <v>732</v>
      </c>
    </row>
    <row r="2227" spans="1:5" x14ac:dyDescent="0.3">
      <c r="A2227" t="s">
        <v>39568</v>
      </c>
      <c r="B2227" t="s">
        <v>39569</v>
      </c>
      <c r="C2227" t="s">
        <v>18063</v>
      </c>
      <c r="D2227" t="s">
        <v>18064</v>
      </c>
      <c r="E2227" t="s">
        <v>144</v>
      </c>
    </row>
    <row r="2228" spans="1:5" x14ac:dyDescent="0.3">
      <c r="A2228" t="s">
        <v>39570</v>
      </c>
      <c r="B2228" t="s">
        <v>39571</v>
      </c>
      <c r="C2228" t="s">
        <v>1228</v>
      </c>
      <c r="D2228" t="s">
        <v>1229</v>
      </c>
      <c r="E2228" t="s">
        <v>480</v>
      </c>
    </row>
    <row r="2229" spans="1:5" x14ac:dyDescent="0.3">
      <c r="A2229" t="s">
        <v>39572</v>
      </c>
      <c r="B2229" t="s">
        <v>1609</v>
      </c>
    </row>
    <row r="2230" spans="1:5" x14ac:dyDescent="0.3">
      <c r="A2230" t="s">
        <v>39573</v>
      </c>
      <c r="B2230" t="s">
        <v>39574</v>
      </c>
      <c r="C2230" t="s">
        <v>1196</v>
      </c>
      <c r="D2230" t="s">
        <v>1197</v>
      </c>
      <c r="E2230" t="s">
        <v>217</v>
      </c>
    </row>
    <row r="2231" spans="1:5" x14ac:dyDescent="0.3">
      <c r="A2231" t="s">
        <v>39575</v>
      </c>
      <c r="B2231" t="s">
        <v>1609</v>
      </c>
    </row>
    <row r="2232" spans="1:5" x14ac:dyDescent="0.3">
      <c r="A2232" t="s">
        <v>39576</v>
      </c>
      <c r="B2232" t="s">
        <v>1609</v>
      </c>
    </row>
    <row r="2233" spans="1:5" x14ac:dyDescent="0.3">
      <c r="A2233" t="s">
        <v>39577</v>
      </c>
      <c r="B2233" t="s">
        <v>14843</v>
      </c>
    </row>
    <row r="2234" spans="1:5" x14ac:dyDescent="0.3">
      <c r="A2234" t="s">
        <v>39578</v>
      </c>
      <c r="B2234" t="s">
        <v>39579</v>
      </c>
    </row>
    <row r="2235" spans="1:5" x14ac:dyDescent="0.3">
      <c r="A2235" t="s">
        <v>39580</v>
      </c>
      <c r="B2235" t="s">
        <v>39581</v>
      </c>
      <c r="C2235" t="s">
        <v>20874</v>
      </c>
      <c r="D2235" t="s">
        <v>20875</v>
      </c>
      <c r="E2235" t="s">
        <v>4488</v>
      </c>
    </row>
    <row r="2236" spans="1:5" x14ac:dyDescent="0.3">
      <c r="A2236" t="s">
        <v>39582</v>
      </c>
      <c r="B2236" t="s">
        <v>39583</v>
      </c>
      <c r="C2236" t="s">
        <v>39584</v>
      </c>
      <c r="D2236" t="s">
        <v>39585</v>
      </c>
      <c r="E2236" t="s">
        <v>244</v>
      </c>
    </row>
    <row r="2237" spans="1:5" x14ac:dyDescent="0.3">
      <c r="A2237" t="s">
        <v>39586</v>
      </c>
      <c r="B2237" t="s">
        <v>39587</v>
      </c>
      <c r="C2237" t="s">
        <v>5455</v>
      </c>
      <c r="D2237" t="s">
        <v>5456</v>
      </c>
      <c r="E2237" t="s">
        <v>1424</v>
      </c>
    </row>
    <row r="2238" spans="1:5" x14ac:dyDescent="0.3">
      <c r="A2238" t="s">
        <v>39588</v>
      </c>
      <c r="B2238" t="s">
        <v>39589</v>
      </c>
      <c r="C2238" t="s">
        <v>12224</v>
      </c>
      <c r="D2238" t="s">
        <v>12225</v>
      </c>
      <c r="E2238" t="s">
        <v>472</v>
      </c>
    </row>
    <row r="2239" spans="1:5" x14ac:dyDescent="0.3">
      <c r="A2239" t="s">
        <v>39590</v>
      </c>
      <c r="B2239" t="s">
        <v>7871</v>
      </c>
      <c r="C2239" t="s">
        <v>184</v>
      </c>
      <c r="D2239" t="s">
        <v>185</v>
      </c>
      <c r="E2239" t="s">
        <v>44</v>
      </c>
    </row>
    <row r="2240" spans="1:5" x14ac:dyDescent="0.3">
      <c r="A2240" t="s">
        <v>39591</v>
      </c>
      <c r="B2240" t="s">
        <v>39592</v>
      </c>
    </row>
    <row r="2241" spans="1:5" x14ac:dyDescent="0.3">
      <c r="A2241" t="s">
        <v>39593</v>
      </c>
      <c r="B2241" t="s">
        <v>39594</v>
      </c>
      <c r="C2241" t="s">
        <v>2336</v>
      </c>
      <c r="D2241" t="s">
        <v>2337</v>
      </c>
      <c r="E2241" t="s">
        <v>114</v>
      </c>
    </row>
    <row r="2242" spans="1:5" x14ac:dyDescent="0.3">
      <c r="A2242" t="s">
        <v>39595</v>
      </c>
      <c r="B2242" t="s">
        <v>39596</v>
      </c>
    </row>
    <row r="2243" spans="1:5" x14ac:dyDescent="0.3">
      <c r="A2243" t="s">
        <v>39597</v>
      </c>
      <c r="B2243" t="s">
        <v>1609</v>
      </c>
    </row>
    <row r="2244" spans="1:5" x14ac:dyDescent="0.3">
      <c r="A2244" t="s">
        <v>39598</v>
      </c>
      <c r="B2244" t="s">
        <v>18739</v>
      </c>
    </row>
    <row r="2245" spans="1:5" x14ac:dyDescent="0.3">
      <c r="A2245" t="s">
        <v>39599</v>
      </c>
      <c r="B2245" t="s">
        <v>16707</v>
      </c>
      <c r="C2245" t="s">
        <v>184</v>
      </c>
      <c r="D2245" t="s">
        <v>185</v>
      </c>
      <c r="E2245" t="s">
        <v>44</v>
      </c>
    </row>
    <row r="2246" spans="1:5" x14ac:dyDescent="0.3">
      <c r="A2246" t="s">
        <v>39600</v>
      </c>
      <c r="B2246" t="s">
        <v>1609</v>
      </c>
    </row>
    <row r="2247" spans="1:5" x14ac:dyDescent="0.3">
      <c r="A2247" t="s">
        <v>39601</v>
      </c>
      <c r="B2247" t="s">
        <v>17905</v>
      </c>
    </row>
    <row r="2248" spans="1:5" x14ac:dyDescent="0.3">
      <c r="A2248" t="s">
        <v>39602</v>
      </c>
      <c r="B2248" t="s">
        <v>39603</v>
      </c>
    </row>
    <row r="2249" spans="1:5" x14ac:dyDescent="0.3">
      <c r="A2249" t="s">
        <v>39604</v>
      </c>
      <c r="B2249" t="s">
        <v>39605</v>
      </c>
      <c r="C2249" t="s">
        <v>27666</v>
      </c>
      <c r="D2249" t="s">
        <v>27667</v>
      </c>
      <c r="E2249" t="s">
        <v>353</v>
      </c>
    </row>
    <row r="2250" spans="1:5" x14ac:dyDescent="0.3">
      <c r="A2250" t="s">
        <v>39606</v>
      </c>
      <c r="B2250" t="s">
        <v>39607</v>
      </c>
      <c r="C2250" t="s">
        <v>1686</v>
      </c>
      <c r="D2250" t="s">
        <v>1687</v>
      </c>
      <c r="E2250" t="s">
        <v>413</v>
      </c>
    </row>
    <row r="2251" spans="1:5" x14ac:dyDescent="0.3">
      <c r="A2251" t="s">
        <v>39608</v>
      </c>
      <c r="B2251" t="s">
        <v>28010</v>
      </c>
      <c r="C2251" t="s">
        <v>184</v>
      </c>
      <c r="D2251" t="s">
        <v>185</v>
      </c>
      <c r="E2251" t="s">
        <v>44</v>
      </c>
    </row>
    <row r="2252" spans="1:5" x14ac:dyDescent="0.3">
      <c r="A2252" t="s">
        <v>39609</v>
      </c>
      <c r="B2252" t="s">
        <v>39610</v>
      </c>
    </row>
    <row r="2253" spans="1:5" x14ac:dyDescent="0.3">
      <c r="A2253" t="s">
        <v>39611</v>
      </c>
      <c r="B2253" t="s">
        <v>39612</v>
      </c>
      <c r="C2253" t="s">
        <v>39613</v>
      </c>
      <c r="D2253" t="s">
        <v>39614</v>
      </c>
      <c r="E2253" t="s">
        <v>24558</v>
      </c>
    </row>
    <row r="2254" spans="1:5" x14ac:dyDescent="0.3">
      <c r="A2254" t="s">
        <v>39615</v>
      </c>
      <c r="B2254" t="s">
        <v>39616</v>
      </c>
      <c r="C2254" t="s">
        <v>1327</v>
      </c>
      <c r="D2254" t="s">
        <v>1328</v>
      </c>
      <c r="E2254" t="s">
        <v>114</v>
      </c>
    </row>
    <row r="2255" spans="1:5" x14ac:dyDescent="0.3">
      <c r="A2255" t="s">
        <v>39617</v>
      </c>
      <c r="B2255" t="s">
        <v>1302</v>
      </c>
    </row>
    <row r="2256" spans="1:5" x14ac:dyDescent="0.3">
      <c r="A2256" t="s">
        <v>39618</v>
      </c>
      <c r="B2256" t="s">
        <v>1609</v>
      </c>
    </row>
    <row r="2257" spans="1:5" x14ac:dyDescent="0.3">
      <c r="A2257" t="s">
        <v>39619</v>
      </c>
      <c r="B2257" t="s">
        <v>39620</v>
      </c>
      <c r="C2257" t="s">
        <v>39621</v>
      </c>
      <c r="D2257" t="s">
        <v>39622</v>
      </c>
      <c r="E2257" t="s">
        <v>39623</v>
      </c>
    </row>
    <row r="2258" spans="1:5" x14ac:dyDescent="0.3">
      <c r="A2258" t="s">
        <v>39624</v>
      </c>
      <c r="B2258" t="s">
        <v>17025</v>
      </c>
      <c r="C2258" t="s">
        <v>17026</v>
      </c>
      <c r="D2258" t="s">
        <v>17027</v>
      </c>
      <c r="E2258" t="s">
        <v>244</v>
      </c>
    </row>
    <row r="2259" spans="1:5" x14ac:dyDescent="0.3">
      <c r="A2259" t="s">
        <v>39625</v>
      </c>
      <c r="B2259" t="s">
        <v>2700</v>
      </c>
    </row>
    <row r="2260" spans="1:5" x14ac:dyDescent="0.3">
      <c r="A2260" t="s">
        <v>39626</v>
      </c>
      <c r="B2260" t="s">
        <v>1609</v>
      </c>
    </row>
    <row r="2261" spans="1:5" x14ac:dyDescent="0.3">
      <c r="A2261" t="s">
        <v>39627</v>
      </c>
      <c r="B2261" t="s">
        <v>39628</v>
      </c>
    </row>
    <row r="2262" spans="1:5" x14ac:dyDescent="0.3">
      <c r="A2262" t="s">
        <v>39629</v>
      </c>
      <c r="B2262" t="s">
        <v>39630</v>
      </c>
    </row>
    <row r="2263" spans="1:5" x14ac:dyDescent="0.3">
      <c r="A2263" t="s">
        <v>39631</v>
      </c>
      <c r="B2263" t="s">
        <v>1609</v>
      </c>
    </row>
    <row r="2264" spans="1:5" x14ac:dyDescent="0.3">
      <c r="A2264" t="s">
        <v>39632</v>
      </c>
      <c r="B2264" t="s">
        <v>18119</v>
      </c>
      <c r="C2264" t="s">
        <v>5212</v>
      </c>
      <c r="D2264" t="s">
        <v>5213</v>
      </c>
      <c r="E2264" t="s">
        <v>375</v>
      </c>
    </row>
    <row r="2265" spans="1:5" x14ac:dyDescent="0.3">
      <c r="A2265" t="s">
        <v>39633</v>
      </c>
      <c r="B2265" t="s">
        <v>17937</v>
      </c>
      <c r="C2265" t="s">
        <v>15127</v>
      </c>
      <c r="D2265" t="s">
        <v>15128</v>
      </c>
      <c r="E2265" t="s">
        <v>480</v>
      </c>
    </row>
    <row r="2266" spans="1:5" x14ac:dyDescent="0.3">
      <c r="A2266" t="s">
        <v>39634</v>
      </c>
      <c r="B2266" t="s">
        <v>39635</v>
      </c>
      <c r="C2266" t="s">
        <v>1599</v>
      </c>
      <c r="D2266" t="s">
        <v>1600</v>
      </c>
      <c r="E2266" t="s">
        <v>397</v>
      </c>
    </row>
    <row r="2267" spans="1:5" x14ac:dyDescent="0.3">
      <c r="A2267" t="s">
        <v>39636</v>
      </c>
      <c r="B2267" t="s">
        <v>1609</v>
      </c>
    </row>
    <row r="2268" spans="1:5" x14ac:dyDescent="0.3">
      <c r="A2268" t="s">
        <v>39637</v>
      </c>
      <c r="B2268" t="s">
        <v>39638</v>
      </c>
      <c r="C2268" t="s">
        <v>23268</v>
      </c>
      <c r="D2268" t="s">
        <v>23269</v>
      </c>
      <c r="E2268" t="s">
        <v>231</v>
      </c>
    </row>
    <row r="2269" spans="1:5" x14ac:dyDescent="0.3">
      <c r="A2269" t="s">
        <v>39639</v>
      </c>
      <c r="B2269" t="s">
        <v>39640</v>
      </c>
      <c r="C2269" t="s">
        <v>26632</v>
      </c>
      <c r="D2269" t="s">
        <v>26633</v>
      </c>
      <c r="E2269" t="s">
        <v>144</v>
      </c>
    </row>
    <row r="2270" spans="1:5" x14ac:dyDescent="0.3">
      <c r="A2270" t="s">
        <v>39641</v>
      </c>
      <c r="B2270" t="s">
        <v>39642</v>
      </c>
      <c r="C2270" t="s">
        <v>39643</v>
      </c>
      <c r="D2270" t="s">
        <v>39644</v>
      </c>
      <c r="E2270" t="s">
        <v>587</v>
      </c>
    </row>
    <row r="2271" spans="1:5" x14ac:dyDescent="0.3">
      <c r="A2271" t="s">
        <v>39645</v>
      </c>
      <c r="B2271" t="s">
        <v>1510</v>
      </c>
    </row>
    <row r="2272" spans="1:5" x14ac:dyDescent="0.3">
      <c r="A2272" t="s">
        <v>39646</v>
      </c>
      <c r="B2272" t="s">
        <v>39647</v>
      </c>
      <c r="C2272" t="s">
        <v>39648</v>
      </c>
      <c r="D2272" t="s">
        <v>39649</v>
      </c>
      <c r="E2272" t="s">
        <v>3153</v>
      </c>
    </row>
    <row r="2273" spans="1:5" x14ac:dyDescent="0.3">
      <c r="A2273" t="s">
        <v>39650</v>
      </c>
      <c r="B2273" t="s">
        <v>1609</v>
      </c>
    </row>
    <row r="2274" spans="1:5" x14ac:dyDescent="0.3">
      <c r="A2274" t="s">
        <v>39651</v>
      </c>
      <c r="B2274" t="s">
        <v>39652</v>
      </c>
      <c r="C2274" t="s">
        <v>220</v>
      </c>
      <c r="D2274" t="s">
        <v>221</v>
      </c>
      <c r="E2274" t="s">
        <v>44</v>
      </c>
    </row>
    <row r="2275" spans="1:5" x14ac:dyDescent="0.3">
      <c r="A2275" t="s">
        <v>39653</v>
      </c>
      <c r="B2275" t="s">
        <v>17199</v>
      </c>
      <c r="C2275" t="s">
        <v>17200</v>
      </c>
      <c r="D2275" t="s">
        <v>17201</v>
      </c>
      <c r="E2275" t="s">
        <v>1118</v>
      </c>
    </row>
    <row r="2276" spans="1:5" x14ac:dyDescent="0.3">
      <c r="A2276" t="s">
        <v>39654</v>
      </c>
      <c r="B2276" t="s">
        <v>39655</v>
      </c>
    </row>
    <row r="2277" spans="1:5" x14ac:dyDescent="0.3">
      <c r="A2277" t="s">
        <v>39656</v>
      </c>
      <c r="B2277" t="s">
        <v>39657</v>
      </c>
    </row>
    <row r="2278" spans="1:5" x14ac:dyDescent="0.3">
      <c r="A2278" t="s">
        <v>39658</v>
      </c>
      <c r="B2278" t="s">
        <v>1609</v>
      </c>
    </row>
    <row r="2279" spans="1:5" x14ac:dyDescent="0.3">
      <c r="A2279" t="s">
        <v>39659</v>
      </c>
      <c r="B2279" t="s">
        <v>5532</v>
      </c>
    </row>
    <row r="2280" spans="1:5" x14ac:dyDescent="0.3">
      <c r="A2280" t="s">
        <v>39660</v>
      </c>
      <c r="B2280" t="s">
        <v>19267</v>
      </c>
    </row>
    <row r="2281" spans="1:5" x14ac:dyDescent="0.3">
      <c r="A2281" t="s">
        <v>39661</v>
      </c>
      <c r="B2281" t="s">
        <v>39662</v>
      </c>
      <c r="C2281" t="s">
        <v>39663</v>
      </c>
      <c r="D2281" t="s">
        <v>39664</v>
      </c>
      <c r="E2281" t="s">
        <v>59</v>
      </c>
    </row>
    <row r="2282" spans="1:5" x14ac:dyDescent="0.3">
      <c r="A2282" t="s">
        <v>39665</v>
      </c>
      <c r="B2282" t="s">
        <v>1609</v>
      </c>
    </row>
    <row r="2283" spans="1:5" x14ac:dyDescent="0.3">
      <c r="A2283" t="s">
        <v>39666</v>
      </c>
      <c r="B2283" t="s">
        <v>1609</v>
      </c>
    </row>
    <row r="2284" spans="1:5" x14ac:dyDescent="0.3">
      <c r="A2284" t="s">
        <v>39667</v>
      </c>
      <c r="B2284" t="s">
        <v>37552</v>
      </c>
    </row>
    <row r="2285" spans="1:5" x14ac:dyDescent="0.3">
      <c r="A2285" t="s">
        <v>39668</v>
      </c>
      <c r="B2285" t="s">
        <v>39669</v>
      </c>
      <c r="C2285" t="s">
        <v>39670</v>
      </c>
      <c r="D2285" t="s">
        <v>39671</v>
      </c>
      <c r="E2285" t="s">
        <v>24</v>
      </c>
    </row>
    <row r="2286" spans="1:5" x14ac:dyDescent="0.3">
      <c r="A2286" t="s">
        <v>39672</v>
      </c>
      <c r="B2286" t="s">
        <v>8090</v>
      </c>
      <c r="C2286" t="s">
        <v>28090</v>
      </c>
      <c r="D2286" t="s">
        <v>28091</v>
      </c>
      <c r="E2286" t="s">
        <v>1245</v>
      </c>
    </row>
    <row r="2287" spans="1:5" x14ac:dyDescent="0.3">
      <c r="A2287" t="s">
        <v>39673</v>
      </c>
      <c r="B2287" t="s">
        <v>1609</v>
      </c>
    </row>
    <row r="2288" spans="1:5" x14ac:dyDescent="0.3">
      <c r="A2288" t="s">
        <v>39674</v>
      </c>
      <c r="B2288" t="s">
        <v>1609</v>
      </c>
    </row>
    <row r="2289" spans="1:5" x14ac:dyDescent="0.3">
      <c r="A2289" t="s">
        <v>39675</v>
      </c>
      <c r="B2289" t="s">
        <v>1609</v>
      </c>
    </row>
    <row r="2290" spans="1:5" x14ac:dyDescent="0.3">
      <c r="A2290" t="s">
        <v>39676</v>
      </c>
      <c r="B2290" t="s">
        <v>10844</v>
      </c>
      <c r="C2290" t="s">
        <v>39677</v>
      </c>
      <c r="D2290" t="s">
        <v>39678</v>
      </c>
      <c r="E2290" t="s">
        <v>29</v>
      </c>
    </row>
    <row r="2291" spans="1:5" x14ac:dyDescent="0.3">
      <c r="A2291" t="s">
        <v>39679</v>
      </c>
      <c r="B2291" t="s">
        <v>39680</v>
      </c>
      <c r="C2291" t="s">
        <v>32820</v>
      </c>
      <c r="D2291" t="s">
        <v>32821</v>
      </c>
      <c r="E2291" t="s">
        <v>502</v>
      </c>
    </row>
    <row r="2292" spans="1:5" x14ac:dyDescent="0.3">
      <c r="A2292" t="s">
        <v>39681</v>
      </c>
      <c r="B2292" t="s">
        <v>33509</v>
      </c>
      <c r="C2292" t="s">
        <v>26423</v>
      </c>
      <c r="D2292" t="s">
        <v>26424</v>
      </c>
      <c r="E2292" t="s">
        <v>375</v>
      </c>
    </row>
    <row r="2293" spans="1:5" x14ac:dyDescent="0.3">
      <c r="A2293" t="s">
        <v>39682</v>
      </c>
      <c r="B2293" t="s">
        <v>1609</v>
      </c>
    </row>
    <row r="2294" spans="1:5" x14ac:dyDescent="0.3">
      <c r="A2294" t="s">
        <v>39683</v>
      </c>
      <c r="B2294" t="s">
        <v>39684</v>
      </c>
      <c r="C2294" t="s">
        <v>39685</v>
      </c>
      <c r="D2294" t="s">
        <v>39686</v>
      </c>
      <c r="E2294" t="s">
        <v>3625</v>
      </c>
    </row>
    <row r="2295" spans="1:5" x14ac:dyDescent="0.3">
      <c r="A2295" t="s">
        <v>39687</v>
      </c>
      <c r="B2295" t="s">
        <v>39688</v>
      </c>
      <c r="C2295" t="s">
        <v>32</v>
      </c>
      <c r="D2295" t="s">
        <v>33</v>
      </c>
      <c r="E2295" t="s">
        <v>34</v>
      </c>
    </row>
    <row r="2296" spans="1:5" x14ac:dyDescent="0.3">
      <c r="A2296" t="s">
        <v>39689</v>
      </c>
      <c r="B2296" t="s">
        <v>39690</v>
      </c>
    </row>
    <row r="2297" spans="1:5" x14ac:dyDescent="0.3">
      <c r="A2297" t="s">
        <v>39691</v>
      </c>
      <c r="B2297" t="s">
        <v>7548</v>
      </c>
      <c r="C2297" t="s">
        <v>39692</v>
      </c>
      <c r="D2297" t="s">
        <v>39693</v>
      </c>
      <c r="E2297" t="s">
        <v>144</v>
      </c>
    </row>
    <row r="2298" spans="1:5" x14ac:dyDescent="0.3">
      <c r="A2298" t="s">
        <v>39694</v>
      </c>
      <c r="B2298" t="s">
        <v>39695</v>
      </c>
      <c r="C2298" t="s">
        <v>7792</v>
      </c>
      <c r="D2298" t="s">
        <v>7793</v>
      </c>
      <c r="E2298" t="s">
        <v>217</v>
      </c>
    </row>
    <row r="2299" spans="1:5" x14ac:dyDescent="0.3">
      <c r="A2299" t="s">
        <v>39696</v>
      </c>
      <c r="B2299" t="s">
        <v>39697</v>
      </c>
    </row>
    <row r="2300" spans="1:5" x14ac:dyDescent="0.3">
      <c r="A2300" t="s">
        <v>39698</v>
      </c>
      <c r="B2300" t="s">
        <v>1609</v>
      </c>
    </row>
    <row r="2301" spans="1:5" x14ac:dyDescent="0.3">
      <c r="A2301" t="s">
        <v>39699</v>
      </c>
      <c r="B2301" t="s">
        <v>1609</v>
      </c>
    </row>
    <row r="2302" spans="1:5" x14ac:dyDescent="0.3">
      <c r="A2302" t="s">
        <v>39700</v>
      </c>
      <c r="B2302" t="s">
        <v>1609</v>
      </c>
    </row>
    <row r="2303" spans="1:5" x14ac:dyDescent="0.3">
      <c r="A2303" t="s">
        <v>39701</v>
      </c>
      <c r="B2303" t="s">
        <v>39702</v>
      </c>
    </row>
    <row r="2304" spans="1:5" x14ac:dyDescent="0.3">
      <c r="A2304" t="s">
        <v>39703</v>
      </c>
      <c r="B2304" t="s">
        <v>39704</v>
      </c>
      <c r="C2304" t="s">
        <v>39705</v>
      </c>
      <c r="D2304" t="s">
        <v>39706</v>
      </c>
      <c r="E2304" t="s">
        <v>472</v>
      </c>
    </row>
    <row r="2305" spans="1:5" x14ac:dyDescent="0.3">
      <c r="A2305" t="s">
        <v>39707</v>
      </c>
      <c r="B2305" t="s">
        <v>39708</v>
      </c>
      <c r="C2305" t="s">
        <v>24797</v>
      </c>
      <c r="D2305" t="s">
        <v>24798</v>
      </c>
      <c r="E2305" t="s">
        <v>217</v>
      </c>
    </row>
    <row r="2306" spans="1:5" x14ac:dyDescent="0.3">
      <c r="A2306" t="s">
        <v>39709</v>
      </c>
      <c r="B2306" t="s">
        <v>39710</v>
      </c>
    </row>
    <row r="2307" spans="1:5" x14ac:dyDescent="0.3">
      <c r="A2307" t="s">
        <v>39711</v>
      </c>
      <c r="B2307" t="s">
        <v>39712</v>
      </c>
    </row>
    <row r="2308" spans="1:5" x14ac:dyDescent="0.3">
      <c r="A2308" t="s">
        <v>39713</v>
      </c>
      <c r="B2308" t="s">
        <v>1609</v>
      </c>
    </row>
    <row r="2309" spans="1:5" x14ac:dyDescent="0.3">
      <c r="A2309" t="s">
        <v>39714</v>
      </c>
      <c r="B2309" t="s">
        <v>1609</v>
      </c>
    </row>
    <row r="2310" spans="1:5" x14ac:dyDescent="0.3">
      <c r="A2310" t="s">
        <v>39715</v>
      </c>
      <c r="B2310" t="s">
        <v>1609</v>
      </c>
    </row>
    <row r="2311" spans="1:5" x14ac:dyDescent="0.3">
      <c r="A2311" t="s">
        <v>39716</v>
      </c>
      <c r="B2311" t="s">
        <v>39717</v>
      </c>
    </row>
    <row r="2312" spans="1:5" x14ac:dyDescent="0.3">
      <c r="A2312" t="s">
        <v>39718</v>
      </c>
      <c r="B2312" t="s">
        <v>16650</v>
      </c>
      <c r="C2312" t="s">
        <v>20121</v>
      </c>
      <c r="D2312" t="s">
        <v>20122</v>
      </c>
      <c r="E2312" t="s">
        <v>74</v>
      </c>
    </row>
    <row r="2313" spans="1:5" x14ac:dyDescent="0.3">
      <c r="A2313" t="s">
        <v>39719</v>
      </c>
      <c r="B2313" t="s">
        <v>39720</v>
      </c>
    </row>
    <row r="2314" spans="1:5" x14ac:dyDescent="0.3">
      <c r="A2314" t="s">
        <v>39721</v>
      </c>
      <c r="B2314" t="s">
        <v>39722</v>
      </c>
      <c r="C2314" t="s">
        <v>39723</v>
      </c>
      <c r="D2314" t="s">
        <v>39724</v>
      </c>
      <c r="E2314" t="s">
        <v>732</v>
      </c>
    </row>
    <row r="2315" spans="1:5" x14ac:dyDescent="0.3">
      <c r="A2315" t="s">
        <v>39725</v>
      </c>
      <c r="B2315" t="s">
        <v>1609</v>
      </c>
    </row>
    <row r="2316" spans="1:5" x14ac:dyDescent="0.3">
      <c r="A2316" t="s">
        <v>39726</v>
      </c>
      <c r="B2316" t="s">
        <v>39727</v>
      </c>
      <c r="C2316" t="s">
        <v>39728</v>
      </c>
      <c r="D2316" t="s">
        <v>39729</v>
      </c>
      <c r="E2316" t="s">
        <v>605</v>
      </c>
    </row>
    <row r="2317" spans="1:5" x14ac:dyDescent="0.3">
      <c r="A2317" t="s">
        <v>39730</v>
      </c>
      <c r="B2317" t="s">
        <v>18139</v>
      </c>
      <c r="C2317" t="s">
        <v>184</v>
      </c>
      <c r="D2317" t="s">
        <v>185</v>
      </c>
      <c r="E2317" t="s">
        <v>44</v>
      </c>
    </row>
    <row r="2318" spans="1:5" x14ac:dyDescent="0.3">
      <c r="A2318" t="s">
        <v>39731</v>
      </c>
      <c r="B2318" t="s">
        <v>33702</v>
      </c>
    </row>
    <row r="2319" spans="1:5" x14ac:dyDescent="0.3">
      <c r="A2319" t="s">
        <v>39732</v>
      </c>
      <c r="B2319" t="s">
        <v>16616</v>
      </c>
    </row>
    <row r="2320" spans="1:5" x14ac:dyDescent="0.3">
      <c r="A2320" t="s">
        <v>39733</v>
      </c>
      <c r="B2320" t="s">
        <v>1609</v>
      </c>
    </row>
    <row r="2321" spans="1:5" x14ac:dyDescent="0.3">
      <c r="A2321" t="s">
        <v>39734</v>
      </c>
      <c r="B2321" t="s">
        <v>39735</v>
      </c>
      <c r="C2321" t="s">
        <v>39736</v>
      </c>
      <c r="D2321" t="s">
        <v>39737</v>
      </c>
      <c r="E2321" t="s">
        <v>17086</v>
      </c>
    </row>
    <row r="2322" spans="1:5" x14ac:dyDescent="0.3">
      <c r="A2322" t="s">
        <v>39738</v>
      </c>
      <c r="B2322" t="s">
        <v>39739</v>
      </c>
    </row>
    <row r="2323" spans="1:5" x14ac:dyDescent="0.3">
      <c r="A2323" t="s">
        <v>39740</v>
      </c>
      <c r="B2323" t="s">
        <v>39741</v>
      </c>
      <c r="C2323" t="s">
        <v>1327</v>
      </c>
      <c r="D2323" t="s">
        <v>1328</v>
      </c>
      <c r="E2323" t="s">
        <v>114</v>
      </c>
    </row>
    <row r="2324" spans="1:5" x14ac:dyDescent="0.3">
      <c r="A2324" t="s">
        <v>39742</v>
      </c>
      <c r="B2324" t="s">
        <v>7989</v>
      </c>
      <c r="C2324" t="s">
        <v>7990</v>
      </c>
      <c r="D2324" t="s">
        <v>7991</v>
      </c>
      <c r="E2324" t="s">
        <v>24</v>
      </c>
    </row>
    <row r="2325" spans="1:5" x14ac:dyDescent="0.3">
      <c r="A2325" t="s">
        <v>39743</v>
      </c>
      <c r="B2325" t="s">
        <v>1609</v>
      </c>
    </row>
    <row r="2326" spans="1:5" x14ac:dyDescent="0.3">
      <c r="A2326" t="s">
        <v>39744</v>
      </c>
      <c r="B2326" t="s">
        <v>39745</v>
      </c>
    </row>
    <row r="2327" spans="1:5" x14ac:dyDescent="0.3">
      <c r="A2327" t="s">
        <v>39746</v>
      </c>
      <c r="B2327" t="s">
        <v>39547</v>
      </c>
      <c r="C2327" t="s">
        <v>39548</v>
      </c>
      <c r="D2327" t="s">
        <v>39549</v>
      </c>
      <c r="E2327" t="s">
        <v>74</v>
      </c>
    </row>
    <row r="2328" spans="1:5" x14ac:dyDescent="0.3">
      <c r="A2328" t="s">
        <v>39747</v>
      </c>
      <c r="B2328" t="s">
        <v>39748</v>
      </c>
      <c r="C2328" t="s">
        <v>10973</v>
      </c>
      <c r="D2328" t="s">
        <v>10974</v>
      </c>
      <c r="E2328" t="s">
        <v>10975</v>
      </c>
    </row>
    <row r="2329" spans="1:5" x14ac:dyDescent="0.3">
      <c r="A2329" t="s">
        <v>39749</v>
      </c>
      <c r="B2329" t="s">
        <v>2005</v>
      </c>
    </row>
    <row r="2330" spans="1:5" x14ac:dyDescent="0.3">
      <c r="A2330" t="s">
        <v>39750</v>
      </c>
      <c r="B2330" t="s">
        <v>1609</v>
      </c>
    </row>
    <row r="2331" spans="1:5" x14ac:dyDescent="0.3">
      <c r="A2331" t="s">
        <v>39751</v>
      </c>
      <c r="B2331" t="s">
        <v>32028</v>
      </c>
    </row>
    <row r="2332" spans="1:5" x14ac:dyDescent="0.3">
      <c r="A2332" t="s">
        <v>39752</v>
      </c>
      <c r="B2332" t="s">
        <v>39753</v>
      </c>
    </row>
    <row r="2333" spans="1:5" x14ac:dyDescent="0.3">
      <c r="A2333" t="s">
        <v>39754</v>
      </c>
      <c r="B2333" t="s">
        <v>1609</v>
      </c>
    </row>
    <row r="2334" spans="1:5" x14ac:dyDescent="0.3">
      <c r="A2334" t="s">
        <v>39755</v>
      </c>
      <c r="B2334" t="s">
        <v>39756</v>
      </c>
    </row>
    <row r="2335" spans="1:5" x14ac:dyDescent="0.3">
      <c r="A2335" t="s">
        <v>39757</v>
      </c>
      <c r="B2335" t="s">
        <v>1609</v>
      </c>
    </row>
    <row r="2336" spans="1:5" x14ac:dyDescent="0.3">
      <c r="A2336" t="s">
        <v>39758</v>
      </c>
      <c r="B2336" t="s">
        <v>39759</v>
      </c>
      <c r="C2336" t="s">
        <v>1955</v>
      </c>
      <c r="D2336" t="s">
        <v>1956</v>
      </c>
      <c r="E2336" t="s">
        <v>49</v>
      </c>
    </row>
    <row r="2337" spans="1:5" x14ac:dyDescent="0.3">
      <c r="A2337" t="s">
        <v>39760</v>
      </c>
      <c r="B2337" t="s">
        <v>1609</v>
      </c>
    </row>
    <row r="2338" spans="1:5" x14ac:dyDescent="0.3">
      <c r="A2338" t="s">
        <v>39761</v>
      </c>
      <c r="B2338" t="s">
        <v>18439</v>
      </c>
    </row>
    <row r="2339" spans="1:5" x14ac:dyDescent="0.3">
      <c r="A2339" t="s">
        <v>39762</v>
      </c>
      <c r="B2339" t="s">
        <v>39763</v>
      </c>
    </row>
    <row r="2340" spans="1:5" x14ac:dyDescent="0.3">
      <c r="A2340" t="s">
        <v>39764</v>
      </c>
      <c r="B2340" t="s">
        <v>39765</v>
      </c>
      <c r="C2340" t="s">
        <v>1399</v>
      </c>
      <c r="D2340" t="s">
        <v>1400</v>
      </c>
      <c r="E2340" t="s">
        <v>114</v>
      </c>
    </row>
    <row r="2341" spans="1:5" x14ac:dyDescent="0.3">
      <c r="A2341" t="s">
        <v>39766</v>
      </c>
      <c r="B2341" t="s">
        <v>1609</v>
      </c>
    </row>
    <row r="2342" spans="1:5" x14ac:dyDescent="0.3">
      <c r="A2342" t="s">
        <v>39767</v>
      </c>
      <c r="B2342" t="s">
        <v>39768</v>
      </c>
      <c r="C2342" t="s">
        <v>26410</v>
      </c>
      <c r="D2342" t="s">
        <v>26411</v>
      </c>
      <c r="E2342" t="s">
        <v>1318</v>
      </c>
    </row>
    <row r="2343" spans="1:5" x14ac:dyDescent="0.3">
      <c r="A2343" t="s">
        <v>39769</v>
      </c>
      <c r="B2343" t="s">
        <v>1609</v>
      </c>
    </row>
    <row r="2344" spans="1:5" x14ac:dyDescent="0.3">
      <c r="A2344" t="s">
        <v>39770</v>
      </c>
      <c r="B2344" t="s">
        <v>1609</v>
      </c>
    </row>
    <row r="2345" spans="1:5" x14ac:dyDescent="0.3">
      <c r="A2345" t="s">
        <v>39771</v>
      </c>
      <c r="B2345" t="s">
        <v>39772</v>
      </c>
    </row>
    <row r="2346" spans="1:5" x14ac:dyDescent="0.3">
      <c r="A2346" t="s">
        <v>39773</v>
      </c>
      <c r="B2346" t="s">
        <v>1609</v>
      </c>
    </row>
    <row r="2347" spans="1:5" x14ac:dyDescent="0.3">
      <c r="A2347" t="s">
        <v>39774</v>
      </c>
      <c r="B2347" t="s">
        <v>1609</v>
      </c>
    </row>
    <row r="2348" spans="1:5" x14ac:dyDescent="0.3">
      <c r="A2348" t="s">
        <v>39775</v>
      </c>
      <c r="B2348" t="s">
        <v>1609</v>
      </c>
    </row>
    <row r="2349" spans="1:5" x14ac:dyDescent="0.3">
      <c r="A2349" t="s">
        <v>39776</v>
      </c>
      <c r="B2349" t="s">
        <v>39777</v>
      </c>
      <c r="C2349" t="s">
        <v>39778</v>
      </c>
      <c r="D2349" t="s">
        <v>39779</v>
      </c>
      <c r="E2349" t="s">
        <v>231</v>
      </c>
    </row>
    <row r="2350" spans="1:5" x14ac:dyDescent="0.3">
      <c r="A2350" t="s">
        <v>39780</v>
      </c>
      <c r="B2350" t="s">
        <v>1609</v>
      </c>
    </row>
    <row r="2351" spans="1:5" x14ac:dyDescent="0.3">
      <c r="A2351" t="s">
        <v>39781</v>
      </c>
      <c r="B2351" t="s">
        <v>1609</v>
      </c>
    </row>
    <row r="2352" spans="1:5" x14ac:dyDescent="0.3">
      <c r="A2352" t="s">
        <v>39782</v>
      </c>
      <c r="B2352" t="s">
        <v>39783</v>
      </c>
      <c r="C2352" t="s">
        <v>18230</v>
      </c>
      <c r="D2352" t="s">
        <v>18231</v>
      </c>
      <c r="E2352" t="s">
        <v>271</v>
      </c>
    </row>
    <row r="2353" spans="1:5" x14ac:dyDescent="0.3">
      <c r="A2353" t="s">
        <v>39784</v>
      </c>
      <c r="B2353" t="s">
        <v>39785</v>
      </c>
    </row>
    <row r="2354" spans="1:5" x14ac:dyDescent="0.3">
      <c r="A2354" t="s">
        <v>39786</v>
      </c>
      <c r="B2354" t="s">
        <v>1609</v>
      </c>
    </row>
    <row r="2355" spans="1:5" x14ac:dyDescent="0.3">
      <c r="A2355" t="s">
        <v>39787</v>
      </c>
      <c r="B2355" t="s">
        <v>39524</v>
      </c>
    </row>
    <row r="2356" spans="1:5" x14ac:dyDescent="0.3">
      <c r="A2356" t="s">
        <v>39788</v>
      </c>
      <c r="B2356" t="s">
        <v>1302</v>
      </c>
    </row>
    <row r="2357" spans="1:5" x14ac:dyDescent="0.3">
      <c r="A2357" t="s">
        <v>39789</v>
      </c>
      <c r="B2357" t="s">
        <v>1609</v>
      </c>
    </row>
    <row r="2358" spans="1:5" x14ac:dyDescent="0.3">
      <c r="A2358" t="s">
        <v>39790</v>
      </c>
      <c r="B2358" t="s">
        <v>25110</v>
      </c>
      <c r="C2358" t="s">
        <v>215</v>
      </c>
      <c r="D2358" t="s">
        <v>216</v>
      </c>
      <c r="E2358" t="s">
        <v>217</v>
      </c>
    </row>
    <row r="2359" spans="1:5" x14ac:dyDescent="0.3">
      <c r="A2359" t="s">
        <v>39791</v>
      </c>
      <c r="B2359" t="s">
        <v>1609</v>
      </c>
    </row>
    <row r="2360" spans="1:5" x14ac:dyDescent="0.3">
      <c r="A2360" t="s">
        <v>39792</v>
      </c>
      <c r="B2360" t="s">
        <v>39793</v>
      </c>
    </row>
    <row r="2361" spans="1:5" x14ac:dyDescent="0.3">
      <c r="A2361" t="s">
        <v>39794</v>
      </c>
      <c r="B2361" t="s">
        <v>39795</v>
      </c>
    </row>
    <row r="2362" spans="1:5" x14ac:dyDescent="0.3">
      <c r="A2362" t="s">
        <v>39796</v>
      </c>
      <c r="B2362" t="s">
        <v>39797</v>
      </c>
      <c r="C2362" t="s">
        <v>39798</v>
      </c>
      <c r="D2362" t="s">
        <v>39799</v>
      </c>
      <c r="E2362" t="s">
        <v>1605</v>
      </c>
    </row>
    <row r="2363" spans="1:5" x14ac:dyDescent="0.3">
      <c r="A2363" t="s">
        <v>39800</v>
      </c>
      <c r="B2363" t="s">
        <v>1609</v>
      </c>
    </row>
    <row r="2364" spans="1:5" x14ac:dyDescent="0.3">
      <c r="A2364" t="s">
        <v>39801</v>
      </c>
      <c r="B2364" t="s">
        <v>1609</v>
      </c>
    </row>
    <row r="2365" spans="1:5" x14ac:dyDescent="0.3">
      <c r="A2365" t="s">
        <v>39802</v>
      </c>
      <c r="B2365" t="s">
        <v>39803</v>
      </c>
      <c r="C2365" t="s">
        <v>39804</v>
      </c>
      <c r="D2365" t="s">
        <v>39805</v>
      </c>
      <c r="E2365" t="s">
        <v>109</v>
      </c>
    </row>
    <row r="2366" spans="1:5" x14ac:dyDescent="0.3">
      <c r="A2366" t="s">
        <v>39806</v>
      </c>
      <c r="B2366" t="s">
        <v>39807</v>
      </c>
    </row>
    <row r="2367" spans="1:5" x14ac:dyDescent="0.3">
      <c r="A2367" t="s">
        <v>39808</v>
      </c>
      <c r="B2367" t="s">
        <v>18271</v>
      </c>
      <c r="C2367" t="s">
        <v>39809</v>
      </c>
      <c r="D2367" t="s">
        <v>39810</v>
      </c>
      <c r="E2367" t="s">
        <v>12175</v>
      </c>
    </row>
    <row r="2368" spans="1:5" x14ac:dyDescent="0.3">
      <c r="A2368" t="s">
        <v>39811</v>
      </c>
      <c r="B2368" t="s">
        <v>39812</v>
      </c>
    </row>
    <row r="2369" spans="1:5" x14ac:dyDescent="0.3">
      <c r="A2369" t="s">
        <v>39813</v>
      </c>
      <c r="B2369" t="s">
        <v>39814</v>
      </c>
    </row>
    <row r="2370" spans="1:5" x14ac:dyDescent="0.3">
      <c r="A2370" t="s">
        <v>39815</v>
      </c>
      <c r="B2370" t="s">
        <v>1609</v>
      </c>
    </row>
    <row r="2371" spans="1:5" x14ac:dyDescent="0.3">
      <c r="A2371" t="s">
        <v>39816</v>
      </c>
      <c r="B2371" t="s">
        <v>39817</v>
      </c>
      <c r="C2371" t="s">
        <v>33522</v>
      </c>
      <c r="D2371" t="s">
        <v>33523</v>
      </c>
      <c r="E2371" t="s">
        <v>261</v>
      </c>
    </row>
    <row r="2372" spans="1:5" x14ac:dyDescent="0.3">
      <c r="A2372" t="s">
        <v>39818</v>
      </c>
      <c r="B2372" t="s">
        <v>7550</v>
      </c>
    </row>
    <row r="2373" spans="1:5" x14ac:dyDescent="0.3">
      <c r="A2373" t="s">
        <v>39819</v>
      </c>
      <c r="B2373" t="s">
        <v>39820</v>
      </c>
    </row>
    <row r="2374" spans="1:5" x14ac:dyDescent="0.3">
      <c r="A2374" t="s">
        <v>39821</v>
      </c>
      <c r="B2374" t="s">
        <v>1609</v>
      </c>
    </row>
    <row r="2375" spans="1:5" x14ac:dyDescent="0.3">
      <c r="A2375" t="s">
        <v>39822</v>
      </c>
      <c r="B2375" t="s">
        <v>39823</v>
      </c>
      <c r="C2375" t="s">
        <v>39824</v>
      </c>
      <c r="D2375" t="s">
        <v>39825</v>
      </c>
      <c r="E2375" t="s">
        <v>39826</v>
      </c>
    </row>
    <row r="2376" spans="1:5" x14ac:dyDescent="0.3">
      <c r="A2376" t="s">
        <v>39827</v>
      </c>
      <c r="B2376" t="s">
        <v>2860</v>
      </c>
    </row>
    <row r="2377" spans="1:5" x14ac:dyDescent="0.3">
      <c r="A2377" t="s">
        <v>39828</v>
      </c>
      <c r="B2377" t="s">
        <v>39829</v>
      </c>
      <c r="C2377" t="s">
        <v>39830</v>
      </c>
      <c r="D2377" t="s">
        <v>39831</v>
      </c>
      <c r="E2377" t="s">
        <v>74</v>
      </c>
    </row>
    <row r="2378" spans="1:5" x14ac:dyDescent="0.3">
      <c r="A2378" t="s">
        <v>39832</v>
      </c>
      <c r="B2378" t="s">
        <v>39833</v>
      </c>
      <c r="C2378" t="s">
        <v>39834</v>
      </c>
      <c r="D2378" t="s">
        <v>39835</v>
      </c>
      <c r="E2378" t="s">
        <v>74</v>
      </c>
    </row>
    <row r="2379" spans="1:5" x14ac:dyDescent="0.3">
      <c r="A2379" t="s">
        <v>39836</v>
      </c>
      <c r="B2379" t="s">
        <v>39837</v>
      </c>
      <c r="C2379" t="s">
        <v>797</v>
      </c>
      <c r="D2379" t="s">
        <v>798</v>
      </c>
      <c r="E2379" t="s">
        <v>114</v>
      </c>
    </row>
    <row r="2380" spans="1:5" x14ac:dyDescent="0.3">
      <c r="A2380" t="s">
        <v>39838</v>
      </c>
      <c r="B2380" t="s">
        <v>39839</v>
      </c>
      <c r="C2380" t="s">
        <v>39840</v>
      </c>
      <c r="D2380" t="s">
        <v>39841</v>
      </c>
      <c r="E2380" t="s">
        <v>74</v>
      </c>
    </row>
    <row r="2381" spans="1:5" x14ac:dyDescent="0.3">
      <c r="A2381" t="s">
        <v>39842</v>
      </c>
      <c r="B2381" t="s">
        <v>39843</v>
      </c>
      <c r="C2381" t="s">
        <v>39844</v>
      </c>
      <c r="D2381" t="s">
        <v>39845</v>
      </c>
      <c r="E2381" t="s">
        <v>69</v>
      </c>
    </row>
    <row r="2382" spans="1:5" x14ac:dyDescent="0.3">
      <c r="A2382" t="s">
        <v>39846</v>
      </c>
      <c r="B2382" t="s">
        <v>1609</v>
      </c>
    </row>
    <row r="2383" spans="1:5" x14ac:dyDescent="0.3">
      <c r="A2383" t="s">
        <v>39847</v>
      </c>
      <c r="B2383" t="s">
        <v>39848</v>
      </c>
    </row>
    <row r="2384" spans="1:5" x14ac:dyDescent="0.3">
      <c r="A2384" t="s">
        <v>39849</v>
      </c>
      <c r="B2384" t="s">
        <v>1609</v>
      </c>
    </row>
    <row r="2385" spans="1:5" x14ac:dyDescent="0.3">
      <c r="A2385" t="s">
        <v>39850</v>
      </c>
      <c r="B2385" t="s">
        <v>1609</v>
      </c>
    </row>
    <row r="2386" spans="1:5" x14ac:dyDescent="0.3">
      <c r="A2386" t="s">
        <v>39851</v>
      </c>
      <c r="B2386" t="s">
        <v>39852</v>
      </c>
      <c r="C2386" t="s">
        <v>26209</v>
      </c>
      <c r="D2386" t="s">
        <v>26210</v>
      </c>
      <c r="E2386" t="s">
        <v>384</v>
      </c>
    </row>
    <row r="2387" spans="1:5" x14ac:dyDescent="0.3">
      <c r="A2387" t="s">
        <v>39853</v>
      </c>
      <c r="B2387" t="s">
        <v>1609</v>
      </c>
    </row>
    <row r="2388" spans="1:5" x14ac:dyDescent="0.3">
      <c r="A2388" t="s">
        <v>39854</v>
      </c>
      <c r="B2388" t="s">
        <v>1609</v>
      </c>
    </row>
    <row r="2389" spans="1:5" x14ac:dyDescent="0.3">
      <c r="A2389" t="s">
        <v>39855</v>
      </c>
      <c r="B2389" t="s">
        <v>1609</v>
      </c>
    </row>
    <row r="2390" spans="1:5" x14ac:dyDescent="0.3">
      <c r="A2390" t="s">
        <v>39856</v>
      </c>
      <c r="B2390" t="s">
        <v>1609</v>
      </c>
    </row>
    <row r="2391" spans="1:5" x14ac:dyDescent="0.3">
      <c r="A2391" t="s">
        <v>39857</v>
      </c>
      <c r="B2391" t="s">
        <v>18365</v>
      </c>
      <c r="C2391" t="s">
        <v>18395</v>
      </c>
      <c r="D2391" t="s">
        <v>18396</v>
      </c>
      <c r="E2391" t="s">
        <v>900</v>
      </c>
    </row>
    <row r="2392" spans="1:5" x14ac:dyDescent="0.3">
      <c r="A2392" t="s">
        <v>39858</v>
      </c>
      <c r="B2392" t="s">
        <v>39373</v>
      </c>
    </row>
    <row r="2393" spans="1:5" x14ac:dyDescent="0.3">
      <c r="A2393" t="s">
        <v>39859</v>
      </c>
      <c r="B2393" t="s">
        <v>39860</v>
      </c>
      <c r="C2393" t="s">
        <v>39861</v>
      </c>
      <c r="D2393" t="s">
        <v>39862</v>
      </c>
      <c r="E2393" t="s">
        <v>353</v>
      </c>
    </row>
    <row r="2394" spans="1:5" x14ac:dyDescent="0.3">
      <c r="A2394" t="s">
        <v>39863</v>
      </c>
      <c r="B2394" t="s">
        <v>7863</v>
      </c>
      <c r="C2394" t="s">
        <v>39864</v>
      </c>
      <c r="D2394" t="s">
        <v>39865</v>
      </c>
      <c r="E2394" t="s">
        <v>1179</v>
      </c>
    </row>
    <row r="2395" spans="1:5" x14ac:dyDescent="0.3">
      <c r="A2395" t="s">
        <v>39866</v>
      </c>
      <c r="B2395" t="s">
        <v>1609</v>
      </c>
    </row>
    <row r="2396" spans="1:5" x14ac:dyDescent="0.3">
      <c r="A2396" t="s">
        <v>39867</v>
      </c>
      <c r="B2396" t="s">
        <v>1609</v>
      </c>
    </row>
    <row r="2397" spans="1:5" x14ac:dyDescent="0.3">
      <c r="A2397" t="s">
        <v>39868</v>
      </c>
      <c r="B2397" t="s">
        <v>34040</v>
      </c>
    </row>
    <row r="2398" spans="1:5" x14ac:dyDescent="0.3">
      <c r="A2398" t="s">
        <v>39869</v>
      </c>
      <c r="B2398" t="s">
        <v>39870</v>
      </c>
      <c r="C2398" t="s">
        <v>680</v>
      </c>
      <c r="D2398" t="s">
        <v>681</v>
      </c>
      <c r="E2398" t="s">
        <v>114</v>
      </c>
    </row>
    <row r="2399" spans="1:5" x14ac:dyDescent="0.3">
      <c r="A2399" t="s">
        <v>39871</v>
      </c>
      <c r="B2399" t="s">
        <v>39872</v>
      </c>
    </row>
    <row r="2400" spans="1:5" x14ac:dyDescent="0.3">
      <c r="A2400" t="s">
        <v>39873</v>
      </c>
      <c r="B2400" t="s">
        <v>39874</v>
      </c>
      <c r="C2400" t="s">
        <v>39875</v>
      </c>
      <c r="D2400" t="s">
        <v>39876</v>
      </c>
      <c r="E2400" t="s">
        <v>1318</v>
      </c>
    </row>
    <row r="2401" spans="1:5" x14ac:dyDescent="0.3">
      <c r="A2401" t="s">
        <v>39877</v>
      </c>
      <c r="B2401" t="s">
        <v>39878</v>
      </c>
      <c r="C2401" t="s">
        <v>797</v>
      </c>
      <c r="D2401" t="s">
        <v>798</v>
      </c>
      <c r="E2401" t="s">
        <v>114</v>
      </c>
    </row>
    <row r="2402" spans="1:5" x14ac:dyDescent="0.3">
      <c r="A2402" t="s">
        <v>39879</v>
      </c>
      <c r="B2402" t="s">
        <v>1609</v>
      </c>
    </row>
    <row r="2403" spans="1:5" x14ac:dyDescent="0.3">
      <c r="A2403" t="s">
        <v>39880</v>
      </c>
      <c r="B2403" t="s">
        <v>1609</v>
      </c>
    </row>
    <row r="2404" spans="1:5" x14ac:dyDescent="0.3">
      <c r="A2404" t="s">
        <v>39881</v>
      </c>
      <c r="B2404" t="s">
        <v>1609</v>
      </c>
    </row>
    <row r="2405" spans="1:5" x14ac:dyDescent="0.3">
      <c r="A2405" t="s">
        <v>39882</v>
      </c>
      <c r="B2405" t="s">
        <v>39883</v>
      </c>
    </row>
    <row r="2406" spans="1:5" x14ac:dyDescent="0.3">
      <c r="A2406" t="s">
        <v>39884</v>
      </c>
      <c r="B2406" t="s">
        <v>442</v>
      </c>
      <c r="C2406" t="s">
        <v>1399</v>
      </c>
      <c r="D2406" t="s">
        <v>1400</v>
      </c>
      <c r="E2406" t="s">
        <v>114</v>
      </c>
    </row>
    <row r="2407" spans="1:5" x14ac:dyDescent="0.3">
      <c r="A2407" t="s">
        <v>39885</v>
      </c>
      <c r="B2407" t="s">
        <v>18924</v>
      </c>
      <c r="C2407" t="s">
        <v>18925</v>
      </c>
      <c r="D2407" t="s">
        <v>18926</v>
      </c>
      <c r="E2407" t="s">
        <v>74</v>
      </c>
    </row>
    <row r="2408" spans="1:5" x14ac:dyDescent="0.3">
      <c r="A2408" t="s">
        <v>39886</v>
      </c>
      <c r="B2408" t="s">
        <v>39887</v>
      </c>
      <c r="C2408" t="s">
        <v>39888</v>
      </c>
      <c r="D2408" t="s">
        <v>39889</v>
      </c>
      <c r="E2408" t="s">
        <v>69</v>
      </c>
    </row>
    <row r="2409" spans="1:5" x14ac:dyDescent="0.3">
      <c r="A2409" t="s">
        <v>39890</v>
      </c>
      <c r="B2409" t="s">
        <v>1302</v>
      </c>
    </row>
    <row r="2410" spans="1:5" x14ac:dyDescent="0.3">
      <c r="A2410" t="s">
        <v>39891</v>
      </c>
      <c r="B2410" t="s">
        <v>1609</v>
      </c>
    </row>
    <row r="2411" spans="1:5" x14ac:dyDescent="0.3">
      <c r="A2411" t="s">
        <v>39892</v>
      </c>
      <c r="B2411" t="s">
        <v>34558</v>
      </c>
      <c r="C2411" t="s">
        <v>39893</v>
      </c>
      <c r="D2411" t="s">
        <v>39894</v>
      </c>
      <c r="E2411" t="s">
        <v>24</v>
      </c>
    </row>
    <row r="2412" spans="1:5" x14ac:dyDescent="0.3">
      <c r="A2412" t="s">
        <v>39895</v>
      </c>
      <c r="B2412" t="s">
        <v>18924</v>
      </c>
      <c r="C2412" t="s">
        <v>18925</v>
      </c>
      <c r="D2412" t="s">
        <v>18926</v>
      </c>
      <c r="E2412" t="s">
        <v>74</v>
      </c>
    </row>
    <row r="2413" spans="1:5" x14ac:dyDescent="0.3">
      <c r="A2413" t="s">
        <v>39896</v>
      </c>
      <c r="B2413" t="s">
        <v>39897</v>
      </c>
      <c r="C2413" t="s">
        <v>39898</v>
      </c>
      <c r="D2413" t="s">
        <v>39899</v>
      </c>
      <c r="E2413" t="s">
        <v>956</v>
      </c>
    </row>
    <row r="2414" spans="1:5" x14ac:dyDescent="0.3">
      <c r="A2414" t="s">
        <v>39900</v>
      </c>
      <c r="B2414" t="s">
        <v>7721</v>
      </c>
      <c r="C2414" t="s">
        <v>39901</v>
      </c>
      <c r="D2414" t="s">
        <v>39902</v>
      </c>
      <c r="E2414" t="s">
        <v>7630</v>
      </c>
    </row>
    <row r="2415" spans="1:5" x14ac:dyDescent="0.3">
      <c r="A2415" t="s">
        <v>39903</v>
      </c>
      <c r="B2415" t="s">
        <v>1609</v>
      </c>
    </row>
    <row r="2416" spans="1:5" x14ac:dyDescent="0.3">
      <c r="A2416" t="s">
        <v>39904</v>
      </c>
      <c r="B2416" t="s">
        <v>39905</v>
      </c>
      <c r="C2416" t="s">
        <v>35850</v>
      </c>
      <c r="D2416" t="s">
        <v>35851</v>
      </c>
      <c r="E2416" t="s">
        <v>79</v>
      </c>
    </row>
    <row r="2417" spans="1:5" x14ac:dyDescent="0.3">
      <c r="A2417" t="s">
        <v>39906</v>
      </c>
      <c r="B2417" t="s">
        <v>1609</v>
      </c>
    </row>
    <row r="2418" spans="1:5" x14ac:dyDescent="0.3">
      <c r="A2418" t="s">
        <v>39907</v>
      </c>
      <c r="B2418" t="s">
        <v>39908</v>
      </c>
    </row>
    <row r="2419" spans="1:5" x14ac:dyDescent="0.3">
      <c r="A2419" t="s">
        <v>39909</v>
      </c>
      <c r="B2419" t="s">
        <v>1609</v>
      </c>
    </row>
    <row r="2420" spans="1:5" x14ac:dyDescent="0.3">
      <c r="A2420" t="s">
        <v>39910</v>
      </c>
      <c r="B2420" t="s">
        <v>19321</v>
      </c>
    </row>
    <row r="2421" spans="1:5" x14ac:dyDescent="0.3">
      <c r="A2421" t="s">
        <v>39911</v>
      </c>
      <c r="B2421" t="s">
        <v>34420</v>
      </c>
    </row>
    <row r="2422" spans="1:5" x14ac:dyDescent="0.3">
      <c r="A2422" t="s">
        <v>39912</v>
      </c>
      <c r="B2422" t="s">
        <v>39717</v>
      </c>
    </row>
    <row r="2423" spans="1:5" x14ac:dyDescent="0.3">
      <c r="A2423" t="s">
        <v>39913</v>
      </c>
      <c r="B2423" t="s">
        <v>1609</v>
      </c>
    </row>
    <row r="2424" spans="1:5" x14ac:dyDescent="0.3">
      <c r="A2424" t="s">
        <v>39914</v>
      </c>
      <c r="B2424" t="s">
        <v>1609</v>
      </c>
    </row>
    <row r="2425" spans="1:5" x14ac:dyDescent="0.3">
      <c r="A2425" t="s">
        <v>39915</v>
      </c>
      <c r="B2425" t="s">
        <v>1609</v>
      </c>
    </row>
    <row r="2426" spans="1:5" x14ac:dyDescent="0.3">
      <c r="A2426" t="s">
        <v>39916</v>
      </c>
      <c r="B2426" t="s">
        <v>39917</v>
      </c>
    </row>
    <row r="2427" spans="1:5" x14ac:dyDescent="0.3">
      <c r="A2427" t="s">
        <v>39918</v>
      </c>
      <c r="B2427" t="s">
        <v>39919</v>
      </c>
    </row>
    <row r="2428" spans="1:5" x14ac:dyDescent="0.3">
      <c r="A2428" t="s">
        <v>39920</v>
      </c>
      <c r="B2428" t="s">
        <v>39921</v>
      </c>
      <c r="C2428" t="s">
        <v>22556</v>
      </c>
      <c r="D2428" t="s">
        <v>22557</v>
      </c>
      <c r="E2428" t="s">
        <v>144</v>
      </c>
    </row>
    <row r="2429" spans="1:5" x14ac:dyDescent="0.3">
      <c r="A2429" t="s">
        <v>39922</v>
      </c>
      <c r="B2429" t="s">
        <v>1609</v>
      </c>
    </row>
    <row r="2430" spans="1:5" x14ac:dyDescent="0.3">
      <c r="A2430" t="s">
        <v>39923</v>
      </c>
      <c r="B2430" t="s">
        <v>39924</v>
      </c>
    </row>
    <row r="2431" spans="1:5" x14ac:dyDescent="0.3">
      <c r="A2431" t="s">
        <v>39925</v>
      </c>
      <c r="B2431" t="s">
        <v>39926</v>
      </c>
    </row>
    <row r="2432" spans="1:5" x14ac:dyDescent="0.3">
      <c r="A2432" t="s">
        <v>39927</v>
      </c>
      <c r="B2432" t="s">
        <v>1609</v>
      </c>
    </row>
    <row r="2433" spans="1:5" x14ac:dyDescent="0.3">
      <c r="A2433" t="s">
        <v>39928</v>
      </c>
      <c r="B2433" t="s">
        <v>1609</v>
      </c>
    </row>
    <row r="2434" spans="1:5" x14ac:dyDescent="0.3">
      <c r="A2434" t="s">
        <v>39929</v>
      </c>
      <c r="B2434" t="s">
        <v>1609</v>
      </c>
    </row>
    <row r="2435" spans="1:5" x14ac:dyDescent="0.3">
      <c r="A2435" t="s">
        <v>39930</v>
      </c>
      <c r="B2435" t="s">
        <v>39931</v>
      </c>
    </row>
    <row r="2436" spans="1:5" x14ac:dyDescent="0.3">
      <c r="A2436" t="s">
        <v>39932</v>
      </c>
      <c r="B2436" t="s">
        <v>39933</v>
      </c>
    </row>
    <row r="2437" spans="1:5" x14ac:dyDescent="0.3">
      <c r="A2437" t="s">
        <v>39934</v>
      </c>
      <c r="B2437" t="s">
        <v>39935</v>
      </c>
    </row>
    <row r="2438" spans="1:5" x14ac:dyDescent="0.3">
      <c r="A2438" t="s">
        <v>39936</v>
      </c>
      <c r="B2438" t="s">
        <v>1609</v>
      </c>
    </row>
    <row r="2439" spans="1:5" x14ac:dyDescent="0.3">
      <c r="A2439" t="s">
        <v>39937</v>
      </c>
      <c r="B2439" t="s">
        <v>39938</v>
      </c>
      <c r="C2439" t="s">
        <v>16632</v>
      </c>
      <c r="D2439" t="s">
        <v>16633</v>
      </c>
      <c r="E2439" t="s">
        <v>1245</v>
      </c>
    </row>
    <row r="2440" spans="1:5" x14ac:dyDescent="0.3">
      <c r="A2440" t="s">
        <v>39939</v>
      </c>
      <c r="B2440" t="s">
        <v>1609</v>
      </c>
    </row>
    <row r="2441" spans="1:5" x14ac:dyDescent="0.3">
      <c r="A2441" t="s">
        <v>39940</v>
      </c>
      <c r="B2441" t="s">
        <v>1609</v>
      </c>
    </row>
    <row r="2442" spans="1:5" x14ac:dyDescent="0.3">
      <c r="A2442" t="s">
        <v>39941</v>
      </c>
      <c r="B2442" t="s">
        <v>39942</v>
      </c>
    </row>
    <row r="2443" spans="1:5" x14ac:dyDescent="0.3">
      <c r="A2443" t="s">
        <v>39943</v>
      </c>
      <c r="B2443" t="s">
        <v>20938</v>
      </c>
      <c r="C2443" t="s">
        <v>39944</v>
      </c>
      <c r="D2443" t="s">
        <v>39945</v>
      </c>
      <c r="E2443" t="s">
        <v>1245</v>
      </c>
    </row>
    <row r="2444" spans="1:5" x14ac:dyDescent="0.3">
      <c r="A2444" t="s">
        <v>39946</v>
      </c>
      <c r="B2444" t="s">
        <v>39947</v>
      </c>
      <c r="C2444" t="s">
        <v>39948</v>
      </c>
      <c r="D2444" t="s">
        <v>39949</v>
      </c>
      <c r="E2444" t="s">
        <v>16178</v>
      </c>
    </row>
    <row r="2445" spans="1:5" x14ac:dyDescent="0.3">
      <c r="A2445" t="s">
        <v>39950</v>
      </c>
      <c r="B2445" t="s">
        <v>39951</v>
      </c>
      <c r="C2445" t="s">
        <v>39952</v>
      </c>
      <c r="D2445" t="s">
        <v>39953</v>
      </c>
      <c r="E2445" t="s">
        <v>732</v>
      </c>
    </row>
    <row r="2446" spans="1:5" x14ac:dyDescent="0.3">
      <c r="A2446" t="s">
        <v>39954</v>
      </c>
      <c r="B2446" t="s">
        <v>39955</v>
      </c>
    </row>
    <row r="2447" spans="1:5" x14ac:dyDescent="0.3">
      <c r="A2447" t="s">
        <v>39956</v>
      </c>
      <c r="B2447" t="s">
        <v>39957</v>
      </c>
      <c r="C2447" t="s">
        <v>39958</v>
      </c>
      <c r="D2447" t="s">
        <v>39959</v>
      </c>
      <c r="E2447" t="s">
        <v>231</v>
      </c>
    </row>
    <row r="2448" spans="1:5" x14ac:dyDescent="0.3">
      <c r="A2448" t="s">
        <v>39960</v>
      </c>
      <c r="B2448" t="s">
        <v>1609</v>
      </c>
    </row>
    <row r="2449" spans="1:5" x14ac:dyDescent="0.3">
      <c r="A2449" t="s">
        <v>39961</v>
      </c>
      <c r="B2449" t="s">
        <v>39962</v>
      </c>
    </row>
    <row r="2450" spans="1:5" x14ac:dyDescent="0.3">
      <c r="A2450" t="s">
        <v>39963</v>
      </c>
      <c r="B2450" t="s">
        <v>39964</v>
      </c>
    </row>
    <row r="2451" spans="1:5" x14ac:dyDescent="0.3">
      <c r="A2451" t="s">
        <v>39965</v>
      </c>
      <c r="B2451" t="s">
        <v>39966</v>
      </c>
    </row>
    <row r="2452" spans="1:5" x14ac:dyDescent="0.3">
      <c r="A2452" t="s">
        <v>39967</v>
      </c>
      <c r="B2452" t="s">
        <v>1609</v>
      </c>
    </row>
    <row r="2453" spans="1:5" x14ac:dyDescent="0.3">
      <c r="A2453" t="s">
        <v>39968</v>
      </c>
      <c r="B2453" t="s">
        <v>14433</v>
      </c>
    </row>
    <row r="2454" spans="1:5" x14ac:dyDescent="0.3">
      <c r="A2454" t="s">
        <v>39969</v>
      </c>
      <c r="B2454" t="s">
        <v>1609</v>
      </c>
    </row>
    <row r="2455" spans="1:5" x14ac:dyDescent="0.3">
      <c r="A2455" t="s">
        <v>39970</v>
      </c>
      <c r="B2455" t="s">
        <v>39971</v>
      </c>
    </row>
    <row r="2456" spans="1:5" x14ac:dyDescent="0.3">
      <c r="A2456" t="s">
        <v>39972</v>
      </c>
      <c r="B2456" t="s">
        <v>1609</v>
      </c>
    </row>
    <row r="2457" spans="1:5" x14ac:dyDescent="0.3">
      <c r="A2457" t="s">
        <v>39973</v>
      </c>
      <c r="B2457" t="s">
        <v>39974</v>
      </c>
    </row>
    <row r="2458" spans="1:5" x14ac:dyDescent="0.3">
      <c r="A2458" t="s">
        <v>39975</v>
      </c>
      <c r="B2458" t="s">
        <v>1609</v>
      </c>
    </row>
    <row r="2459" spans="1:5" x14ac:dyDescent="0.3">
      <c r="A2459" t="s">
        <v>39976</v>
      </c>
      <c r="B2459" t="s">
        <v>39977</v>
      </c>
    </row>
    <row r="2460" spans="1:5" x14ac:dyDescent="0.3">
      <c r="A2460" t="s">
        <v>39978</v>
      </c>
      <c r="B2460" t="s">
        <v>39979</v>
      </c>
      <c r="C2460" t="s">
        <v>38311</v>
      </c>
      <c r="D2460" t="s">
        <v>38312</v>
      </c>
      <c r="E2460" t="s">
        <v>472</v>
      </c>
    </row>
    <row r="2461" spans="1:5" x14ac:dyDescent="0.3">
      <c r="A2461" t="s">
        <v>39980</v>
      </c>
      <c r="B2461" t="s">
        <v>1609</v>
      </c>
    </row>
    <row r="2462" spans="1:5" x14ac:dyDescent="0.3">
      <c r="A2462" t="s">
        <v>39981</v>
      </c>
      <c r="B2462" t="s">
        <v>1609</v>
      </c>
    </row>
    <row r="2463" spans="1:5" x14ac:dyDescent="0.3">
      <c r="A2463" t="s">
        <v>39982</v>
      </c>
      <c r="B2463" t="s">
        <v>1609</v>
      </c>
    </row>
    <row r="2464" spans="1:5" x14ac:dyDescent="0.3">
      <c r="A2464" t="s">
        <v>39983</v>
      </c>
      <c r="B2464" t="s">
        <v>39908</v>
      </c>
    </row>
    <row r="2465" spans="1:5" x14ac:dyDescent="0.3">
      <c r="A2465" t="s">
        <v>39984</v>
      </c>
      <c r="B2465" t="s">
        <v>1609</v>
      </c>
    </row>
    <row r="2466" spans="1:5" x14ac:dyDescent="0.3">
      <c r="A2466" t="s">
        <v>39985</v>
      </c>
      <c r="B2466" t="s">
        <v>1609</v>
      </c>
    </row>
    <row r="2467" spans="1:5" x14ac:dyDescent="0.3">
      <c r="A2467" t="s">
        <v>39986</v>
      </c>
      <c r="B2467" t="s">
        <v>1609</v>
      </c>
    </row>
    <row r="2468" spans="1:5" x14ac:dyDescent="0.3">
      <c r="A2468" t="s">
        <v>39987</v>
      </c>
      <c r="B2468" t="s">
        <v>39988</v>
      </c>
    </row>
    <row r="2469" spans="1:5" x14ac:dyDescent="0.3">
      <c r="A2469" t="s">
        <v>39989</v>
      </c>
      <c r="B2469" t="s">
        <v>26727</v>
      </c>
      <c r="C2469" t="s">
        <v>39990</v>
      </c>
      <c r="D2469" t="s">
        <v>39991</v>
      </c>
      <c r="E2469" t="s">
        <v>587</v>
      </c>
    </row>
    <row r="2470" spans="1:5" x14ac:dyDescent="0.3">
      <c r="A2470" t="s">
        <v>39992</v>
      </c>
      <c r="B2470" t="s">
        <v>1609</v>
      </c>
    </row>
    <row r="2471" spans="1:5" x14ac:dyDescent="0.3">
      <c r="A2471" t="s">
        <v>39993</v>
      </c>
      <c r="B2471" t="s">
        <v>5287</v>
      </c>
      <c r="C2471" t="s">
        <v>20816</v>
      </c>
      <c r="D2471" t="s">
        <v>20817</v>
      </c>
      <c r="E2471" t="s">
        <v>375</v>
      </c>
    </row>
    <row r="2472" spans="1:5" x14ac:dyDescent="0.3">
      <c r="A2472" t="s">
        <v>39994</v>
      </c>
      <c r="B2472" t="s">
        <v>1609</v>
      </c>
    </row>
    <row r="2473" spans="1:5" x14ac:dyDescent="0.3">
      <c r="A2473" t="s">
        <v>39995</v>
      </c>
      <c r="B2473" t="s">
        <v>39996</v>
      </c>
    </row>
    <row r="2474" spans="1:5" x14ac:dyDescent="0.3">
      <c r="A2474" t="s">
        <v>39997</v>
      </c>
      <c r="B2474" t="s">
        <v>39998</v>
      </c>
    </row>
    <row r="2475" spans="1:5" x14ac:dyDescent="0.3">
      <c r="A2475" t="s">
        <v>39999</v>
      </c>
      <c r="B2475" t="s">
        <v>39917</v>
      </c>
    </row>
    <row r="2476" spans="1:5" x14ac:dyDescent="0.3">
      <c r="A2476" t="s">
        <v>40000</v>
      </c>
      <c r="B2476" t="s">
        <v>40001</v>
      </c>
    </row>
    <row r="2477" spans="1:5" x14ac:dyDescent="0.3">
      <c r="A2477" t="s">
        <v>40002</v>
      </c>
      <c r="B2477" t="s">
        <v>40003</v>
      </c>
    </row>
    <row r="2478" spans="1:5" x14ac:dyDescent="0.3">
      <c r="A2478" t="s">
        <v>40004</v>
      </c>
      <c r="B2478" t="s">
        <v>1609</v>
      </c>
    </row>
    <row r="2479" spans="1:5" x14ac:dyDescent="0.3">
      <c r="A2479" t="s">
        <v>40005</v>
      </c>
      <c r="B2479" t="s">
        <v>1609</v>
      </c>
    </row>
    <row r="2480" spans="1:5" x14ac:dyDescent="0.3">
      <c r="A2480" t="s">
        <v>40006</v>
      </c>
      <c r="B2480" t="s">
        <v>40007</v>
      </c>
    </row>
    <row r="2481" spans="1:5" x14ac:dyDescent="0.3">
      <c r="A2481" t="s">
        <v>40008</v>
      </c>
      <c r="B2481" t="s">
        <v>40009</v>
      </c>
      <c r="C2481" t="s">
        <v>1327</v>
      </c>
      <c r="D2481" t="s">
        <v>1328</v>
      </c>
      <c r="E2481" t="s">
        <v>114</v>
      </c>
    </row>
    <row r="2482" spans="1:5" x14ac:dyDescent="0.3">
      <c r="A2482" t="s">
        <v>40010</v>
      </c>
      <c r="B2482" t="s">
        <v>40011</v>
      </c>
      <c r="C2482" t="s">
        <v>680</v>
      </c>
      <c r="D2482" t="s">
        <v>681</v>
      </c>
      <c r="E2482" t="s">
        <v>114</v>
      </c>
    </row>
    <row r="2483" spans="1:5" x14ac:dyDescent="0.3">
      <c r="A2483" t="s">
        <v>40012</v>
      </c>
      <c r="B2483" t="s">
        <v>1609</v>
      </c>
    </row>
    <row r="2484" spans="1:5" x14ac:dyDescent="0.3">
      <c r="A2484" t="s">
        <v>40013</v>
      </c>
      <c r="B2484" t="s">
        <v>40014</v>
      </c>
      <c r="C2484" t="s">
        <v>33079</v>
      </c>
      <c r="D2484" t="s">
        <v>33080</v>
      </c>
      <c r="E2484" t="s">
        <v>74</v>
      </c>
    </row>
    <row r="2485" spans="1:5" x14ac:dyDescent="0.3">
      <c r="A2485" t="s">
        <v>40015</v>
      </c>
      <c r="B2485" t="s">
        <v>40016</v>
      </c>
      <c r="C2485" t="s">
        <v>40017</v>
      </c>
      <c r="D2485" t="s">
        <v>40018</v>
      </c>
      <c r="E2485" t="s">
        <v>261</v>
      </c>
    </row>
    <row r="2486" spans="1:5" x14ac:dyDescent="0.3">
      <c r="A2486" t="s">
        <v>40019</v>
      </c>
      <c r="B2486" t="s">
        <v>1609</v>
      </c>
    </row>
    <row r="2487" spans="1:5" x14ac:dyDescent="0.3">
      <c r="A2487" t="s">
        <v>40020</v>
      </c>
      <c r="B2487" t="s">
        <v>40021</v>
      </c>
      <c r="C2487" t="s">
        <v>17779</v>
      </c>
      <c r="D2487" t="s">
        <v>17780</v>
      </c>
      <c r="E2487" t="s">
        <v>144</v>
      </c>
    </row>
    <row r="2488" spans="1:5" x14ac:dyDescent="0.3">
      <c r="A2488" t="s">
        <v>40022</v>
      </c>
      <c r="B2488" t="s">
        <v>40023</v>
      </c>
      <c r="C2488" t="s">
        <v>32696</v>
      </c>
      <c r="D2488" t="s">
        <v>32697</v>
      </c>
      <c r="E2488" t="s">
        <v>217</v>
      </c>
    </row>
    <row r="2489" spans="1:5" x14ac:dyDescent="0.3">
      <c r="A2489" t="s">
        <v>40024</v>
      </c>
      <c r="B2489" t="s">
        <v>40025</v>
      </c>
      <c r="C2489" t="s">
        <v>680</v>
      </c>
      <c r="D2489" t="s">
        <v>681</v>
      </c>
      <c r="E2489" t="s">
        <v>114</v>
      </c>
    </row>
    <row r="2490" spans="1:5" x14ac:dyDescent="0.3">
      <c r="A2490" t="s">
        <v>40026</v>
      </c>
      <c r="B2490" t="s">
        <v>40027</v>
      </c>
    </row>
    <row r="2491" spans="1:5" x14ac:dyDescent="0.3">
      <c r="A2491" t="s">
        <v>40028</v>
      </c>
      <c r="B2491" t="s">
        <v>17189</v>
      </c>
      <c r="C2491" t="s">
        <v>17190</v>
      </c>
      <c r="D2491" t="s">
        <v>17191</v>
      </c>
      <c r="E2491" t="s">
        <v>3244</v>
      </c>
    </row>
    <row r="2492" spans="1:5" x14ac:dyDescent="0.3">
      <c r="A2492" t="s">
        <v>40029</v>
      </c>
      <c r="B2492" t="s">
        <v>1609</v>
      </c>
    </row>
    <row r="2493" spans="1:5" x14ac:dyDescent="0.3">
      <c r="A2493" t="s">
        <v>40030</v>
      </c>
      <c r="B2493" t="s">
        <v>6947</v>
      </c>
      <c r="C2493" t="s">
        <v>40031</v>
      </c>
      <c r="D2493" t="s">
        <v>40032</v>
      </c>
      <c r="E2493" t="s">
        <v>231</v>
      </c>
    </row>
    <row r="2494" spans="1:5" x14ac:dyDescent="0.3">
      <c r="A2494" t="s">
        <v>40033</v>
      </c>
      <c r="B2494" t="s">
        <v>40034</v>
      </c>
      <c r="C2494" t="s">
        <v>797</v>
      </c>
      <c r="D2494" t="s">
        <v>798</v>
      </c>
      <c r="E2494" t="s">
        <v>114</v>
      </c>
    </row>
    <row r="2495" spans="1:5" x14ac:dyDescent="0.3">
      <c r="A2495" t="s">
        <v>40035</v>
      </c>
      <c r="B2495" t="s">
        <v>1609</v>
      </c>
    </row>
    <row r="2496" spans="1:5" x14ac:dyDescent="0.3">
      <c r="A2496" t="s">
        <v>40036</v>
      </c>
      <c r="B2496" t="s">
        <v>1609</v>
      </c>
    </row>
    <row r="2497" spans="1:5" x14ac:dyDescent="0.3">
      <c r="A2497" t="s">
        <v>40037</v>
      </c>
      <c r="B2497" t="s">
        <v>1609</v>
      </c>
    </row>
    <row r="2498" spans="1:5" x14ac:dyDescent="0.3">
      <c r="A2498" t="s">
        <v>40038</v>
      </c>
      <c r="B2498" t="s">
        <v>1609</v>
      </c>
    </row>
    <row r="2499" spans="1:5" x14ac:dyDescent="0.3">
      <c r="A2499" t="s">
        <v>40039</v>
      </c>
      <c r="B2499" t="s">
        <v>40040</v>
      </c>
      <c r="C2499" t="s">
        <v>39395</v>
      </c>
      <c r="D2499" t="s">
        <v>39396</v>
      </c>
      <c r="E2499" t="s">
        <v>217</v>
      </c>
    </row>
    <row r="2500" spans="1:5" x14ac:dyDescent="0.3">
      <c r="A2500" t="s">
        <v>40041</v>
      </c>
      <c r="B2500" t="s">
        <v>1609</v>
      </c>
    </row>
    <row r="2501" spans="1:5" x14ac:dyDescent="0.3">
      <c r="A2501" t="s">
        <v>40042</v>
      </c>
      <c r="B2501" t="s">
        <v>40043</v>
      </c>
    </row>
    <row r="2502" spans="1:5" x14ac:dyDescent="0.3">
      <c r="A2502" t="s">
        <v>40044</v>
      </c>
      <c r="B2502" t="s">
        <v>40045</v>
      </c>
      <c r="C2502" t="s">
        <v>40046</v>
      </c>
      <c r="D2502" t="s">
        <v>40047</v>
      </c>
      <c r="E2502" t="s">
        <v>732</v>
      </c>
    </row>
    <row r="2503" spans="1:5" x14ac:dyDescent="0.3">
      <c r="A2503" t="s">
        <v>40048</v>
      </c>
      <c r="B2503" t="s">
        <v>40025</v>
      </c>
      <c r="C2503" t="s">
        <v>624</v>
      </c>
      <c r="D2503" t="s">
        <v>625</v>
      </c>
      <c r="E2503" t="s">
        <v>34</v>
      </c>
    </row>
    <row r="2504" spans="1:5" x14ac:dyDescent="0.3">
      <c r="A2504" t="s">
        <v>40049</v>
      </c>
      <c r="B2504" t="s">
        <v>40050</v>
      </c>
    </row>
    <row r="2505" spans="1:5" x14ac:dyDescent="0.3">
      <c r="A2505" t="s">
        <v>40051</v>
      </c>
      <c r="B2505" t="s">
        <v>1609</v>
      </c>
    </row>
    <row r="2506" spans="1:5" x14ac:dyDescent="0.3">
      <c r="A2506" t="s">
        <v>40052</v>
      </c>
      <c r="B2506" t="s">
        <v>18546</v>
      </c>
      <c r="C2506" t="s">
        <v>20735</v>
      </c>
      <c r="D2506" t="s">
        <v>20736</v>
      </c>
      <c r="E2506" t="s">
        <v>109</v>
      </c>
    </row>
    <row r="2507" spans="1:5" x14ac:dyDescent="0.3">
      <c r="A2507" t="s">
        <v>40053</v>
      </c>
      <c r="B2507" t="s">
        <v>1609</v>
      </c>
    </row>
    <row r="2508" spans="1:5" x14ac:dyDescent="0.3">
      <c r="A2508" t="s">
        <v>40054</v>
      </c>
      <c r="B2508" t="s">
        <v>1609</v>
      </c>
    </row>
    <row r="2509" spans="1:5" x14ac:dyDescent="0.3">
      <c r="A2509" t="s">
        <v>40055</v>
      </c>
      <c r="B2509" t="s">
        <v>40056</v>
      </c>
      <c r="C2509" t="s">
        <v>1327</v>
      </c>
      <c r="D2509" t="s">
        <v>1328</v>
      </c>
      <c r="E2509" t="s">
        <v>114</v>
      </c>
    </row>
    <row r="2510" spans="1:5" x14ac:dyDescent="0.3">
      <c r="A2510" t="s">
        <v>40057</v>
      </c>
      <c r="B2510" t="s">
        <v>1609</v>
      </c>
    </row>
    <row r="2511" spans="1:5" x14ac:dyDescent="0.3">
      <c r="A2511" t="s">
        <v>40058</v>
      </c>
      <c r="B2511" t="s">
        <v>1609</v>
      </c>
    </row>
    <row r="2512" spans="1:5" x14ac:dyDescent="0.3">
      <c r="A2512" t="s">
        <v>40059</v>
      </c>
      <c r="B2512" t="s">
        <v>1609</v>
      </c>
    </row>
    <row r="2513" spans="1:5" x14ac:dyDescent="0.3">
      <c r="A2513" t="s">
        <v>40060</v>
      </c>
      <c r="B2513" t="s">
        <v>1609</v>
      </c>
    </row>
    <row r="2514" spans="1:5" x14ac:dyDescent="0.3">
      <c r="A2514" t="s">
        <v>40061</v>
      </c>
      <c r="B2514" t="s">
        <v>1609</v>
      </c>
    </row>
    <row r="2515" spans="1:5" x14ac:dyDescent="0.3">
      <c r="A2515" t="s">
        <v>40062</v>
      </c>
      <c r="B2515" t="s">
        <v>1609</v>
      </c>
    </row>
    <row r="2516" spans="1:5" x14ac:dyDescent="0.3">
      <c r="A2516" t="s">
        <v>40063</v>
      </c>
      <c r="B2516" t="s">
        <v>1683</v>
      </c>
      <c r="C2516" t="s">
        <v>624</v>
      </c>
      <c r="D2516" t="s">
        <v>625</v>
      </c>
      <c r="E2516" t="s">
        <v>34</v>
      </c>
    </row>
    <row r="2517" spans="1:5" x14ac:dyDescent="0.3">
      <c r="A2517" t="s">
        <v>40064</v>
      </c>
      <c r="B2517" t="s">
        <v>1609</v>
      </c>
    </row>
    <row r="2518" spans="1:5" x14ac:dyDescent="0.3">
      <c r="A2518" t="s">
        <v>40065</v>
      </c>
      <c r="B2518" t="s">
        <v>33172</v>
      </c>
      <c r="C2518" t="s">
        <v>40066</v>
      </c>
      <c r="D2518" t="s">
        <v>40067</v>
      </c>
      <c r="E2518" t="s">
        <v>104</v>
      </c>
    </row>
    <row r="2519" spans="1:5" x14ac:dyDescent="0.3">
      <c r="A2519" t="s">
        <v>40068</v>
      </c>
      <c r="B2519" t="s">
        <v>40069</v>
      </c>
    </row>
    <row r="2520" spans="1:5" x14ac:dyDescent="0.3">
      <c r="A2520" t="s">
        <v>40070</v>
      </c>
      <c r="B2520" t="s">
        <v>1231</v>
      </c>
      <c r="C2520" t="s">
        <v>11765</v>
      </c>
      <c r="D2520" t="s">
        <v>11766</v>
      </c>
      <c r="E2520" t="s">
        <v>11767</v>
      </c>
    </row>
    <row r="2521" spans="1:5" x14ac:dyDescent="0.3">
      <c r="A2521" t="s">
        <v>40071</v>
      </c>
      <c r="B2521" t="s">
        <v>1609</v>
      </c>
    </row>
    <row r="2522" spans="1:5" x14ac:dyDescent="0.3">
      <c r="A2522" t="s">
        <v>40072</v>
      </c>
      <c r="B2522" t="s">
        <v>40073</v>
      </c>
    </row>
    <row r="2523" spans="1:5" x14ac:dyDescent="0.3">
      <c r="A2523" t="s">
        <v>40074</v>
      </c>
      <c r="B2523" t="s">
        <v>33172</v>
      </c>
      <c r="C2523" t="s">
        <v>40066</v>
      </c>
      <c r="D2523" t="s">
        <v>40067</v>
      </c>
      <c r="E2523" t="s">
        <v>104</v>
      </c>
    </row>
    <row r="2524" spans="1:5" x14ac:dyDescent="0.3">
      <c r="A2524" t="s">
        <v>40075</v>
      </c>
      <c r="B2524" t="s">
        <v>2005</v>
      </c>
    </row>
    <row r="2525" spans="1:5" x14ac:dyDescent="0.3">
      <c r="A2525" t="s">
        <v>40076</v>
      </c>
      <c r="B2525" t="s">
        <v>1609</v>
      </c>
    </row>
    <row r="2526" spans="1:5" x14ac:dyDescent="0.3">
      <c r="A2526" t="s">
        <v>40077</v>
      </c>
      <c r="B2526" t="s">
        <v>1609</v>
      </c>
    </row>
    <row r="2527" spans="1:5" x14ac:dyDescent="0.3">
      <c r="A2527" t="s">
        <v>40078</v>
      </c>
      <c r="B2527" t="s">
        <v>40079</v>
      </c>
    </row>
    <row r="2528" spans="1:5" x14ac:dyDescent="0.3">
      <c r="A2528" t="s">
        <v>40080</v>
      </c>
      <c r="B2528" t="s">
        <v>5473</v>
      </c>
      <c r="C2528" t="s">
        <v>3341</v>
      </c>
      <c r="D2528" t="s">
        <v>3342</v>
      </c>
      <c r="E2528" t="s">
        <v>480</v>
      </c>
    </row>
    <row r="2529" spans="1:5" x14ac:dyDescent="0.3">
      <c r="A2529" t="s">
        <v>40081</v>
      </c>
      <c r="B2529" t="s">
        <v>1609</v>
      </c>
    </row>
    <row r="2530" spans="1:5" x14ac:dyDescent="0.3">
      <c r="A2530" t="s">
        <v>40082</v>
      </c>
      <c r="B2530" t="s">
        <v>40083</v>
      </c>
    </row>
    <row r="2531" spans="1:5" x14ac:dyDescent="0.3">
      <c r="A2531" t="s">
        <v>40084</v>
      </c>
      <c r="B2531" t="s">
        <v>14269</v>
      </c>
    </row>
    <row r="2532" spans="1:5" x14ac:dyDescent="0.3">
      <c r="A2532" t="s">
        <v>40085</v>
      </c>
      <c r="B2532" t="s">
        <v>40086</v>
      </c>
      <c r="C2532" t="s">
        <v>40087</v>
      </c>
      <c r="D2532" t="s">
        <v>40088</v>
      </c>
      <c r="E2532" t="s">
        <v>732</v>
      </c>
    </row>
    <row r="2533" spans="1:5" x14ac:dyDescent="0.3">
      <c r="A2533" t="s">
        <v>40089</v>
      </c>
      <c r="B2533" t="s">
        <v>1609</v>
      </c>
    </row>
    <row r="2534" spans="1:5" x14ac:dyDescent="0.3">
      <c r="A2534" t="s">
        <v>40090</v>
      </c>
      <c r="B2534" t="s">
        <v>40091</v>
      </c>
    </row>
    <row r="2535" spans="1:5" x14ac:dyDescent="0.3">
      <c r="A2535" t="s">
        <v>40092</v>
      </c>
      <c r="B2535" t="s">
        <v>40093</v>
      </c>
      <c r="C2535" t="s">
        <v>40094</v>
      </c>
      <c r="D2535" t="s">
        <v>40095</v>
      </c>
      <c r="E2535" t="s">
        <v>282</v>
      </c>
    </row>
    <row r="2536" spans="1:5" x14ac:dyDescent="0.3">
      <c r="A2536" t="s">
        <v>40096</v>
      </c>
      <c r="B2536" t="s">
        <v>40097</v>
      </c>
      <c r="C2536" t="s">
        <v>40098</v>
      </c>
      <c r="D2536" t="s">
        <v>40099</v>
      </c>
      <c r="E2536" t="s">
        <v>271</v>
      </c>
    </row>
    <row r="2537" spans="1:5" x14ac:dyDescent="0.3">
      <c r="A2537" t="s">
        <v>40100</v>
      </c>
      <c r="B2537" t="s">
        <v>1609</v>
      </c>
    </row>
    <row r="2538" spans="1:5" x14ac:dyDescent="0.3">
      <c r="A2538" t="s">
        <v>40101</v>
      </c>
      <c r="B2538" t="s">
        <v>40102</v>
      </c>
    </row>
    <row r="2539" spans="1:5" x14ac:dyDescent="0.3">
      <c r="A2539" t="s">
        <v>40103</v>
      </c>
      <c r="B2539" t="s">
        <v>1609</v>
      </c>
    </row>
    <row r="2540" spans="1:5" x14ac:dyDescent="0.3">
      <c r="A2540" t="s">
        <v>40104</v>
      </c>
      <c r="B2540" t="s">
        <v>40105</v>
      </c>
      <c r="C2540" t="s">
        <v>40106</v>
      </c>
      <c r="D2540" t="s">
        <v>40107</v>
      </c>
      <c r="E2540" t="s">
        <v>130</v>
      </c>
    </row>
    <row r="2541" spans="1:5" x14ac:dyDescent="0.3">
      <c r="A2541" t="s">
        <v>40108</v>
      </c>
      <c r="B2541" t="s">
        <v>18279</v>
      </c>
    </row>
    <row r="2542" spans="1:5" x14ac:dyDescent="0.3">
      <c r="A2542" t="s">
        <v>40109</v>
      </c>
      <c r="B2542" t="s">
        <v>1609</v>
      </c>
    </row>
    <row r="2543" spans="1:5" x14ac:dyDescent="0.3">
      <c r="A2543" t="s">
        <v>40110</v>
      </c>
      <c r="B2543" t="s">
        <v>8178</v>
      </c>
      <c r="C2543" t="s">
        <v>2817</v>
      </c>
      <c r="D2543" t="s">
        <v>2818</v>
      </c>
      <c r="E2543" t="s">
        <v>74</v>
      </c>
    </row>
    <row r="2544" spans="1:5" x14ac:dyDescent="0.3">
      <c r="A2544" t="s">
        <v>40111</v>
      </c>
      <c r="B2544" t="s">
        <v>1609</v>
      </c>
    </row>
    <row r="2545" spans="1:5" x14ac:dyDescent="0.3">
      <c r="A2545" t="s">
        <v>40112</v>
      </c>
      <c r="B2545" t="s">
        <v>1609</v>
      </c>
    </row>
    <row r="2546" spans="1:5" x14ac:dyDescent="0.3">
      <c r="A2546" t="s">
        <v>40113</v>
      </c>
      <c r="B2546" t="s">
        <v>40114</v>
      </c>
      <c r="C2546" t="s">
        <v>1327</v>
      </c>
      <c r="D2546" t="s">
        <v>1328</v>
      </c>
      <c r="E2546" t="s">
        <v>114</v>
      </c>
    </row>
    <row r="2547" spans="1:5" x14ac:dyDescent="0.3">
      <c r="A2547" t="s">
        <v>40115</v>
      </c>
      <c r="B2547" t="s">
        <v>1609</v>
      </c>
    </row>
    <row r="2548" spans="1:5" x14ac:dyDescent="0.3">
      <c r="A2548" t="s">
        <v>40116</v>
      </c>
      <c r="B2548" t="s">
        <v>40117</v>
      </c>
      <c r="C2548" t="s">
        <v>5666</v>
      </c>
      <c r="D2548" t="s">
        <v>5667</v>
      </c>
      <c r="E2548" t="s">
        <v>34</v>
      </c>
    </row>
    <row r="2549" spans="1:5" x14ac:dyDescent="0.3">
      <c r="A2549" t="s">
        <v>40118</v>
      </c>
      <c r="B2549" t="s">
        <v>1609</v>
      </c>
    </row>
    <row r="2550" spans="1:5" x14ac:dyDescent="0.3">
      <c r="A2550" t="s">
        <v>40119</v>
      </c>
      <c r="B2550" t="s">
        <v>1609</v>
      </c>
    </row>
    <row r="2551" spans="1:5" x14ac:dyDescent="0.3">
      <c r="A2551" t="s">
        <v>40120</v>
      </c>
      <c r="B2551" t="s">
        <v>1609</v>
      </c>
    </row>
    <row r="2552" spans="1:5" x14ac:dyDescent="0.3">
      <c r="A2552" t="s">
        <v>40121</v>
      </c>
      <c r="B2552" t="s">
        <v>1609</v>
      </c>
    </row>
    <row r="2553" spans="1:5" x14ac:dyDescent="0.3">
      <c r="A2553" t="s">
        <v>40122</v>
      </c>
      <c r="B2553" t="s">
        <v>25443</v>
      </c>
      <c r="C2553" t="s">
        <v>40123</v>
      </c>
      <c r="D2553" t="s">
        <v>40124</v>
      </c>
      <c r="E2553" t="s">
        <v>301</v>
      </c>
    </row>
    <row r="2554" spans="1:5" x14ac:dyDescent="0.3">
      <c r="A2554" t="s">
        <v>40125</v>
      </c>
      <c r="B2554" t="s">
        <v>1609</v>
      </c>
    </row>
    <row r="2555" spans="1:5" x14ac:dyDescent="0.3">
      <c r="A2555" t="s">
        <v>40126</v>
      </c>
      <c r="B2555" t="s">
        <v>1609</v>
      </c>
    </row>
    <row r="2556" spans="1:5" x14ac:dyDescent="0.3">
      <c r="A2556" t="s">
        <v>40127</v>
      </c>
      <c r="B2556" t="s">
        <v>40128</v>
      </c>
      <c r="C2556" t="s">
        <v>40129</v>
      </c>
      <c r="D2556" t="s">
        <v>40130</v>
      </c>
      <c r="E2556" t="s">
        <v>34</v>
      </c>
    </row>
    <row r="2557" spans="1:5" x14ac:dyDescent="0.3">
      <c r="A2557" t="s">
        <v>40131</v>
      </c>
      <c r="B2557" t="s">
        <v>1609</v>
      </c>
    </row>
    <row r="2558" spans="1:5" x14ac:dyDescent="0.3">
      <c r="A2558" t="s">
        <v>40132</v>
      </c>
      <c r="B2558" t="s">
        <v>40133</v>
      </c>
    </row>
    <row r="2559" spans="1:5" x14ac:dyDescent="0.3">
      <c r="A2559" t="s">
        <v>40134</v>
      </c>
      <c r="B2559" t="s">
        <v>40135</v>
      </c>
    </row>
    <row r="2560" spans="1:5" x14ac:dyDescent="0.3">
      <c r="A2560" t="s">
        <v>40136</v>
      </c>
      <c r="B2560" t="s">
        <v>1609</v>
      </c>
    </row>
    <row r="2561" spans="1:5" x14ac:dyDescent="0.3">
      <c r="A2561" t="s">
        <v>40137</v>
      </c>
      <c r="B2561" t="s">
        <v>40138</v>
      </c>
      <c r="C2561" t="s">
        <v>1399</v>
      </c>
      <c r="D2561" t="s">
        <v>1400</v>
      </c>
      <c r="E2561" t="s">
        <v>114</v>
      </c>
    </row>
    <row r="2562" spans="1:5" x14ac:dyDescent="0.3">
      <c r="A2562" t="s">
        <v>40139</v>
      </c>
      <c r="B2562" t="s">
        <v>1609</v>
      </c>
    </row>
    <row r="2563" spans="1:5" x14ac:dyDescent="0.3">
      <c r="A2563" t="s">
        <v>40140</v>
      </c>
      <c r="B2563" t="s">
        <v>40141</v>
      </c>
      <c r="C2563" t="s">
        <v>18804</v>
      </c>
      <c r="D2563" t="s">
        <v>18805</v>
      </c>
      <c r="E2563" t="s">
        <v>1032</v>
      </c>
    </row>
    <row r="2564" spans="1:5" x14ac:dyDescent="0.3">
      <c r="A2564" t="s">
        <v>40142</v>
      </c>
      <c r="B2564" t="s">
        <v>40143</v>
      </c>
    </row>
    <row r="2565" spans="1:5" x14ac:dyDescent="0.3">
      <c r="A2565" t="s">
        <v>40144</v>
      </c>
      <c r="B2565" t="s">
        <v>40145</v>
      </c>
      <c r="C2565" t="s">
        <v>634</v>
      </c>
      <c r="D2565" t="s">
        <v>635</v>
      </c>
      <c r="E2565" t="s">
        <v>34</v>
      </c>
    </row>
    <row r="2566" spans="1:5" x14ac:dyDescent="0.3">
      <c r="A2566" t="s">
        <v>40146</v>
      </c>
      <c r="B2566" t="s">
        <v>1609</v>
      </c>
    </row>
    <row r="2567" spans="1:5" x14ac:dyDescent="0.3">
      <c r="A2567" t="s">
        <v>40147</v>
      </c>
      <c r="B2567" t="s">
        <v>1609</v>
      </c>
    </row>
    <row r="2568" spans="1:5" x14ac:dyDescent="0.3">
      <c r="A2568" t="s">
        <v>40148</v>
      </c>
      <c r="B2568" t="s">
        <v>1609</v>
      </c>
    </row>
    <row r="2569" spans="1:5" x14ac:dyDescent="0.3">
      <c r="A2569" t="s">
        <v>40149</v>
      </c>
      <c r="B2569" t="s">
        <v>1609</v>
      </c>
    </row>
    <row r="2570" spans="1:5" x14ac:dyDescent="0.3">
      <c r="A2570" t="s">
        <v>40150</v>
      </c>
      <c r="B2570" t="s">
        <v>1609</v>
      </c>
    </row>
    <row r="2571" spans="1:5" x14ac:dyDescent="0.3">
      <c r="A2571" t="s">
        <v>40151</v>
      </c>
      <c r="B2571" t="s">
        <v>1609</v>
      </c>
    </row>
    <row r="2572" spans="1:5" x14ac:dyDescent="0.3">
      <c r="A2572" t="s">
        <v>40152</v>
      </c>
      <c r="B2572" t="s">
        <v>863</v>
      </c>
      <c r="C2572" t="s">
        <v>864</v>
      </c>
      <c r="D2572" t="s">
        <v>865</v>
      </c>
      <c r="E2572" t="s">
        <v>24</v>
      </c>
    </row>
    <row r="2573" spans="1:5" x14ac:dyDescent="0.3">
      <c r="A2573" t="s">
        <v>40153</v>
      </c>
      <c r="B2573" t="s">
        <v>40154</v>
      </c>
      <c r="C2573" t="s">
        <v>40155</v>
      </c>
      <c r="D2573" t="s">
        <v>40156</v>
      </c>
      <c r="E2573" t="s">
        <v>5294</v>
      </c>
    </row>
    <row r="2574" spans="1:5" x14ac:dyDescent="0.3">
      <c r="A2574" t="s">
        <v>40157</v>
      </c>
      <c r="B2574" t="s">
        <v>1609</v>
      </c>
    </row>
    <row r="2575" spans="1:5" x14ac:dyDescent="0.3">
      <c r="A2575" t="s">
        <v>40158</v>
      </c>
      <c r="B2575" t="s">
        <v>1609</v>
      </c>
    </row>
    <row r="2576" spans="1:5" x14ac:dyDescent="0.3">
      <c r="A2576" t="s">
        <v>40159</v>
      </c>
      <c r="B2576" t="s">
        <v>1609</v>
      </c>
    </row>
    <row r="2577" spans="1:5" x14ac:dyDescent="0.3">
      <c r="A2577" t="s">
        <v>40160</v>
      </c>
      <c r="B2577" t="s">
        <v>1609</v>
      </c>
    </row>
    <row r="2578" spans="1:5" x14ac:dyDescent="0.3">
      <c r="A2578" t="s">
        <v>40161</v>
      </c>
      <c r="B2578" t="s">
        <v>18504</v>
      </c>
    </row>
    <row r="2579" spans="1:5" x14ac:dyDescent="0.3">
      <c r="A2579" t="s">
        <v>40162</v>
      </c>
      <c r="B2579" t="s">
        <v>40163</v>
      </c>
    </row>
    <row r="2580" spans="1:5" x14ac:dyDescent="0.3">
      <c r="A2580" t="s">
        <v>40164</v>
      </c>
      <c r="B2580" t="s">
        <v>1609</v>
      </c>
    </row>
    <row r="2581" spans="1:5" x14ac:dyDescent="0.3">
      <c r="A2581" t="s">
        <v>40165</v>
      </c>
      <c r="B2581" t="s">
        <v>1609</v>
      </c>
    </row>
    <row r="2582" spans="1:5" x14ac:dyDescent="0.3">
      <c r="A2582" t="s">
        <v>40166</v>
      </c>
      <c r="B2582" t="s">
        <v>1609</v>
      </c>
    </row>
    <row r="2583" spans="1:5" x14ac:dyDescent="0.3">
      <c r="A2583" t="s">
        <v>40167</v>
      </c>
      <c r="B2583" t="s">
        <v>40168</v>
      </c>
      <c r="C2583" t="s">
        <v>797</v>
      </c>
      <c r="D2583" t="s">
        <v>798</v>
      </c>
      <c r="E2583" t="s">
        <v>114</v>
      </c>
    </row>
    <row r="2584" spans="1:5" x14ac:dyDescent="0.3">
      <c r="A2584" t="s">
        <v>40169</v>
      </c>
      <c r="B2584" t="s">
        <v>1609</v>
      </c>
    </row>
    <row r="2585" spans="1:5" x14ac:dyDescent="0.3">
      <c r="A2585" t="s">
        <v>40170</v>
      </c>
      <c r="B2585" t="s">
        <v>1609</v>
      </c>
    </row>
    <row r="2586" spans="1:5" x14ac:dyDescent="0.3">
      <c r="A2586" t="s">
        <v>40171</v>
      </c>
      <c r="B2586" t="s">
        <v>1609</v>
      </c>
    </row>
    <row r="2587" spans="1:5" x14ac:dyDescent="0.3">
      <c r="A2587" t="s">
        <v>40172</v>
      </c>
      <c r="B2587" t="s">
        <v>1609</v>
      </c>
    </row>
    <row r="2588" spans="1:5" x14ac:dyDescent="0.3">
      <c r="A2588" t="s">
        <v>40173</v>
      </c>
      <c r="B2588" t="s">
        <v>19267</v>
      </c>
    </row>
    <row r="2589" spans="1:5" x14ac:dyDescent="0.3">
      <c r="A2589" t="s">
        <v>40174</v>
      </c>
      <c r="B2589" t="s">
        <v>17132</v>
      </c>
    </row>
    <row r="2590" spans="1:5" x14ac:dyDescent="0.3">
      <c r="A2590" t="s">
        <v>40175</v>
      </c>
      <c r="B2590" t="s">
        <v>5450</v>
      </c>
    </row>
    <row r="2591" spans="1:5" x14ac:dyDescent="0.3">
      <c r="A2591" t="s">
        <v>40176</v>
      </c>
      <c r="B2591" t="s">
        <v>38651</v>
      </c>
      <c r="C2591" t="s">
        <v>680</v>
      </c>
      <c r="D2591" t="s">
        <v>681</v>
      </c>
      <c r="E2591" t="s">
        <v>114</v>
      </c>
    </row>
    <row r="2592" spans="1:5" x14ac:dyDescent="0.3">
      <c r="A2592" t="s">
        <v>40177</v>
      </c>
      <c r="B2592" t="s">
        <v>40178</v>
      </c>
    </row>
    <row r="2593" spans="1:5" x14ac:dyDescent="0.3">
      <c r="A2593" t="s">
        <v>40179</v>
      </c>
      <c r="B2593" t="s">
        <v>40180</v>
      </c>
    </row>
    <row r="2594" spans="1:5" x14ac:dyDescent="0.3">
      <c r="A2594" t="s">
        <v>40181</v>
      </c>
      <c r="B2594" t="s">
        <v>1609</v>
      </c>
    </row>
    <row r="2595" spans="1:5" x14ac:dyDescent="0.3">
      <c r="A2595" t="s">
        <v>40182</v>
      </c>
      <c r="B2595" t="s">
        <v>1609</v>
      </c>
    </row>
    <row r="2596" spans="1:5" x14ac:dyDescent="0.3">
      <c r="A2596" t="s">
        <v>40183</v>
      </c>
      <c r="B2596" t="s">
        <v>1609</v>
      </c>
    </row>
    <row r="2597" spans="1:5" x14ac:dyDescent="0.3">
      <c r="A2597" t="s">
        <v>40184</v>
      </c>
      <c r="B2597" t="s">
        <v>1609</v>
      </c>
    </row>
    <row r="2598" spans="1:5" x14ac:dyDescent="0.3">
      <c r="A2598" t="s">
        <v>40185</v>
      </c>
      <c r="B2598" t="s">
        <v>40186</v>
      </c>
      <c r="C2598" t="s">
        <v>4262</v>
      </c>
      <c r="D2598" t="s">
        <v>4263</v>
      </c>
      <c r="E2598" t="s">
        <v>24</v>
      </c>
    </row>
    <row r="2599" spans="1:5" x14ac:dyDescent="0.3">
      <c r="A2599" t="s">
        <v>40187</v>
      </c>
      <c r="B2599" t="s">
        <v>40188</v>
      </c>
      <c r="C2599" t="s">
        <v>40189</v>
      </c>
      <c r="D2599" t="s">
        <v>40190</v>
      </c>
      <c r="E2599" t="s">
        <v>8043</v>
      </c>
    </row>
    <row r="2600" spans="1:5" x14ac:dyDescent="0.3">
      <c r="A2600" t="s">
        <v>40191</v>
      </c>
      <c r="B2600" t="s">
        <v>40192</v>
      </c>
    </row>
    <row r="2601" spans="1:5" x14ac:dyDescent="0.3">
      <c r="A2601" t="s">
        <v>40193</v>
      </c>
      <c r="B2601" t="s">
        <v>40194</v>
      </c>
      <c r="C2601" t="s">
        <v>40195</v>
      </c>
      <c r="D2601" t="s">
        <v>40196</v>
      </c>
      <c r="E2601" t="s">
        <v>3417</v>
      </c>
    </row>
    <row r="2602" spans="1:5" x14ac:dyDescent="0.3">
      <c r="A2602" t="s">
        <v>40197</v>
      </c>
      <c r="B2602" t="s">
        <v>40198</v>
      </c>
    </row>
    <row r="2603" spans="1:5" x14ac:dyDescent="0.3">
      <c r="A2603" t="s">
        <v>40199</v>
      </c>
      <c r="B2603" t="s">
        <v>40200</v>
      </c>
    </row>
    <row r="2604" spans="1:5" x14ac:dyDescent="0.3">
      <c r="A2604" t="s">
        <v>40201</v>
      </c>
      <c r="B2604" t="s">
        <v>1609</v>
      </c>
    </row>
    <row r="2605" spans="1:5" x14ac:dyDescent="0.3">
      <c r="A2605" t="s">
        <v>40202</v>
      </c>
      <c r="B2605" t="s">
        <v>39652</v>
      </c>
      <c r="C2605" t="s">
        <v>220</v>
      </c>
      <c r="D2605" t="s">
        <v>221</v>
      </c>
      <c r="E2605" t="s">
        <v>44</v>
      </c>
    </row>
    <row r="2606" spans="1:5" x14ac:dyDescent="0.3">
      <c r="A2606" t="s">
        <v>40203</v>
      </c>
      <c r="B2606" t="s">
        <v>5691</v>
      </c>
      <c r="C2606" t="s">
        <v>5692</v>
      </c>
      <c r="D2606" t="s">
        <v>5693</v>
      </c>
      <c r="E2606" t="s">
        <v>732</v>
      </c>
    </row>
    <row r="2607" spans="1:5" x14ac:dyDescent="0.3">
      <c r="A2607" t="s">
        <v>40204</v>
      </c>
      <c r="B2607" t="s">
        <v>1609</v>
      </c>
    </row>
    <row r="2608" spans="1:5" x14ac:dyDescent="0.3">
      <c r="A2608" t="s">
        <v>40205</v>
      </c>
      <c r="B2608" t="s">
        <v>40206</v>
      </c>
    </row>
    <row r="2609" spans="1:5" x14ac:dyDescent="0.3">
      <c r="A2609" t="s">
        <v>40207</v>
      </c>
      <c r="B2609" t="s">
        <v>1609</v>
      </c>
    </row>
    <row r="2610" spans="1:5" x14ac:dyDescent="0.3">
      <c r="A2610" t="s">
        <v>40208</v>
      </c>
      <c r="B2610" t="s">
        <v>40209</v>
      </c>
    </row>
    <row r="2611" spans="1:5" x14ac:dyDescent="0.3">
      <c r="A2611" t="s">
        <v>40210</v>
      </c>
      <c r="B2611" t="s">
        <v>1609</v>
      </c>
    </row>
    <row r="2612" spans="1:5" x14ac:dyDescent="0.3">
      <c r="A2612" t="s">
        <v>40211</v>
      </c>
      <c r="B2612" t="s">
        <v>1609</v>
      </c>
    </row>
    <row r="2613" spans="1:5" x14ac:dyDescent="0.3">
      <c r="A2613" t="s">
        <v>40212</v>
      </c>
      <c r="B2613" t="s">
        <v>31</v>
      </c>
      <c r="C2613" t="s">
        <v>32</v>
      </c>
      <c r="D2613" t="s">
        <v>33</v>
      </c>
      <c r="E2613" t="s">
        <v>34</v>
      </c>
    </row>
    <row r="2614" spans="1:5" x14ac:dyDescent="0.3">
      <c r="A2614" t="s">
        <v>40213</v>
      </c>
      <c r="B2614" t="s">
        <v>40214</v>
      </c>
      <c r="C2614" t="s">
        <v>4057</v>
      </c>
      <c r="D2614" t="s">
        <v>4058</v>
      </c>
      <c r="E2614" t="s">
        <v>472</v>
      </c>
    </row>
    <row r="2615" spans="1:5" x14ac:dyDescent="0.3">
      <c r="A2615" t="s">
        <v>40215</v>
      </c>
      <c r="B2615" t="s">
        <v>18517</v>
      </c>
      <c r="C2615" t="s">
        <v>18518</v>
      </c>
      <c r="D2615" t="s">
        <v>18519</v>
      </c>
      <c r="E2615" t="s">
        <v>1245</v>
      </c>
    </row>
    <row r="2616" spans="1:5" x14ac:dyDescent="0.3">
      <c r="A2616" t="s">
        <v>40216</v>
      </c>
      <c r="B2616" t="s">
        <v>1609</v>
      </c>
    </row>
    <row r="2617" spans="1:5" x14ac:dyDescent="0.3">
      <c r="A2617" t="s">
        <v>40217</v>
      </c>
      <c r="B2617" t="s">
        <v>1609</v>
      </c>
    </row>
    <row r="2618" spans="1:5" x14ac:dyDescent="0.3">
      <c r="A2618" t="s">
        <v>40218</v>
      </c>
      <c r="B2618" t="s">
        <v>1609</v>
      </c>
    </row>
    <row r="2619" spans="1:5" x14ac:dyDescent="0.3">
      <c r="A2619" t="s">
        <v>40219</v>
      </c>
      <c r="B2619" t="s">
        <v>1609</v>
      </c>
    </row>
    <row r="2620" spans="1:5" x14ac:dyDescent="0.3">
      <c r="A2620" t="s">
        <v>40220</v>
      </c>
      <c r="B2620" t="s">
        <v>18502</v>
      </c>
      <c r="C2620" t="s">
        <v>624</v>
      </c>
      <c r="D2620" t="s">
        <v>625</v>
      </c>
      <c r="E2620" t="s">
        <v>34</v>
      </c>
    </row>
    <row r="2621" spans="1:5" x14ac:dyDescent="0.3">
      <c r="A2621" t="s">
        <v>40221</v>
      </c>
      <c r="B2621" t="s">
        <v>1609</v>
      </c>
    </row>
    <row r="2622" spans="1:5" x14ac:dyDescent="0.3">
      <c r="A2622" t="s">
        <v>40222</v>
      </c>
      <c r="B2622" t="s">
        <v>1609</v>
      </c>
    </row>
    <row r="2623" spans="1:5" x14ac:dyDescent="0.3">
      <c r="A2623" t="s">
        <v>40223</v>
      </c>
      <c r="B2623" t="s">
        <v>1609</v>
      </c>
    </row>
    <row r="2624" spans="1:5" x14ac:dyDescent="0.3">
      <c r="A2624" t="s">
        <v>40224</v>
      </c>
      <c r="B2624" t="s">
        <v>1609</v>
      </c>
    </row>
    <row r="2625" spans="1:5" x14ac:dyDescent="0.3">
      <c r="A2625" t="s">
        <v>40225</v>
      </c>
      <c r="B2625" t="s">
        <v>1609</v>
      </c>
    </row>
    <row r="2626" spans="1:5" x14ac:dyDescent="0.3">
      <c r="A2626" t="s">
        <v>40226</v>
      </c>
      <c r="B2626" t="s">
        <v>1609</v>
      </c>
    </row>
    <row r="2627" spans="1:5" x14ac:dyDescent="0.3">
      <c r="A2627" t="s">
        <v>40227</v>
      </c>
      <c r="B2627" t="s">
        <v>40228</v>
      </c>
      <c r="C2627" t="s">
        <v>40229</v>
      </c>
      <c r="D2627" t="s">
        <v>40230</v>
      </c>
      <c r="E2627" t="s">
        <v>2837</v>
      </c>
    </row>
    <row r="2628" spans="1:5" x14ac:dyDescent="0.3">
      <c r="A2628" t="s">
        <v>40231</v>
      </c>
      <c r="B2628" t="s">
        <v>1609</v>
      </c>
    </row>
    <row r="2629" spans="1:5" x14ac:dyDescent="0.3">
      <c r="A2629" t="s">
        <v>40232</v>
      </c>
      <c r="B2629" t="s">
        <v>1609</v>
      </c>
    </row>
    <row r="2630" spans="1:5" x14ac:dyDescent="0.3">
      <c r="A2630" t="s">
        <v>40233</v>
      </c>
      <c r="B2630" t="s">
        <v>1609</v>
      </c>
    </row>
    <row r="2631" spans="1:5" x14ac:dyDescent="0.3">
      <c r="A2631" t="s">
        <v>40234</v>
      </c>
      <c r="B2631" t="s">
        <v>1609</v>
      </c>
    </row>
    <row r="2632" spans="1:5" x14ac:dyDescent="0.3">
      <c r="A2632" t="s">
        <v>40235</v>
      </c>
      <c r="B2632" t="s">
        <v>40236</v>
      </c>
      <c r="C2632" t="s">
        <v>1327</v>
      </c>
      <c r="D2632" t="s">
        <v>1328</v>
      </c>
      <c r="E2632" t="s">
        <v>114</v>
      </c>
    </row>
    <row r="2633" spans="1:5" x14ac:dyDescent="0.3">
      <c r="A2633" t="s">
        <v>40237</v>
      </c>
      <c r="B2633" t="s">
        <v>40238</v>
      </c>
      <c r="C2633" t="s">
        <v>1327</v>
      </c>
      <c r="D2633" t="s">
        <v>1328</v>
      </c>
      <c r="E2633" t="s">
        <v>114</v>
      </c>
    </row>
    <row r="2634" spans="1:5" x14ac:dyDescent="0.3">
      <c r="A2634" t="s">
        <v>40239</v>
      </c>
      <c r="B2634" t="s">
        <v>1609</v>
      </c>
    </row>
    <row r="2635" spans="1:5" x14ac:dyDescent="0.3">
      <c r="A2635" t="s">
        <v>40240</v>
      </c>
      <c r="B2635" t="s">
        <v>40241</v>
      </c>
      <c r="C2635" t="s">
        <v>20323</v>
      </c>
      <c r="D2635" t="s">
        <v>20324</v>
      </c>
      <c r="E2635" t="s">
        <v>301</v>
      </c>
    </row>
    <row r="2636" spans="1:5" x14ac:dyDescent="0.3">
      <c r="A2636" t="s">
        <v>40242</v>
      </c>
      <c r="B2636" t="s">
        <v>40243</v>
      </c>
    </row>
    <row r="2637" spans="1:5" x14ac:dyDescent="0.3">
      <c r="A2637" t="s">
        <v>40244</v>
      </c>
      <c r="B2637" t="s">
        <v>1609</v>
      </c>
    </row>
    <row r="2638" spans="1:5" x14ac:dyDescent="0.3">
      <c r="A2638" t="s">
        <v>40245</v>
      </c>
      <c r="B2638" t="s">
        <v>1609</v>
      </c>
    </row>
    <row r="2639" spans="1:5" x14ac:dyDescent="0.3">
      <c r="A2639" t="s">
        <v>40246</v>
      </c>
      <c r="B2639" t="s">
        <v>40247</v>
      </c>
      <c r="C2639" t="s">
        <v>797</v>
      </c>
      <c r="D2639" t="s">
        <v>798</v>
      </c>
      <c r="E2639" t="s">
        <v>114</v>
      </c>
    </row>
    <row r="2640" spans="1:5" x14ac:dyDescent="0.3">
      <c r="A2640" t="s">
        <v>40248</v>
      </c>
      <c r="B2640" t="s">
        <v>40249</v>
      </c>
    </row>
    <row r="2641" spans="1:5" x14ac:dyDescent="0.3">
      <c r="A2641" t="s">
        <v>40250</v>
      </c>
      <c r="B2641" t="s">
        <v>19218</v>
      </c>
      <c r="C2641" t="s">
        <v>19219</v>
      </c>
      <c r="D2641" t="s">
        <v>19220</v>
      </c>
      <c r="E2641" t="s">
        <v>732</v>
      </c>
    </row>
    <row r="2642" spans="1:5" x14ac:dyDescent="0.3">
      <c r="A2642" t="s">
        <v>40251</v>
      </c>
      <c r="B2642" t="s">
        <v>40252</v>
      </c>
      <c r="C2642" t="s">
        <v>40253</v>
      </c>
      <c r="D2642" t="s">
        <v>40254</v>
      </c>
      <c r="E2642" t="s">
        <v>40255</v>
      </c>
    </row>
    <row r="2643" spans="1:5" x14ac:dyDescent="0.3">
      <c r="A2643" t="s">
        <v>40256</v>
      </c>
      <c r="B2643" t="s">
        <v>1609</v>
      </c>
    </row>
    <row r="2644" spans="1:5" x14ac:dyDescent="0.3">
      <c r="A2644" t="s">
        <v>40257</v>
      </c>
      <c r="B2644" t="s">
        <v>40258</v>
      </c>
      <c r="C2644" t="s">
        <v>40259</v>
      </c>
      <c r="D2644" t="s">
        <v>40260</v>
      </c>
      <c r="E2644" t="s">
        <v>13008</v>
      </c>
    </row>
    <row r="2645" spans="1:5" x14ac:dyDescent="0.3">
      <c r="A2645" t="s">
        <v>40261</v>
      </c>
      <c r="B2645" t="s">
        <v>1609</v>
      </c>
    </row>
    <row r="2646" spans="1:5" x14ac:dyDescent="0.3">
      <c r="A2646" t="s">
        <v>40262</v>
      </c>
      <c r="B2646" t="s">
        <v>1609</v>
      </c>
    </row>
    <row r="2647" spans="1:5" x14ac:dyDescent="0.3">
      <c r="A2647" t="s">
        <v>40263</v>
      </c>
      <c r="B2647" t="s">
        <v>40264</v>
      </c>
      <c r="C2647" t="s">
        <v>17026</v>
      </c>
      <c r="D2647" t="s">
        <v>17027</v>
      </c>
      <c r="E2647" t="s">
        <v>244</v>
      </c>
    </row>
    <row r="2648" spans="1:5" x14ac:dyDescent="0.3">
      <c r="A2648" t="s">
        <v>40265</v>
      </c>
      <c r="B2648" t="s">
        <v>1609</v>
      </c>
    </row>
    <row r="2649" spans="1:5" x14ac:dyDescent="0.3">
      <c r="A2649" t="s">
        <v>40266</v>
      </c>
      <c r="B2649" t="s">
        <v>1609</v>
      </c>
    </row>
    <row r="2650" spans="1:5" x14ac:dyDescent="0.3">
      <c r="A2650" t="s">
        <v>40267</v>
      </c>
      <c r="B2650" t="s">
        <v>40268</v>
      </c>
      <c r="C2650" t="s">
        <v>1327</v>
      </c>
      <c r="D2650" t="s">
        <v>1328</v>
      </c>
      <c r="E2650" t="s">
        <v>114</v>
      </c>
    </row>
    <row r="2651" spans="1:5" x14ac:dyDescent="0.3">
      <c r="A2651" t="s">
        <v>40269</v>
      </c>
      <c r="B2651" t="s">
        <v>1609</v>
      </c>
    </row>
    <row r="2652" spans="1:5" x14ac:dyDescent="0.3">
      <c r="A2652" t="s">
        <v>40270</v>
      </c>
      <c r="B2652" t="s">
        <v>1609</v>
      </c>
    </row>
    <row r="2653" spans="1:5" x14ac:dyDescent="0.3">
      <c r="A2653" t="s">
        <v>40271</v>
      </c>
      <c r="B2653" t="s">
        <v>1609</v>
      </c>
    </row>
    <row r="2654" spans="1:5" x14ac:dyDescent="0.3">
      <c r="A2654" t="s">
        <v>40272</v>
      </c>
      <c r="B2654" t="s">
        <v>1609</v>
      </c>
    </row>
    <row r="2655" spans="1:5" x14ac:dyDescent="0.3">
      <c r="A2655" t="s">
        <v>40273</v>
      </c>
      <c r="B2655" t="s">
        <v>40274</v>
      </c>
    </row>
    <row r="2656" spans="1:5" x14ac:dyDescent="0.3">
      <c r="A2656" t="s">
        <v>40275</v>
      </c>
      <c r="B2656" t="s">
        <v>1609</v>
      </c>
    </row>
    <row r="2657" spans="1:5" x14ac:dyDescent="0.3">
      <c r="A2657" t="s">
        <v>40276</v>
      </c>
      <c r="B2657" t="s">
        <v>40277</v>
      </c>
      <c r="C2657" t="s">
        <v>624</v>
      </c>
      <c r="D2657" t="s">
        <v>625</v>
      </c>
      <c r="E2657" t="s">
        <v>34</v>
      </c>
    </row>
    <row r="2658" spans="1:5" x14ac:dyDescent="0.3">
      <c r="A2658" t="s">
        <v>40278</v>
      </c>
      <c r="B2658" t="s">
        <v>1609</v>
      </c>
    </row>
    <row r="2659" spans="1:5" x14ac:dyDescent="0.3">
      <c r="A2659" t="s">
        <v>40279</v>
      </c>
      <c r="B2659" t="s">
        <v>1609</v>
      </c>
    </row>
    <row r="2660" spans="1:5" x14ac:dyDescent="0.3">
      <c r="A2660" t="s">
        <v>40280</v>
      </c>
      <c r="B2660" t="s">
        <v>40281</v>
      </c>
    </row>
    <row r="2661" spans="1:5" x14ac:dyDescent="0.3">
      <c r="A2661" t="s">
        <v>40282</v>
      </c>
      <c r="B2661" t="s">
        <v>40283</v>
      </c>
    </row>
    <row r="2662" spans="1:5" x14ac:dyDescent="0.3">
      <c r="A2662" t="s">
        <v>40284</v>
      </c>
      <c r="B2662" t="s">
        <v>1609</v>
      </c>
    </row>
    <row r="2663" spans="1:5" x14ac:dyDescent="0.3">
      <c r="A2663" t="s">
        <v>40285</v>
      </c>
      <c r="B2663" t="s">
        <v>1609</v>
      </c>
    </row>
    <row r="2664" spans="1:5" x14ac:dyDescent="0.3">
      <c r="A2664" t="s">
        <v>40286</v>
      </c>
      <c r="B2664" t="s">
        <v>1609</v>
      </c>
    </row>
    <row r="2665" spans="1:5" x14ac:dyDescent="0.3">
      <c r="A2665" t="s">
        <v>40287</v>
      </c>
      <c r="B2665" t="s">
        <v>1609</v>
      </c>
    </row>
    <row r="2666" spans="1:5" x14ac:dyDescent="0.3">
      <c r="A2666" t="s">
        <v>40288</v>
      </c>
      <c r="B2666" t="s">
        <v>40289</v>
      </c>
    </row>
    <row r="2667" spans="1:5" x14ac:dyDescent="0.3">
      <c r="A2667" t="s">
        <v>40290</v>
      </c>
      <c r="B2667" t="s">
        <v>40291</v>
      </c>
      <c r="C2667" t="s">
        <v>40292</v>
      </c>
      <c r="D2667" t="s">
        <v>40293</v>
      </c>
      <c r="E2667" t="s">
        <v>11695</v>
      </c>
    </row>
    <row r="2668" spans="1:5" x14ac:dyDescent="0.3">
      <c r="A2668" t="s">
        <v>40294</v>
      </c>
      <c r="B2668" t="s">
        <v>1609</v>
      </c>
    </row>
    <row r="2669" spans="1:5" x14ac:dyDescent="0.3">
      <c r="A2669" t="s">
        <v>40295</v>
      </c>
      <c r="B2669" t="s">
        <v>40296</v>
      </c>
      <c r="C2669" t="s">
        <v>40297</v>
      </c>
      <c r="D2669" t="s">
        <v>40298</v>
      </c>
      <c r="E2669" t="s">
        <v>244</v>
      </c>
    </row>
    <row r="2670" spans="1:5" x14ac:dyDescent="0.3">
      <c r="A2670" t="s">
        <v>40299</v>
      </c>
      <c r="B2670" t="s">
        <v>40300</v>
      </c>
      <c r="C2670" t="s">
        <v>13917</v>
      </c>
      <c r="D2670" t="s">
        <v>13918</v>
      </c>
      <c r="E2670" t="s">
        <v>301</v>
      </c>
    </row>
    <row r="2671" spans="1:5" x14ac:dyDescent="0.3">
      <c r="A2671" t="s">
        <v>40301</v>
      </c>
      <c r="B2671" t="s">
        <v>40302</v>
      </c>
      <c r="C2671" t="s">
        <v>40303</v>
      </c>
      <c r="D2671" t="s">
        <v>40304</v>
      </c>
      <c r="E2671" t="s">
        <v>5033</v>
      </c>
    </row>
    <row r="2672" spans="1:5" x14ac:dyDescent="0.3">
      <c r="A2672" t="s">
        <v>40305</v>
      </c>
      <c r="B2672" t="s">
        <v>1609</v>
      </c>
    </row>
    <row r="2673" spans="1:5" x14ac:dyDescent="0.3">
      <c r="A2673" t="s">
        <v>40306</v>
      </c>
      <c r="B2673" t="s">
        <v>34541</v>
      </c>
      <c r="C2673" t="s">
        <v>17129</v>
      </c>
      <c r="D2673" t="s">
        <v>17130</v>
      </c>
      <c r="E2673" t="s">
        <v>1245</v>
      </c>
    </row>
    <row r="2674" spans="1:5" x14ac:dyDescent="0.3">
      <c r="A2674" t="s">
        <v>40307</v>
      </c>
      <c r="B2674" t="s">
        <v>1609</v>
      </c>
    </row>
    <row r="2675" spans="1:5" x14ac:dyDescent="0.3">
      <c r="A2675" t="s">
        <v>40308</v>
      </c>
      <c r="B2675" t="s">
        <v>40309</v>
      </c>
    </row>
    <row r="2676" spans="1:5" x14ac:dyDescent="0.3">
      <c r="A2676" t="s">
        <v>40310</v>
      </c>
      <c r="B2676" t="s">
        <v>1609</v>
      </c>
    </row>
    <row r="2677" spans="1:5" x14ac:dyDescent="0.3">
      <c r="A2677" t="s">
        <v>40311</v>
      </c>
      <c r="B2677" t="s">
        <v>1609</v>
      </c>
    </row>
    <row r="2678" spans="1:5" x14ac:dyDescent="0.3">
      <c r="A2678" t="s">
        <v>40312</v>
      </c>
      <c r="B2678" t="s">
        <v>1609</v>
      </c>
    </row>
    <row r="2679" spans="1:5" x14ac:dyDescent="0.3">
      <c r="A2679" t="s">
        <v>40313</v>
      </c>
      <c r="B2679" t="s">
        <v>1609</v>
      </c>
    </row>
    <row r="2680" spans="1:5" x14ac:dyDescent="0.3">
      <c r="A2680" t="s">
        <v>40314</v>
      </c>
      <c r="B2680" t="s">
        <v>1609</v>
      </c>
    </row>
    <row r="2681" spans="1:5" x14ac:dyDescent="0.3">
      <c r="A2681" t="s">
        <v>40315</v>
      </c>
      <c r="B2681" t="s">
        <v>2376</v>
      </c>
      <c r="C2681" t="s">
        <v>2381</v>
      </c>
      <c r="D2681" t="s">
        <v>2382</v>
      </c>
      <c r="E2681" t="s">
        <v>2383</v>
      </c>
    </row>
    <row r="2682" spans="1:5" x14ac:dyDescent="0.3">
      <c r="A2682" t="s">
        <v>40316</v>
      </c>
      <c r="B2682" t="s">
        <v>40317</v>
      </c>
      <c r="C2682" t="s">
        <v>17817</v>
      </c>
      <c r="D2682" t="s">
        <v>17818</v>
      </c>
      <c r="E2682" t="s">
        <v>49</v>
      </c>
    </row>
    <row r="2683" spans="1:5" x14ac:dyDescent="0.3">
      <c r="A2683" t="s">
        <v>40318</v>
      </c>
      <c r="B2683" t="s">
        <v>1609</v>
      </c>
    </row>
    <row r="2684" spans="1:5" x14ac:dyDescent="0.3">
      <c r="A2684" t="s">
        <v>40319</v>
      </c>
      <c r="B2684" t="s">
        <v>40320</v>
      </c>
    </row>
    <row r="2685" spans="1:5" x14ac:dyDescent="0.3">
      <c r="A2685" t="s">
        <v>40321</v>
      </c>
      <c r="B2685" t="s">
        <v>20931</v>
      </c>
      <c r="C2685" t="s">
        <v>40322</v>
      </c>
      <c r="D2685" t="s">
        <v>40323</v>
      </c>
      <c r="E2685" t="s">
        <v>895</v>
      </c>
    </row>
    <row r="2686" spans="1:5" x14ac:dyDescent="0.3">
      <c r="A2686" t="s">
        <v>40324</v>
      </c>
      <c r="B2686" t="s">
        <v>1609</v>
      </c>
    </row>
    <row r="2687" spans="1:5" x14ac:dyDescent="0.3">
      <c r="A2687" t="s">
        <v>40325</v>
      </c>
      <c r="B2687" t="s">
        <v>40326</v>
      </c>
      <c r="C2687" t="s">
        <v>40327</v>
      </c>
      <c r="D2687" t="s">
        <v>40328</v>
      </c>
      <c r="E2687" t="s">
        <v>480</v>
      </c>
    </row>
    <row r="2688" spans="1:5" x14ac:dyDescent="0.3">
      <c r="A2688" t="s">
        <v>40329</v>
      </c>
      <c r="B2688" t="s">
        <v>1609</v>
      </c>
    </row>
    <row r="2689" spans="1:5" x14ac:dyDescent="0.3">
      <c r="A2689" t="s">
        <v>40330</v>
      </c>
      <c r="B2689" t="s">
        <v>33567</v>
      </c>
    </row>
    <row r="2690" spans="1:5" x14ac:dyDescent="0.3">
      <c r="A2690" t="s">
        <v>40331</v>
      </c>
      <c r="B2690" t="s">
        <v>1609</v>
      </c>
    </row>
    <row r="2691" spans="1:5" x14ac:dyDescent="0.3">
      <c r="A2691" t="s">
        <v>40332</v>
      </c>
      <c r="B2691" t="s">
        <v>1609</v>
      </c>
    </row>
    <row r="2692" spans="1:5" x14ac:dyDescent="0.3">
      <c r="A2692" t="s">
        <v>40333</v>
      </c>
      <c r="B2692" t="s">
        <v>40334</v>
      </c>
      <c r="C2692" t="s">
        <v>40335</v>
      </c>
      <c r="D2692" t="s">
        <v>40336</v>
      </c>
      <c r="E2692" t="s">
        <v>2147</v>
      </c>
    </row>
    <row r="2693" spans="1:5" x14ac:dyDescent="0.3">
      <c r="A2693" t="s">
        <v>40337</v>
      </c>
      <c r="B2693" t="s">
        <v>1609</v>
      </c>
    </row>
    <row r="2694" spans="1:5" x14ac:dyDescent="0.3">
      <c r="A2694" t="s">
        <v>40338</v>
      </c>
      <c r="B2694" t="s">
        <v>40339</v>
      </c>
    </row>
    <row r="2695" spans="1:5" x14ac:dyDescent="0.3">
      <c r="A2695" t="s">
        <v>40340</v>
      </c>
      <c r="B2695" t="s">
        <v>1609</v>
      </c>
    </row>
    <row r="2696" spans="1:5" x14ac:dyDescent="0.3">
      <c r="A2696" t="s">
        <v>40341</v>
      </c>
      <c r="B2696" t="s">
        <v>1609</v>
      </c>
    </row>
    <row r="2697" spans="1:5" x14ac:dyDescent="0.3">
      <c r="A2697" t="s">
        <v>40342</v>
      </c>
      <c r="B2697" t="s">
        <v>1609</v>
      </c>
    </row>
    <row r="2698" spans="1:5" x14ac:dyDescent="0.3">
      <c r="A2698" t="s">
        <v>40343</v>
      </c>
      <c r="B2698" t="s">
        <v>1609</v>
      </c>
    </row>
    <row r="2699" spans="1:5" x14ac:dyDescent="0.3">
      <c r="A2699" t="s">
        <v>40344</v>
      </c>
      <c r="B2699" t="s">
        <v>40345</v>
      </c>
    </row>
    <row r="2700" spans="1:5" x14ac:dyDescent="0.3">
      <c r="A2700" t="s">
        <v>40346</v>
      </c>
      <c r="B2700" t="s">
        <v>26895</v>
      </c>
      <c r="C2700" t="s">
        <v>26896</v>
      </c>
      <c r="D2700" t="s">
        <v>26897</v>
      </c>
      <c r="E2700" t="s">
        <v>261</v>
      </c>
    </row>
    <row r="2701" spans="1:5" x14ac:dyDescent="0.3">
      <c r="A2701" t="s">
        <v>40347</v>
      </c>
      <c r="B2701" t="s">
        <v>1609</v>
      </c>
    </row>
    <row r="2702" spans="1:5" x14ac:dyDescent="0.3">
      <c r="A2702" t="s">
        <v>40348</v>
      </c>
      <c r="B2702" t="s">
        <v>40349</v>
      </c>
      <c r="C2702" t="s">
        <v>26831</v>
      </c>
      <c r="D2702" t="s">
        <v>26832</v>
      </c>
      <c r="E2702" t="s">
        <v>244</v>
      </c>
    </row>
    <row r="2703" spans="1:5" x14ac:dyDescent="0.3">
      <c r="A2703" t="s">
        <v>40350</v>
      </c>
      <c r="B2703" t="s">
        <v>40351</v>
      </c>
      <c r="C2703" t="s">
        <v>40352</v>
      </c>
      <c r="D2703" t="s">
        <v>40353</v>
      </c>
      <c r="E2703" t="s">
        <v>217</v>
      </c>
    </row>
    <row r="2704" spans="1:5" x14ac:dyDescent="0.3">
      <c r="A2704" t="s">
        <v>40354</v>
      </c>
      <c r="B2704" t="s">
        <v>4811</v>
      </c>
    </row>
    <row r="2705" spans="1:5" x14ac:dyDescent="0.3">
      <c r="A2705" t="s">
        <v>40355</v>
      </c>
      <c r="B2705" t="s">
        <v>40356</v>
      </c>
      <c r="C2705" t="s">
        <v>40357</v>
      </c>
      <c r="D2705" t="s">
        <v>40358</v>
      </c>
      <c r="E2705" t="s">
        <v>8043</v>
      </c>
    </row>
    <row r="2706" spans="1:5" x14ac:dyDescent="0.3">
      <c r="A2706" t="s">
        <v>40359</v>
      </c>
      <c r="B2706" t="s">
        <v>29299</v>
      </c>
    </row>
    <row r="2707" spans="1:5" x14ac:dyDescent="0.3">
      <c r="A2707" t="s">
        <v>40360</v>
      </c>
      <c r="B2707" t="s">
        <v>1609</v>
      </c>
    </row>
    <row r="2708" spans="1:5" x14ac:dyDescent="0.3">
      <c r="A2708" t="s">
        <v>40361</v>
      </c>
      <c r="B2708" t="s">
        <v>40362</v>
      </c>
      <c r="C2708" t="s">
        <v>23329</v>
      </c>
      <c r="D2708" t="s">
        <v>23330</v>
      </c>
      <c r="E2708" t="s">
        <v>1245</v>
      </c>
    </row>
    <row r="2709" spans="1:5" x14ac:dyDescent="0.3">
      <c r="A2709" t="s">
        <v>40363</v>
      </c>
      <c r="B2709" t="s">
        <v>40349</v>
      </c>
      <c r="C2709" t="s">
        <v>40364</v>
      </c>
      <c r="D2709" t="s">
        <v>40365</v>
      </c>
      <c r="E2709" t="s">
        <v>29</v>
      </c>
    </row>
    <row r="2710" spans="1:5" x14ac:dyDescent="0.3">
      <c r="A2710" t="s">
        <v>40366</v>
      </c>
      <c r="B2710" t="s">
        <v>1609</v>
      </c>
    </row>
    <row r="2711" spans="1:5" x14ac:dyDescent="0.3">
      <c r="A2711" t="s">
        <v>40367</v>
      </c>
      <c r="B2711" t="s">
        <v>40368</v>
      </c>
    </row>
    <row r="2712" spans="1:5" x14ac:dyDescent="0.3">
      <c r="A2712" t="s">
        <v>40369</v>
      </c>
      <c r="B2712" t="s">
        <v>1609</v>
      </c>
    </row>
    <row r="2713" spans="1:5" x14ac:dyDescent="0.3">
      <c r="A2713" t="s">
        <v>40370</v>
      </c>
      <c r="B2713" t="s">
        <v>1609</v>
      </c>
    </row>
    <row r="2714" spans="1:5" x14ac:dyDescent="0.3">
      <c r="A2714" t="s">
        <v>40371</v>
      </c>
      <c r="B2714" t="s">
        <v>1609</v>
      </c>
    </row>
    <row r="2715" spans="1:5" x14ac:dyDescent="0.3">
      <c r="A2715" t="s">
        <v>40372</v>
      </c>
      <c r="B2715" t="s">
        <v>40373</v>
      </c>
    </row>
    <row r="2716" spans="1:5" x14ac:dyDescent="0.3">
      <c r="A2716" t="s">
        <v>40374</v>
      </c>
      <c r="B2716" t="s">
        <v>1609</v>
      </c>
    </row>
    <row r="2717" spans="1:5" x14ac:dyDescent="0.3">
      <c r="A2717" t="s">
        <v>40375</v>
      </c>
      <c r="B2717" t="s">
        <v>1609</v>
      </c>
    </row>
    <row r="2718" spans="1:5" x14ac:dyDescent="0.3">
      <c r="A2718" t="s">
        <v>40376</v>
      </c>
      <c r="B2718" t="s">
        <v>40377</v>
      </c>
      <c r="C2718" t="s">
        <v>797</v>
      </c>
      <c r="D2718" t="s">
        <v>798</v>
      </c>
      <c r="E2718" t="s">
        <v>114</v>
      </c>
    </row>
    <row r="2719" spans="1:5" x14ac:dyDescent="0.3">
      <c r="A2719" t="s">
        <v>40378</v>
      </c>
      <c r="B2719" t="s">
        <v>40379</v>
      </c>
    </row>
    <row r="2720" spans="1:5" x14ac:dyDescent="0.3">
      <c r="A2720" t="s">
        <v>40380</v>
      </c>
      <c r="B2720" t="s">
        <v>1609</v>
      </c>
    </row>
    <row r="2721" spans="1:5" x14ac:dyDescent="0.3">
      <c r="A2721" t="s">
        <v>40381</v>
      </c>
      <c r="B2721" t="s">
        <v>40382</v>
      </c>
    </row>
    <row r="2722" spans="1:5" x14ac:dyDescent="0.3">
      <c r="A2722" t="s">
        <v>40383</v>
      </c>
      <c r="B2722" t="s">
        <v>1609</v>
      </c>
    </row>
    <row r="2723" spans="1:5" x14ac:dyDescent="0.3">
      <c r="A2723" t="s">
        <v>40384</v>
      </c>
      <c r="B2723" t="s">
        <v>1609</v>
      </c>
    </row>
    <row r="2724" spans="1:5" x14ac:dyDescent="0.3">
      <c r="A2724" t="s">
        <v>40385</v>
      </c>
      <c r="B2724" t="s">
        <v>40386</v>
      </c>
    </row>
    <row r="2725" spans="1:5" x14ac:dyDescent="0.3">
      <c r="A2725" t="s">
        <v>40387</v>
      </c>
      <c r="B2725" t="s">
        <v>1609</v>
      </c>
    </row>
    <row r="2726" spans="1:5" x14ac:dyDescent="0.3">
      <c r="A2726" t="s">
        <v>40388</v>
      </c>
      <c r="B2726" t="s">
        <v>1609</v>
      </c>
    </row>
    <row r="2727" spans="1:5" x14ac:dyDescent="0.3">
      <c r="A2727" t="s">
        <v>40389</v>
      </c>
      <c r="B2727" t="s">
        <v>40390</v>
      </c>
      <c r="C2727" t="s">
        <v>21553</v>
      </c>
      <c r="D2727" t="s">
        <v>21554</v>
      </c>
      <c r="E2727" t="s">
        <v>1179</v>
      </c>
    </row>
    <row r="2728" spans="1:5" x14ac:dyDescent="0.3">
      <c r="A2728" t="s">
        <v>40391</v>
      </c>
      <c r="B2728" t="s">
        <v>1609</v>
      </c>
    </row>
    <row r="2729" spans="1:5" x14ac:dyDescent="0.3">
      <c r="A2729" t="s">
        <v>40392</v>
      </c>
      <c r="B2729" t="s">
        <v>1609</v>
      </c>
    </row>
    <row r="2730" spans="1:5" x14ac:dyDescent="0.3">
      <c r="A2730" t="s">
        <v>40393</v>
      </c>
      <c r="B2730" t="s">
        <v>1609</v>
      </c>
    </row>
    <row r="2731" spans="1:5" x14ac:dyDescent="0.3">
      <c r="A2731" t="s">
        <v>40394</v>
      </c>
      <c r="B2731" t="s">
        <v>1609</v>
      </c>
    </row>
    <row r="2732" spans="1:5" x14ac:dyDescent="0.3">
      <c r="A2732" t="s">
        <v>40395</v>
      </c>
      <c r="B2732" t="s">
        <v>1609</v>
      </c>
    </row>
    <row r="2733" spans="1:5" x14ac:dyDescent="0.3">
      <c r="A2733" t="s">
        <v>40396</v>
      </c>
      <c r="B2733" t="s">
        <v>40397</v>
      </c>
      <c r="C2733" t="s">
        <v>40398</v>
      </c>
      <c r="D2733" t="s">
        <v>40399</v>
      </c>
      <c r="E2733" t="s">
        <v>271</v>
      </c>
    </row>
    <row r="2734" spans="1:5" x14ac:dyDescent="0.3">
      <c r="A2734" t="s">
        <v>40400</v>
      </c>
      <c r="B2734" t="s">
        <v>40401</v>
      </c>
    </row>
    <row r="2735" spans="1:5" x14ac:dyDescent="0.3">
      <c r="A2735" t="s">
        <v>40402</v>
      </c>
      <c r="B2735" t="s">
        <v>40403</v>
      </c>
    </row>
    <row r="2736" spans="1:5" x14ac:dyDescent="0.3">
      <c r="A2736" t="s">
        <v>40404</v>
      </c>
      <c r="B2736" t="s">
        <v>1609</v>
      </c>
    </row>
    <row r="2737" spans="1:5" x14ac:dyDescent="0.3">
      <c r="A2737" t="s">
        <v>40405</v>
      </c>
      <c r="B2737" t="s">
        <v>1609</v>
      </c>
    </row>
    <row r="2738" spans="1:5" x14ac:dyDescent="0.3">
      <c r="A2738" t="s">
        <v>40406</v>
      </c>
      <c r="B2738" t="s">
        <v>18170</v>
      </c>
    </row>
    <row r="2739" spans="1:5" x14ac:dyDescent="0.3">
      <c r="A2739" t="s">
        <v>40407</v>
      </c>
      <c r="B2739" t="s">
        <v>1609</v>
      </c>
    </row>
    <row r="2740" spans="1:5" x14ac:dyDescent="0.3">
      <c r="A2740" t="s">
        <v>40408</v>
      </c>
      <c r="B2740" t="s">
        <v>32215</v>
      </c>
      <c r="C2740" t="s">
        <v>40409</v>
      </c>
      <c r="D2740" t="s">
        <v>40410</v>
      </c>
      <c r="E2740" t="s">
        <v>271</v>
      </c>
    </row>
    <row r="2741" spans="1:5" x14ac:dyDescent="0.3">
      <c r="A2741" t="s">
        <v>40411</v>
      </c>
      <c r="B2741" t="s">
        <v>40412</v>
      </c>
      <c r="C2741" t="s">
        <v>680</v>
      </c>
      <c r="D2741" t="s">
        <v>681</v>
      </c>
      <c r="E2741" t="s">
        <v>114</v>
      </c>
    </row>
    <row r="2742" spans="1:5" x14ac:dyDescent="0.3">
      <c r="A2742" t="s">
        <v>40413</v>
      </c>
      <c r="B2742" t="s">
        <v>1609</v>
      </c>
    </row>
    <row r="2743" spans="1:5" x14ac:dyDescent="0.3">
      <c r="A2743" t="s">
        <v>40414</v>
      </c>
      <c r="B2743" t="s">
        <v>1609</v>
      </c>
    </row>
    <row r="2744" spans="1:5" x14ac:dyDescent="0.3">
      <c r="A2744" t="s">
        <v>40415</v>
      </c>
      <c r="B2744" t="s">
        <v>1609</v>
      </c>
    </row>
    <row r="2745" spans="1:5" x14ac:dyDescent="0.3">
      <c r="A2745" t="s">
        <v>40416</v>
      </c>
      <c r="B2745" t="s">
        <v>1609</v>
      </c>
    </row>
    <row r="2746" spans="1:5" x14ac:dyDescent="0.3">
      <c r="A2746" t="s">
        <v>40417</v>
      </c>
      <c r="B2746" t="s">
        <v>40418</v>
      </c>
      <c r="C2746" t="s">
        <v>26612</v>
      </c>
      <c r="D2746" t="s">
        <v>26613</v>
      </c>
      <c r="E2746" t="s">
        <v>732</v>
      </c>
    </row>
    <row r="2747" spans="1:5" x14ac:dyDescent="0.3">
      <c r="A2747" t="s">
        <v>40419</v>
      </c>
      <c r="B2747" t="s">
        <v>28711</v>
      </c>
      <c r="C2747" t="s">
        <v>40420</v>
      </c>
      <c r="D2747" t="s">
        <v>40421</v>
      </c>
      <c r="E2747" t="s">
        <v>605</v>
      </c>
    </row>
    <row r="2748" spans="1:5" x14ac:dyDescent="0.3">
      <c r="A2748" t="s">
        <v>40422</v>
      </c>
      <c r="B2748" t="s">
        <v>40423</v>
      </c>
    </row>
    <row r="2749" spans="1:5" x14ac:dyDescent="0.3">
      <c r="A2749" t="s">
        <v>40424</v>
      </c>
      <c r="B2749" t="s">
        <v>1609</v>
      </c>
    </row>
    <row r="2750" spans="1:5" x14ac:dyDescent="0.3">
      <c r="A2750" t="s">
        <v>40425</v>
      </c>
      <c r="B2750" t="s">
        <v>1609</v>
      </c>
    </row>
    <row r="2751" spans="1:5" x14ac:dyDescent="0.3">
      <c r="A2751" t="s">
        <v>40426</v>
      </c>
      <c r="B2751" t="s">
        <v>1609</v>
      </c>
    </row>
    <row r="2752" spans="1:5" x14ac:dyDescent="0.3">
      <c r="A2752" t="s">
        <v>40427</v>
      </c>
      <c r="B2752" t="s">
        <v>1609</v>
      </c>
    </row>
    <row r="2753" spans="1:5" x14ac:dyDescent="0.3">
      <c r="A2753" t="s">
        <v>40428</v>
      </c>
      <c r="B2753" t="s">
        <v>1609</v>
      </c>
    </row>
    <row r="2754" spans="1:5" x14ac:dyDescent="0.3">
      <c r="A2754" t="s">
        <v>40429</v>
      </c>
      <c r="B2754" t="s">
        <v>1609</v>
      </c>
    </row>
    <row r="2755" spans="1:5" x14ac:dyDescent="0.3">
      <c r="A2755" t="s">
        <v>40430</v>
      </c>
      <c r="B2755" t="s">
        <v>1609</v>
      </c>
    </row>
    <row r="2756" spans="1:5" x14ac:dyDescent="0.3">
      <c r="A2756" t="s">
        <v>40431</v>
      </c>
      <c r="B2756" t="s">
        <v>1609</v>
      </c>
    </row>
    <row r="2757" spans="1:5" x14ac:dyDescent="0.3">
      <c r="A2757" t="s">
        <v>40432</v>
      </c>
      <c r="B2757" t="s">
        <v>40433</v>
      </c>
    </row>
    <row r="2758" spans="1:5" x14ac:dyDescent="0.3">
      <c r="A2758" t="s">
        <v>40434</v>
      </c>
      <c r="B2758" t="s">
        <v>1609</v>
      </c>
    </row>
    <row r="2759" spans="1:5" x14ac:dyDescent="0.3">
      <c r="A2759" t="s">
        <v>40435</v>
      </c>
      <c r="B2759" t="s">
        <v>1609</v>
      </c>
    </row>
    <row r="2760" spans="1:5" x14ac:dyDescent="0.3">
      <c r="A2760" t="s">
        <v>40436</v>
      </c>
      <c r="B2760" t="s">
        <v>1609</v>
      </c>
    </row>
    <row r="2761" spans="1:5" x14ac:dyDescent="0.3">
      <c r="A2761" t="s">
        <v>40437</v>
      </c>
      <c r="B2761" t="s">
        <v>1609</v>
      </c>
    </row>
    <row r="2762" spans="1:5" x14ac:dyDescent="0.3">
      <c r="A2762" t="s">
        <v>40438</v>
      </c>
      <c r="B2762" t="s">
        <v>1609</v>
      </c>
    </row>
    <row r="2763" spans="1:5" x14ac:dyDescent="0.3">
      <c r="A2763" t="s">
        <v>40439</v>
      </c>
      <c r="B2763" t="s">
        <v>40440</v>
      </c>
      <c r="C2763" t="s">
        <v>40441</v>
      </c>
      <c r="D2763" t="s">
        <v>40442</v>
      </c>
      <c r="E2763" t="s">
        <v>451</v>
      </c>
    </row>
    <row r="2764" spans="1:5" x14ac:dyDescent="0.3">
      <c r="A2764" t="s">
        <v>40443</v>
      </c>
      <c r="B2764" t="s">
        <v>1609</v>
      </c>
    </row>
    <row r="2765" spans="1:5" x14ac:dyDescent="0.3">
      <c r="A2765" t="s">
        <v>40444</v>
      </c>
      <c r="B2765" t="s">
        <v>40445</v>
      </c>
      <c r="C2765" t="s">
        <v>40446</v>
      </c>
      <c r="D2765" t="s">
        <v>40447</v>
      </c>
      <c r="E2765" t="s">
        <v>732</v>
      </c>
    </row>
    <row r="2766" spans="1:5" x14ac:dyDescent="0.3">
      <c r="A2766" t="s">
        <v>40448</v>
      </c>
      <c r="B2766" t="s">
        <v>1609</v>
      </c>
    </row>
    <row r="2767" spans="1:5" x14ac:dyDescent="0.3">
      <c r="A2767" t="s">
        <v>40449</v>
      </c>
      <c r="B2767" t="s">
        <v>1609</v>
      </c>
    </row>
    <row r="2768" spans="1:5" x14ac:dyDescent="0.3">
      <c r="A2768" t="s">
        <v>40450</v>
      </c>
      <c r="B2768" t="s">
        <v>40451</v>
      </c>
      <c r="C2768" t="s">
        <v>680</v>
      </c>
      <c r="D2768" t="s">
        <v>681</v>
      </c>
      <c r="E2768" t="s">
        <v>114</v>
      </c>
    </row>
    <row r="2769" spans="1:5" x14ac:dyDescent="0.3">
      <c r="A2769" t="s">
        <v>40452</v>
      </c>
      <c r="B2769" t="s">
        <v>40453</v>
      </c>
      <c r="C2769" t="s">
        <v>40454</v>
      </c>
      <c r="D2769" t="s">
        <v>40455</v>
      </c>
      <c r="E2769" t="s">
        <v>3153</v>
      </c>
    </row>
    <row r="2770" spans="1:5" x14ac:dyDescent="0.3">
      <c r="A2770" t="s">
        <v>40456</v>
      </c>
      <c r="B2770" t="s">
        <v>8347</v>
      </c>
      <c r="C2770" t="s">
        <v>7639</v>
      </c>
      <c r="D2770" t="s">
        <v>7640</v>
      </c>
      <c r="E2770" t="s">
        <v>271</v>
      </c>
    </row>
    <row r="2771" spans="1:5" x14ac:dyDescent="0.3">
      <c r="A2771" t="s">
        <v>40457</v>
      </c>
      <c r="B2771" t="s">
        <v>1609</v>
      </c>
    </row>
    <row r="2772" spans="1:5" x14ac:dyDescent="0.3">
      <c r="A2772" t="s">
        <v>40458</v>
      </c>
      <c r="B2772" t="s">
        <v>40459</v>
      </c>
      <c r="C2772" t="s">
        <v>1399</v>
      </c>
      <c r="D2772" t="s">
        <v>1400</v>
      </c>
      <c r="E2772" t="s">
        <v>114</v>
      </c>
    </row>
    <row r="2773" spans="1:5" x14ac:dyDescent="0.3">
      <c r="A2773" t="s">
        <v>40460</v>
      </c>
      <c r="B2773" t="s">
        <v>1609</v>
      </c>
    </row>
    <row r="2774" spans="1:5" x14ac:dyDescent="0.3">
      <c r="A2774" t="s">
        <v>40461</v>
      </c>
      <c r="B2774" t="s">
        <v>1609</v>
      </c>
    </row>
    <row r="2775" spans="1:5" x14ac:dyDescent="0.3">
      <c r="A2775" t="s">
        <v>40462</v>
      </c>
      <c r="B2775" t="s">
        <v>40463</v>
      </c>
    </row>
    <row r="2776" spans="1:5" x14ac:dyDescent="0.3">
      <c r="A2776" t="s">
        <v>40464</v>
      </c>
      <c r="B2776" t="s">
        <v>1609</v>
      </c>
    </row>
    <row r="2777" spans="1:5" x14ac:dyDescent="0.3">
      <c r="A2777" t="s">
        <v>40465</v>
      </c>
      <c r="B2777" t="s">
        <v>40466</v>
      </c>
      <c r="C2777" t="s">
        <v>1399</v>
      </c>
      <c r="D2777" t="s">
        <v>1400</v>
      </c>
      <c r="E2777" t="s">
        <v>114</v>
      </c>
    </row>
    <row r="2778" spans="1:5" x14ac:dyDescent="0.3">
      <c r="A2778" t="s">
        <v>40467</v>
      </c>
      <c r="B2778" t="s">
        <v>1609</v>
      </c>
    </row>
    <row r="2779" spans="1:5" x14ac:dyDescent="0.3">
      <c r="A2779" t="s">
        <v>40468</v>
      </c>
      <c r="B2779" t="s">
        <v>1609</v>
      </c>
    </row>
    <row r="2780" spans="1:5" x14ac:dyDescent="0.3">
      <c r="A2780" t="s">
        <v>40469</v>
      </c>
      <c r="B2780" t="s">
        <v>40470</v>
      </c>
      <c r="C2780" t="s">
        <v>40471</v>
      </c>
      <c r="D2780" t="s">
        <v>40472</v>
      </c>
      <c r="E2780" t="s">
        <v>114</v>
      </c>
    </row>
    <row r="2781" spans="1:5" x14ac:dyDescent="0.3">
      <c r="A2781" t="s">
        <v>40473</v>
      </c>
      <c r="B2781" t="s">
        <v>40474</v>
      </c>
      <c r="C2781" t="s">
        <v>40475</v>
      </c>
      <c r="D2781" t="s">
        <v>40476</v>
      </c>
      <c r="E2781" t="s">
        <v>74</v>
      </c>
    </row>
    <row r="2782" spans="1:5" x14ac:dyDescent="0.3">
      <c r="A2782" t="s">
        <v>40477</v>
      </c>
      <c r="B2782" t="s">
        <v>40478</v>
      </c>
    </row>
    <row r="2783" spans="1:5" x14ac:dyDescent="0.3">
      <c r="A2783" t="s">
        <v>40479</v>
      </c>
      <c r="B2783" t="s">
        <v>1609</v>
      </c>
    </row>
    <row r="2784" spans="1:5" x14ac:dyDescent="0.3">
      <c r="A2784" t="s">
        <v>40480</v>
      </c>
      <c r="B2784" t="s">
        <v>1609</v>
      </c>
    </row>
    <row r="2785" spans="1:5" x14ac:dyDescent="0.3">
      <c r="A2785" t="s">
        <v>40481</v>
      </c>
      <c r="B2785" t="s">
        <v>1609</v>
      </c>
    </row>
    <row r="2786" spans="1:5" x14ac:dyDescent="0.3">
      <c r="A2786" t="s">
        <v>40482</v>
      </c>
      <c r="B2786" t="s">
        <v>1609</v>
      </c>
    </row>
    <row r="2787" spans="1:5" x14ac:dyDescent="0.3">
      <c r="A2787" t="s">
        <v>40483</v>
      </c>
      <c r="B2787" t="s">
        <v>1609</v>
      </c>
    </row>
    <row r="2788" spans="1:5" x14ac:dyDescent="0.3">
      <c r="A2788" t="s">
        <v>40484</v>
      </c>
      <c r="B2788" t="s">
        <v>987</v>
      </c>
      <c r="C2788" t="s">
        <v>19332</v>
      </c>
      <c r="D2788" t="s">
        <v>19333</v>
      </c>
      <c r="E2788" t="s">
        <v>44</v>
      </c>
    </row>
    <row r="2789" spans="1:5" x14ac:dyDescent="0.3">
      <c r="A2789" t="s">
        <v>40485</v>
      </c>
      <c r="B2789" t="s">
        <v>1609</v>
      </c>
    </row>
    <row r="2790" spans="1:5" x14ac:dyDescent="0.3">
      <c r="A2790" t="s">
        <v>40486</v>
      </c>
      <c r="B2790" t="s">
        <v>40487</v>
      </c>
    </row>
    <row r="2791" spans="1:5" x14ac:dyDescent="0.3">
      <c r="A2791" t="s">
        <v>40488</v>
      </c>
      <c r="B2791" t="s">
        <v>40489</v>
      </c>
      <c r="C2791" t="s">
        <v>33659</v>
      </c>
      <c r="D2791" t="s">
        <v>33660</v>
      </c>
      <c r="E2791" t="s">
        <v>7194</v>
      </c>
    </row>
    <row r="2792" spans="1:5" x14ac:dyDescent="0.3">
      <c r="A2792" t="s">
        <v>40490</v>
      </c>
      <c r="B2792" t="s">
        <v>1609</v>
      </c>
    </row>
    <row r="2793" spans="1:5" x14ac:dyDescent="0.3">
      <c r="A2793" t="s">
        <v>40491</v>
      </c>
      <c r="B2793" t="s">
        <v>629</v>
      </c>
      <c r="C2793" t="s">
        <v>40492</v>
      </c>
      <c r="D2793" t="s">
        <v>40493</v>
      </c>
      <c r="E2793" t="s">
        <v>5033</v>
      </c>
    </row>
    <row r="2794" spans="1:5" x14ac:dyDescent="0.3">
      <c r="A2794" t="s">
        <v>40494</v>
      </c>
      <c r="B2794" t="s">
        <v>1609</v>
      </c>
    </row>
    <row r="2795" spans="1:5" x14ac:dyDescent="0.3">
      <c r="A2795" t="s">
        <v>40495</v>
      </c>
      <c r="B2795" t="s">
        <v>1609</v>
      </c>
    </row>
    <row r="2796" spans="1:5" x14ac:dyDescent="0.3">
      <c r="A2796" t="s">
        <v>40496</v>
      </c>
      <c r="B2796" t="s">
        <v>40497</v>
      </c>
    </row>
    <row r="2797" spans="1:5" x14ac:dyDescent="0.3">
      <c r="A2797" t="s">
        <v>40498</v>
      </c>
      <c r="B2797" t="s">
        <v>1609</v>
      </c>
    </row>
    <row r="2798" spans="1:5" x14ac:dyDescent="0.3">
      <c r="A2798" t="s">
        <v>40499</v>
      </c>
      <c r="B2798" t="s">
        <v>1609</v>
      </c>
    </row>
    <row r="2799" spans="1:5" x14ac:dyDescent="0.3">
      <c r="A2799" t="s">
        <v>40500</v>
      </c>
      <c r="B2799" t="s">
        <v>40501</v>
      </c>
      <c r="C2799" t="s">
        <v>1960</v>
      </c>
      <c r="D2799" t="s">
        <v>1961</v>
      </c>
      <c r="E2799" t="s">
        <v>44</v>
      </c>
    </row>
    <row r="2800" spans="1:5" x14ac:dyDescent="0.3">
      <c r="A2800" t="s">
        <v>40502</v>
      </c>
      <c r="B2800" t="s">
        <v>23836</v>
      </c>
    </row>
    <row r="2801" spans="1:5" x14ac:dyDescent="0.3">
      <c r="A2801" t="s">
        <v>40503</v>
      </c>
      <c r="B2801" t="s">
        <v>40504</v>
      </c>
    </row>
    <row r="2802" spans="1:5" x14ac:dyDescent="0.3">
      <c r="A2802" t="s">
        <v>40505</v>
      </c>
      <c r="B2802" t="s">
        <v>40506</v>
      </c>
      <c r="C2802" t="s">
        <v>40507</v>
      </c>
      <c r="D2802" t="s">
        <v>40508</v>
      </c>
      <c r="E2802" t="s">
        <v>271</v>
      </c>
    </row>
    <row r="2803" spans="1:5" x14ac:dyDescent="0.3">
      <c r="A2803" t="s">
        <v>40509</v>
      </c>
      <c r="B2803" t="s">
        <v>40510</v>
      </c>
      <c r="C2803" t="s">
        <v>17618</v>
      </c>
      <c r="D2803" t="s">
        <v>17619</v>
      </c>
      <c r="E2803" t="s">
        <v>24</v>
      </c>
    </row>
    <row r="2804" spans="1:5" x14ac:dyDescent="0.3">
      <c r="A2804" t="s">
        <v>40511</v>
      </c>
      <c r="B2804" t="s">
        <v>2245</v>
      </c>
    </row>
    <row r="2805" spans="1:5" x14ac:dyDescent="0.3">
      <c r="A2805" t="s">
        <v>40512</v>
      </c>
      <c r="B2805" t="s">
        <v>1609</v>
      </c>
    </row>
    <row r="2806" spans="1:5" x14ac:dyDescent="0.3">
      <c r="A2806" t="s">
        <v>40513</v>
      </c>
      <c r="B2806" t="s">
        <v>1609</v>
      </c>
    </row>
    <row r="2807" spans="1:5" x14ac:dyDescent="0.3">
      <c r="A2807" t="s">
        <v>40514</v>
      </c>
      <c r="B2807" t="s">
        <v>1609</v>
      </c>
    </row>
    <row r="2808" spans="1:5" x14ac:dyDescent="0.3">
      <c r="A2808" t="s">
        <v>40515</v>
      </c>
      <c r="B2808" t="s">
        <v>1609</v>
      </c>
    </row>
    <row r="2809" spans="1:5" x14ac:dyDescent="0.3">
      <c r="A2809" t="s">
        <v>40516</v>
      </c>
      <c r="B2809" t="s">
        <v>1609</v>
      </c>
    </row>
    <row r="2810" spans="1:5" x14ac:dyDescent="0.3">
      <c r="A2810" t="s">
        <v>40517</v>
      </c>
      <c r="B2810" t="s">
        <v>17943</v>
      </c>
      <c r="C2810" t="s">
        <v>17387</v>
      </c>
      <c r="D2810" t="s">
        <v>17388</v>
      </c>
      <c r="E2810" t="s">
        <v>271</v>
      </c>
    </row>
    <row r="2811" spans="1:5" x14ac:dyDescent="0.3">
      <c r="A2811" t="s">
        <v>40518</v>
      </c>
      <c r="B2811" t="s">
        <v>1609</v>
      </c>
    </row>
    <row r="2812" spans="1:5" x14ac:dyDescent="0.3">
      <c r="A2812" t="s">
        <v>40519</v>
      </c>
      <c r="B2812" t="s">
        <v>40520</v>
      </c>
    </row>
    <row r="2813" spans="1:5" x14ac:dyDescent="0.3">
      <c r="A2813" t="s">
        <v>40521</v>
      </c>
      <c r="B2813" t="s">
        <v>40522</v>
      </c>
      <c r="C2813" t="s">
        <v>680</v>
      </c>
      <c r="D2813" t="s">
        <v>681</v>
      </c>
      <c r="E2813" t="s">
        <v>114</v>
      </c>
    </row>
    <row r="2814" spans="1:5" x14ac:dyDescent="0.3">
      <c r="A2814" t="s">
        <v>40523</v>
      </c>
      <c r="B2814" t="s">
        <v>40524</v>
      </c>
      <c r="C2814" t="s">
        <v>1843</v>
      </c>
      <c r="D2814" t="s">
        <v>1844</v>
      </c>
      <c r="E2814" t="s">
        <v>34</v>
      </c>
    </row>
    <row r="2815" spans="1:5" x14ac:dyDescent="0.3">
      <c r="A2815" t="s">
        <v>40525</v>
      </c>
      <c r="B2815" t="s">
        <v>1609</v>
      </c>
    </row>
    <row r="2816" spans="1:5" x14ac:dyDescent="0.3">
      <c r="A2816" t="s">
        <v>40526</v>
      </c>
      <c r="B2816" t="s">
        <v>1609</v>
      </c>
    </row>
    <row r="2817" spans="1:2" x14ac:dyDescent="0.3">
      <c r="A2817" t="s">
        <v>40527</v>
      </c>
      <c r="B2817" t="s">
        <v>1609</v>
      </c>
    </row>
    <row r="2818" spans="1:2" x14ac:dyDescent="0.3">
      <c r="A2818" t="s">
        <v>40528</v>
      </c>
      <c r="B2818" t="s">
        <v>1609</v>
      </c>
    </row>
    <row r="2819" spans="1:2" x14ac:dyDescent="0.3">
      <c r="A2819" t="s">
        <v>40529</v>
      </c>
      <c r="B2819" t="s">
        <v>1609</v>
      </c>
    </row>
    <row r="2820" spans="1:2" x14ac:dyDescent="0.3">
      <c r="A2820" t="s">
        <v>40530</v>
      </c>
      <c r="B2820" t="s">
        <v>1609</v>
      </c>
    </row>
    <row r="2821" spans="1:2" x14ac:dyDescent="0.3">
      <c r="A2821" t="s">
        <v>40531</v>
      </c>
      <c r="B2821" t="s">
        <v>1609</v>
      </c>
    </row>
  </sheetData>
  <mergeCells count="1">
    <mergeCell ref="A1:E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433"/>
  <sheetViews>
    <sheetView workbookViewId="0">
      <selection activeCell="E20" sqref="E20"/>
    </sheetView>
  </sheetViews>
  <sheetFormatPr defaultColWidth="8.77734375" defaultRowHeight="14.4" x14ac:dyDescent="0.3"/>
  <cols>
    <col min="1" max="1" width="16" customWidth="1"/>
    <col min="2" max="2" width="43.109375" customWidth="1"/>
    <col min="3" max="3" width="22.44140625" customWidth="1"/>
    <col min="4" max="4" width="55" customWidth="1"/>
    <col min="5" max="5" width="27.44140625" customWidth="1"/>
  </cols>
  <sheetData>
    <row r="1" spans="1:5" ht="30" customHeight="1" x14ac:dyDescent="0.35">
      <c r="A1" s="4" t="s">
        <v>59504</v>
      </c>
      <c r="B1" s="4"/>
      <c r="C1" s="4"/>
      <c r="D1" s="4"/>
      <c r="E1" s="4"/>
    </row>
    <row r="2" spans="1:5" s="1" customFormat="1" ht="31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40532</v>
      </c>
      <c r="B3" t="s">
        <v>6020</v>
      </c>
      <c r="C3" t="s">
        <v>1128</v>
      </c>
      <c r="D3" t="s">
        <v>1129</v>
      </c>
      <c r="E3" t="s">
        <v>249</v>
      </c>
    </row>
    <row r="4" spans="1:5" x14ac:dyDescent="0.3">
      <c r="A4" t="s">
        <v>40533</v>
      </c>
      <c r="B4" t="s">
        <v>3300</v>
      </c>
      <c r="C4" t="s">
        <v>210</v>
      </c>
      <c r="D4" t="s">
        <v>211</v>
      </c>
      <c r="E4" t="s">
        <v>212</v>
      </c>
    </row>
    <row r="5" spans="1:5" x14ac:dyDescent="0.3">
      <c r="A5" t="s">
        <v>40534</v>
      </c>
      <c r="B5" t="s">
        <v>9529</v>
      </c>
      <c r="C5" t="s">
        <v>3745</v>
      </c>
      <c r="D5" t="s">
        <v>3746</v>
      </c>
      <c r="E5" t="s">
        <v>3069</v>
      </c>
    </row>
    <row r="6" spans="1:5" x14ac:dyDescent="0.3">
      <c r="A6" t="s">
        <v>40535</v>
      </c>
      <c r="B6" t="s">
        <v>9388</v>
      </c>
      <c r="C6" t="s">
        <v>210</v>
      </c>
      <c r="D6" t="s">
        <v>211</v>
      </c>
      <c r="E6" t="s">
        <v>212</v>
      </c>
    </row>
    <row r="7" spans="1:5" x14ac:dyDescent="0.3">
      <c r="A7" t="s">
        <v>40536</v>
      </c>
      <c r="B7" t="s">
        <v>9691</v>
      </c>
      <c r="C7" t="s">
        <v>40537</v>
      </c>
      <c r="D7" t="s">
        <v>40538</v>
      </c>
      <c r="E7" t="s">
        <v>271</v>
      </c>
    </row>
    <row r="8" spans="1:5" x14ac:dyDescent="0.3">
      <c r="A8" t="s">
        <v>40539</v>
      </c>
      <c r="B8" t="s">
        <v>9691</v>
      </c>
      <c r="C8" t="s">
        <v>9692</v>
      </c>
      <c r="D8" t="s">
        <v>9693</v>
      </c>
      <c r="E8" t="s">
        <v>29</v>
      </c>
    </row>
    <row r="9" spans="1:5" x14ac:dyDescent="0.3">
      <c r="A9" t="s">
        <v>40540</v>
      </c>
      <c r="B9" t="s">
        <v>141</v>
      </c>
      <c r="C9" t="s">
        <v>531</v>
      </c>
      <c r="D9" t="s">
        <v>532</v>
      </c>
      <c r="E9" t="s">
        <v>24</v>
      </c>
    </row>
    <row r="10" spans="1:5" x14ac:dyDescent="0.3">
      <c r="A10" t="s">
        <v>40541</v>
      </c>
      <c r="B10" t="s">
        <v>9758</v>
      </c>
      <c r="C10" t="s">
        <v>3273</v>
      </c>
      <c r="D10" t="s">
        <v>3274</v>
      </c>
      <c r="E10" t="s">
        <v>261</v>
      </c>
    </row>
    <row r="11" spans="1:5" x14ac:dyDescent="0.3">
      <c r="A11" t="s">
        <v>40542</v>
      </c>
      <c r="B11" t="s">
        <v>530</v>
      </c>
      <c r="C11" t="s">
        <v>624</v>
      </c>
      <c r="D11" t="s">
        <v>625</v>
      </c>
      <c r="E11" t="s">
        <v>34</v>
      </c>
    </row>
    <row r="12" spans="1:5" x14ac:dyDescent="0.3">
      <c r="A12" t="s">
        <v>40543</v>
      </c>
      <c r="B12" t="s">
        <v>3637</v>
      </c>
      <c r="C12" t="s">
        <v>3661</v>
      </c>
      <c r="D12" t="s">
        <v>3662</v>
      </c>
      <c r="E12" t="s">
        <v>1118</v>
      </c>
    </row>
    <row r="13" spans="1:5" x14ac:dyDescent="0.3">
      <c r="A13" t="s">
        <v>40544</v>
      </c>
      <c r="B13" t="s">
        <v>11429</v>
      </c>
      <c r="C13" t="s">
        <v>147</v>
      </c>
      <c r="D13" t="s">
        <v>148</v>
      </c>
      <c r="E13" t="s">
        <v>149</v>
      </c>
    </row>
    <row r="14" spans="1:5" x14ac:dyDescent="0.3">
      <c r="A14" t="s">
        <v>40545</v>
      </c>
      <c r="B14" t="s">
        <v>40546</v>
      </c>
      <c r="C14" t="s">
        <v>40547</v>
      </c>
      <c r="D14" t="s">
        <v>40548</v>
      </c>
      <c r="E14" t="s">
        <v>256</v>
      </c>
    </row>
    <row r="15" spans="1:5" x14ac:dyDescent="0.3">
      <c r="A15" t="s">
        <v>40549</v>
      </c>
      <c r="B15" t="s">
        <v>6007</v>
      </c>
      <c r="C15" t="s">
        <v>1016</v>
      </c>
      <c r="D15" t="s">
        <v>1017</v>
      </c>
      <c r="E15" t="s">
        <v>397</v>
      </c>
    </row>
    <row r="16" spans="1:5" x14ac:dyDescent="0.3">
      <c r="A16" t="s">
        <v>40550</v>
      </c>
      <c r="B16" t="s">
        <v>31</v>
      </c>
      <c r="C16" t="s">
        <v>812</v>
      </c>
      <c r="D16" t="s">
        <v>813</v>
      </c>
      <c r="E16" t="s">
        <v>44</v>
      </c>
    </row>
    <row r="17" spans="1:5" x14ac:dyDescent="0.3">
      <c r="A17" t="s">
        <v>40551</v>
      </c>
      <c r="B17" t="s">
        <v>40552</v>
      </c>
    </row>
    <row r="18" spans="1:5" x14ac:dyDescent="0.3">
      <c r="A18" t="s">
        <v>40553</v>
      </c>
      <c r="B18" t="s">
        <v>40554</v>
      </c>
      <c r="C18" t="s">
        <v>9124</v>
      </c>
      <c r="D18" t="s">
        <v>9125</v>
      </c>
      <c r="E18" t="s">
        <v>64</v>
      </c>
    </row>
    <row r="19" spans="1:5" x14ac:dyDescent="0.3">
      <c r="A19" t="s">
        <v>40555</v>
      </c>
      <c r="B19" t="s">
        <v>40556</v>
      </c>
      <c r="C19" t="s">
        <v>269</v>
      </c>
      <c r="D19" t="s">
        <v>270</v>
      </c>
      <c r="E19" t="s">
        <v>271</v>
      </c>
    </row>
    <row r="20" spans="1:5" x14ac:dyDescent="0.3">
      <c r="A20" t="s">
        <v>40557</v>
      </c>
      <c r="B20" t="s">
        <v>40558</v>
      </c>
      <c r="C20" t="s">
        <v>400</v>
      </c>
      <c r="D20" t="s">
        <v>401</v>
      </c>
      <c r="E20" t="s">
        <v>402</v>
      </c>
    </row>
    <row r="21" spans="1:5" x14ac:dyDescent="0.3">
      <c r="A21" t="s">
        <v>40559</v>
      </c>
      <c r="B21" t="s">
        <v>3518</v>
      </c>
      <c r="C21" t="s">
        <v>40560</v>
      </c>
      <c r="D21" t="s">
        <v>40561</v>
      </c>
      <c r="E21" t="s">
        <v>1125</v>
      </c>
    </row>
    <row r="22" spans="1:5" x14ac:dyDescent="0.3">
      <c r="A22" t="s">
        <v>40562</v>
      </c>
      <c r="B22" t="s">
        <v>3321</v>
      </c>
      <c r="C22" t="s">
        <v>1228</v>
      </c>
      <c r="D22" t="s">
        <v>1229</v>
      </c>
      <c r="E22" t="s">
        <v>480</v>
      </c>
    </row>
    <row r="23" spans="1:5" x14ac:dyDescent="0.3">
      <c r="A23" t="s">
        <v>40563</v>
      </c>
      <c r="B23" t="s">
        <v>33805</v>
      </c>
      <c r="C23" t="s">
        <v>40564</v>
      </c>
      <c r="D23" t="s">
        <v>40565</v>
      </c>
      <c r="E23" t="s">
        <v>40566</v>
      </c>
    </row>
    <row r="24" spans="1:5" x14ac:dyDescent="0.3">
      <c r="A24" t="s">
        <v>40567</v>
      </c>
      <c r="B24" t="s">
        <v>9488</v>
      </c>
      <c r="C24" t="s">
        <v>21834</v>
      </c>
      <c r="D24" t="s">
        <v>21835</v>
      </c>
      <c r="E24" t="s">
        <v>301</v>
      </c>
    </row>
    <row r="25" spans="1:5" x14ac:dyDescent="0.3">
      <c r="A25" t="s">
        <v>40568</v>
      </c>
      <c r="B25" t="s">
        <v>6063</v>
      </c>
      <c r="C25" t="s">
        <v>3771</v>
      </c>
      <c r="D25" t="s">
        <v>3772</v>
      </c>
      <c r="E25" t="s">
        <v>3686</v>
      </c>
    </row>
    <row r="26" spans="1:5" x14ac:dyDescent="0.3">
      <c r="A26" t="s">
        <v>40569</v>
      </c>
      <c r="B26" t="s">
        <v>40570</v>
      </c>
    </row>
    <row r="27" spans="1:5" x14ac:dyDescent="0.3">
      <c r="A27" t="s">
        <v>40571</v>
      </c>
      <c r="B27" t="s">
        <v>40572</v>
      </c>
      <c r="C27" t="s">
        <v>10360</v>
      </c>
      <c r="D27" t="s">
        <v>10361</v>
      </c>
      <c r="E27" t="s">
        <v>780</v>
      </c>
    </row>
    <row r="28" spans="1:5" x14ac:dyDescent="0.3">
      <c r="A28" t="s">
        <v>40573</v>
      </c>
      <c r="B28" t="s">
        <v>40574</v>
      </c>
      <c r="C28" t="s">
        <v>40575</v>
      </c>
      <c r="D28" t="s">
        <v>40576</v>
      </c>
      <c r="E28" t="s">
        <v>353</v>
      </c>
    </row>
    <row r="29" spans="1:5" x14ac:dyDescent="0.3">
      <c r="A29" t="s">
        <v>40577</v>
      </c>
      <c r="B29" t="s">
        <v>40578</v>
      </c>
      <c r="C29" t="s">
        <v>30241</v>
      </c>
      <c r="D29" t="s">
        <v>30242</v>
      </c>
      <c r="E29" t="s">
        <v>144</v>
      </c>
    </row>
    <row r="30" spans="1:5" x14ac:dyDescent="0.3">
      <c r="A30" t="s">
        <v>40579</v>
      </c>
      <c r="B30" t="s">
        <v>40580</v>
      </c>
      <c r="C30" t="s">
        <v>40581</v>
      </c>
      <c r="D30" t="s">
        <v>40582</v>
      </c>
      <c r="E30" t="s">
        <v>261</v>
      </c>
    </row>
    <row r="31" spans="1:5" x14ac:dyDescent="0.3">
      <c r="A31" t="s">
        <v>40583</v>
      </c>
      <c r="B31" t="s">
        <v>659</v>
      </c>
      <c r="C31" t="s">
        <v>40584</v>
      </c>
      <c r="D31" t="s">
        <v>40585</v>
      </c>
      <c r="E31" t="s">
        <v>526</v>
      </c>
    </row>
    <row r="32" spans="1:5" x14ac:dyDescent="0.3">
      <c r="A32" t="s">
        <v>40586</v>
      </c>
      <c r="B32" t="s">
        <v>3700</v>
      </c>
      <c r="C32" t="s">
        <v>40587</v>
      </c>
      <c r="D32" t="s">
        <v>40588</v>
      </c>
      <c r="E32" t="s">
        <v>27136</v>
      </c>
    </row>
    <row r="33" spans="1:5" x14ac:dyDescent="0.3">
      <c r="A33" t="s">
        <v>40589</v>
      </c>
      <c r="B33" t="s">
        <v>40590</v>
      </c>
    </row>
    <row r="34" spans="1:5" x14ac:dyDescent="0.3">
      <c r="A34" t="s">
        <v>40591</v>
      </c>
      <c r="B34" t="s">
        <v>3752</v>
      </c>
      <c r="C34" t="s">
        <v>40592</v>
      </c>
      <c r="D34" t="s">
        <v>40593</v>
      </c>
      <c r="E34" t="s">
        <v>59</v>
      </c>
    </row>
    <row r="35" spans="1:5" x14ac:dyDescent="0.3">
      <c r="A35" t="s">
        <v>40594</v>
      </c>
      <c r="B35" t="s">
        <v>40595</v>
      </c>
      <c r="C35" t="s">
        <v>40596</v>
      </c>
      <c r="D35" t="s">
        <v>40597</v>
      </c>
      <c r="E35" t="s">
        <v>1022</v>
      </c>
    </row>
    <row r="36" spans="1:5" x14ac:dyDescent="0.3">
      <c r="A36" t="s">
        <v>40598</v>
      </c>
      <c r="B36" t="s">
        <v>3518</v>
      </c>
      <c r="C36" t="s">
        <v>439</v>
      </c>
      <c r="D36" t="s">
        <v>440</v>
      </c>
      <c r="E36" t="s">
        <v>69</v>
      </c>
    </row>
    <row r="37" spans="1:5" x14ac:dyDescent="0.3">
      <c r="A37" t="s">
        <v>40599</v>
      </c>
      <c r="B37" t="s">
        <v>659</v>
      </c>
      <c r="C37" t="s">
        <v>40600</v>
      </c>
      <c r="D37" t="s">
        <v>40601</v>
      </c>
      <c r="E37" t="s">
        <v>149</v>
      </c>
    </row>
    <row r="38" spans="1:5" x14ac:dyDescent="0.3">
      <c r="A38" t="s">
        <v>40602</v>
      </c>
      <c r="B38" t="s">
        <v>40603</v>
      </c>
      <c r="C38" t="s">
        <v>40604</v>
      </c>
      <c r="D38" t="s">
        <v>40605</v>
      </c>
      <c r="E38" t="s">
        <v>375</v>
      </c>
    </row>
    <row r="39" spans="1:5" x14ac:dyDescent="0.3">
      <c r="A39" t="s">
        <v>40606</v>
      </c>
      <c r="B39" t="s">
        <v>40607</v>
      </c>
      <c r="C39" t="s">
        <v>40608</v>
      </c>
      <c r="D39" t="s">
        <v>40609</v>
      </c>
      <c r="E39" t="s">
        <v>109</v>
      </c>
    </row>
    <row r="40" spans="1:5" x14ac:dyDescent="0.3">
      <c r="A40" t="s">
        <v>40610</v>
      </c>
      <c r="B40" t="s">
        <v>1510</v>
      </c>
      <c r="C40" t="s">
        <v>1331</v>
      </c>
      <c r="D40" t="s">
        <v>1332</v>
      </c>
      <c r="E40" t="s">
        <v>144</v>
      </c>
    </row>
    <row r="41" spans="1:5" x14ac:dyDescent="0.3">
      <c r="A41" t="s">
        <v>40611</v>
      </c>
      <c r="B41" t="s">
        <v>668</v>
      </c>
      <c r="C41" t="s">
        <v>669</v>
      </c>
      <c r="D41" t="s">
        <v>670</v>
      </c>
      <c r="E41" t="s">
        <v>671</v>
      </c>
    </row>
    <row r="42" spans="1:5" x14ac:dyDescent="0.3">
      <c r="A42" t="s">
        <v>40612</v>
      </c>
      <c r="B42" t="s">
        <v>659</v>
      </c>
      <c r="C42" t="s">
        <v>40600</v>
      </c>
      <c r="D42" t="s">
        <v>40601</v>
      </c>
      <c r="E42" t="s">
        <v>149</v>
      </c>
    </row>
    <row r="43" spans="1:5" x14ac:dyDescent="0.3">
      <c r="A43" t="s">
        <v>40613</v>
      </c>
      <c r="B43" t="s">
        <v>659</v>
      </c>
      <c r="C43" t="s">
        <v>6066</v>
      </c>
      <c r="D43" t="s">
        <v>6067</v>
      </c>
      <c r="E43" t="s">
        <v>64</v>
      </c>
    </row>
    <row r="44" spans="1:5" x14ac:dyDescent="0.3">
      <c r="A44" t="s">
        <v>40614</v>
      </c>
      <c r="B44" t="s">
        <v>659</v>
      </c>
      <c r="C44" t="s">
        <v>19580</v>
      </c>
      <c r="D44" t="s">
        <v>19581</v>
      </c>
      <c r="E44" t="s">
        <v>526</v>
      </c>
    </row>
    <row r="45" spans="1:5" x14ac:dyDescent="0.3">
      <c r="A45" t="s">
        <v>40615</v>
      </c>
      <c r="B45" t="s">
        <v>5983</v>
      </c>
      <c r="C45" t="s">
        <v>730</v>
      </c>
      <c r="D45" t="s">
        <v>731</v>
      </c>
      <c r="E45" t="s">
        <v>732</v>
      </c>
    </row>
    <row r="46" spans="1:5" x14ac:dyDescent="0.3">
      <c r="A46" t="s">
        <v>40616</v>
      </c>
      <c r="B46" t="s">
        <v>40617</v>
      </c>
      <c r="C46" t="s">
        <v>40618</v>
      </c>
      <c r="D46" t="s">
        <v>40619</v>
      </c>
      <c r="E46" t="s">
        <v>29</v>
      </c>
    </row>
    <row r="47" spans="1:5" x14ac:dyDescent="0.3">
      <c r="A47" t="s">
        <v>40620</v>
      </c>
      <c r="B47" t="s">
        <v>6315</v>
      </c>
      <c r="C47" t="s">
        <v>40621</v>
      </c>
      <c r="D47" t="s">
        <v>40622</v>
      </c>
      <c r="E47" t="s">
        <v>249</v>
      </c>
    </row>
    <row r="48" spans="1:5" x14ac:dyDescent="0.3">
      <c r="A48" t="s">
        <v>40623</v>
      </c>
      <c r="B48" t="s">
        <v>30148</v>
      </c>
      <c r="C48" t="s">
        <v>184</v>
      </c>
      <c r="D48" t="s">
        <v>185</v>
      </c>
      <c r="E48" t="s">
        <v>44</v>
      </c>
    </row>
    <row r="49" spans="1:5" x14ac:dyDescent="0.3">
      <c r="A49" t="s">
        <v>40624</v>
      </c>
      <c r="B49" t="s">
        <v>2149</v>
      </c>
    </row>
    <row r="50" spans="1:5" x14ac:dyDescent="0.3">
      <c r="A50" t="s">
        <v>40625</v>
      </c>
      <c r="B50" t="s">
        <v>3942</v>
      </c>
      <c r="C50" t="s">
        <v>40626</v>
      </c>
      <c r="D50" t="s">
        <v>40627</v>
      </c>
      <c r="E50" t="s">
        <v>10754</v>
      </c>
    </row>
    <row r="51" spans="1:5" x14ac:dyDescent="0.3">
      <c r="A51" t="s">
        <v>40628</v>
      </c>
      <c r="B51" t="s">
        <v>40629</v>
      </c>
      <c r="C51" t="s">
        <v>40630</v>
      </c>
      <c r="D51" t="s">
        <v>40631</v>
      </c>
      <c r="E51" t="s">
        <v>104</v>
      </c>
    </row>
    <row r="52" spans="1:5" x14ac:dyDescent="0.3">
      <c r="A52" t="s">
        <v>40632</v>
      </c>
      <c r="B52" t="s">
        <v>4038</v>
      </c>
      <c r="C52" t="s">
        <v>40633</v>
      </c>
      <c r="D52" t="s">
        <v>40634</v>
      </c>
      <c r="E52" t="s">
        <v>7630</v>
      </c>
    </row>
    <row r="53" spans="1:5" x14ac:dyDescent="0.3">
      <c r="A53" t="s">
        <v>40635</v>
      </c>
      <c r="B53" t="s">
        <v>3890</v>
      </c>
      <c r="C53" t="s">
        <v>2336</v>
      </c>
      <c r="D53" t="s">
        <v>2337</v>
      </c>
      <c r="E53" t="s">
        <v>114</v>
      </c>
    </row>
    <row r="54" spans="1:5" x14ac:dyDescent="0.3">
      <c r="A54" t="s">
        <v>40636</v>
      </c>
      <c r="B54" t="s">
        <v>40637</v>
      </c>
      <c r="C54" t="s">
        <v>40638</v>
      </c>
      <c r="D54" t="s">
        <v>40639</v>
      </c>
      <c r="E54" t="s">
        <v>204</v>
      </c>
    </row>
    <row r="55" spans="1:5" x14ac:dyDescent="0.3">
      <c r="A55" t="s">
        <v>40640</v>
      </c>
      <c r="B55" t="s">
        <v>3820</v>
      </c>
    </row>
    <row r="56" spans="1:5" x14ac:dyDescent="0.3">
      <c r="A56" t="s">
        <v>40641</v>
      </c>
      <c r="B56" t="s">
        <v>40642</v>
      </c>
      <c r="C56" t="s">
        <v>6246</v>
      </c>
      <c r="D56" t="s">
        <v>6247</v>
      </c>
      <c r="E56" t="s">
        <v>104</v>
      </c>
    </row>
    <row r="57" spans="1:5" x14ac:dyDescent="0.3">
      <c r="A57" t="s">
        <v>40643</v>
      </c>
      <c r="B57" t="s">
        <v>3942</v>
      </c>
      <c r="C57" t="s">
        <v>3943</v>
      </c>
      <c r="D57" t="s">
        <v>3944</v>
      </c>
      <c r="E57" t="s">
        <v>74</v>
      </c>
    </row>
    <row r="58" spans="1:5" x14ac:dyDescent="0.3">
      <c r="A58" t="s">
        <v>40644</v>
      </c>
      <c r="B58" t="s">
        <v>11810</v>
      </c>
      <c r="C58" t="s">
        <v>11811</v>
      </c>
      <c r="D58" t="s">
        <v>11812</v>
      </c>
      <c r="E58" t="s">
        <v>261</v>
      </c>
    </row>
    <row r="59" spans="1:5" x14ac:dyDescent="0.3">
      <c r="A59" t="s">
        <v>40645</v>
      </c>
      <c r="B59" t="s">
        <v>40646</v>
      </c>
      <c r="C59" t="s">
        <v>515</v>
      </c>
      <c r="D59" t="s">
        <v>516</v>
      </c>
      <c r="E59" t="s">
        <v>517</v>
      </c>
    </row>
    <row r="60" spans="1:5" x14ac:dyDescent="0.3">
      <c r="A60" t="s">
        <v>40647</v>
      </c>
      <c r="B60" t="s">
        <v>30490</v>
      </c>
      <c r="C60" t="s">
        <v>6373</v>
      </c>
      <c r="D60" t="s">
        <v>6374</v>
      </c>
      <c r="E60" t="s">
        <v>24</v>
      </c>
    </row>
    <row r="61" spans="1:5" x14ac:dyDescent="0.3">
      <c r="A61" t="s">
        <v>40648</v>
      </c>
      <c r="B61" t="s">
        <v>19602</v>
      </c>
    </row>
    <row r="62" spans="1:5" x14ac:dyDescent="0.3">
      <c r="A62" t="s">
        <v>40649</v>
      </c>
      <c r="B62" t="s">
        <v>40650</v>
      </c>
      <c r="C62" t="s">
        <v>19607</v>
      </c>
      <c r="D62" t="s">
        <v>19608</v>
      </c>
      <c r="E62" t="s">
        <v>301</v>
      </c>
    </row>
    <row r="63" spans="1:5" x14ac:dyDescent="0.3">
      <c r="A63" t="s">
        <v>40651</v>
      </c>
      <c r="B63" t="s">
        <v>40652</v>
      </c>
      <c r="C63" t="s">
        <v>40653</v>
      </c>
      <c r="D63" t="s">
        <v>40654</v>
      </c>
      <c r="E63" t="s">
        <v>161</v>
      </c>
    </row>
    <row r="64" spans="1:5" x14ac:dyDescent="0.3">
      <c r="A64" t="s">
        <v>40655</v>
      </c>
      <c r="B64" t="s">
        <v>40656</v>
      </c>
      <c r="C64" t="s">
        <v>1327</v>
      </c>
      <c r="D64" t="s">
        <v>1328</v>
      </c>
      <c r="E64" t="s">
        <v>114</v>
      </c>
    </row>
    <row r="65" spans="1:5" x14ac:dyDescent="0.3">
      <c r="A65" t="s">
        <v>40657</v>
      </c>
      <c r="B65" t="s">
        <v>6309</v>
      </c>
      <c r="C65" t="s">
        <v>6310</v>
      </c>
      <c r="D65" t="s">
        <v>6311</v>
      </c>
      <c r="E65" t="s">
        <v>74</v>
      </c>
    </row>
    <row r="66" spans="1:5" x14ac:dyDescent="0.3">
      <c r="A66" t="s">
        <v>40658</v>
      </c>
      <c r="B66" t="s">
        <v>7458</v>
      </c>
      <c r="C66" t="s">
        <v>7459</v>
      </c>
      <c r="D66" t="s">
        <v>7460</v>
      </c>
      <c r="E66" t="s">
        <v>301</v>
      </c>
    </row>
    <row r="67" spans="1:5" x14ac:dyDescent="0.3">
      <c r="A67" t="s">
        <v>40659</v>
      </c>
      <c r="B67" t="s">
        <v>668</v>
      </c>
      <c r="C67" t="s">
        <v>1016</v>
      </c>
      <c r="D67" t="s">
        <v>1017</v>
      </c>
      <c r="E67" t="s">
        <v>397</v>
      </c>
    </row>
    <row r="68" spans="1:5" x14ac:dyDescent="0.3">
      <c r="A68" t="s">
        <v>40660</v>
      </c>
      <c r="B68" t="s">
        <v>40661</v>
      </c>
      <c r="C68" t="s">
        <v>30678</v>
      </c>
      <c r="D68" t="s">
        <v>30679</v>
      </c>
      <c r="E68" t="s">
        <v>261</v>
      </c>
    </row>
    <row r="69" spans="1:5" x14ac:dyDescent="0.3">
      <c r="A69" t="s">
        <v>40662</v>
      </c>
      <c r="B69" t="s">
        <v>21141</v>
      </c>
      <c r="C69" t="s">
        <v>40663</v>
      </c>
      <c r="D69" t="s">
        <v>40664</v>
      </c>
      <c r="E69" t="s">
        <v>4294</v>
      </c>
    </row>
    <row r="70" spans="1:5" x14ac:dyDescent="0.3">
      <c r="A70" t="s">
        <v>40665</v>
      </c>
      <c r="B70" t="s">
        <v>6483</v>
      </c>
      <c r="C70" t="s">
        <v>32</v>
      </c>
      <c r="D70" t="s">
        <v>33</v>
      </c>
      <c r="E70" t="s">
        <v>34</v>
      </c>
    </row>
    <row r="71" spans="1:5" x14ac:dyDescent="0.3">
      <c r="A71" t="s">
        <v>40666</v>
      </c>
      <c r="B71" t="s">
        <v>6348</v>
      </c>
      <c r="C71" t="s">
        <v>4182</v>
      </c>
      <c r="D71" t="s">
        <v>4183</v>
      </c>
      <c r="E71" t="s">
        <v>975</v>
      </c>
    </row>
    <row r="72" spans="1:5" x14ac:dyDescent="0.3">
      <c r="A72" t="s">
        <v>40667</v>
      </c>
      <c r="B72" t="s">
        <v>40668</v>
      </c>
      <c r="C72" t="s">
        <v>6310</v>
      </c>
      <c r="D72" t="s">
        <v>6311</v>
      </c>
      <c r="E72" t="s">
        <v>74</v>
      </c>
    </row>
    <row r="73" spans="1:5" x14ac:dyDescent="0.3">
      <c r="A73" t="s">
        <v>40669</v>
      </c>
      <c r="B73" t="s">
        <v>30490</v>
      </c>
      <c r="C73" t="s">
        <v>40670</v>
      </c>
      <c r="D73" t="s">
        <v>40671</v>
      </c>
      <c r="E73" t="s">
        <v>74</v>
      </c>
    </row>
    <row r="74" spans="1:5" x14ac:dyDescent="0.3">
      <c r="A74" t="s">
        <v>40672</v>
      </c>
      <c r="B74" t="s">
        <v>40673</v>
      </c>
      <c r="C74" t="s">
        <v>23184</v>
      </c>
      <c r="D74" t="s">
        <v>23185</v>
      </c>
      <c r="E74" t="s">
        <v>22805</v>
      </c>
    </row>
    <row r="75" spans="1:5" x14ac:dyDescent="0.3">
      <c r="A75" t="s">
        <v>40674</v>
      </c>
      <c r="B75" t="s">
        <v>40675</v>
      </c>
      <c r="C75" t="s">
        <v>40676</v>
      </c>
      <c r="D75" t="s">
        <v>40677</v>
      </c>
      <c r="E75" t="s">
        <v>563</v>
      </c>
    </row>
    <row r="76" spans="1:5" x14ac:dyDescent="0.3">
      <c r="A76" t="s">
        <v>40678</v>
      </c>
      <c r="B76" t="s">
        <v>40679</v>
      </c>
      <c r="C76" t="s">
        <v>6694</v>
      </c>
      <c r="D76" t="s">
        <v>6695</v>
      </c>
      <c r="E76" t="s">
        <v>74</v>
      </c>
    </row>
    <row r="77" spans="1:5" x14ac:dyDescent="0.3">
      <c r="A77" t="s">
        <v>40680</v>
      </c>
      <c r="B77" t="s">
        <v>40681</v>
      </c>
      <c r="C77" t="s">
        <v>220</v>
      </c>
      <c r="D77" t="s">
        <v>221</v>
      </c>
      <c r="E77" t="s">
        <v>44</v>
      </c>
    </row>
    <row r="78" spans="1:5" x14ac:dyDescent="0.3">
      <c r="A78" t="s">
        <v>40682</v>
      </c>
      <c r="B78" t="s">
        <v>40683</v>
      </c>
      <c r="C78" t="s">
        <v>40684</v>
      </c>
      <c r="D78" t="s">
        <v>40685</v>
      </c>
      <c r="E78" t="s">
        <v>40686</v>
      </c>
    </row>
    <row r="79" spans="1:5" x14ac:dyDescent="0.3">
      <c r="A79" t="s">
        <v>40687</v>
      </c>
      <c r="B79" t="s">
        <v>27078</v>
      </c>
      <c r="C79" t="s">
        <v>31538</v>
      </c>
      <c r="D79" t="s">
        <v>31539</v>
      </c>
      <c r="E79" t="s">
        <v>144</v>
      </c>
    </row>
    <row r="80" spans="1:5" x14ac:dyDescent="0.3">
      <c r="A80" t="s">
        <v>40688</v>
      </c>
      <c r="B80" t="s">
        <v>1046</v>
      </c>
      <c r="C80" t="s">
        <v>6480</v>
      </c>
      <c r="D80" t="s">
        <v>6481</v>
      </c>
      <c r="E80" t="s">
        <v>271</v>
      </c>
    </row>
    <row r="81" spans="1:5" x14ac:dyDescent="0.3">
      <c r="A81" t="s">
        <v>40689</v>
      </c>
      <c r="B81" t="s">
        <v>23603</v>
      </c>
      <c r="C81" t="s">
        <v>40690</v>
      </c>
      <c r="D81" t="s">
        <v>40691</v>
      </c>
      <c r="E81" t="s">
        <v>9054</v>
      </c>
    </row>
    <row r="82" spans="1:5" x14ac:dyDescent="0.3">
      <c r="A82" t="s">
        <v>40692</v>
      </c>
      <c r="B82" t="s">
        <v>30796</v>
      </c>
      <c r="C82" t="s">
        <v>40693</v>
      </c>
      <c r="D82" t="s">
        <v>40694</v>
      </c>
      <c r="E82" t="s">
        <v>231</v>
      </c>
    </row>
    <row r="83" spans="1:5" x14ac:dyDescent="0.3">
      <c r="A83" t="s">
        <v>40695</v>
      </c>
      <c r="B83" t="s">
        <v>23880</v>
      </c>
      <c r="C83" t="s">
        <v>40696</v>
      </c>
      <c r="D83" t="s">
        <v>40697</v>
      </c>
      <c r="E83" t="s">
        <v>1245</v>
      </c>
    </row>
    <row r="84" spans="1:5" x14ac:dyDescent="0.3">
      <c r="A84" t="s">
        <v>40698</v>
      </c>
      <c r="B84" t="s">
        <v>21135</v>
      </c>
      <c r="C84" t="s">
        <v>1084</v>
      </c>
      <c r="D84" t="s">
        <v>1085</v>
      </c>
      <c r="E84" t="s">
        <v>261</v>
      </c>
    </row>
    <row r="85" spans="1:5" x14ac:dyDescent="0.3">
      <c r="A85" t="s">
        <v>40699</v>
      </c>
      <c r="B85" t="s">
        <v>40700</v>
      </c>
      <c r="C85" t="s">
        <v>1107</v>
      </c>
      <c r="D85" t="s">
        <v>1108</v>
      </c>
      <c r="E85" t="s">
        <v>1109</v>
      </c>
    </row>
    <row r="86" spans="1:5" x14ac:dyDescent="0.3">
      <c r="A86" t="s">
        <v>40701</v>
      </c>
      <c r="B86" t="s">
        <v>1083</v>
      </c>
      <c r="C86" t="s">
        <v>30678</v>
      </c>
      <c r="D86" t="s">
        <v>30679</v>
      </c>
      <c r="E86" t="s">
        <v>261</v>
      </c>
    </row>
    <row r="87" spans="1:5" x14ac:dyDescent="0.3">
      <c r="A87" t="s">
        <v>40702</v>
      </c>
      <c r="B87" t="s">
        <v>40703</v>
      </c>
      <c r="C87" t="s">
        <v>40704</v>
      </c>
      <c r="D87" t="s">
        <v>40705</v>
      </c>
      <c r="E87" t="s">
        <v>375</v>
      </c>
    </row>
    <row r="88" spans="1:5" x14ac:dyDescent="0.3">
      <c r="A88" t="s">
        <v>40706</v>
      </c>
      <c r="B88" t="s">
        <v>40707</v>
      </c>
      <c r="C88" t="s">
        <v>40708</v>
      </c>
      <c r="D88" t="s">
        <v>40709</v>
      </c>
      <c r="E88" t="s">
        <v>10498</v>
      </c>
    </row>
    <row r="89" spans="1:5" x14ac:dyDescent="0.3">
      <c r="A89" t="s">
        <v>40710</v>
      </c>
      <c r="B89" t="s">
        <v>6497</v>
      </c>
      <c r="C89" t="s">
        <v>6498</v>
      </c>
      <c r="D89" t="s">
        <v>6499</v>
      </c>
      <c r="E89" t="s">
        <v>130</v>
      </c>
    </row>
    <row r="90" spans="1:5" x14ac:dyDescent="0.3">
      <c r="A90" t="s">
        <v>40711</v>
      </c>
      <c r="B90" t="s">
        <v>40712</v>
      </c>
      <c r="C90" t="s">
        <v>6075</v>
      </c>
      <c r="D90" t="s">
        <v>6076</v>
      </c>
      <c r="E90" t="s">
        <v>605</v>
      </c>
    </row>
    <row r="91" spans="1:5" x14ac:dyDescent="0.3">
      <c r="A91" t="s">
        <v>40713</v>
      </c>
      <c r="B91" t="s">
        <v>29752</v>
      </c>
      <c r="C91" t="s">
        <v>40714</v>
      </c>
      <c r="D91" t="s">
        <v>40715</v>
      </c>
      <c r="E91" t="s">
        <v>24</v>
      </c>
    </row>
    <row r="92" spans="1:5" x14ac:dyDescent="0.3">
      <c r="A92" t="s">
        <v>40716</v>
      </c>
      <c r="B92" t="s">
        <v>6467</v>
      </c>
      <c r="C92" t="s">
        <v>1323</v>
      </c>
      <c r="D92" t="s">
        <v>1324</v>
      </c>
      <c r="E92" t="s">
        <v>271</v>
      </c>
    </row>
    <row r="93" spans="1:5" x14ac:dyDescent="0.3">
      <c r="A93" t="s">
        <v>40717</v>
      </c>
      <c r="B93" t="s">
        <v>40718</v>
      </c>
      <c r="C93" t="s">
        <v>40719</v>
      </c>
      <c r="D93" t="s">
        <v>40720</v>
      </c>
      <c r="E93" t="s">
        <v>8964</v>
      </c>
    </row>
    <row r="94" spans="1:5" x14ac:dyDescent="0.3">
      <c r="A94" t="s">
        <v>40721</v>
      </c>
      <c r="B94" t="s">
        <v>28342</v>
      </c>
      <c r="C94" t="s">
        <v>28343</v>
      </c>
      <c r="D94" t="s">
        <v>28344</v>
      </c>
      <c r="E94" t="s">
        <v>244</v>
      </c>
    </row>
    <row r="95" spans="1:5" x14ac:dyDescent="0.3">
      <c r="A95" t="s">
        <v>40722</v>
      </c>
      <c r="B95" t="s">
        <v>679</v>
      </c>
    </row>
    <row r="96" spans="1:5" x14ac:dyDescent="0.3">
      <c r="A96" t="s">
        <v>40723</v>
      </c>
      <c r="B96" t="s">
        <v>1473</v>
      </c>
      <c r="C96" t="s">
        <v>6635</v>
      </c>
      <c r="D96" t="s">
        <v>6636</v>
      </c>
      <c r="E96" t="s">
        <v>24</v>
      </c>
    </row>
    <row r="97" spans="1:5" x14ac:dyDescent="0.3">
      <c r="A97" t="s">
        <v>40724</v>
      </c>
      <c r="B97" t="s">
        <v>13035</v>
      </c>
      <c r="C97" t="s">
        <v>40725</v>
      </c>
      <c r="D97" t="s">
        <v>40726</v>
      </c>
      <c r="E97" t="s">
        <v>587</v>
      </c>
    </row>
    <row r="98" spans="1:5" x14ac:dyDescent="0.3">
      <c r="A98" t="s">
        <v>40727</v>
      </c>
      <c r="B98" t="s">
        <v>1342</v>
      </c>
    </row>
    <row r="99" spans="1:5" x14ac:dyDescent="0.3">
      <c r="A99" t="s">
        <v>40728</v>
      </c>
      <c r="B99" t="s">
        <v>40729</v>
      </c>
    </row>
    <row r="100" spans="1:5" x14ac:dyDescent="0.3">
      <c r="A100" t="s">
        <v>40730</v>
      </c>
      <c r="B100" t="s">
        <v>1185</v>
      </c>
      <c r="C100" t="s">
        <v>1167</v>
      </c>
      <c r="D100" t="s">
        <v>1168</v>
      </c>
      <c r="E100" t="s">
        <v>24</v>
      </c>
    </row>
    <row r="101" spans="1:5" x14ac:dyDescent="0.3">
      <c r="A101" t="s">
        <v>40731</v>
      </c>
      <c r="B101" t="s">
        <v>40732</v>
      </c>
      <c r="C101" t="s">
        <v>1167</v>
      </c>
      <c r="D101" t="s">
        <v>1168</v>
      </c>
      <c r="E101" t="s">
        <v>24</v>
      </c>
    </row>
    <row r="102" spans="1:5" x14ac:dyDescent="0.3">
      <c r="A102" t="s">
        <v>40733</v>
      </c>
      <c r="B102" t="s">
        <v>3700</v>
      </c>
      <c r="C102" t="s">
        <v>1224</v>
      </c>
      <c r="D102" t="s">
        <v>1225</v>
      </c>
      <c r="E102" t="s">
        <v>301</v>
      </c>
    </row>
    <row r="103" spans="1:5" x14ac:dyDescent="0.3">
      <c r="A103" t="s">
        <v>40734</v>
      </c>
      <c r="B103" t="s">
        <v>679</v>
      </c>
    </row>
    <row r="104" spans="1:5" x14ac:dyDescent="0.3">
      <c r="A104" t="s">
        <v>40735</v>
      </c>
      <c r="B104" t="s">
        <v>1159</v>
      </c>
      <c r="C104" t="s">
        <v>680</v>
      </c>
      <c r="D104" t="s">
        <v>681</v>
      </c>
      <c r="E104" t="s">
        <v>114</v>
      </c>
    </row>
    <row r="105" spans="1:5" x14ac:dyDescent="0.3">
      <c r="A105" t="s">
        <v>40736</v>
      </c>
      <c r="B105" t="s">
        <v>6078</v>
      </c>
      <c r="C105" t="s">
        <v>40737</v>
      </c>
      <c r="D105" t="s">
        <v>40738</v>
      </c>
      <c r="E105" t="s">
        <v>74</v>
      </c>
    </row>
    <row r="106" spans="1:5" x14ac:dyDescent="0.3">
      <c r="A106" t="s">
        <v>40739</v>
      </c>
      <c r="B106" t="s">
        <v>872</v>
      </c>
      <c r="C106" t="s">
        <v>3943</v>
      </c>
      <c r="D106" t="s">
        <v>3944</v>
      </c>
      <c r="E106" t="s">
        <v>74</v>
      </c>
    </row>
    <row r="107" spans="1:5" x14ac:dyDescent="0.3">
      <c r="A107" t="s">
        <v>40740</v>
      </c>
      <c r="B107" t="s">
        <v>4470</v>
      </c>
      <c r="C107" t="s">
        <v>4093</v>
      </c>
      <c r="D107" t="s">
        <v>4094</v>
      </c>
      <c r="E107" t="s">
        <v>109</v>
      </c>
    </row>
    <row r="108" spans="1:5" x14ac:dyDescent="0.3">
      <c r="A108" t="s">
        <v>40741</v>
      </c>
      <c r="B108" t="s">
        <v>4319</v>
      </c>
      <c r="C108" t="s">
        <v>40742</v>
      </c>
      <c r="D108" t="s">
        <v>40743</v>
      </c>
      <c r="E108" t="s">
        <v>6782</v>
      </c>
    </row>
    <row r="109" spans="1:5" x14ac:dyDescent="0.3">
      <c r="A109" t="s">
        <v>40744</v>
      </c>
      <c r="B109" t="s">
        <v>19845</v>
      </c>
      <c r="C109" t="s">
        <v>680</v>
      </c>
      <c r="D109" t="s">
        <v>681</v>
      </c>
      <c r="E109" t="s">
        <v>114</v>
      </c>
    </row>
    <row r="110" spans="1:5" x14ac:dyDescent="0.3">
      <c r="A110" t="s">
        <v>40745</v>
      </c>
      <c r="B110" t="s">
        <v>6483</v>
      </c>
    </row>
    <row r="111" spans="1:5" x14ac:dyDescent="0.3">
      <c r="A111" t="s">
        <v>40746</v>
      </c>
      <c r="B111" t="s">
        <v>668</v>
      </c>
      <c r="C111" t="s">
        <v>19580</v>
      </c>
      <c r="D111" t="s">
        <v>19581</v>
      </c>
      <c r="E111" t="s">
        <v>526</v>
      </c>
    </row>
    <row r="112" spans="1:5" x14ac:dyDescent="0.3">
      <c r="A112" t="s">
        <v>40747</v>
      </c>
      <c r="B112" t="s">
        <v>27669</v>
      </c>
      <c r="C112" t="s">
        <v>40748</v>
      </c>
      <c r="D112" t="s">
        <v>40749</v>
      </c>
      <c r="E112" t="s">
        <v>74</v>
      </c>
    </row>
    <row r="113" spans="1:5" x14ac:dyDescent="0.3">
      <c r="A113" t="s">
        <v>40750</v>
      </c>
      <c r="B113" t="s">
        <v>6483</v>
      </c>
      <c r="C113" t="s">
        <v>32</v>
      </c>
      <c r="D113" t="s">
        <v>33</v>
      </c>
      <c r="E113" t="s">
        <v>34</v>
      </c>
    </row>
    <row r="114" spans="1:5" x14ac:dyDescent="0.3">
      <c r="A114" t="s">
        <v>40751</v>
      </c>
      <c r="B114" t="s">
        <v>4181</v>
      </c>
      <c r="C114" t="s">
        <v>916</v>
      </c>
      <c r="D114" t="s">
        <v>917</v>
      </c>
      <c r="E114" t="s">
        <v>397</v>
      </c>
    </row>
    <row r="115" spans="1:5" x14ac:dyDescent="0.3">
      <c r="A115" t="s">
        <v>40752</v>
      </c>
      <c r="B115" t="s">
        <v>4766</v>
      </c>
      <c r="C115" t="s">
        <v>1224</v>
      </c>
      <c r="D115" t="s">
        <v>1225</v>
      </c>
      <c r="E115" t="s">
        <v>301</v>
      </c>
    </row>
    <row r="116" spans="1:5" x14ac:dyDescent="0.3">
      <c r="A116" t="s">
        <v>40753</v>
      </c>
      <c r="B116" t="s">
        <v>6726</v>
      </c>
      <c r="C116" t="s">
        <v>1163</v>
      </c>
      <c r="D116" t="s">
        <v>1164</v>
      </c>
      <c r="E116" t="s">
        <v>144</v>
      </c>
    </row>
    <row r="117" spans="1:5" x14ac:dyDescent="0.3">
      <c r="A117" t="s">
        <v>40754</v>
      </c>
      <c r="B117" t="s">
        <v>40755</v>
      </c>
    </row>
    <row r="118" spans="1:5" x14ac:dyDescent="0.3">
      <c r="A118" t="s">
        <v>40756</v>
      </c>
      <c r="B118" t="s">
        <v>28437</v>
      </c>
      <c r="C118" t="s">
        <v>28438</v>
      </c>
      <c r="D118" t="s">
        <v>28439</v>
      </c>
      <c r="E118" t="s">
        <v>353</v>
      </c>
    </row>
    <row r="119" spans="1:5" x14ac:dyDescent="0.3">
      <c r="A119" t="s">
        <v>40757</v>
      </c>
      <c r="B119" t="s">
        <v>40758</v>
      </c>
      <c r="C119" t="s">
        <v>40759</v>
      </c>
      <c r="D119" t="s">
        <v>40760</v>
      </c>
      <c r="E119" t="s">
        <v>217</v>
      </c>
    </row>
    <row r="120" spans="1:5" x14ac:dyDescent="0.3">
      <c r="A120" t="s">
        <v>40761</v>
      </c>
      <c r="B120" t="s">
        <v>21184</v>
      </c>
      <c r="C120" t="s">
        <v>21185</v>
      </c>
      <c r="D120" t="s">
        <v>21186</v>
      </c>
      <c r="E120" t="s">
        <v>161</v>
      </c>
    </row>
    <row r="121" spans="1:5" x14ac:dyDescent="0.3">
      <c r="A121" t="s">
        <v>40762</v>
      </c>
      <c r="B121" t="s">
        <v>27823</v>
      </c>
      <c r="C121" t="s">
        <v>27824</v>
      </c>
      <c r="D121" t="s">
        <v>27825</v>
      </c>
      <c r="E121" t="s">
        <v>27826</v>
      </c>
    </row>
    <row r="122" spans="1:5" x14ac:dyDescent="0.3">
      <c r="A122" t="s">
        <v>40763</v>
      </c>
      <c r="B122" t="s">
        <v>30370</v>
      </c>
      <c r="C122" t="s">
        <v>40764</v>
      </c>
      <c r="D122" t="s">
        <v>40765</v>
      </c>
      <c r="E122" t="s">
        <v>271</v>
      </c>
    </row>
    <row r="123" spans="1:5" x14ac:dyDescent="0.3">
      <c r="A123" t="s">
        <v>40766</v>
      </c>
      <c r="B123" t="s">
        <v>31267</v>
      </c>
      <c r="C123" t="s">
        <v>2336</v>
      </c>
      <c r="D123" t="s">
        <v>2337</v>
      </c>
      <c r="E123" t="s">
        <v>114</v>
      </c>
    </row>
    <row r="124" spans="1:5" x14ac:dyDescent="0.3">
      <c r="A124" t="s">
        <v>40767</v>
      </c>
      <c r="B124" t="s">
        <v>27669</v>
      </c>
      <c r="C124" t="s">
        <v>1276</v>
      </c>
      <c r="D124" t="s">
        <v>1277</v>
      </c>
      <c r="E124" t="s">
        <v>24</v>
      </c>
    </row>
    <row r="125" spans="1:5" x14ac:dyDescent="0.3">
      <c r="A125" t="s">
        <v>40768</v>
      </c>
      <c r="B125" t="s">
        <v>863</v>
      </c>
      <c r="C125" t="s">
        <v>864</v>
      </c>
      <c r="D125" t="s">
        <v>865</v>
      </c>
      <c r="E125" t="s">
        <v>24</v>
      </c>
    </row>
    <row r="126" spans="1:5" x14ac:dyDescent="0.3">
      <c r="A126" t="s">
        <v>40769</v>
      </c>
      <c r="B126" t="s">
        <v>14781</v>
      </c>
      <c r="C126" t="s">
        <v>40770</v>
      </c>
      <c r="D126" t="s">
        <v>40771</v>
      </c>
      <c r="E126" t="s">
        <v>24</v>
      </c>
    </row>
    <row r="127" spans="1:5" x14ac:dyDescent="0.3">
      <c r="A127" t="s">
        <v>40772</v>
      </c>
      <c r="B127" t="s">
        <v>40773</v>
      </c>
      <c r="C127" t="s">
        <v>830</v>
      </c>
      <c r="D127" t="s">
        <v>831</v>
      </c>
      <c r="E127" t="s">
        <v>375</v>
      </c>
    </row>
    <row r="128" spans="1:5" x14ac:dyDescent="0.3">
      <c r="A128" t="s">
        <v>40774</v>
      </c>
      <c r="B128" t="s">
        <v>28386</v>
      </c>
      <c r="C128" t="s">
        <v>28387</v>
      </c>
      <c r="D128" t="s">
        <v>28388</v>
      </c>
      <c r="E128" t="s">
        <v>271</v>
      </c>
    </row>
    <row r="129" spans="1:5" x14ac:dyDescent="0.3">
      <c r="A129" t="s">
        <v>40775</v>
      </c>
      <c r="B129" t="s">
        <v>40776</v>
      </c>
    </row>
    <row r="130" spans="1:5" x14ac:dyDescent="0.3">
      <c r="A130" t="s">
        <v>40777</v>
      </c>
      <c r="B130" t="s">
        <v>40778</v>
      </c>
      <c r="C130" t="s">
        <v>40779</v>
      </c>
      <c r="D130" t="s">
        <v>40780</v>
      </c>
      <c r="E130" t="s">
        <v>3686</v>
      </c>
    </row>
    <row r="131" spans="1:5" x14ac:dyDescent="0.3">
      <c r="A131" t="s">
        <v>40781</v>
      </c>
      <c r="B131" t="s">
        <v>863</v>
      </c>
      <c r="C131" t="s">
        <v>40782</v>
      </c>
      <c r="D131" t="s">
        <v>40783</v>
      </c>
      <c r="E131" t="s">
        <v>3601</v>
      </c>
    </row>
    <row r="132" spans="1:5" x14ac:dyDescent="0.3">
      <c r="A132" t="s">
        <v>40784</v>
      </c>
      <c r="B132" t="s">
        <v>40785</v>
      </c>
      <c r="C132" t="s">
        <v>6246</v>
      </c>
      <c r="D132" t="s">
        <v>6247</v>
      </c>
      <c r="E132" t="s">
        <v>104</v>
      </c>
    </row>
    <row r="133" spans="1:5" x14ac:dyDescent="0.3">
      <c r="A133" t="s">
        <v>40786</v>
      </c>
      <c r="B133" t="s">
        <v>40787</v>
      </c>
    </row>
    <row r="134" spans="1:5" x14ac:dyDescent="0.3">
      <c r="A134" t="s">
        <v>40788</v>
      </c>
      <c r="B134" t="s">
        <v>40789</v>
      </c>
      <c r="C134" t="s">
        <v>680</v>
      </c>
      <c r="D134" t="s">
        <v>681</v>
      </c>
      <c r="E134" t="s">
        <v>114</v>
      </c>
    </row>
    <row r="135" spans="1:5" x14ac:dyDescent="0.3">
      <c r="A135" t="s">
        <v>40790</v>
      </c>
      <c r="B135" t="s">
        <v>20927</v>
      </c>
      <c r="C135" t="s">
        <v>1327</v>
      </c>
      <c r="D135" t="s">
        <v>1328</v>
      </c>
      <c r="E135" t="s">
        <v>114</v>
      </c>
    </row>
    <row r="136" spans="1:5" x14ac:dyDescent="0.3">
      <c r="A136" t="s">
        <v>40791</v>
      </c>
      <c r="B136" t="s">
        <v>1549</v>
      </c>
      <c r="C136" t="s">
        <v>40792</v>
      </c>
      <c r="D136" t="s">
        <v>40793</v>
      </c>
      <c r="E136" t="s">
        <v>271</v>
      </c>
    </row>
    <row r="137" spans="1:5" x14ac:dyDescent="0.3">
      <c r="A137" t="s">
        <v>40794</v>
      </c>
      <c r="B137" t="s">
        <v>40795</v>
      </c>
      <c r="C137" t="s">
        <v>19833</v>
      </c>
      <c r="D137" t="s">
        <v>19834</v>
      </c>
      <c r="E137" t="s">
        <v>271</v>
      </c>
    </row>
    <row r="138" spans="1:5" x14ac:dyDescent="0.3">
      <c r="A138" t="s">
        <v>40796</v>
      </c>
      <c r="B138" t="s">
        <v>40797</v>
      </c>
      <c r="C138" t="s">
        <v>40798</v>
      </c>
      <c r="D138" t="s">
        <v>40799</v>
      </c>
      <c r="E138" t="s">
        <v>480</v>
      </c>
    </row>
    <row r="139" spans="1:5" x14ac:dyDescent="0.3">
      <c r="A139" t="s">
        <v>40800</v>
      </c>
      <c r="B139" t="s">
        <v>40801</v>
      </c>
      <c r="C139" t="s">
        <v>5159</v>
      </c>
      <c r="D139" t="s">
        <v>5160</v>
      </c>
      <c r="E139" t="s">
        <v>114</v>
      </c>
    </row>
    <row r="140" spans="1:5" x14ac:dyDescent="0.3">
      <c r="A140" t="s">
        <v>40802</v>
      </c>
      <c r="B140" t="s">
        <v>40803</v>
      </c>
      <c r="C140" t="s">
        <v>1460</v>
      </c>
      <c r="D140" t="s">
        <v>1461</v>
      </c>
      <c r="E140" t="s">
        <v>24</v>
      </c>
    </row>
    <row r="141" spans="1:5" x14ac:dyDescent="0.3">
      <c r="A141" t="s">
        <v>40804</v>
      </c>
      <c r="B141" t="s">
        <v>40805</v>
      </c>
      <c r="C141" t="s">
        <v>3939</v>
      </c>
      <c r="D141" t="s">
        <v>3940</v>
      </c>
      <c r="E141" t="s">
        <v>149</v>
      </c>
    </row>
    <row r="142" spans="1:5" x14ac:dyDescent="0.3">
      <c r="A142" t="s">
        <v>40806</v>
      </c>
      <c r="B142" t="s">
        <v>40807</v>
      </c>
    </row>
    <row r="143" spans="1:5" x14ac:dyDescent="0.3">
      <c r="A143" t="s">
        <v>40808</v>
      </c>
      <c r="B143" t="s">
        <v>40809</v>
      </c>
    </row>
    <row r="144" spans="1:5" x14ac:dyDescent="0.3">
      <c r="A144" t="s">
        <v>40810</v>
      </c>
      <c r="B144" t="s">
        <v>15134</v>
      </c>
      <c r="C144" t="s">
        <v>40811</v>
      </c>
      <c r="D144" t="s">
        <v>40812</v>
      </c>
      <c r="E144" t="s">
        <v>1179</v>
      </c>
    </row>
    <row r="145" spans="1:5" x14ac:dyDescent="0.3">
      <c r="A145" t="s">
        <v>40813</v>
      </c>
      <c r="B145" t="s">
        <v>40814</v>
      </c>
      <c r="C145" t="s">
        <v>680</v>
      </c>
      <c r="D145" t="s">
        <v>681</v>
      </c>
      <c r="E145" t="s">
        <v>114</v>
      </c>
    </row>
    <row r="146" spans="1:5" x14ac:dyDescent="0.3">
      <c r="A146" t="s">
        <v>40815</v>
      </c>
      <c r="B146" t="s">
        <v>34273</v>
      </c>
    </row>
    <row r="147" spans="1:5" x14ac:dyDescent="0.3">
      <c r="A147" t="s">
        <v>40816</v>
      </c>
      <c r="B147" t="s">
        <v>25317</v>
      </c>
      <c r="C147" t="s">
        <v>809</v>
      </c>
      <c r="D147" t="s">
        <v>810</v>
      </c>
      <c r="E147" t="s">
        <v>109</v>
      </c>
    </row>
    <row r="148" spans="1:5" x14ac:dyDescent="0.3">
      <c r="A148" t="s">
        <v>40817</v>
      </c>
      <c r="B148" t="s">
        <v>40818</v>
      </c>
      <c r="C148" t="s">
        <v>9927</v>
      </c>
      <c r="D148" t="s">
        <v>9928</v>
      </c>
      <c r="E148" t="s">
        <v>24</v>
      </c>
    </row>
    <row r="149" spans="1:5" x14ac:dyDescent="0.3">
      <c r="A149" t="s">
        <v>40819</v>
      </c>
      <c r="B149" t="s">
        <v>14411</v>
      </c>
      <c r="C149" t="s">
        <v>1442</v>
      </c>
      <c r="D149" t="s">
        <v>1443</v>
      </c>
      <c r="E149" t="s">
        <v>397</v>
      </c>
    </row>
    <row r="150" spans="1:5" x14ac:dyDescent="0.3">
      <c r="A150" t="s">
        <v>40820</v>
      </c>
      <c r="B150" t="s">
        <v>1670</v>
      </c>
      <c r="C150" t="s">
        <v>624</v>
      </c>
      <c r="D150" t="s">
        <v>625</v>
      </c>
      <c r="E150" t="s">
        <v>34</v>
      </c>
    </row>
    <row r="151" spans="1:5" x14ac:dyDescent="0.3">
      <c r="A151" t="s">
        <v>40821</v>
      </c>
      <c r="B151" t="s">
        <v>27085</v>
      </c>
      <c r="C151" t="s">
        <v>2020</v>
      </c>
      <c r="D151" t="s">
        <v>2021</v>
      </c>
      <c r="E151" t="s">
        <v>301</v>
      </c>
    </row>
    <row r="152" spans="1:5" x14ac:dyDescent="0.3">
      <c r="A152" t="s">
        <v>40822</v>
      </c>
      <c r="B152" t="s">
        <v>40823</v>
      </c>
      <c r="C152" t="s">
        <v>40824</v>
      </c>
      <c r="D152" t="s">
        <v>40825</v>
      </c>
      <c r="E152" t="s">
        <v>261</v>
      </c>
    </row>
    <row r="153" spans="1:5" x14ac:dyDescent="0.3">
      <c r="A153" t="s">
        <v>40826</v>
      </c>
      <c r="B153" t="s">
        <v>37692</v>
      </c>
      <c r="C153" t="s">
        <v>40827</v>
      </c>
      <c r="D153" t="s">
        <v>40828</v>
      </c>
      <c r="E153" t="s">
        <v>144</v>
      </c>
    </row>
    <row r="154" spans="1:5" x14ac:dyDescent="0.3">
      <c r="A154" t="s">
        <v>40829</v>
      </c>
      <c r="B154" t="s">
        <v>40830</v>
      </c>
      <c r="C154" t="s">
        <v>797</v>
      </c>
      <c r="D154" t="s">
        <v>798</v>
      </c>
      <c r="E154" t="s">
        <v>114</v>
      </c>
    </row>
    <row r="155" spans="1:5" x14ac:dyDescent="0.3">
      <c r="A155" t="s">
        <v>40831</v>
      </c>
      <c r="B155" t="s">
        <v>40832</v>
      </c>
    </row>
    <row r="156" spans="1:5" x14ac:dyDescent="0.3">
      <c r="A156" t="s">
        <v>40833</v>
      </c>
      <c r="B156" t="s">
        <v>4803</v>
      </c>
      <c r="C156" t="s">
        <v>2020</v>
      </c>
      <c r="D156" t="s">
        <v>2021</v>
      </c>
      <c r="E156" t="s">
        <v>301</v>
      </c>
    </row>
    <row r="157" spans="1:5" x14ac:dyDescent="0.3">
      <c r="A157" t="s">
        <v>40834</v>
      </c>
      <c r="B157" t="s">
        <v>25113</v>
      </c>
      <c r="C157" t="s">
        <v>2073</v>
      </c>
      <c r="D157" t="s">
        <v>2074</v>
      </c>
      <c r="E157" t="s">
        <v>24</v>
      </c>
    </row>
    <row r="158" spans="1:5" x14ac:dyDescent="0.3">
      <c r="A158" t="s">
        <v>40835</v>
      </c>
      <c r="B158" t="s">
        <v>32312</v>
      </c>
      <c r="C158" t="s">
        <v>5132</v>
      </c>
      <c r="D158" t="s">
        <v>5133</v>
      </c>
      <c r="E158" t="s">
        <v>1125</v>
      </c>
    </row>
    <row r="159" spans="1:5" x14ac:dyDescent="0.3">
      <c r="A159" t="s">
        <v>40836</v>
      </c>
      <c r="B159" t="s">
        <v>40837</v>
      </c>
      <c r="C159" t="s">
        <v>2073</v>
      </c>
      <c r="D159" t="s">
        <v>2074</v>
      </c>
      <c r="E159" t="s">
        <v>24</v>
      </c>
    </row>
    <row r="160" spans="1:5" x14ac:dyDescent="0.3">
      <c r="A160" t="s">
        <v>40838</v>
      </c>
      <c r="B160" t="s">
        <v>7035</v>
      </c>
      <c r="C160" t="s">
        <v>1255</v>
      </c>
      <c r="D160" t="s">
        <v>1256</v>
      </c>
      <c r="E160" t="s">
        <v>34</v>
      </c>
    </row>
    <row r="161" spans="1:5" x14ac:dyDescent="0.3">
      <c r="A161" t="s">
        <v>40839</v>
      </c>
      <c r="B161" t="s">
        <v>40840</v>
      </c>
    </row>
    <row r="162" spans="1:5" x14ac:dyDescent="0.3">
      <c r="A162" t="s">
        <v>40841</v>
      </c>
      <c r="B162" t="s">
        <v>20014</v>
      </c>
      <c r="C162" t="s">
        <v>1621</v>
      </c>
      <c r="D162" t="s">
        <v>1622</v>
      </c>
      <c r="E162" t="s">
        <v>231</v>
      </c>
    </row>
    <row r="163" spans="1:5" x14ac:dyDescent="0.3">
      <c r="A163" t="s">
        <v>40842</v>
      </c>
      <c r="B163" t="s">
        <v>40843</v>
      </c>
      <c r="C163" t="s">
        <v>624</v>
      </c>
      <c r="D163" t="s">
        <v>625</v>
      </c>
      <c r="E163" t="s">
        <v>34</v>
      </c>
    </row>
    <row r="164" spans="1:5" x14ac:dyDescent="0.3">
      <c r="A164" t="s">
        <v>40844</v>
      </c>
      <c r="B164" t="s">
        <v>40845</v>
      </c>
      <c r="C164" t="s">
        <v>27885</v>
      </c>
      <c r="D164" t="s">
        <v>27886</v>
      </c>
      <c r="E164" t="s">
        <v>24</v>
      </c>
    </row>
    <row r="165" spans="1:5" x14ac:dyDescent="0.3">
      <c r="A165" t="s">
        <v>40846</v>
      </c>
      <c r="B165" t="s">
        <v>40847</v>
      </c>
      <c r="C165" t="s">
        <v>40848</v>
      </c>
      <c r="D165" t="s">
        <v>40849</v>
      </c>
      <c r="E165" t="s">
        <v>231</v>
      </c>
    </row>
    <row r="166" spans="1:5" x14ac:dyDescent="0.3">
      <c r="A166" t="s">
        <v>40850</v>
      </c>
      <c r="B166" t="s">
        <v>40851</v>
      </c>
      <c r="C166" t="s">
        <v>40852</v>
      </c>
      <c r="D166" t="s">
        <v>40853</v>
      </c>
      <c r="E166" t="s">
        <v>10605</v>
      </c>
    </row>
    <row r="167" spans="1:5" x14ac:dyDescent="0.3">
      <c r="A167" t="s">
        <v>40854</v>
      </c>
      <c r="B167" t="s">
        <v>1664</v>
      </c>
      <c r="C167" t="s">
        <v>1665</v>
      </c>
      <c r="D167" t="s">
        <v>1666</v>
      </c>
      <c r="E167" t="s">
        <v>1424</v>
      </c>
    </row>
    <row r="168" spans="1:5" x14ac:dyDescent="0.3">
      <c r="A168" t="s">
        <v>40855</v>
      </c>
      <c r="B168" t="s">
        <v>7108</v>
      </c>
      <c r="C168" t="s">
        <v>7109</v>
      </c>
      <c r="D168" t="s">
        <v>7110</v>
      </c>
      <c r="E168" t="s">
        <v>541</v>
      </c>
    </row>
    <row r="169" spans="1:5" x14ac:dyDescent="0.3">
      <c r="A169" t="s">
        <v>40856</v>
      </c>
      <c r="B169" t="s">
        <v>6926</v>
      </c>
      <c r="C169" t="s">
        <v>2140</v>
      </c>
      <c r="D169" t="s">
        <v>2141</v>
      </c>
      <c r="E169" t="s">
        <v>2142</v>
      </c>
    </row>
    <row r="170" spans="1:5" x14ac:dyDescent="0.3">
      <c r="A170" t="s">
        <v>40857</v>
      </c>
      <c r="B170" t="s">
        <v>40858</v>
      </c>
      <c r="C170" t="s">
        <v>5579</v>
      </c>
      <c r="D170" t="s">
        <v>5580</v>
      </c>
      <c r="E170" t="s">
        <v>44</v>
      </c>
    </row>
    <row r="171" spans="1:5" x14ac:dyDescent="0.3">
      <c r="A171" t="s">
        <v>40859</v>
      </c>
      <c r="B171" t="s">
        <v>20120</v>
      </c>
      <c r="C171" t="s">
        <v>20121</v>
      </c>
      <c r="D171" t="s">
        <v>20122</v>
      </c>
      <c r="E171" t="s">
        <v>74</v>
      </c>
    </row>
    <row r="172" spans="1:5" x14ac:dyDescent="0.3">
      <c r="A172" t="s">
        <v>40860</v>
      </c>
      <c r="B172" t="s">
        <v>7409</v>
      </c>
      <c r="C172" t="s">
        <v>893</v>
      </c>
      <c r="D172" t="s">
        <v>894</v>
      </c>
      <c r="E172" t="s">
        <v>895</v>
      </c>
    </row>
    <row r="173" spans="1:5" x14ac:dyDescent="0.3">
      <c r="A173" t="s">
        <v>40861</v>
      </c>
      <c r="B173" t="s">
        <v>6717</v>
      </c>
      <c r="C173" t="s">
        <v>40862</v>
      </c>
      <c r="D173" t="s">
        <v>40863</v>
      </c>
      <c r="E173" t="s">
        <v>30427</v>
      </c>
    </row>
    <row r="174" spans="1:5" x14ac:dyDescent="0.3">
      <c r="A174" t="s">
        <v>40864</v>
      </c>
      <c r="B174" t="s">
        <v>7214</v>
      </c>
      <c r="C174" t="s">
        <v>624</v>
      </c>
      <c r="D174" t="s">
        <v>625</v>
      </c>
      <c r="E174" t="s">
        <v>34</v>
      </c>
    </row>
    <row r="175" spans="1:5" x14ac:dyDescent="0.3">
      <c r="A175" t="s">
        <v>40865</v>
      </c>
      <c r="B175" t="s">
        <v>7091</v>
      </c>
      <c r="C175" t="s">
        <v>1621</v>
      </c>
      <c r="D175" t="s">
        <v>1622</v>
      </c>
      <c r="E175" t="s">
        <v>231</v>
      </c>
    </row>
    <row r="176" spans="1:5" x14ac:dyDescent="0.3">
      <c r="A176" t="s">
        <v>40866</v>
      </c>
      <c r="B176" t="s">
        <v>40867</v>
      </c>
      <c r="C176" t="s">
        <v>2073</v>
      </c>
      <c r="D176" t="s">
        <v>2074</v>
      </c>
      <c r="E176" t="s">
        <v>24</v>
      </c>
    </row>
    <row r="177" spans="1:5" x14ac:dyDescent="0.3">
      <c r="A177" t="s">
        <v>40868</v>
      </c>
      <c r="B177" t="s">
        <v>40869</v>
      </c>
    </row>
    <row r="178" spans="1:5" x14ac:dyDescent="0.3">
      <c r="A178" t="s">
        <v>40870</v>
      </c>
      <c r="B178" t="s">
        <v>20120</v>
      </c>
      <c r="C178" t="s">
        <v>72</v>
      </c>
      <c r="D178" t="s">
        <v>73</v>
      </c>
      <c r="E178" t="s">
        <v>74</v>
      </c>
    </row>
    <row r="179" spans="1:5" x14ac:dyDescent="0.3">
      <c r="A179" t="s">
        <v>40871</v>
      </c>
      <c r="B179" t="s">
        <v>40872</v>
      </c>
      <c r="C179" t="s">
        <v>1888</v>
      </c>
      <c r="D179" t="s">
        <v>1889</v>
      </c>
      <c r="E179" t="s">
        <v>34</v>
      </c>
    </row>
    <row r="180" spans="1:5" x14ac:dyDescent="0.3">
      <c r="A180" t="s">
        <v>40873</v>
      </c>
      <c r="B180" t="s">
        <v>40874</v>
      </c>
      <c r="C180" t="s">
        <v>15135</v>
      </c>
      <c r="D180" t="s">
        <v>15136</v>
      </c>
      <c r="E180" t="s">
        <v>249</v>
      </c>
    </row>
    <row r="181" spans="1:5" x14ac:dyDescent="0.3">
      <c r="A181" t="s">
        <v>40875</v>
      </c>
      <c r="B181" t="s">
        <v>31896</v>
      </c>
      <c r="C181" t="s">
        <v>21311</v>
      </c>
      <c r="D181" t="s">
        <v>21312</v>
      </c>
      <c r="E181" t="s">
        <v>301</v>
      </c>
    </row>
    <row r="182" spans="1:5" x14ac:dyDescent="0.3">
      <c r="A182" t="s">
        <v>40876</v>
      </c>
      <c r="B182" t="s">
        <v>31752</v>
      </c>
      <c r="C182" t="s">
        <v>7130</v>
      </c>
      <c r="D182" t="s">
        <v>7131</v>
      </c>
      <c r="E182" t="s">
        <v>301</v>
      </c>
    </row>
    <row r="183" spans="1:5" x14ac:dyDescent="0.3">
      <c r="A183" t="s">
        <v>40877</v>
      </c>
      <c r="B183" t="s">
        <v>40878</v>
      </c>
      <c r="C183" t="s">
        <v>40879</v>
      </c>
      <c r="D183" t="s">
        <v>40880</v>
      </c>
      <c r="E183" t="s">
        <v>4126</v>
      </c>
    </row>
    <row r="184" spans="1:5" x14ac:dyDescent="0.3">
      <c r="A184" t="s">
        <v>40881</v>
      </c>
      <c r="B184" t="s">
        <v>20014</v>
      </c>
      <c r="C184" t="s">
        <v>1393</v>
      </c>
      <c r="D184" t="s">
        <v>1394</v>
      </c>
      <c r="E184" t="s">
        <v>74</v>
      </c>
    </row>
    <row r="185" spans="1:5" x14ac:dyDescent="0.3">
      <c r="A185" t="s">
        <v>40882</v>
      </c>
      <c r="B185" t="s">
        <v>28840</v>
      </c>
      <c r="C185" t="s">
        <v>28841</v>
      </c>
      <c r="D185" t="s">
        <v>28842</v>
      </c>
      <c r="E185" t="s">
        <v>29</v>
      </c>
    </row>
    <row r="186" spans="1:5" x14ac:dyDescent="0.3">
      <c r="A186" t="s">
        <v>40883</v>
      </c>
      <c r="B186" t="s">
        <v>40884</v>
      </c>
      <c r="C186" t="s">
        <v>5666</v>
      </c>
      <c r="D186" t="s">
        <v>5667</v>
      </c>
      <c r="E186" t="s">
        <v>34</v>
      </c>
    </row>
    <row r="187" spans="1:5" x14ac:dyDescent="0.3">
      <c r="A187" t="s">
        <v>40885</v>
      </c>
      <c r="B187" t="s">
        <v>40886</v>
      </c>
      <c r="C187" t="s">
        <v>40887</v>
      </c>
      <c r="D187" t="s">
        <v>40888</v>
      </c>
      <c r="E187" t="s">
        <v>2499</v>
      </c>
    </row>
    <row r="188" spans="1:5" x14ac:dyDescent="0.3">
      <c r="A188" t="s">
        <v>40889</v>
      </c>
      <c r="B188" t="s">
        <v>40890</v>
      </c>
      <c r="C188" t="s">
        <v>634</v>
      </c>
      <c r="D188" t="s">
        <v>635</v>
      </c>
      <c r="E188" t="s">
        <v>34</v>
      </c>
    </row>
    <row r="189" spans="1:5" x14ac:dyDescent="0.3">
      <c r="A189" t="s">
        <v>40891</v>
      </c>
      <c r="B189" t="s">
        <v>7129</v>
      </c>
      <c r="C189" t="s">
        <v>7130</v>
      </c>
      <c r="D189" t="s">
        <v>7131</v>
      </c>
      <c r="E189" t="s">
        <v>301</v>
      </c>
    </row>
    <row r="190" spans="1:5" x14ac:dyDescent="0.3">
      <c r="A190" t="s">
        <v>40892</v>
      </c>
      <c r="B190" t="s">
        <v>27141</v>
      </c>
      <c r="C190" t="s">
        <v>40893</v>
      </c>
      <c r="D190" t="s">
        <v>40894</v>
      </c>
      <c r="E190" t="s">
        <v>689</v>
      </c>
    </row>
    <row r="191" spans="1:5" x14ac:dyDescent="0.3">
      <c r="A191" t="s">
        <v>40895</v>
      </c>
      <c r="B191" t="s">
        <v>40896</v>
      </c>
      <c r="C191" t="s">
        <v>40897</v>
      </c>
      <c r="D191" t="s">
        <v>40898</v>
      </c>
      <c r="E191" t="s">
        <v>231</v>
      </c>
    </row>
    <row r="192" spans="1:5" x14ac:dyDescent="0.3">
      <c r="A192" t="s">
        <v>40899</v>
      </c>
      <c r="B192" t="s">
        <v>2425</v>
      </c>
      <c r="C192" t="s">
        <v>293</v>
      </c>
      <c r="D192" t="s">
        <v>294</v>
      </c>
      <c r="E192" t="s">
        <v>74</v>
      </c>
    </row>
    <row r="193" spans="1:5" x14ac:dyDescent="0.3">
      <c r="A193" t="s">
        <v>40900</v>
      </c>
      <c r="B193" t="s">
        <v>40901</v>
      </c>
      <c r="C193" t="s">
        <v>293</v>
      </c>
      <c r="D193" t="s">
        <v>294</v>
      </c>
      <c r="E193" t="s">
        <v>74</v>
      </c>
    </row>
    <row r="194" spans="1:5" x14ac:dyDescent="0.3">
      <c r="A194" t="s">
        <v>40902</v>
      </c>
      <c r="B194" t="s">
        <v>34044</v>
      </c>
      <c r="C194" t="s">
        <v>40903</v>
      </c>
      <c r="D194" t="s">
        <v>40904</v>
      </c>
      <c r="E194" t="s">
        <v>271</v>
      </c>
    </row>
    <row r="195" spans="1:5" x14ac:dyDescent="0.3">
      <c r="A195" t="s">
        <v>40905</v>
      </c>
      <c r="B195" t="s">
        <v>28838</v>
      </c>
      <c r="C195" t="s">
        <v>9927</v>
      </c>
      <c r="D195" t="s">
        <v>9928</v>
      </c>
      <c r="E195" t="s">
        <v>24</v>
      </c>
    </row>
    <row r="196" spans="1:5" x14ac:dyDescent="0.3">
      <c r="A196" t="s">
        <v>40906</v>
      </c>
      <c r="B196" t="s">
        <v>24808</v>
      </c>
      <c r="C196" t="s">
        <v>38188</v>
      </c>
      <c r="D196" t="s">
        <v>38189</v>
      </c>
      <c r="E196" t="s">
        <v>301</v>
      </c>
    </row>
    <row r="197" spans="1:5" x14ac:dyDescent="0.3">
      <c r="A197" t="s">
        <v>40907</v>
      </c>
      <c r="B197" t="s">
        <v>40908</v>
      </c>
    </row>
    <row r="198" spans="1:5" x14ac:dyDescent="0.3">
      <c r="A198" t="s">
        <v>40909</v>
      </c>
      <c r="B198" t="s">
        <v>40910</v>
      </c>
      <c r="C198" t="s">
        <v>28835</v>
      </c>
      <c r="D198" t="s">
        <v>28836</v>
      </c>
      <c r="E198" t="s">
        <v>24</v>
      </c>
    </row>
    <row r="199" spans="1:5" x14ac:dyDescent="0.3">
      <c r="A199" t="s">
        <v>40911</v>
      </c>
      <c r="B199" t="s">
        <v>40912</v>
      </c>
      <c r="C199" t="s">
        <v>2140</v>
      </c>
      <c r="D199" t="s">
        <v>2141</v>
      </c>
      <c r="E199" t="s">
        <v>2142</v>
      </c>
    </row>
    <row r="200" spans="1:5" x14ac:dyDescent="0.3">
      <c r="A200" t="s">
        <v>40913</v>
      </c>
      <c r="B200" t="s">
        <v>1609</v>
      </c>
    </row>
    <row r="201" spans="1:5" x14ac:dyDescent="0.3">
      <c r="A201" t="s">
        <v>40914</v>
      </c>
      <c r="B201" t="s">
        <v>38460</v>
      </c>
      <c r="C201" t="s">
        <v>674</v>
      </c>
      <c r="D201" t="s">
        <v>675</v>
      </c>
      <c r="E201" t="s">
        <v>24</v>
      </c>
    </row>
    <row r="202" spans="1:5" x14ac:dyDescent="0.3">
      <c r="A202" t="s">
        <v>40915</v>
      </c>
      <c r="B202" t="s">
        <v>7298</v>
      </c>
      <c r="C202" t="s">
        <v>2140</v>
      </c>
      <c r="D202" t="s">
        <v>2141</v>
      </c>
      <c r="E202" t="s">
        <v>2142</v>
      </c>
    </row>
    <row r="203" spans="1:5" x14ac:dyDescent="0.3">
      <c r="A203" t="s">
        <v>40916</v>
      </c>
      <c r="B203" t="s">
        <v>40917</v>
      </c>
      <c r="C203" t="s">
        <v>2140</v>
      </c>
      <c r="D203" t="s">
        <v>2141</v>
      </c>
      <c r="E203" t="s">
        <v>2142</v>
      </c>
    </row>
    <row r="204" spans="1:5" x14ac:dyDescent="0.3">
      <c r="A204" t="s">
        <v>40918</v>
      </c>
      <c r="B204" t="s">
        <v>40917</v>
      </c>
      <c r="C204" t="s">
        <v>2140</v>
      </c>
      <c r="D204" t="s">
        <v>2141</v>
      </c>
      <c r="E204" t="s">
        <v>2142</v>
      </c>
    </row>
    <row r="205" spans="1:5" x14ac:dyDescent="0.3">
      <c r="A205" t="s">
        <v>40919</v>
      </c>
      <c r="B205" t="s">
        <v>40920</v>
      </c>
      <c r="C205" t="s">
        <v>680</v>
      </c>
      <c r="D205" t="s">
        <v>681</v>
      </c>
      <c r="E205" t="s">
        <v>114</v>
      </c>
    </row>
    <row r="206" spans="1:5" x14ac:dyDescent="0.3">
      <c r="A206" t="s">
        <v>40921</v>
      </c>
      <c r="B206" t="s">
        <v>40922</v>
      </c>
      <c r="C206" t="s">
        <v>680</v>
      </c>
      <c r="D206" t="s">
        <v>681</v>
      </c>
      <c r="E206" t="s">
        <v>114</v>
      </c>
    </row>
    <row r="207" spans="1:5" x14ac:dyDescent="0.3">
      <c r="A207" t="s">
        <v>40923</v>
      </c>
      <c r="B207" t="s">
        <v>40924</v>
      </c>
      <c r="C207" t="s">
        <v>40925</v>
      </c>
      <c r="D207" t="s">
        <v>40926</v>
      </c>
      <c r="E207" t="s">
        <v>342</v>
      </c>
    </row>
    <row r="208" spans="1:5" x14ac:dyDescent="0.3">
      <c r="A208" t="s">
        <v>40927</v>
      </c>
      <c r="B208" t="s">
        <v>12368</v>
      </c>
      <c r="C208" t="s">
        <v>624</v>
      </c>
      <c r="D208" t="s">
        <v>625</v>
      </c>
      <c r="E208" t="s">
        <v>34</v>
      </c>
    </row>
    <row r="209" spans="1:5" x14ac:dyDescent="0.3">
      <c r="A209" t="s">
        <v>40928</v>
      </c>
      <c r="B209" t="s">
        <v>40922</v>
      </c>
      <c r="C209" t="s">
        <v>680</v>
      </c>
      <c r="D209" t="s">
        <v>681</v>
      </c>
      <c r="E209" t="s">
        <v>114</v>
      </c>
    </row>
    <row r="210" spans="1:5" x14ac:dyDescent="0.3">
      <c r="A210" t="s">
        <v>40929</v>
      </c>
      <c r="B210" t="s">
        <v>15220</v>
      </c>
    </row>
    <row r="211" spans="1:5" x14ac:dyDescent="0.3">
      <c r="A211" t="s">
        <v>40930</v>
      </c>
      <c r="B211" t="s">
        <v>40931</v>
      </c>
      <c r="C211" t="s">
        <v>7299</v>
      </c>
      <c r="D211" t="s">
        <v>7300</v>
      </c>
      <c r="E211" t="s">
        <v>161</v>
      </c>
    </row>
    <row r="212" spans="1:5" x14ac:dyDescent="0.3">
      <c r="A212" t="s">
        <v>40932</v>
      </c>
      <c r="B212" t="s">
        <v>40933</v>
      </c>
      <c r="C212" t="s">
        <v>1255</v>
      </c>
      <c r="D212" t="s">
        <v>1256</v>
      </c>
      <c r="E212" t="s">
        <v>34</v>
      </c>
    </row>
    <row r="213" spans="1:5" x14ac:dyDescent="0.3">
      <c r="A213" t="s">
        <v>40934</v>
      </c>
      <c r="B213" t="s">
        <v>3942</v>
      </c>
      <c r="C213" t="s">
        <v>3943</v>
      </c>
      <c r="D213" t="s">
        <v>3944</v>
      </c>
      <c r="E213" t="s">
        <v>74</v>
      </c>
    </row>
    <row r="214" spans="1:5" x14ac:dyDescent="0.3">
      <c r="A214" t="s">
        <v>40935</v>
      </c>
      <c r="B214" t="s">
        <v>32312</v>
      </c>
      <c r="C214" t="s">
        <v>5132</v>
      </c>
      <c r="D214" t="s">
        <v>5133</v>
      </c>
      <c r="E214" t="s">
        <v>1125</v>
      </c>
    </row>
    <row r="215" spans="1:5" x14ac:dyDescent="0.3">
      <c r="A215" t="s">
        <v>40936</v>
      </c>
      <c r="B215" t="s">
        <v>40937</v>
      </c>
      <c r="C215" t="s">
        <v>1196</v>
      </c>
      <c r="D215" t="s">
        <v>1197</v>
      </c>
      <c r="E215" t="s">
        <v>217</v>
      </c>
    </row>
    <row r="216" spans="1:5" x14ac:dyDescent="0.3">
      <c r="A216" t="s">
        <v>40938</v>
      </c>
      <c r="B216" t="s">
        <v>1056</v>
      </c>
      <c r="C216" t="s">
        <v>40939</v>
      </c>
      <c r="D216" t="s">
        <v>40940</v>
      </c>
      <c r="E216" t="s">
        <v>249</v>
      </c>
    </row>
    <row r="217" spans="1:5" x14ac:dyDescent="0.3">
      <c r="A217" t="s">
        <v>40941</v>
      </c>
      <c r="B217" t="s">
        <v>33882</v>
      </c>
    </row>
    <row r="218" spans="1:5" x14ac:dyDescent="0.3">
      <c r="A218" t="s">
        <v>40942</v>
      </c>
      <c r="B218" t="s">
        <v>40943</v>
      </c>
      <c r="C218" t="s">
        <v>1706</v>
      </c>
      <c r="D218" t="s">
        <v>1707</v>
      </c>
      <c r="E218" t="s">
        <v>301</v>
      </c>
    </row>
    <row r="219" spans="1:5" x14ac:dyDescent="0.3">
      <c r="A219" t="s">
        <v>40944</v>
      </c>
      <c r="B219" t="s">
        <v>27097</v>
      </c>
      <c r="C219" t="s">
        <v>40945</v>
      </c>
      <c r="D219" t="s">
        <v>40946</v>
      </c>
      <c r="E219" t="s">
        <v>231</v>
      </c>
    </row>
    <row r="220" spans="1:5" x14ac:dyDescent="0.3">
      <c r="A220" t="s">
        <v>40947</v>
      </c>
      <c r="B220" t="s">
        <v>5006</v>
      </c>
      <c r="C220" t="s">
        <v>184</v>
      </c>
      <c r="D220" t="s">
        <v>185</v>
      </c>
      <c r="E220" t="s">
        <v>44</v>
      </c>
    </row>
    <row r="221" spans="1:5" x14ac:dyDescent="0.3">
      <c r="A221" t="s">
        <v>40948</v>
      </c>
      <c r="B221" t="s">
        <v>40949</v>
      </c>
      <c r="C221" t="s">
        <v>4680</v>
      </c>
      <c r="D221" t="s">
        <v>4681</v>
      </c>
      <c r="E221" t="s">
        <v>104</v>
      </c>
    </row>
    <row r="222" spans="1:5" x14ac:dyDescent="0.3">
      <c r="A222" t="s">
        <v>40950</v>
      </c>
      <c r="B222" t="s">
        <v>31952</v>
      </c>
      <c r="C222" t="s">
        <v>1255</v>
      </c>
      <c r="D222" t="s">
        <v>1256</v>
      </c>
      <c r="E222" t="s">
        <v>34</v>
      </c>
    </row>
    <row r="223" spans="1:5" x14ac:dyDescent="0.3">
      <c r="A223" t="s">
        <v>40951</v>
      </c>
      <c r="B223" t="s">
        <v>38542</v>
      </c>
      <c r="C223" t="s">
        <v>624</v>
      </c>
      <c r="D223" t="s">
        <v>625</v>
      </c>
      <c r="E223" t="s">
        <v>34</v>
      </c>
    </row>
    <row r="224" spans="1:5" x14ac:dyDescent="0.3">
      <c r="A224" t="s">
        <v>40952</v>
      </c>
      <c r="B224" t="s">
        <v>40953</v>
      </c>
    </row>
    <row r="225" spans="1:5" x14ac:dyDescent="0.3">
      <c r="A225" t="s">
        <v>40954</v>
      </c>
      <c r="B225" t="s">
        <v>40955</v>
      </c>
    </row>
    <row r="226" spans="1:5" x14ac:dyDescent="0.3">
      <c r="A226" t="s">
        <v>40956</v>
      </c>
      <c r="B226" t="s">
        <v>28001</v>
      </c>
      <c r="C226" t="s">
        <v>680</v>
      </c>
      <c r="D226" t="s">
        <v>681</v>
      </c>
      <c r="E226" t="s">
        <v>114</v>
      </c>
    </row>
    <row r="227" spans="1:5" x14ac:dyDescent="0.3">
      <c r="A227" t="s">
        <v>40957</v>
      </c>
      <c r="B227" t="s">
        <v>15174</v>
      </c>
      <c r="C227" t="s">
        <v>40958</v>
      </c>
      <c r="D227" t="s">
        <v>40959</v>
      </c>
      <c r="E227" t="s">
        <v>244</v>
      </c>
    </row>
    <row r="228" spans="1:5" x14ac:dyDescent="0.3">
      <c r="A228" t="s">
        <v>40960</v>
      </c>
      <c r="B228" t="s">
        <v>1891</v>
      </c>
      <c r="C228" t="s">
        <v>624</v>
      </c>
      <c r="D228" t="s">
        <v>625</v>
      </c>
      <c r="E228" t="s">
        <v>34</v>
      </c>
    </row>
    <row r="229" spans="1:5" x14ac:dyDescent="0.3">
      <c r="A229" t="s">
        <v>40961</v>
      </c>
      <c r="B229" t="s">
        <v>40962</v>
      </c>
    </row>
    <row r="230" spans="1:5" x14ac:dyDescent="0.3">
      <c r="A230" t="s">
        <v>40963</v>
      </c>
      <c r="B230" t="s">
        <v>33251</v>
      </c>
      <c r="C230" t="s">
        <v>40964</v>
      </c>
      <c r="D230" t="s">
        <v>40965</v>
      </c>
      <c r="E230" t="s">
        <v>244</v>
      </c>
    </row>
    <row r="231" spans="1:5" x14ac:dyDescent="0.3">
      <c r="A231" t="s">
        <v>40966</v>
      </c>
      <c r="B231" t="s">
        <v>40967</v>
      </c>
      <c r="C231" t="s">
        <v>40968</v>
      </c>
      <c r="D231" t="s">
        <v>40969</v>
      </c>
      <c r="E231" t="s">
        <v>761</v>
      </c>
    </row>
    <row r="232" spans="1:5" x14ac:dyDescent="0.3">
      <c r="A232" t="s">
        <v>40970</v>
      </c>
      <c r="B232" t="s">
        <v>635</v>
      </c>
      <c r="C232" t="s">
        <v>984</v>
      </c>
      <c r="D232" t="s">
        <v>985</v>
      </c>
      <c r="E232" t="s">
        <v>24</v>
      </c>
    </row>
    <row r="233" spans="1:5" x14ac:dyDescent="0.3">
      <c r="A233" t="s">
        <v>40971</v>
      </c>
      <c r="B233" t="s">
        <v>40972</v>
      </c>
      <c r="C233" t="s">
        <v>25439</v>
      </c>
      <c r="D233" t="s">
        <v>25440</v>
      </c>
      <c r="E233" t="s">
        <v>231</v>
      </c>
    </row>
    <row r="234" spans="1:5" x14ac:dyDescent="0.3">
      <c r="A234" t="s">
        <v>40973</v>
      </c>
      <c r="B234" t="s">
        <v>40974</v>
      </c>
      <c r="C234" t="s">
        <v>7488</v>
      </c>
      <c r="D234" t="s">
        <v>7489</v>
      </c>
      <c r="E234" t="s">
        <v>271</v>
      </c>
    </row>
    <row r="235" spans="1:5" x14ac:dyDescent="0.3">
      <c r="A235" t="s">
        <v>40975</v>
      </c>
      <c r="B235" t="s">
        <v>40976</v>
      </c>
      <c r="C235" t="s">
        <v>28841</v>
      </c>
      <c r="D235" t="s">
        <v>28842</v>
      </c>
      <c r="E235" t="s">
        <v>29</v>
      </c>
    </row>
    <row r="236" spans="1:5" x14ac:dyDescent="0.3">
      <c r="A236" t="s">
        <v>40977</v>
      </c>
      <c r="B236" t="s">
        <v>1904</v>
      </c>
      <c r="C236" t="s">
        <v>1255</v>
      </c>
      <c r="D236" t="s">
        <v>1256</v>
      </c>
      <c r="E236" t="s">
        <v>34</v>
      </c>
    </row>
    <row r="237" spans="1:5" x14ac:dyDescent="0.3">
      <c r="A237" t="s">
        <v>40978</v>
      </c>
      <c r="B237" t="s">
        <v>7528</v>
      </c>
    </row>
    <row r="238" spans="1:5" x14ac:dyDescent="0.3">
      <c r="A238" t="s">
        <v>40979</v>
      </c>
      <c r="B238" t="s">
        <v>39515</v>
      </c>
      <c r="C238" t="s">
        <v>3138</v>
      </c>
      <c r="D238" t="s">
        <v>3139</v>
      </c>
      <c r="E238" t="s">
        <v>472</v>
      </c>
    </row>
    <row r="239" spans="1:5" x14ac:dyDescent="0.3">
      <c r="A239" t="s">
        <v>40980</v>
      </c>
      <c r="B239" t="s">
        <v>40981</v>
      </c>
      <c r="C239" t="s">
        <v>984</v>
      </c>
      <c r="D239" t="s">
        <v>985</v>
      </c>
      <c r="E239" t="s">
        <v>24</v>
      </c>
    </row>
    <row r="240" spans="1:5" x14ac:dyDescent="0.3">
      <c r="A240" t="s">
        <v>40982</v>
      </c>
      <c r="B240" t="s">
        <v>40983</v>
      </c>
      <c r="C240" t="s">
        <v>40984</v>
      </c>
      <c r="D240" t="s">
        <v>40985</v>
      </c>
      <c r="E240" t="s">
        <v>1245</v>
      </c>
    </row>
    <row r="241" spans="1:5" x14ac:dyDescent="0.3">
      <c r="A241" t="s">
        <v>40986</v>
      </c>
      <c r="B241" t="s">
        <v>9764</v>
      </c>
      <c r="C241" t="s">
        <v>6919</v>
      </c>
      <c r="D241" t="s">
        <v>6920</v>
      </c>
      <c r="E241" t="s">
        <v>114</v>
      </c>
    </row>
    <row r="242" spans="1:5" x14ac:dyDescent="0.3">
      <c r="A242" t="s">
        <v>40987</v>
      </c>
      <c r="B242" t="s">
        <v>625</v>
      </c>
    </row>
    <row r="243" spans="1:5" x14ac:dyDescent="0.3">
      <c r="A243" t="s">
        <v>40988</v>
      </c>
      <c r="B243" t="s">
        <v>3922</v>
      </c>
      <c r="C243" t="s">
        <v>630</v>
      </c>
      <c r="D243" t="s">
        <v>631</v>
      </c>
      <c r="E243" t="s">
        <v>34</v>
      </c>
    </row>
    <row r="244" spans="1:5" x14ac:dyDescent="0.3">
      <c r="A244" t="s">
        <v>40989</v>
      </c>
      <c r="B244" t="s">
        <v>40990</v>
      </c>
    </row>
    <row r="245" spans="1:5" x14ac:dyDescent="0.3">
      <c r="A245" t="s">
        <v>40991</v>
      </c>
      <c r="B245" t="s">
        <v>40992</v>
      </c>
      <c r="C245" t="s">
        <v>40993</v>
      </c>
      <c r="D245" t="s">
        <v>40994</v>
      </c>
      <c r="E245" t="s">
        <v>135</v>
      </c>
    </row>
    <row r="246" spans="1:5" x14ac:dyDescent="0.3">
      <c r="A246" t="s">
        <v>40995</v>
      </c>
      <c r="B246" t="s">
        <v>40996</v>
      </c>
      <c r="C246" t="s">
        <v>1255</v>
      </c>
      <c r="D246" t="s">
        <v>1256</v>
      </c>
      <c r="E246" t="s">
        <v>34</v>
      </c>
    </row>
    <row r="247" spans="1:5" x14ac:dyDescent="0.3">
      <c r="A247" t="s">
        <v>40997</v>
      </c>
      <c r="B247" t="s">
        <v>40998</v>
      </c>
      <c r="C247" t="s">
        <v>40999</v>
      </c>
      <c r="D247" t="s">
        <v>41000</v>
      </c>
      <c r="E247" t="s">
        <v>785</v>
      </c>
    </row>
    <row r="248" spans="1:5" x14ac:dyDescent="0.3">
      <c r="A248" t="s">
        <v>41001</v>
      </c>
      <c r="B248" t="s">
        <v>7839</v>
      </c>
      <c r="C248" t="s">
        <v>680</v>
      </c>
      <c r="D248" t="s">
        <v>681</v>
      </c>
      <c r="E248" t="s">
        <v>114</v>
      </c>
    </row>
    <row r="249" spans="1:5" x14ac:dyDescent="0.3">
      <c r="A249" t="s">
        <v>41002</v>
      </c>
      <c r="B249" t="s">
        <v>41003</v>
      </c>
      <c r="C249" t="s">
        <v>1837</v>
      </c>
      <c r="D249" t="s">
        <v>1838</v>
      </c>
      <c r="E249" t="s">
        <v>24</v>
      </c>
    </row>
    <row r="250" spans="1:5" x14ac:dyDescent="0.3">
      <c r="A250" t="s">
        <v>41004</v>
      </c>
      <c r="B250" t="s">
        <v>1609</v>
      </c>
    </row>
    <row r="251" spans="1:5" x14ac:dyDescent="0.3">
      <c r="A251" t="s">
        <v>41005</v>
      </c>
      <c r="B251" t="s">
        <v>27915</v>
      </c>
      <c r="C251" t="s">
        <v>1255</v>
      </c>
      <c r="D251" t="s">
        <v>1256</v>
      </c>
      <c r="E251" t="s">
        <v>34</v>
      </c>
    </row>
    <row r="252" spans="1:5" x14ac:dyDescent="0.3">
      <c r="A252" t="s">
        <v>41006</v>
      </c>
      <c r="B252" t="s">
        <v>41007</v>
      </c>
      <c r="C252" t="s">
        <v>797</v>
      </c>
      <c r="D252" t="s">
        <v>798</v>
      </c>
      <c r="E252" t="s">
        <v>114</v>
      </c>
    </row>
    <row r="253" spans="1:5" x14ac:dyDescent="0.3">
      <c r="A253" t="s">
        <v>41008</v>
      </c>
      <c r="B253" t="s">
        <v>1609</v>
      </c>
    </row>
    <row r="254" spans="1:5" x14ac:dyDescent="0.3">
      <c r="A254" t="s">
        <v>41009</v>
      </c>
      <c r="B254" t="s">
        <v>41010</v>
      </c>
      <c r="C254" t="s">
        <v>41011</v>
      </c>
      <c r="D254" t="s">
        <v>41012</v>
      </c>
      <c r="E254" t="s">
        <v>5776</v>
      </c>
    </row>
    <row r="255" spans="1:5" x14ac:dyDescent="0.3">
      <c r="A255" t="s">
        <v>41013</v>
      </c>
      <c r="B255" t="s">
        <v>18632</v>
      </c>
    </row>
    <row r="256" spans="1:5" x14ac:dyDescent="0.3">
      <c r="A256" t="s">
        <v>41014</v>
      </c>
      <c r="B256" t="s">
        <v>41015</v>
      </c>
      <c r="C256" t="s">
        <v>764</v>
      </c>
      <c r="D256" t="s">
        <v>765</v>
      </c>
      <c r="E256" t="s">
        <v>114</v>
      </c>
    </row>
    <row r="257" spans="1:5" x14ac:dyDescent="0.3">
      <c r="A257" t="s">
        <v>41016</v>
      </c>
      <c r="B257" t="s">
        <v>34420</v>
      </c>
      <c r="C257" t="s">
        <v>174</v>
      </c>
      <c r="D257" t="s">
        <v>175</v>
      </c>
      <c r="E257" t="s">
        <v>34</v>
      </c>
    </row>
    <row r="258" spans="1:5" x14ac:dyDescent="0.3">
      <c r="A258" t="s">
        <v>41017</v>
      </c>
      <c r="B258" t="s">
        <v>9524</v>
      </c>
    </row>
    <row r="259" spans="1:5" x14ac:dyDescent="0.3">
      <c r="A259" t="s">
        <v>41018</v>
      </c>
      <c r="B259" t="s">
        <v>2527</v>
      </c>
    </row>
    <row r="260" spans="1:5" x14ac:dyDescent="0.3">
      <c r="A260" t="s">
        <v>41019</v>
      </c>
      <c r="B260" t="s">
        <v>41020</v>
      </c>
      <c r="C260" t="s">
        <v>2336</v>
      </c>
      <c r="D260" t="s">
        <v>2337</v>
      </c>
      <c r="E260" t="s">
        <v>114</v>
      </c>
    </row>
    <row r="261" spans="1:5" x14ac:dyDescent="0.3">
      <c r="A261" t="s">
        <v>41021</v>
      </c>
      <c r="B261" t="s">
        <v>41022</v>
      </c>
      <c r="C261" t="s">
        <v>3269</v>
      </c>
      <c r="D261" t="s">
        <v>3270</v>
      </c>
      <c r="E261" t="s">
        <v>480</v>
      </c>
    </row>
    <row r="262" spans="1:5" x14ac:dyDescent="0.3">
      <c r="A262" t="s">
        <v>41023</v>
      </c>
      <c r="B262" t="s">
        <v>11169</v>
      </c>
    </row>
    <row r="263" spans="1:5" x14ac:dyDescent="0.3">
      <c r="A263" t="s">
        <v>41024</v>
      </c>
      <c r="B263" t="s">
        <v>7491</v>
      </c>
      <c r="C263" t="s">
        <v>1255</v>
      </c>
      <c r="D263" t="s">
        <v>1256</v>
      </c>
      <c r="E263" t="s">
        <v>34</v>
      </c>
    </row>
    <row r="264" spans="1:5" x14ac:dyDescent="0.3">
      <c r="A264" t="s">
        <v>41025</v>
      </c>
      <c r="B264" t="s">
        <v>7973</v>
      </c>
      <c r="C264" t="s">
        <v>634</v>
      </c>
      <c r="D264" t="s">
        <v>635</v>
      </c>
      <c r="E264" t="s">
        <v>34</v>
      </c>
    </row>
    <row r="265" spans="1:5" x14ac:dyDescent="0.3">
      <c r="A265" t="s">
        <v>41026</v>
      </c>
      <c r="B265" t="s">
        <v>41027</v>
      </c>
    </row>
    <row r="266" spans="1:5" x14ac:dyDescent="0.3">
      <c r="A266" t="s">
        <v>41028</v>
      </c>
      <c r="B266" t="s">
        <v>41029</v>
      </c>
      <c r="C266" t="s">
        <v>1431</v>
      </c>
      <c r="D266" t="s">
        <v>1432</v>
      </c>
      <c r="E266" t="s">
        <v>217</v>
      </c>
    </row>
    <row r="267" spans="1:5" x14ac:dyDescent="0.3">
      <c r="A267" t="s">
        <v>41030</v>
      </c>
      <c r="B267" t="s">
        <v>25899</v>
      </c>
      <c r="C267" t="s">
        <v>41031</v>
      </c>
      <c r="D267" t="s">
        <v>41032</v>
      </c>
      <c r="E267" t="s">
        <v>231</v>
      </c>
    </row>
    <row r="268" spans="1:5" x14ac:dyDescent="0.3">
      <c r="A268" t="s">
        <v>41033</v>
      </c>
      <c r="B268" t="s">
        <v>41034</v>
      </c>
    </row>
    <row r="269" spans="1:5" x14ac:dyDescent="0.3">
      <c r="A269" t="s">
        <v>41035</v>
      </c>
      <c r="B269" t="s">
        <v>41036</v>
      </c>
      <c r="C269" t="s">
        <v>41037</v>
      </c>
      <c r="D269" t="s">
        <v>41038</v>
      </c>
      <c r="E269" t="s">
        <v>22263</v>
      </c>
    </row>
    <row r="270" spans="1:5" x14ac:dyDescent="0.3">
      <c r="A270" t="s">
        <v>41039</v>
      </c>
      <c r="B270" t="s">
        <v>32644</v>
      </c>
      <c r="C270" t="s">
        <v>293</v>
      </c>
      <c r="D270" t="s">
        <v>294</v>
      </c>
      <c r="E270" t="s">
        <v>74</v>
      </c>
    </row>
    <row r="271" spans="1:5" x14ac:dyDescent="0.3">
      <c r="A271" t="s">
        <v>41040</v>
      </c>
      <c r="B271" t="s">
        <v>11566</v>
      </c>
      <c r="C271" t="s">
        <v>41041</v>
      </c>
      <c r="D271" t="s">
        <v>41042</v>
      </c>
      <c r="E271" t="s">
        <v>3412</v>
      </c>
    </row>
    <row r="272" spans="1:5" x14ac:dyDescent="0.3">
      <c r="A272" t="s">
        <v>41043</v>
      </c>
      <c r="B272" t="s">
        <v>41044</v>
      </c>
      <c r="C272" t="s">
        <v>797</v>
      </c>
      <c r="D272" t="s">
        <v>798</v>
      </c>
      <c r="E272" t="s">
        <v>114</v>
      </c>
    </row>
    <row r="273" spans="1:5" x14ac:dyDescent="0.3">
      <c r="A273" t="s">
        <v>41045</v>
      </c>
      <c r="B273" t="s">
        <v>41046</v>
      </c>
      <c r="C273" t="s">
        <v>41047</v>
      </c>
      <c r="D273" t="s">
        <v>41048</v>
      </c>
      <c r="E273" t="s">
        <v>550</v>
      </c>
    </row>
    <row r="274" spans="1:5" x14ac:dyDescent="0.3">
      <c r="A274" t="s">
        <v>41049</v>
      </c>
      <c r="B274" t="s">
        <v>41050</v>
      </c>
    </row>
    <row r="275" spans="1:5" x14ac:dyDescent="0.3">
      <c r="A275" t="s">
        <v>41051</v>
      </c>
      <c r="B275" t="s">
        <v>41052</v>
      </c>
      <c r="C275" t="s">
        <v>41053</v>
      </c>
      <c r="D275" t="s">
        <v>41054</v>
      </c>
      <c r="E275" t="s">
        <v>785</v>
      </c>
    </row>
    <row r="276" spans="1:5" x14ac:dyDescent="0.3">
      <c r="A276" t="s">
        <v>41055</v>
      </c>
      <c r="B276" t="s">
        <v>41056</v>
      </c>
    </row>
    <row r="277" spans="1:5" x14ac:dyDescent="0.3">
      <c r="A277" t="s">
        <v>41057</v>
      </c>
      <c r="B277" t="s">
        <v>28891</v>
      </c>
      <c r="C277" t="s">
        <v>26073</v>
      </c>
      <c r="D277" t="s">
        <v>26074</v>
      </c>
      <c r="E277" t="s">
        <v>5776</v>
      </c>
    </row>
    <row r="278" spans="1:5" x14ac:dyDescent="0.3">
      <c r="A278" t="s">
        <v>41058</v>
      </c>
      <c r="B278" t="s">
        <v>28891</v>
      </c>
      <c r="C278" t="s">
        <v>26073</v>
      </c>
      <c r="D278" t="s">
        <v>26074</v>
      </c>
      <c r="E278" t="s">
        <v>5776</v>
      </c>
    </row>
    <row r="279" spans="1:5" x14ac:dyDescent="0.3">
      <c r="A279" t="s">
        <v>41059</v>
      </c>
      <c r="B279" t="s">
        <v>41060</v>
      </c>
      <c r="C279" t="s">
        <v>41061</v>
      </c>
      <c r="D279" t="s">
        <v>41062</v>
      </c>
      <c r="E279" t="s">
        <v>306</v>
      </c>
    </row>
    <row r="280" spans="1:5" x14ac:dyDescent="0.3">
      <c r="A280" t="s">
        <v>41063</v>
      </c>
      <c r="B280" t="s">
        <v>41064</v>
      </c>
      <c r="C280" t="s">
        <v>515</v>
      </c>
      <c r="D280" t="s">
        <v>516</v>
      </c>
      <c r="E280" t="s">
        <v>517</v>
      </c>
    </row>
    <row r="281" spans="1:5" x14ac:dyDescent="0.3">
      <c r="A281" t="s">
        <v>41065</v>
      </c>
      <c r="B281" t="s">
        <v>41066</v>
      </c>
      <c r="C281" t="s">
        <v>2094</v>
      </c>
      <c r="D281" t="s">
        <v>2095</v>
      </c>
      <c r="E281" t="s">
        <v>1834</v>
      </c>
    </row>
    <row r="282" spans="1:5" x14ac:dyDescent="0.3">
      <c r="A282" t="s">
        <v>41067</v>
      </c>
      <c r="B282" t="s">
        <v>41068</v>
      </c>
      <c r="C282" t="s">
        <v>6295</v>
      </c>
      <c r="D282" t="s">
        <v>6296</v>
      </c>
      <c r="E282" t="s">
        <v>895</v>
      </c>
    </row>
    <row r="283" spans="1:5" x14ac:dyDescent="0.3">
      <c r="A283" t="s">
        <v>41069</v>
      </c>
      <c r="B283" t="s">
        <v>11208</v>
      </c>
      <c r="C283" t="s">
        <v>184</v>
      </c>
      <c r="D283" t="s">
        <v>185</v>
      </c>
      <c r="E283" t="s">
        <v>44</v>
      </c>
    </row>
    <row r="284" spans="1:5" x14ac:dyDescent="0.3">
      <c r="A284" t="s">
        <v>41070</v>
      </c>
      <c r="B284" t="s">
        <v>25345</v>
      </c>
      <c r="C284" t="s">
        <v>41071</v>
      </c>
      <c r="D284" t="s">
        <v>41072</v>
      </c>
      <c r="E284" t="s">
        <v>5776</v>
      </c>
    </row>
    <row r="285" spans="1:5" x14ac:dyDescent="0.3">
      <c r="A285" t="s">
        <v>41073</v>
      </c>
      <c r="B285" t="s">
        <v>41074</v>
      </c>
      <c r="C285" t="s">
        <v>41075</v>
      </c>
      <c r="D285" t="s">
        <v>41076</v>
      </c>
      <c r="E285" t="s">
        <v>114</v>
      </c>
    </row>
    <row r="286" spans="1:5" x14ac:dyDescent="0.3">
      <c r="A286" t="s">
        <v>41077</v>
      </c>
      <c r="B286" t="s">
        <v>7839</v>
      </c>
      <c r="C286" t="s">
        <v>26136</v>
      </c>
      <c r="D286" t="s">
        <v>26137</v>
      </c>
      <c r="E286" t="s">
        <v>375</v>
      </c>
    </row>
    <row r="287" spans="1:5" x14ac:dyDescent="0.3">
      <c r="A287" t="s">
        <v>41078</v>
      </c>
      <c r="B287" t="s">
        <v>1609</v>
      </c>
    </row>
    <row r="288" spans="1:5" x14ac:dyDescent="0.3">
      <c r="A288" t="s">
        <v>41079</v>
      </c>
      <c r="B288" t="s">
        <v>33172</v>
      </c>
      <c r="C288" t="s">
        <v>41080</v>
      </c>
      <c r="D288" t="s">
        <v>41081</v>
      </c>
      <c r="E288" t="s">
        <v>12742</v>
      </c>
    </row>
    <row r="289" spans="1:5" x14ac:dyDescent="0.3">
      <c r="A289" t="s">
        <v>41082</v>
      </c>
      <c r="B289" t="s">
        <v>41083</v>
      </c>
      <c r="C289" t="s">
        <v>184</v>
      </c>
      <c r="D289" t="s">
        <v>185</v>
      </c>
      <c r="E289" t="s">
        <v>44</v>
      </c>
    </row>
    <row r="290" spans="1:5" x14ac:dyDescent="0.3">
      <c r="A290" t="s">
        <v>41084</v>
      </c>
      <c r="B290" t="s">
        <v>41085</v>
      </c>
      <c r="C290" t="s">
        <v>1128</v>
      </c>
      <c r="D290" t="s">
        <v>1129</v>
      </c>
      <c r="E290" t="s">
        <v>249</v>
      </c>
    </row>
    <row r="291" spans="1:5" x14ac:dyDescent="0.3">
      <c r="A291" t="s">
        <v>41086</v>
      </c>
      <c r="B291" t="s">
        <v>41087</v>
      </c>
      <c r="C291" t="s">
        <v>8020</v>
      </c>
      <c r="D291" t="s">
        <v>8021</v>
      </c>
      <c r="E291" t="s">
        <v>780</v>
      </c>
    </row>
    <row r="292" spans="1:5" x14ac:dyDescent="0.3">
      <c r="A292" t="s">
        <v>41088</v>
      </c>
      <c r="B292" t="s">
        <v>41089</v>
      </c>
      <c r="C292" t="s">
        <v>2418</v>
      </c>
      <c r="D292" t="s">
        <v>2419</v>
      </c>
      <c r="E292" t="s">
        <v>480</v>
      </c>
    </row>
    <row r="293" spans="1:5" x14ac:dyDescent="0.3">
      <c r="A293" t="s">
        <v>41090</v>
      </c>
      <c r="B293" t="s">
        <v>41091</v>
      </c>
      <c r="C293" t="s">
        <v>32734</v>
      </c>
      <c r="D293" t="s">
        <v>32735</v>
      </c>
      <c r="E293" t="s">
        <v>49</v>
      </c>
    </row>
    <row r="294" spans="1:5" x14ac:dyDescent="0.3">
      <c r="A294" t="s">
        <v>41092</v>
      </c>
      <c r="B294" t="s">
        <v>41093</v>
      </c>
      <c r="C294" t="s">
        <v>184</v>
      </c>
      <c r="D294" t="s">
        <v>185</v>
      </c>
      <c r="E294" t="s">
        <v>44</v>
      </c>
    </row>
    <row r="295" spans="1:5" x14ac:dyDescent="0.3">
      <c r="A295" t="s">
        <v>41094</v>
      </c>
      <c r="B295" t="s">
        <v>1010</v>
      </c>
      <c r="C295" t="s">
        <v>624</v>
      </c>
      <c r="D295" t="s">
        <v>625</v>
      </c>
      <c r="E295" t="s">
        <v>34</v>
      </c>
    </row>
    <row r="296" spans="1:5" x14ac:dyDescent="0.3">
      <c r="A296" t="s">
        <v>41095</v>
      </c>
      <c r="B296" t="s">
        <v>2573</v>
      </c>
    </row>
    <row r="297" spans="1:5" x14ac:dyDescent="0.3">
      <c r="A297" t="s">
        <v>41096</v>
      </c>
      <c r="B297" t="s">
        <v>1609</v>
      </c>
    </row>
    <row r="298" spans="1:5" x14ac:dyDescent="0.3">
      <c r="A298" t="s">
        <v>41097</v>
      </c>
      <c r="B298" t="s">
        <v>41098</v>
      </c>
    </row>
    <row r="299" spans="1:5" x14ac:dyDescent="0.3">
      <c r="A299" t="s">
        <v>41099</v>
      </c>
      <c r="B299" t="s">
        <v>41100</v>
      </c>
    </row>
    <row r="300" spans="1:5" x14ac:dyDescent="0.3">
      <c r="A300" t="s">
        <v>41101</v>
      </c>
      <c r="B300" t="s">
        <v>41102</v>
      </c>
      <c r="C300" t="s">
        <v>41103</v>
      </c>
      <c r="D300" t="s">
        <v>41104</v>
      </c>
      <c r="E300" t="s">
        <v>5776</v>
      </c>
    </row>
    <row r="301" spans="1:5" x14ac:dyDescent="0.3">
      <c r="A301" t="s">
        <v>41105</v>
      </c>
      <c r="B301" t="s">
        <v>41106</v>
      </c>
      <c r="C301" t="s">
        <v>797</v>
      </c>
      <c r="D301" t="s">
        <v>798</v>
      </c>
      <c r="E301" t="s">
        <v>114</v>
      </c>
    </row>
    <row r="302" spans="1:5" x14ac:dyDescent="0.3">
      <c r="A302" t="s">
        <v>41107</v>
      </c>
      <c r="B302" t="s">
        <v>41108</v>
      </c>
      <c r="C302" t="s">
        <v>21132</v>
      </c>
      <c r="D302" t="s">
        <v>21133</v>
      </c>
      <c r="E302" t="s">
        <v>1927</v>
      </c>
    </row>
    <row r="303" spans="1:5" x14ac:dyDescent="0.3">
      <c r="A303" t="s">
        <v>41109</v>
      </c>
      <c r="B303" t="s">
        <v>2472</v>
      </c>
      <c r="C303" t="s">
        <v>41110</v>
      </c>
      <c r="D303" t="s">
        <v>41111</v>
      </c>
      <c r="E303" t="s">
        <v>231</v>
      </c>
    </row>
    <row r="304" spans="1:5" x14ac:dyDescent="0.3">
      <c r="A304" t="s">
        <v>41112</v>
      </c>
      <c r="B304" t="s">
        <v>13866</v>
      </c>
    </row>
    <row r="305" spans="1:5" x14ac:dyDescent="0.3">
      <c r="A305" t="s">
        <v>41113</v>
      </c>
      <c r="B305" t="s">
        <v>41068</v>
      </c>
      <c r="C305" t="s">
        <v>6295</v>
      </c>
      <c r="D305" t="s">
        <v>6296</v>
      </c>
      <c r="E305" t="s">
        <v>895</v>
      </c>
    </row>
    <row r="306" spans="1:5" x14ac:dyDescent="0.3">
      <c r="A306" t="s">
        <v>41114</v>
      </c>
      <c r="B306" t="s">
        <v>41115</v>
      </c>
      <c r="C306" t="s">
        <v>680</v>
      </c>
      <c r="D306" t="s">
        <v>681</v>
      </c>
      <c r="E306" t="s">
        <v>114</v>
      </c>
    </row>
    <row r="307" spans="1:5" x14ac:dyDescent="0.3">
      <c r="A307" t="s">
        <v>41116</v>
      </c>
      <c r="B307" t="s">
        <v>41117</v>
      </c>
    </row>
    <row r="308" spans="1:5" x14ac:dyDescent="0.3">
      <c r="A308" t="s">
        <v>41118</v>
      </c>
      <c r="B308" t="s">
        <v>41119</v>
      </c>
    </row>
    <row r="309" spans="1:5" x14ac:dyDescent="0.3">
      <c r="A309" t="s">
        <v>41120</v>
      </c>
      <c r="B309" t="s">
        <v>41121</v>
      </c>
      <c r="C309" t="s">
        <v>1327</v>
      </c>
      <c r="D309" t="s">
        <v>1328</v>
      </c>
      <c r="E309" t="s">
        <v>114</v>
      </c>
    </row>
    <row r="310" spans="1:5" x14ac:dyDescent="0.3">
      <c r="A310" t="s">
        <v>41122</v>
      </c>
      <c r="B310" t="s">
        <v>7679</v>
      </c>
    </row>
    <row r="311" spans="1:5" x14ac:dyDescent="0.3">
      <c r="A311" t="s">
        <v>41123</v>
      </c>
      <c r="B311" t="s">
        <v>1609</v>
      </c>
    </row>
    <row r="312" spans="1:5" x14ac:dyDescent="0.3">
      <c r="A312" t="s">
        <v>41124</v>
      </c>
      <c r="B312" t="s">
        <v>7679</v>
      </c>
    </row>
    <row r="313" spans="1:5" x14ac:dyDescent="0.3">
      <c r="A313" t="s">
        <v>41125</v>
      </c>
      <c r="B313" t="s">
        <v>41126</v>
      </c>
      <c r="C313" t="s">
        <v>2073</v>
      </c>
      <c r="D313" t="s">
        <v>2074</v>
      </c>
      <c r="E313" t="s">
        <v>24</v>
      </c>
    </row>
    <row r="314" spans="1:5" x14ac:dyDescent="0.3">
      <c r="A314" t="s">
        <v>41127</v>
      </c>
      <c r="B314" t="s">
        <v>41128</v>
      </c>
      <c r="C314" t="s">
        <v>293</v>
      </c>
      <c r="D314" t="s">
        <v>294</v>
      </c>
      <c r="E314" t="s">
        <v>74</v>
      </c>
    </row>
    <row r="315" spans="1:5" x14ac:dyDescent="0.3">
      <c r="A315" t="s">
        <v>41129</v>
      </c>
      <c r="B315" t="s">
        <v>4811</v>
      </c>
      <c r="C315" t="s">
        <v>41130</v>
      </c>
      <c r="D315" t="s">
        <v>41131</v>
      </c>
      <c r="E315" t="s">
        <v>418</v>
      </c>
    </row>
    <row r="316" spans="1:5" x14ac:dyDescent="0.3">
      <c r="A316" t="s">
        <v>41132</v>
      </c>
      <c r="B316" t="s">
        <v>1609</v>
      </c>
    </row>
    <row r="317" spans="1:5" x14ac:dyDescent="0.3">
      <c r="A317" t="s">
        <v>41133</v>
      </c>
      <c r="B317" t="s">
        <v>41134</v>
      </c>
      <c r="C317" t="s">
        <v>41135</v>
      </c>
      <c r="D317" t="s">
        <v>41136</v>
      </c>
      <c r="E317" t="s">
        <v>517</v>
      </c>
    </row>
    <row r="318" spans="1:5" x14ac:dyDescent="0.3">
      <c r="A318" t="s">
        <v>41137</v>
      </c>
      <c r="B318" t="s">
        <v>41138</v>
      </c>
      <c r="C318" t="s">
        <v>41139</v>
      </c>
      <c r="D318" t="s">
        <v>41140</v>
      </c>
      <c r="E318" t="s">
        <v>24995</v>
      </c>
    </row>
    <row r="319" spans="1:5" x14ac:dyDescent="0.3">
      <c r="A319" t="s">
        <v>41141</v>
      </c>
      <c r="B319" t="s">
        <v>33436</v>
      </c>
    </row>
    <row r="320" spans="1:5" x14ac:dyDescent="0.3">
      <c r="A320" t="s">
        <v>41142</v>
      </c>
      <c r="B320" t="s">
        <v>41143</v>
      </c>
      <c r="C320" t="s">
        <v>41144</v>
      </c>
      <c r="D320" t="s">
        <v>41145</v>
      </c>
      <c r="E320" t="s">
        <v>7630</v>
      </c>
    </row>
    <row r="321" spans="1:5" x14ac:dyDescent="0.3">
      <c r="A321" t="s">
        <v>41146</v>
      </c>
      <c r="B321" t="s">
        <v>18439</v>
      </c>
    </row>
    <row r="322" spans="1:5" x14ac:dyDescent="0.3">
      <c r="A322" t="s">
        <v>41147</v>
      </c>
      <c r="B322" t="s">
        <v>5597</v>
      </c>
      <c r="C322" t="s">
        <v>1327</v>
      </c>
      <c r="D322" t="s">
        <v>1328</v>
      </c>
      <c r="E322" t="s">
        <v>114</v>
      </c>
    </row>
    <row r="323" spans="1:5" x14ac:dyDescent="0.3">
      <c r="A323" t="s">
        <v>41148</v>
      </c>
      <c r="B323" t="s">
        <v>41149</v>
      </c>
      <c r="C323" t="s">
        <v>680</v>
      </c>
      <c r="D323" t="s">
        <v>681</v>
      </c>
      <c r="E323" t="s">
        <v>114</v>
      </c>
    </row>
    <row r="324" spans="1:5" x14ac:dyDescent="0.3">
      <c r="A324" t="s">
        <v>41150</v>
      </c>
      <c r="B324" t="s">
        <v>4811</v>
      </c>
      <c r="C324" t="s">
        <v>41130</v>
      </c>
      <c r="D324" t="s">
        <v>41131</v>
      </c>
      <c r="E324" t="s">
        <v>5233</v>
      </c>
    </row>
    <row r="325" spans="1:5" x14ac:dyDescent="0.3">
      <c r="A325" t="s">
        <v>41151</v>
      </c>
      <c r="B325" t="s">
        <v>5385</v>
      </c>
      <c r="C325" t="s">
        <v>515</v>
      </c>
      <c r="D325" t="s">
        <v>516</v>
      </c>
      <c r="E325" t="s">
        <v>517</v>
      </c>
    </row>
    <row r="326" spans="1:5" x14ac:dyDescent="0.3">
      <c r="A326" t="s">
        <v>41152</v>
      </c>
      <c r="B326" t="s">
        <v>41153</v>
      </c>
    </row>
    <row r="327" spans="1:5" x14ac:dyDescent="0.3">
      <c r="A327" t="s">
        <v>41154</v>
      </c>
      <c r="B327" t="s">
        <v>1609</v>
      </c>
    </row>
    <row r="328" spans="1:5" x14ac:dyDescent="0.3">
      <c r="A328" t="s">
        <v>41155</v>
      </c>
      <c r="B328" t="s">
        <v>41156</v>
      </c>
      <c r="C328" t="s">
        <v>41157</v>
      </c>
      <c r="D328" t="s">
        <v>41158</v>
      </c>
      <c r="E328" t="s">
        <v>14</v>
      </c>
    </row>
    <row r="329" spans="1:5" x14ac:dyDescent="0.3">
      <c r="A329" t="s">
        <v>41159</v>
      </c>
      <c r="B329" t="s">
        <v>41160</v>
      </c>
    </row>
    <row r="330" spans="1:5" x14ac:dyDescent="0.3">
      <c r="A330" t="s">
        <v>41161</v>
      </c>
      <c r="B330" t="s">
        <v>41162</v>
      </c>
      <c r="C330" t="s">
        <v>33959</v>
      </c>
      <c r="D330" t="s">
        <v>33960</v>
      </c>
      <c r="E330" t="s">
        <v>34</v>
      </c>
    </row>
    <row r="331" spans="1:5" x14ac:dyDescent="0.3">
      <c r="A331" t="s">
        <v>41163</v>
      </c>
      <c r="B331" t="s">
        <v>41164</v>
      </c>
    </row>
    <row r="332" spans="1:5" x14ac:dyDescent="0.3">
      <c r="A332" t="s">
        <v>41165</v>
      </c>
      <c r="B332" t="s">
        <v>2369</v>
      </c>
      <c r="C332" t="s">
        <v>41166</v>
      </c>
      <c r="D332" t="s">
        <v>41167</v>
      </c>
      <c r="E332" t="s">
        <v>2281</v>
      </c>
    </row>
    <row r="333" spans="1:5" x14ac:dyDescent="0.3">
      <c r="A333" t="s">
        <v>41168</v>
      </c>
      <c r="B333" t="s">
        <v>41169</v>
      </c>
      <c r="C333" t="s">
        <v>41170</v>
      </c>
      <c r="D333" t="s">
        <v>41171</v>
      </c>
      <c r="E333" t="s">
        <v>1215</v>
      </c>
    </row>
    <row r="334" spans="1:5" x14ac:dyDescent="0.3">
      <c r="A334" t="s">
        <v>41172</v>
      </c>
      <c r="B334" t="s">
        <v>1609</v>
      </c>
    </row>
    <row r="335" spans="1:5" x14ac:dyDescent="0.3">
      <c r="A335" t="s">
        <v>41173</v>
      </c>
      <c r="B335" t="s">
        <v>1609</v>
      </c>
    </row>
    <row r="336" spans="1:5" x14ac:dyDescent="0.3">
      <c r="A336" t="s">
        <v>41174</v>
      </c>
      <c r="B336" t="s">
        <v>41175</v>
      </c>
      <c r="C336" t="s">
        <v>41176</v>
      </c>
      <c r="D336" t="s">
        <v>41177</v>
      </c>
      <c r="E336" t="s">
        <v>2281</v>
      </c>
    </row>
    <row r="337" spans="1:5" x14ac:dyDescent="0.3">
      <c r="A337" t="s">
        <v>41178</v>
      </c>
      <c r="B337" t="s">
        <v>1609</v>
      </c>
    </row>
    <row r="338" spans="1:5" x14ac:dyDescent="0.3">
      <c r="A338" t="s">
        <v>41179</v>
      </c>
      <c r="B338" t="s">
        <v>7937</v>
      </c>
      <c r="C338" t="s">
        <v>7639</v>
      </c>
      <c r="D338" t="s">
        <v>7640</v>
      </c>
      <c r="E338" t="s">
        <v>271</v>
      </c>
    </row>
    <row r="339" spans="1:5" x14ac:dyDescent="0.3">
      <c r="A339" t="s">
        <v>41180</v>
      </c>
      <c r="B339" t="s">
        <v>22123</v>
      </c>
      <c r="C339" t="s">
        <v>954</v>
      </c>
      <c r="D339" t="s">
        <v>955</v>
      </c>
      <c r="E339" t="s">
        <v>956</v>
      </c>
    </row>
    <row r="340" spans="1:5" x14ac:dyDescent="0.3">
      <c r="A340" t="s">
        <v>41181</v>
      </c>
      <c r="B340" t="s">
        <v>41182</v>
      </c>
      <c r="C340" t="s">
        <v>984</v>
      </c>
      <c r="D340" t="s">
        <v>985</v>
      </c>
      <c r="E340" t="s">
        <v>24</v>
      </c>
    </row>
    <row r="341" spans="1:5" x14ac:dyDescent="0.3">
      <c r="A341" t="s">
        <v>41183</v>
      </c>
      <c r="B341" t="s">
        <v>41184</v>
      </c>
      <c r="C341" t="s">
        <v>1843</v>
      </c>
      <c r="D341" t="s">
        <v>1844</v>
      </c>
      <c r="E341" t="s">
        <v>34</v>
      </c>
    </row>
    <row r="342" spans="1:5" x14ac:dyDescent="0.3">
      <c r="A342" t="s">
        <v>41185</v>
      </c>
      <c r="B342" t="s">
        <v>41186</v>
      </c>
      <c r="C342" t="s">
        <v>4902</v>
      </c>
      <c r="D342" t="s">
        <v>4903</v>
      </c>
      <c r="E342" t="s">
        <v>217</v>
      </c>
    </row>
    <row r="343" spans="1:5" x14ac:dyDescent="0.3">
      <c r="A343" t="s">
        <v>41187</v>
      </c>
      <c r="B343" t="s">
        <v>41188</v>
      </c>
      <c r="C343" t="s">
        <v>8945</v>
      </c>
      <c r="D343" t="s">
        <v>8946</v>
      </c>
      <c r="E343" t="s">
        <v>480</v>
      </c>
    </row>
    <row r="344" spans="1:5" x14ac:dyDescent="0.3">
      <c r="A344" t="s">
        <v>41189</v>
      </c>
      <c r="B344" t="s">
        <v>41190</v>
      </c>
      <c r="C344" t="s">
        <v>984</v>
      </c>
      <c r="D344" t="s">
        <v>985</v>
      </c>
      <c r="E344" t="s">
        <v>24</v>
      </c>
    </row>
    <row r="345" spans="1:5" x14ac:dyDescent="0.3">
      <c r="A345" t="s">
        <v>41191</v>
      </c>
      <c r="B345" t="s">
        <v>41192</v>
      </c>
    </row>
    <row r="346" spans="1:5" x14ac:dyDescent="0.3">
      <c r="A346" t="s">
        <v>41193</v>
      </c>
      <c r="B346" t="s">
        <v>41194</v>
      </c>
    </row>
    <row r="347" spans="1:5" x14ac:dyDescent="0.3">
      <c r="A347" t="s">
        <v>41195</v>
      </c>
      <c r="B347" t="s">
        <v>28934</v>
      </c>
      <c r="C347" t="s">
        <v>1702</v>
      </c>
      <c r="D347" t="s">
        <v>1703</v>
      </c>
      <c r="E347" t="s">
        <v>74</v>
      </c>
    </row>
    <row r="348" spans="1:5" x14ac:dyDescent="0.3">
      <c r="A348" t="s">
        <v>41196</v>
      </c>
      <c r="B348" t="s">
        <v>41197</v>
      </c>
      <c r="C348" t="s">
        <v>41198</v>
      </c>
      <c r="D348" t="s">
        <v>41199</v>
      </c>
      <c r="E348" t="s">
        <v>64</v>
      </c>
    </row>
    <row r="349" spans="1:5" x14ac:dyDescent="0.3">
      <c r="A349" t="s">
        <v>41200</v>
      </c>
      <c r="B349" t="s">
        <v>41201</v>
      </c>
      <c r="C349" t="s">
        <v>41202</v>
      </c>
      <c r="D349" t="s">
        <v>41203</v>
      </c>
      <c r="E349" t="s">
        <v>472</v>
      </c>
    </row>
    <row r="350" spans="1:5" x14ac:dyDescent="0.3">
      <c r="A350" t="s">
        <v>41204</v>
      </c>
      <c r="B350" t="s">
        <v>41205</v>
      </c>
    </row>
    <row r="351" spans="1:5" x14ac:dyDescent="0.3">
      <c r="A351" t="s">
        <v>41206</v>
      </c>
      <c r="B351" t="s">
        <v>41207</v>
      </c>
    </row>
    <row r="352" spans="1:5" x14ac:dyDescent="0.3">
      <c r="A352" t="s">
        <v>41208</v>
      </c>
      <c r="B352" t="s">
        <v>7871</v>
      </c>
      <c r="C352" t="s">
        <v>630</v>
      </c>
      <c r="D352" t="s">
        <v>631</v>
      </c>
      <c r="E352" t="s">
        <v>34</v>
      </c>
    </row>
    <row r="353" spans="1:5" x14ac:dyDescent="0.3">
      <c r="A353" t="s">
        <v>41209</v>
      </c>
      <c r="B353" t="s">
        <v>1609</v>
      </c>
    </row>
    <row r="354" spans="1:5" x14ac:dyDescent="0.3">
      <c r="A354" t="s">
        <v>41210</v>
      </c>
      <c r="B354" t="s">
        <v>29586</v>
      </c>
      <c r="C354" t="s">
        <v>11863</v>
      </c>
      <c r="D354" t="s">
        <v>11864</v>
      </c>
      <c r="E354" t="s">
        <v>1927</v>
      </c>
    </row>
    <row r="355" spans="1:5" x14ac:dyDescent="0.3">
      <c r="A355" t="s">
        <v>41211</v>
      </c>
      <c r="B355" t="s">
        <v>41212</v>
      </c>
    </row>
    <row r="356" spans="1:5" x14ac:dyDescent="0.3">
      <c r="A356" t="s">
        <v>41213</v>
      </c>
      <c r="B356" t="s">
        <v>1609</v>
      </c>
    </row>
    <row r="357" spans="1:5" x14ac:dyDescent="0.3">
      <c r="A357" t="s">
        <v>41214</v>
      </c>
      <c r="B357" t="s">
        <v>1609</v>
      </c>
    </row>
    <row r="358" spans="1:5" x14ac:dyDescent="0.3">
      <c r="A358" t="s">
        <v>41215</v>
      </c>
      <c r="B358" t="s">
        <v>41216</v>
      </c>
    </row>
    <row r="359" spans="1:5" x14ac:dyDescent="0.3">
      <c r="A359" t="s">
        <v>41217</v>
      </c>
      <c r="B359" t="s">
        <v>33450</v>
      </c>
      <c r="C359" t="s">
        <v>1327</v>
      </c>
      <c r="D359" t="s">
        <v>1328</v>
      </c>
      <c r="E359" t="s">
        <v>114</v>
      </c>
    </row>
    <row r="360" spans="1:5" x14ac:dyDescent="0.3">
      <c r="A360" t="s">
        <v>41218</v>
      </c>
      <c r="B360" t="s">
        <v>41219</v>
      </c>
    </row>
    <row r="361" spans="1:5" x14ac:dyDescent="0.3">
      <c r="A361" t="s">
        <v>41220</v>
      </c>
      <c r="B361" t="s">
        <v>32998</v>
      </c>
      <c r="C361" t="s">
        <v>984</v>
      </c>
      <c r="D361" t="s">
        <v>985</v>
      </c>
      <c r="E361" t="s">
        <v>24</v>
      </c>
    </row>
    <row r="362" spans="1:5" x14ac:dyDescent="0.3">
      <c r="A362" t="s">
        <v>41221</v>
      </c>
      <c r="B362" t="s">
        <v>41222</v>
      </c>
      <c r="C362" t="s">
        <v>1327</v>
      </c>
      <c r="D362" t="s">
        <v>1328</v>
      </c>
      <c r="E362" t="s">
        <v>114</v>
      </c>
    </row>
    <row r="363" spans="1:5" x14ac:dyDescent="0.3">
      <c r="A363" t="s">
        <v>41223</v>
      </c>
      <c r="B363" t="s">
        <v>41224</v>
      </c>
      <c r="C363" t="s">
        <v>3138</v>
      </c>
      <c r="D363" t="s">
        <v>3139</v>
      </c>
      <c r="E363" t="s">
        <v>472</v>
      </c>
    </row>
    <row r="364" spans="1:5" x14ac:dyDescent="0.3">
      <c r="A364" t="s">
        <v>41225</v>
      </c>
      <c r="B364" t="s">
        <v>41226</v>
      </c>
      <c r="C364" t="s">
        <v>41227</v>
      </c>
      <c r="D364" t="s">
        <v>41228</v>
      </c>
      <c r="E364" t="s">
        <v>231</v>
      </c>
    </row>
    <row r="365" spans="1:5" x14ac:dyDescent="0.3">
      <c r="A365" t="s">
        <v>41229</v>
      </c>
      <c r="B365" t="s">
        <v>28960</v>
      </c>
      <c r="C365" t="s">
        <v>33079</v>
      </c>
      <c r="D365" t="s">
        <v>33080</v>
      </c>
      <c r="E365" t="s">
        <v>74</v>
      </c>
    </row>
    <row r="366" spans="1:5" x14ac:dyDescent="0.3">
      <c r="A366" t="s">
        <v>41230</v>
      </c>
      <c r="B366" t="s">
        <v>8286</v>
      </c>
      <c r="C366" t="s">
        <v>15291</v>
      </c>
      <c r="D366" t="s">
        <v>15292</v>
      </c>
      <c r="E366" t="s">
        <v>74</v>
      </c>
    </row>
    <row r="367" spans="1:5" x14ac:dyDescent="0.3">
      <c r="A367" t="s">
        <v>41231</v>
      </c>
      <c r="B367" t="s">
        <v>18249</v>
      </c>
      <c r="C367" t="s">
        <v>1399</v>
      </c>
      <c r="D367" t="s">
        <v>1400</v>
      </c>
      <c r="E367" t="s">
        <v>114</v>
      </c>
    </row>
    <row r="368" spans="1:5" x14ac:dyDescent="0.3">
      <c r="A368" t="s">
        <v>41232</v>
      </c>
      <c r="B368" t="s">
        <v>2458</v>
      </c>
      <c r="C368" t="s">
        <v>41233</v>
      </c>
      <c r="D368" t="s">
        <v>41234</v>
      </c>
      <c r="E368" t="s">
        <v>480</v>
      </c>
    </row>
    <row r="369" spans="1:5" x14ac:dyDescent="0.3">
      <c r="A369" t="s">
        <v>41235</v>
      </c>
      <c r="B369" t="s">
        <v>2670</v>
      </c>
    </row>
    <row r="370" spans="1:5" x14ac:dyDescent="0.3">
      <c r="A370" t="s">
        <v>41236</v>
      </c>
      <c r="B370" t="s">
        <v>1609</v>
      </c>
    </row>
    <row r="371" spans="1:5" x14ac:dyDescent="0.3">
      <c r="A371" t="s">
        <v>41237</v>
      </c>
      <c r="B371" t="s">
        <v>41238</v>
      </c>
      <c r="C371" t="s">
        <v>41239</v>
      </c>
      <c r="D371" t="s">
        <v>41240</v>
      </c>
      <c r="E371" t="s">
        <v>3244</v>
      </c>
    </row>
    <row r="372" spans="1:5" x14ac:dyDescent="0.3">
      <c r="A372" t="s">
        <v>41241</v>
      </c>
      <c r="B372" t="s">
        <v>28862</v>
      </c>
      <c r="C372" t="s">
        <v>3138</v>
      </c>
      <c r="D372" t="s">
        <v>3139</v>
      </c>
      <c r="E372" t="s">
        <v>472</v>
      </c>
    </row>
    <row r="373" spans="1:5" x14ac:dyDescent="0.3">
      <c r="A373" t="s">
        <v>41242</v>
      </c>
      <c r="B373" t="s">
        <v>41243</v>
      </c>
      <c r="C373" t="s">
        <v>3138</v>
      </c>
      <c r="D373" t="s">
        <v>3139</v>
      </c>
      <c r="E373" t="s">
        <v>472</v>
      </c>
    </row>
    <row r="374" spans="1:5" x14ac:dyDescent="0.3">
      <c r="A374" t="s">
        <v>41244</v>
      </c>
      <c r="B374" t="s">
        <v>13429</v>
      </c>
      <c r="C374" t="s">
        <v>41245</v>
      </c>
      <c r="D374" t="s">
        <v>41246</v>
      </c>
      <c r="E374" t="s">
        <v>413</v>
      </c>
    </row>
    <row r="375" spans="1:5" x14ac:dyDescent="0.3">
      <c r="A375" t="s">
        <v>41247</v>
      </c>
      <c r="B375" t="s">
        <v>28950</v>
      </c>
      <c r="C375" t="s">
        <v>41248</v>
      </c>
      <c r="D375" t="s">
        <v>41249</v>
      </c>
      <c r="E375" t="s">
        <v>1125</v>
      </c>
    </row>
    <row r="376" spans="1:5" x14ac:dyDescent="0.3">
      <c r="A376" t="s">
        <v>41250</v>
      </c>
      <c r="B376" t="s">
        <v>41251</v>
      </c>
      <c r="C376" t="s">
        <v>32342</v>
      </c>
      <c r="D376" t="s">
        <v>41252</v>
      </c>
      <c r="E376" t="s">
        <v>8633</v>
      </c>
    </row>
    <row r="377" spans="1:5" x14ac:dyDescent="0.3">
      <c r="A377" t="s">
        <v>41253</v>
      </c>
      <c r="B377" t="s">
        <v>41254</v>
      </c>
      <c r="C377" t="s">
        <v>20882</v>
      </c>
      <c r="D377" t="s">
        <v>20883</v>
      </c>
      <c r="E377" t="s">
        <v>900</v>
      </c>
    </row>
    <row r="378" spans="1:5" x14ac:dyDescent="0.3">
      <c r="A378" t="s">
        <v>41255</v>
      </c>
      <c r="B378" t="s">
        <v>41254</v>
      </c>
      <c r="C378" t="s">
        <v>20882</v>
      </c>
      <c r="D378" t="s">
        <v>20883</v>
      </c>
      <c r="E378" t="s">
        <v>900</v>
      </c>
    </row>
    <row r="379" spans="1:5" x14ac:dyDescent="0.3">
      <c r="A379" t="s">
        <v>41256</v>
      </c>
      <c r="B379" t="s">
        <v>41257</v>
      </c>
      <c r="C379" t="s">
        <v>41258</v>
      </c>
      <c r="D379" t="s">
        <v>41259</v>
      </c>
      <c r="E379" t="s">
        <v>69</v>
      </c>
    </row>
    <row r="380" spans="1:5" x14ac:dyDescent="0.3">
      <c r="A380" t="s">
        <v>41260</v>
      </c>
      <c r="B380" t="s">
        <v>41261</v>
      </c>
      <c r="C380" t="s">
        <v>20882</v>
      </c>
      <c r="D380" t="s">
        <v>20883</v>
      </c>
      <c r="E380" t="s">
        <v>900</v>
      </c>
    </row>
    <row r="381" spans="1:5" x14ac:dyDescent="0.3">
      <c r="A381" t="s">
        <v>41262</v>
      </c>
      <c r="B381" t="s">
        <v>41263</v>
      </c>
    </row>
    <row r="382" spans="1:5" x14ac:dyDescent="0.3">
      <c r="A382" t="s">
        <v>41264</v>
      </c>
      <c r="B382" t="s">
        <v>41265</v>
      </c>
    </row>
    <row r="383" spans="1:5" x14ac:dyDescent="0.3">
      <c r="A383" t="s">
        <v>41266</v>
      </c>
      <c r="B383" t="s">
        <v>26828</v>
      </c>
    </row>
    <row r="384" spans="1:5" x14ac:dyDescent="0.3">
      <c r="A384" t="s">
        <v>41267</v>
      </c>
      <c r="B384" t="s">
        <v>8333</v>
      </c>
      <c r="C384" t="s">
        <v>1399</v>
      </c>
      <c r="D384" t="s">
        <v>1400</v>
      </c>
      <c r="E384" t="s">
        <v>114</v>
      </c>
    </row>
    <row r="385" spans="1:5" x14ac:dyDescent="0.3">
      <c r="A385" t="s">
        <v>41268</v>
      </c>
      <c r="B385" t="s">
        <v>8333</v>
      </c>
      <c r="C385" t="s">
        <v>1399</v>
      </c>
      <c r="D385" t="s">
        <v>1400</v>
      </c>
      <c r="E385" t="s">
        <v>114</v>
      </c>
    </row>
    <row r="386" spans="1:5" x14ac:dyDescent="0.3">
      <c r="A386" t="s">
        <v>41269</v>
      </c>
      <c r="B386" t="s">
        <v>8333</v>
      </c>
      <c r="C386" t="s">
        <v>1399</v>
      </c>
      <c r="D386" t="s">
        <v>1400</v>
      </c>
      <c r="E386" t="s">
        <v>114</v>
      </c>
    </row>
    <row r="387" spans="1:5" x14ac:dyDescent="0.3">
      <c r="A387" t="s">
        <v>41270</v>
      </c>
      <c r="B387" t="s">
        <v>41271</v>
      </c>
      <c r="C387" t="s">
        <v>680</v>
      </c>
      <c r="D387" t="s">
        <v>681</v>
      </c>
      <c r="E387" t="s">
        <v>114</v>
      </c>
    </row>
    <row r="388" spans="1:5" x14ac:dyDescent="0.3">
      <c r="A388" t="s">
        <v>41272</v>
      </c>
      <c r="B388" t="s">
        <v>41273</v>
      </c>
      <c r="C388" t="s">
        <v>1399</v>
      </c>
      <c r="D388" t="s">
        <v>1400</v>
      </c>
      <c r="E388" t="s">
        <v>114</v>
      </c>
    </row>
    <row r="389" spans="1:5" x14ac:dyDescent="0.3">
      <c r="A389" t="s">
        <v>41274</v>
      </c>
      <c r="B389" t="s">
        <v>5525</v>
      </c>
      <c r="C389" t="s">
        <v>4902</v>
      </c>
      <c r="D389" t="s">
        <v>4903</v>
      </c>
      <c r="E389" t="s">
        <v>217</v>
      </c>
    </row>
    <row r="390" spans="1:5" x14ac:dyDescent="0.3">
      <c r="A390" t="s">
        <v>41275</v>
      </c>
      <c r="B390" t="s">
        <v>41276</v>
      </c>
      <c r="C390" t="s">
        <v>2522</v>
      </c>
      <c r="D390" t="s">
        <v>2523</v>
      </c>
      <c r="E390" t="s">
        <v>217</v>
      </c>
    </row>
    <row r="391" spans="1:5" x14ac:dyDescent="0.3">
      <c r="A391" t="s">
        <v>41277</v>
      </c>
      <c r="B391" t="s">
        <v>41278</v>
      </c>
    </row>
    <row r="392" spans="1:5" x14ac:dyDescent="0.3">
      <c r="A392" t="s">
        <v>41279</v>
      </c>
      <c r="B392" t="s">
        <v>1609</v>
      </c>
    </row>
    <row r="393" spans="1:5" x14ac:dyDescent="0.3">
      <c r="A393" t="s">
        <v>41280</v>
      </c>
      <c r="B393" t="s">
        <v>41281</v>
      </c>
      <c r="C393" t="s">
        <v>41282</v>
      </c>
      <c r="D393" t="s">
        <v>41283</v>
      </c>
      <c r="E393" t="s">
        <v>12672</v>
      </c>
    </row>
    <row r="394" spans="1:5" x14ac:dyDescent="0.3">
      <c r="A394" t="s">
        <v>41284</v>
      </c>
      <c r="B394" t="s">
        <v>41285</v>
      </c>
      <c r="C394" t="s">
        <v>1843</v>
      </c>
      <c r="D394" t="s">
        <v>1844</v>
      </c>
      <c r="E394" t="s">
        <v>34</v>
      </c>
    </row>
    <row r="395" spans="1:5" x14ac:dyDescent="0.3">
      <c r="A395" t="s">
        <v>41286</v>
      </c>
      <c r="B395" t="s">
        <v>41287</v>
      </c>
    </row>
    <row r="396" spans="1:5" x14ac:dyDescent="0.3">
      <c r="A396" t="s">
        <v>41288</v>
      </c>
      <c r="B396" t="s">
        <v>1609</v>
      </c>
    </row>
    <row r="397" spans="1:5" x14ac:dyDescent="0.3">
      <c r="A397" t="s">
        <v>41289</v>
      </c>
      <c r="B397" t="s">
        <v>41290</v>
      </c>
    </row>
    <row r="398" spans="1:5" x14ac:dyDescent="0.3">
      <c r="A398" t="s">
        <v>41291</v>
      </c>
      <c r="B398" t="s">
        <v>41292</v>
      </c>
      <c r="C398" t="s">
        <v>1399</v>
      </c>
      <c r="D398" t="s">
        <v>1400</v>
      </c>
      <c r="E398" t="s">
        <v>114</v>
      </c>
    </row>
    <row r="399" spans="1:5" x14ac:dyDescent="0.3">
      <c r="A399" t="s">
        <v>41293</v>
      </c>
      <c r="B399" t="s">
        <v>1609</v>
      </c>
    </row>
    <row r="400" spans="1:5" x14ac:dyDescent="0.3">
      <c r="A400" t="s">
        <v>41294</v>
      </c>
      <c r="B400" t="s">
        <v>41295</v>
      </c>
    </row>
    <row r="401" spans="1:5" x14ac:dyDescent="0.3">
      <c r="A401" t="s">
        <v>41296</v>
      </c>
      <c r="B401" t="s">
        <v>1609</v>
      </c>
    </row>
    <row r="402" spans="1:5" x14ac:dyDescent="0.3">
      <c r="A402" t="s">
        <v>41297</v>
      </c>
      <c r="B402" t="s">
        <v>1609</v>
      </c>
    </row>
    <row r="403" spans="1:5" x14ac:dyDescent="0.3">
      <c r="A403" t="s">
        <v>41298</v>
      </c>
      <c r="B403" t="s">
        <v>1609</v>
      </c>
    </row>
    <row r="404" spans="1:5" x14ac:dyDescent="0.3">
      <c r="A404" t="s">
        <v>41299</v>
      </c>
      <c r="B404" t="s">
        <v>41300</v>
      </c>
      <c r="C404" t="s">
        <v>33595</v>
      </c>
      <c r="D404" t="s">
        <v>33596</v>
      </c>
      <c r="E404" t="s">
        <v>472</v>
      </c>
    </row>
    <row r="405" spans="1:5" x14ac:dyDescent="0.3">
      <c r="A405" t="s">
        <v>41301</v>
      </c>
      <c r="B405" t="s">
        <v>8352</v>
      </c>
    </row>
    <row r="406" spans="1:5" x14ac:dyDescent="0.3">
      <c r="A406" t="s">
        <v>41302</v>
      </c>
      <c r="B406" t="s">
        <v>41303</v>
      </c>
      <c r="C406" t="s">
        <v>1399</v>
      </c>
      <c r="D406" t="s">
        <v>1400</v>
      </c>
      <c r="E406" t="s">
        <v>114</v>
      </c>
    </row>
    <row r="407" spans="1:5" x14ac:dyDescent="0.3">
      <c r="A407" t="s">
        <v>41304</v>
      </c>
      <c r="B407" t="s">
        <v>41287</v>
      </c>
    </row>
    <row r="408" spans="1:5" x14ac:dyDescent="0.3">
      <c r="A408" t="s">
        <v>41305</v>
      </c>
      <c r="B408" t="s">
        <v>41306</v>
      </c>
      <c r="C408" t="s">
        <v>1399</v>
      </c>
      <c r="D408" t="s">
        <v>1400</v>
      </c>
      <c r="E408" t="s">
        <v>114</v>
      </c>
    </row>
    <row r="409" spans="1:5" x14ac:dyDescent="0.3">
      <c r="A409" t="s">
        <v>41307</v>
      </c>
      <c r="B409" t="s">
        <v>1609</v>
      </c>
    </row>
    <row r="410" spans="1:5" x14ac:dyDescent="0.3">
      <c r="A410" t="s">
        <v>41308</v>
      </c>
      <c r="B410" t="s">
        <v>41309</v>
      </c>
      <c r="C410" t="s">
        <v>41310</v>
      </c>
      <c r="D410" t="s">
        <v>41311</v>
      </c>
      <c r="E410" t="s">
        <v>1568</v>
      </c>
    </row>
    <row r="411" spans="1:5" x14ac:dyDescent="0.3">
      <c r="A411" t="s">
        <v>41312</v>
      </c>
      <c r="B411" t="s">
        <v>41313</v>
      </c>
      <c r="C411" t="s">
        <v>21492</v>
      </c>
      <c r="D411" t="s">
        <v>21493</v>
      </c>
      <c r="E411" t="s">
        <v>11141</v>
      </c>
    </row>
    <row r="412" spans="1:5" x14ac:dyDescent="0.3">
      <c r="A412" t="s">
        <v>41314</v>
      </c>
      <c r="B412" t="s">
        <v>1609</v>
      </c>
    </row>
    <row r="413" spans="1:5" x14ac:dyDescent="0.3">
      <c r="A413" t="s">
        <v>41315</v>
      </c>
      <c r="B413" t="s">
        <v>1609</v>
      </c>
    </row>
    <row r="414" spans="1:5" x14ac:dyDescent="0.3">
      <c r="A414" t="s">
        <v>41316</v>
      </c>
      <c r="B414" t="s">
        <v>41317</v>
      </c>
      <c r="C414" t="s">
        <v>215</v>
      </c>
      <c r="D414" t="s">
        <v>216</v>
      </c>
      <c r="E414" t="s">
        <v>217</v>
      </c>
    </row>
    <row r="415" spans="1:5" x14ac:dyDescent="0.3">
      <c r="A415" t="s">
        <v>41318</v>
      </c>
      <c r="B415" t="s">
        <v>1609</v>
      </c>
    </row>
    <row r="416" spans="1:5" x14ac:dyDescent="0.3">
      <c r="A416" t="s">
        <v>41319</v>
      </c>
      <c r="B416" t="s">
        <v>1609</v>
      </c>
    </row>
    <row r="417" spans="1:5" x14ac:dyDescent="0.3">
      <c r="A417" t="s">
        <v>41320</v>
      </c>
      <c r="B417" t="s">
        <v>41321</v>
      </c>
      <c r="C417" t="s">
        <v>41322</v>
      </c>
      <c r="D417" t="s">
        <v>41323</v>
      </c>
      <c r="E417" t="s">
        <v>41324</v>
      </c>
    </row>
    <row r="418" spans="1:5" x14ac:dyDescent="0.3">
      <c r="A418" t="s">
        <v>41325</v>
      </c>
      <c r="B418" t="s">
        <v>1609</v>
      </c>
    </row>
    <row r="419" spans="1:5" x14ac:dyDescent="0.3">
      <c r="A419" t="s">
        <v>41326</v>
      </c>
      <c r="B419" t="s">
        <v>1609</v>
      </c>
    </row>
    <row r="420" spans="1:5" x14ac:dyDescent="0.3">
      <c r="A420" t="s">
        <v>41327</v>
      </c>
      <c r="B420" t="s">
        <v>41328</v>
      </c>
    </row>
    <row r="421" spans="1:5" x14ac:dyDescent="0.3">
      <c r="A421" t="s">
        <v>41329</v>
      </c>
      <c r="B421" t="s">
        <v>2458</v>
      </c>
    </row>
    <row r="422" spans="1:5" x14ac:dyDescent="0.3">
      <c r="A422" t="s">
        <v>41330</v>
      </c>
      <c r="B422" t="s">
        <v>1609</v>
      </c>
    </row>
    <row r="423" spans="1:5" x14ac:dyDescent="0.3">
      <c r="A423" t="s">
        <v>41331</v>
      </c>
      <c r="B423" t="s">
        <v>41332</v>
      </c>
      <c r="C423" t="s">
        <v>1399</v>
      </c>
      <c r="D423" t="s">
        <v>1400</v>
      </c>
      <c r="E423" t="s">
        <v>114</v>
      </c>
    </row>
    <row r="424" spans="1:5" x14ac:dyDescent="0.3">
      <c r="A424" t="s">
        <v>41333</v>
      </c>
      <c r="B424" t="s">
        <v>41334</v>
      </c>
      <c r="C424" t="s">
        <v>41335</v>
      </c>
      <c r="D424" t="s">
        <v>41336</v>
      </c>
      <c r="E424" t="s">
        <v>217</v>
      </c>
    </row>
    <row r="425" spans="1:5" x14ac:dyDescent="0.3">
      <c r="A425" t="s">
        <v>41337</v>
      </c>
      <c r="B425" t="s">
        <v>41338</v>
      </c>
    </row>
    <row r="426" spans="1:5" x14ac:dyDescent="0.3">
      <c r="A426" t="s">
        <v>41339</v>
      </c>
      <c r="B426" t="s">
        <v>41340</v>
      </c>
    </row>
    <row r="427" spans="1:5" x14ac:dyDescent="0.3">
      <c r="A427" t="s">
        <v>41341</v>
      </c>
      <c r="B427" t="s">
        <v>41342</v>
      </c>
      <c r="C427" t="s">
        <v>41343</v>
      </c>
      <c r="D427" t="s">
        <v>41344</v>
      </c>
      <c r="E427" t="s">
        <v>7963</v>
      </c>
    </row>
    <row r="428" spans="1:5" x14ac:dyDescent="0.3">
      <c r="A428" t="s">
        <v>41345</v>
      </c>
      <c r="B428" t="s">
        <v>8443</v>
      </c>
    </row>
    <row r="429" spans="1:5" x14ac:dyDescent="0.3">
      <c r="A429" t="s">
        <v>41346</v>
      </c>
      <c r="B429" t="s">
        <v>1609</v>
      </c>
    </row>
    <row r="430" spans="1:5" x14ac:dyDescent="0.3">
      <c r="A430" t="s">
        <v>41347</v>
      </c>
      <c r="B430" t="s">
        <v>1609</v>
      </c>
    </row>
    <row r="431" spans="1:5" x14ac:dyDescent="0.3">
      <c r="A431" t="s">
        <v>41348</v>
      </c>
      <c r="B431" t="s">
        <v>21028</v>
      </c>
    </row>
    <row r="432" spans="1:5" x14ac:dyDescent="0.3">
      <c r="A432" t="s">
        <v>41349</v>
      </c>
      <c r="B432" t="s">
        <v>41350</v>
      </c>
      <c r="C432" t="s">
        <v>41351</v>
      </c>
      <c r="D432" t="s">
        <v>41352</v>
      </c>
      <c r="E432" t="s">
        <v>26197</v>
      </c>
    </row>
    <row r="433" spans="1:2" x14ac:dyDescent="0.3">
      <c r="A433" t="s">
        <v>41353</v>
      </c>
      <c r="B433" t="s">
        <v>1609</v>
      </c>
    </row>
  </sheetData>
  <mergeCells count="1">
    <mergeCell ref="A1:E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627"/>
  <sheetViews>
    <sheetView workbookViewId="0">
      <selection sqref="A1:E1"/>
    </sheetView>
  </sheetViews>
  <sheetFormatPr defaultColWidth="8.77734375" defaultRowHeight="14.4" x14ac:dyDescent="0.3"/>
  <cols>
    <col min="1" max="1" width="15.44140625" customWidth="1"/>
    <col min="2" max="2" width="36.6640625" customWidth="1"/>
    <col min="3" max="3" width="22.109375" customWidth="1"/>
    <col min="4" max="4" width="55.44140625" customWidth="1"/>
    <col min="5" max="5" width="39.44140625" customWidth="1"/>
  </cols>
  <sheetData>
    <row r="1" spans="1:5" ht="31.95" customHeight="1" x14ac:dyDescent="0.35">
      <c r="A1" s="4" t="s">
        <v>59504</v>
      </c>
      <c r="B1" s="4"/>
      <c r="C1" s="4"/>
      <c r="D1" s="4"/>
      <c r="E1" s="4"/>
    </row>
    <row r="2" spans="1:5" s="1" customFormat="1" ht="31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41354</v>
      </c>
      <c r="B3" t="s">
        <v>3200</v>
      </c>
      <c r="C3" t="s">
        <v>32</v>
      </c>
      <c r="D3" t="s">
        <v>33</v>
      </c>
      <c r="E3" t="s">
        <v>34</v>
      </c>
    </row>
    <row r="4" spans="1:5" x14ac:dyDescent="0.3">
      <c r="A4" t="s">
        <v>41355</v>
      </c>
      <c r="B4" t="s">
        <v>21710</v>
      </c>
      <c r="C4" t="s">
        <v>107</v>
      </c>
      <c r="D4" t="s">
        <v>108</v>
      </c>
      <c r="E4" t="s">
        <v>109</v>
      </c>
    </row>
    <row r="5" spans="1:5" x14ac:dyDescent="0.3">
      <c r="A5" t="s">
        <v>41356</v>
      </c>
      <c r="B5" t="s">
        <v>3155</v>
      </c>
    </row>
    <row r="6" spans="1:5" x14ac:dyDescent="0.3">
      <c r="A6" t="s">
        <v>41357</v>
      </c>
      <c r="B6" t="s">
        <v>530</v>
      </c>
      <c r="C6" t="s">
        <v>41358</v>
      </c>
      <c r="D6" t="s">
        <v>41359</v>
      </c>
      <c r="E6" t="s">
        <v>41360</v>
      </c>
    </row>
    <row r="7" spans="1:5" x14ac:dyDescent="0.3">
      <c r="A7" t="s">
        <v>41361</v>
      </c>
      <c r="B7" t="s">
        <v>41362</v>
      </c>
      <c r="C7" t="s">
        <v>3313</v>
      </c>
      <c r="D7" t="s">
        <v>3314</v>
      </c>
      <c r="E7" t="s">
        <v>1240</v>
      </c>
    </row>
    <row r="8" spans="1:5" x14ac:dyDescent="0.3">
      <c r="A8" t="s">
        <v>41363</v>
      </c>
      <c r="B8" t="s">
        <v>41364</v>
      </c>
      <c r="C8" t="s">
        <v>41365</v>
      </c>
      <c r="D8" t="s">
        <v>41366</v>
      </c>
      <c r="E8" t="s">
        <v>41367</v>
      </c>
    </row>
    <row r="9" spans="1:5" x14ac:dyDescent="0.3">
      <c r="A9" t="s">
        <v>41368</v>
      </c>
      <c r="B9" t="s">
        <v>41369</v>
      </c>
      <c r="C9" t="s">
        <v>41370</v>
      </c>
      <c r="D9" t="s">
        <v>41371</v>
      </c>
      <c r="E9" t="s">
        <v>41372</v>
      </c>
    </row>
    <row r="10" spans="1:5" x14ac:dyDescent="0.3">
      <c r="A10" t="s">
        <v>41373</v>
      </c>
      <c r="B10" t="s">
        <v>9758</v>
      </c>
      <c r="C10" t="s">
        <v>210</v>
      </c>
      <c r="D10" t="s">
        <v>211</v>
      </c>
      <c r="E10" t="s">
        <v>212</v>
      </c>
    </row>
    <row r="11" spans="1:5" x14ac:dyDescent="0.3">
      <c r="A11" t="s">
        <v>41374</v>
      </c>
      <c r="B11" t="s">
        <v>21864</v>
      </c>
      <c r="C11" t="s">
        <v>41375</v>
      </c>
      <c r="D11" t="s">
        <v>41376</v>
      </c>
      <c r="E11" t="s">
        <v>282</v>
      </c>
    </row>
    <row r="12" spans="1:5" x14ac:dyDescent="0.3">
      <c r="A12" t="s">
        <v>41377</v>
      </c>
      <c r="B12" t="s">
        <v>9758</v>
      </c>
      <c r="C12" t="s">
        <v>210</v>
      </c>
      <c r="D12" t="s">
        <v>211</v>
      </c>
      <c r="E12" t="s">
        <v>212</v>
      </c>
    </row>
    <row r="13" spans="1:5" x14ac:dyDescent="0.3">
      <c r="A13" t="s">
        <v>41378</v>
      </c>
      <c r="B13" t="s">
        <v>3200</v>
      </c>
      <c r="C13" t="s">
        <v>195</v>
      </c>
      <c r="D13" t="s">
        <v>196</v>
      </c>
      <c r="E13" t="s">
        <v>49</v>
      </c>
    </row>
    <row r="14" spans="1:5" x14ac:dyDescent="0.3">
      <c r="A14" t="s">
        <v>41379</v>
      </c>
      <c r="B14" t="s">
        <v>9626</v>
      </c>
      <c r="C14" t="s">
        <v>32</v>
      </c>
      <c r="D14" t="s">
        <v>33</v>
      </c>
      <c r="E14" t="s">
        <v>34</v>
      </c>
    </row>
    <row r="15" spans="1:5" x14ac:dyDescent="0.3">
      <c r="A15" t="s">
        <v>41380</v>
      </c>
      <c r="B15" t="s">
        <v>41381</v>
      </c>
      <c r="C15" t="s">
        <v>41382</v>
      </c>
      <c r="D15" t="s">
        <v>41383</v>
      </c>
      <c r="E15" t="s">
        <v>23962</v>
      </c>
    </row>
    <row r="16" spans="1:5" x14ac:dyDescent="0.3">
      <c r="A16" t="s">
        <v>41384</v>
      </c>
      <c r="B16" t="s">
        <v>794</v>
      </c>
      <c r="C16" t="s">
        <v>32</v>
      </c>
      <c r="D16" t="s">
        <v>33</v>
      </c>
      <c r="E16" t="s">
        <v>34</v>
      </c>
    </row>
    <row r="17" spans="1:5" x14ac:dyDescent="0.3">
      <c r="A17" t="s">
        <v>41385</v>
      </c>
      <c r="B17" t="s">
        <v>348</v>
      </c>
      <c r="C17" t="s">
        <v>32</v>
      </c>
      <c r="D17" t="s">
        <v>33</v>
      </c>
      <c r="E17" t="s">
        <v>34</v>
      </c>
    </row>
    <row r="18" spans="1:5" x14ac:dyDescent="0.3">
      <c r="A18" t="s">
        <v>41386</v>
      </c>
      <c r="B18" t="s">
        <v>41387</v>
      </c>
      <c r="C18" t="s">
        <v>16555</v>
      </c>
      <c r="D18" t="s">
        <v>16556</v>
      </c>
      <c r="E18" t="s">
        <v>109</v>
      </c>
    </row>
    <row r="19" spans="1:5" x14ac:dyDescent="0.3">
      <c r="A19" t="s">
        <v>41388</v>
      </c>
      <c r="B19" t="s">
        <v>31</v>
      </c>
      <c r="C19" t="s">
        <v>32</v>
      </c>
      <c r="D19" t="s">
        <v>33</v>
      </c>
      <c r="E19" t="s">
        <v>34</v>
      </c>
    </row>
    <row r="20" spans="1:5" x14ac:dyDescent="0.3">
      <c r="A20" t="s">
        <v>41389</v>
      </c>
      <c r="B20" t="s">
        <v>41387</v>
      </c>
      <c r="C20" t="s">
        <v>16555</v>
      </c>
      <c r="D20" t="s">
        <v>16556</v>
      </c>
      <c r="E20" t="s">
        <v>109</v>
      </c>
    </row>
    <row r="21" spans="1:5" x14ac:dyDescent="0.3">
      <c r="A21" t="s">
        <v>41390</v>
      </c>
      <c r="B21" t="s">
        <v>27133</v>
      </c>
      <c r="C21" t="s">
        <v>41391</v>
      </c>
      <c r="D21" t="s">
        <v>41392</v>
      </c>
      <c r="E21" t="s">
        <v>1098</v>
      </c>
    </row>
    <row r="22" spans="1:5" x14ac:dyDescent="0.3">
      <c r="A22" t="s">
        <v>41393</v>
      </c>
      <c r="B22" t="s">
        <v>12392</v>
      </c>
      <c r="C22" t="s">
        <v>41394</v>
      </c>
      <c r="D22" t="s">
        <v>41395</v>
      </c>
      <c r="E22" t="s">
        <v>563</v>
      </c>
    </row>
    <row r="23" spans="1:5" x14ac:dyDescent="0.3">
      <c r="A23" t="s">
        <v>41396</v>
      </c>
      <c r="B23" t="s">
        <v>146</v>
      </c>
      <c r="C23" t="s">
        <v>147</v>
      </c>
      <c r="D23" t="s">
        <v>148</v>
      </c>
      <c r="E23" t="s">
        <v>149</v>
      </c>
    </row>
    <row r="24" spans="1:5" x14ac:dyDescent="0.3">
      <c r="A24" t="s">
        <v>41397</v>
      </c>
      <c r="B24" t="s">
        <v>6874</v>
      </c>
      <c r="C24" t="s">
        <v>32</v>
      </c>
      <c r="D24" t="s">
        <v>33</v>
      </c>
      <c r="E24" t="s">
        <v>34</v>
      </c>
    </row>
    <row r="25" spans="1:5" x14ac:dyDescent="0.3">
      <c r="A25" t="s">
        <v>41398</v>
      </c>
      <c r="B25" t="s">
        <v>41399</v>
      </c>
      <c r="C25" t="s">
        <v>41400</v>
      </c>
      <c r="D25" t="s">
        <v>41401</v>
      </c>
      <c r="E25" t="s">
        <v>161</v>
      </c>
    </row>
    <row r="26" spans="1:5" x14ac:dyDescent="0.3">
      <c r="A26" t="s">
        <v>41402</v>
      </c>
      <c r="B26" t="s">
        <v>41399</v>
      </c>
      <c r="C26" t="s">
        <v>41403</v>
      </c>
      <c r="D26" t="s">
        <v>41404</v>
      </c>
      <c r="E26" t="s">
        <v>19</v>
      </c>
    </row>
    <row r="27" spans="1:5" x14ac:dyDescent="0.3">
      <c r="A27" t="s">
        <v>41405</v>
      </c>
      <c r="B27" t="s">
        <v>368</v>
      </c>
      <c r="C27" t="s">
        <v>16555</v>
      </c>
      <c r="D27" t="s">
        <v>16556</v>
      </c>
      <c r="E27" t="s">
        <v>109</v>
      </c>
    </row>
    <row r="28" spans="1:5" x14ac:dyDescent="0.3">
      <c r="A28" t="s">
        <v>41406</v>
      </c>
      <c r="B28" t="s">
        <v>31</v>
      </c>
      <c r="C28" t="s">
        <v>32</v>
      </c>
      <c r="D28" t="s">
        <v>33</v>
      </c>
      <c r="E28" t="s">
        <v>34</v>
      </c>
    </row>
    <row r="29" spans="1:5" x14ac:dyDescent="0.3">
      <c r="A29" t="s">
        <v>41407</v>
      </c>
      <c r="B29" t="s">
        <v>3518</v>
      </c>
      <c r="C29" t="s">
        <v>10360</v>
      </c>
      <c r="D29" t="s">
        <v>10361</v>
      </c>
      <c r="E29" t="s">
        <v>780</v>
      </c>
    </row>
    <row r="30" spans="1:5" x14ac:dyDescent="0.3">
      <c r="A30" t="s">
        <v>41408</v>
      </c>
      <c r="B30" t="s">
        <v>41409</v>
      </c>
      <c r="C30" t="s">
        <v>6426</v>
      </c>
      <c r="D30" t="s">
        <v>6427</v>
      </c>
      <c r="E30" t="s">
        <v>397</v>
      </c>
    </row>
    <row r="31" spans="1:5" x14ac:dyDescent="0.3">
      <c r="A31" t="s">
        <v>41410</v>
      </c>
      <c r="B31" t="s">
        <v>41411</v>
      </c>
      <c r="C31" t="s">
        <v>27663</v>
      </c>
      <c r="D31" t="s">
        <v>27664</v>
      </c>
      <c r="E31" t="s">
        <v>3451</v>
      </c>
    </row>
    <row r="32" spans="1:5" x14ac:dyDescent="0.3">
      <c r="A32" t="s">
        <v>41412</v>
      </c>
      <c r="B32" t="s">
        <v>41413</v>
      </c>
      <c r="C32" t="s">
        <v>33792</v>
      </c>
      <c r="D32" t="s">
        <v>33793</v>
      </c>
      <c r="E32" t="s">
        <v>109</v>
      </c>
    </row>
    <row r="33" spans="1:5" x14ac:dyDescent="0.3">
      <c r="A33" t="s">
        <v>41414</v>
      </c>
      <c r="B33" t="s">
        <v>41415</v>
      </c>
      <c r="C33" t="s">
        <v>40547</v>
      </c>
      <c r="D33" t="s">
        <v>40548</v>
      </c>
      <c r="E33" t="s">
        <v>256</v>
      </c>
    </row>
    <row r="34" spans="1:5" x14ac:dyDescent="0.3">
      <c r="A34" t="s">
        <v>41416</v>
      </c>
      <c r="B34" t="s">
        <v>40556</v>
      </c>
      <c r="C34" t="s">
        <v>269</v>
      </c>
      <c r="D34" t="s">
        <v>270</v>
      </c>
      <c r="E34" t="s">
        <v>271</v>
      </c>
    </row>
    <row r="35" spans="1:5" x14ac:dyDescent="0.3">
      <c r="A35" t="s">
        <v>41417</v>
      </c>
      <c r="B35" t="s">
        <v>3518</v>
      </c>
      <c r="C35" t="s">
        <v>10360</v>
      </c>
      <c r="D35" t="s">
        <v>10361</v>
      </c>
      <c r="E35" t="s">
        <v>780</v>
      </c>
    </row>
    <row r="36" spans="1:5" x14ac:dyDescent="0.3">
      <c r="A36" t="s">
        <v>41418</v>
      </c>
      <c r="B36" t="s">
        <v>534</v>
      </c>
      <c r="C36" t="s">
        <v>495</v>
      </c>
      <c r="D36" t="s">
        <v>496</v>
      </c>
      <c r="E36" t="s">
        <v>497</v>
      </c>
    </row>
    <row r="37" spans="1:5" x14ac:dyDescent="0.3">
      <c r="A37" t="s">
        <v>41419</v>
      </c>
      <c r="B37" t="s">
        <v>41420</v>
      </c>
      <c r="C37" t="s">
        <v>11066</v>
      </c>
      <c r="D37" t="s">
        <v>11067</v>
      </c>
      <c r="E37" t="s">
        <v>74</v>
      </c>
    </row>
    <row r="38" spans="1:5" x14ac:dyDescent="0.3">
      <c r="A38" t="s">
        <v>41421</v>
      </c>
      <c r="B38" t="s">
        <v>519</v>
      </c>
      <c r="C38" t="s">
        <v>9469</v>
      </c>
      <c r="D38" t="s">
        <v>9470</v>
      </c>
      <c r="E38" t="s">
        <v>44</v>
      </c>
    </row>
    <row r="39" spans="1:5" x14ac:dyDescent="0.3">
      <c r="A39" t="s">
        <v>41422</v>
      </c>
      <c r="B39" t="s">
        <v>41423</v>
      </c>
      <c r="C39" t="s">
        <v>41424</v>
      </c>
      <c r="D39" t="s">
        <v>41425</v>
      </c>
      <c r="E39" t="s">
        <v>21739</v>
      </c>
    </row>
    <row r="40" spans="1:5" x14ac:dyDescent="0.3">
      <c r="A40" t="s">
        <v>41426</v>
      </c>
      <c r="B40" t="s">
        <v>41427</v>
      </c>
      <c r="C40" t="s">
        <v>2336</v>
      </c>
      <c r="D40" t="s">
        <v>2337</v>
      </c>
      <c r="E40" t="s">
        <v>114</v>
      </c>
    </row>
    <row r="41" spans="1:5" x14ac:dyDescent="0.3">
      <c r="A41" t="s">
        <v>41428</v>
      </c>
      <c r="B41" t="s">
        <v>1510</v>
      </c>
      <c r="C41" t="s">
        <v>11181</v>
      </c>
      <c r="D41" t="s">
        <v>11182</v>
      </c>
      <c r="E41" t="s">
        <v>104</v>
      </c>
    </row>
    <row r="42" spans="1:5" x14ac:dyDescent="0.3">
      <c r="A42" t="s">
        <v>41429</v>
      </c>
      <c r="B42" t="s">
        <v>41430</v>
      </c>
      <c r="C42" t="s">
        <v>41431</v>
      </c>
      <c r="D42" t="s">
        <v>41432</v>
      </c>
      <c r="E42" t="s">
        <v>472</v>
      </c>
    </row>
    <row r="43" spans="1:5" x14ac:dyDescent="0.3">
      <c r="A43" t="s">
        <v>41433</v>
      </c>
      <c r="B43" t="s">
        <v>41434</v>
      </c>
      <c r="C43" t="s">
        <v>1282</v>
      </c>
      <c r="D43" t="s">
        <v>1283</v>
      </c>
      <c r="E43" t="s">
        <v>244</v>
      </c>
    </row>
    <row r="44" spans="1:5" x14ac:dyDescent="0.3">
      <c r="A44" t="s">
        <v>41435</v>
      </c>
      <c r="B44" t="s">
        <v>748</v>
      </c>
      <c r="C44" t="s">
        <v>624</v>
      </c>
      <c r="D44" t="s">
        <v>625</v>
      </c>
      <c r="E44" t="s">
        <v>34</v>
      </c>
    </row>
    <row r="45" spans="1:5" x14ac:dyDescent="0.3">
      <c r="A45" t="s">
        <v>41436</v>
      </c>
      <c r="B45" t="s">
        <v>659</v>
      </c>
      <c r="C45" t="s">
        <v>660</v>
      </c>
      <c r="D45" t="s">
        <v>661</v>
      </c>
      <c r="E45" t="s">
        <v>249</v>
      </c>
    </row>
    <row r="46" spans="1:5" x14ac:dyDescent="0.3">
      <c r="A46" t="s">
        <v>41437</v>
      </c>
      <c r="B46" t="s">
        <v>41438</v>
      </c>
      <c r="C46" t="s">
        <v>41439</v>
      </c>
      <c r="D46" t="s">
        <v>41440</v>
      </c>
      <c r="E46" t="s">
        <v>14243</v>
      </c>
    </row>
    <row r="47" spans="1:5" x14ac:dyDescent="0.3">
      <c r="A47" t="s">
        <v>41441</v>
      </c>
      <c r="B47" t="s">
        <v>1510</v>
      </c>
      <c r="C47" t="s">
        <v>1224</v>
      </c>
      <c r="D47" t="s">
        <v>1225</v>
      </c>
      <c r="E47" t="s">
        <v>301</v>
      </c>
    </row>
    <row r="48" spans="1:5" x14ac:dyDescent="0.3">
      <c r="A48" t="s">
        <v>41442</v>
      </c>
      <c r="B48" t="s">
        <v>41443</v>
      </c>
    </row>
    <row r="49" spans="1:5" x14ac:dyDescent="0.3">
      <c r="A49" t="s">
        <v>41444</v>
      </c>
      <c r="B49" t="s">
        <v>41445</v>
      </c>
      <c r="C49" t="s">
        <v>14814</v>
      </c>
      <c r="D49" t="s">
        <v>14815</v>
      </c>
      <c r="E49" t="s">
        <v>610</v>
      </c>
    </row>
    <row r="50" spans="1:5" x14ac:dyDescent="0.3">
      <c r="A50" t="s">
        <v>41446</v>
      </c>
      <c r="B50" t="s">
        <v>1510</v>
      </c>
      <c r="C50" t="s">
        <v>660</v>
      </c>
      <c r="D50" t="s">
        <v>661</v>
      </c>
      <c r="E50" t="s">
        <v>249</v>
      </c>
    </row>
    <row r="51" spans="1:5" x14ac:dyDescent="0.3">
      <c r="A51" t="s">
        <v>41447</v>
      </c>
      <c r="B51" t="s">
        <v>41445</v>
      </c>
      <c r="C51" t="s">
        <v>14814</v>
      </c>
      <c r="D51" t="s">
        <v>14815</v>
      </c>
      <c r="E51" t="s">
        <v>610</v>
      </c>
    </row>
    <row r="52" spans="1:5" x14ac:dyDescent="0.3">
      <c r="A52" t="s">
        <v>41448</v>
      </c>
      <c r="B52" t="s">
        <v>41445</v>
      </c>
      <c r="C52" t="s">
        <v>7011</v>
      </c>
      <c r="D52" t="s">
        <v>7012</v>
      </c>
      <c r="E52" t="s">
        <v>6379</v>
      </c>
    </row>
    <row r="53" spans="1:5" x14ac:dyDescent="0.3">
      <c r="A53" t="s">
        <v>41449</v>
      </c>
      <c r="B53" t="s">
        <v>41450</v>
      </c>
      <c r="C53" t="s">
        <v>220</v>
      </c>
      <c r="D53" t="s">
        <v>221</v>
      </c>
      <c r="E53" t="s">
        <v>44</v>
      </c>
    </row>
    <row r="54" spans="1:5" x14ac:dyDescent="0.3">
      <c r="A54" t="s">
        <v>41451</v>
      </c>
      <c r="B54" t="s">
        <v>41452</v>
      </c>
      <c r="C54" t="s">
        <v>1511</v>
      </c>
      <c r="D54" t="s">
        <v>1512</v>
      </c>
      <c r="E54" t="s">
        <v>144</v>
      </c>
    </row>
    <row r="55" spans="1:5" x14ac:dyDescent="0.3">
      <c r="A55" t="s">
        <v>41453</v>
      </c>
      <c r="B55" t="s">
        <v>35905</v>
      </c>
      <c r="C55" t="s">
        <v>1955</v>
      </c>
      <c r="D55" t="s">
        <v>1956</v>
      </c>
      <c r="E55" t="s">
        <v>49</v>
      </c>
    </row>
    <row r="56" spans="1:5" x14ac:dyDescent="0.3">
      <c r="A56" t="s">
        <v>41454</v>
      </c>
      <c r="B56" t="s">
        <v>41452</v>
      </c>
      <c r="C56" t="s">
        <v>41455</v>
      </c>
      <c r="D56" t="s">
        <v>41456</v>
      </c>
      <c r="E56" t="s">
        <v>109</v>
      </c>
    </row>
    <row r="57" spans="1:5" x14ac:dyDescent="0.3">
      <c r="A57" t="s">
        <v>41457</v>
      </c>
      <c r="B57" t="s">
        <v>659</v>
      </c>
      <c r="C57" t="s">
        <v>19580</v>
      </c>
      <c r="D57" t="s">
        <v>19581</v>
      </c>
      <c r="E57" t="s">
        <v>526</v>
      </c>
    </row>
    <row r="58" spans="1:5" x14ac:dyDescent="0.3">
      <c r="A58" t="s">
        <v>41458</v>
      </c>
      <c r="B58" t="s">
        <v>41459</v>
      </c>
    </row>
    <row r="59" spans="1:5" x14ac:dyDescent="0.3">
      <c r="A59" t="s">
        <v>41460</v>
      </c>
      <c r="B59" t="s">
        <v>659</v>
      </c>
      <c r="C59" t="s">
        <v>669</v>
      </c>
      <c r="D59" t="s">
        <v>670</v>
      </c>
      <c r="E59" t="s">
        <v>671</v>
      </c>
    </row>
    <row r="60" spans="1:5" x14ac:dyDescent="0.3">
      <c r="A60" t="s">
        <v>41461</v>
      </c>
      <c r="B60" t="s">
        <v>41462</v>
      </c>
      <c r="C60" t="s">
        <v>41463</v>
      </c>
      <c r="D60" t="s">
        <v>41464</v>
      </c>
      <c r="E60" t="s">
        <v>161</v>
      </c>
    </row>
    <row r="61" spans="1:5" x14ac:dyDescent="0.3">
      <c r="A61" t="s">
        <v>41465</v>
      </c>
      <c r="B61" t="s">
        <v>27504</v>
      </c>
      <c r="C61" t="s">
        <v>210</v>
      </c>
      <c r="D61" t="s">
        <v>211</v>
      </c>
      <c r="E61" t="s">
        <v>212</v>
      </c>
    </row>
    <row r="62" spans="1:5" x14ac:dyDescent="0.3">
      <c r="A62" t="s">
        <v>41466</v>
      </c>
      <c r="B62" t="s">
        <v>41467</v>
      </c>
      <c r="C62" t="s">
        <v>41468</v>
      </c>
      <c r="D62" t="s">
        <v>41469</v>
      </c>
      <c r="E62" t="s">
        <v>301</v>
      </c>
    </row>
    <row r="63" spans="1:5" x14ac:dyDescent="0.3">
      <c r="A63" t="s">
        <v>41470</v>
      </c>
      <c r="B63" t="s">
        <v>829</v>
      </c>
      <c r="C63" t="s">
        <v>19555</v>
      </c>
      <c r="D63" t="s">
        <v>19556</v>
      </c>
      <c r="E63" t="s">
        <v>375</v>
      </c>
    </row>
    <row r="64" spans="1:5" x14ac:dyDescent="0.3">
      <c r="A64" t="s">
        <v>41471</v>
      </c>
      <c r="B64" t="s">
        <v>41472</v>
      </c>
      <c r="C64" t="s">
        <v>1282</v>
      </c>
      <c r="D64" t="s">
        <v>1283</v>
      </c>
      <c r="E64" t="s">
        <v>244</v>
      </c>
    </row>
    <row r="65" spans="1:5" x14ac:dyDescent="0.3">
      <c r="A65" t="s">
        <v>41473</v>
      </c>
      <c r="B65" t="s">
        <v>659</v>
      </c>
      <c r="C65" t="s">
        <v>6044</v>
      </c>
      <c r="D65" t="s">
        <v>6045</v>
      </c>
      <c r="E65" t="s">
        <v>261</v>
      </c>
    </row>
    <row r="66" spans="1:5" x14ac:dyDescent="0.3">
      <c r="A66" t="s">
        <v>41474</v>
      </c>
      <c r="B66" t="s">
        <v>41475</v>
      </c>
      <c r="C66" t="s">
        <v>7011</v>
      </c>
      <c r="D66" t="s">
        <v>7012</v>
      </c>
      <c r="E66" t="s">
        <v>6379</v>
      </c>
    </row>
    <row r="67" spans="1:5" x14ac:dyDescent="0.3">
      <c r="A67" t="s">
        <v>41476</v>
      </c>
      <c r="B67" t="s">
        <v>27260</v>
      </c>
      <c r="C67" t="s">
        <v>41477</v>
      </c>
      <c r="D67" t="s">
        <v>41478</v>
      </c>
      <c r="E67" t="s">
        <v>11325</v>
      </c>
    </row>
    <row r="68" spans="1:5" x14ac:dyDescent="0.3">
      <c r="A68" t="s">
        <v>41479</v>
      </c>
      <c r="B68" t="s">
        <v>3942</v>
      </c>
      <c r="C68" t="s">
        <v>873</v>
      </c>
      <c r="D68" t="s">
        <v>874</v>
      </c>
      <c r="E68" t="s">
        <v>74</v>
      </c>
    </row>
    <row r="69" spans="1:5" x14ac:dyDescent="0.3">
      <c r="A69" t="s">
        <v>41480</v>
      </c>
      <c r="B69" t="s">
        <v>3942</v>
      </c>
      <c r="C69" t="s">
        <v>3943</v>
      </c>
      <c r="D69" t="s">
        <v>3944</v>
      </c>
      <c r="E69" t="s">
        <v>74</v>
      </c>
    </row>
    <row r="70" spans="1:5" x14ac:dyDescent="0.3">
      <c r="A70" t="s">
        <v>41481</v>
      </c>
      <c r="B70" t="s">
        <v>41482</v>
      </c>
      <c r="C70" t="s">
        <v>22917</v>
      </c>
      <c r="D70" t="s">
        <v>22918</v>
      </c>
      <c r="E70" t="s">
        <v>1118</v>
      </c>
    </row>
    <row r="71" spans="1:5" x14ac:dyDescent="0.3">
      <c r="A71" t="s">
        <v>41483</v>
      </c>
      <c r="B71" t="s">
        <v>27260</v>
      </c>
      <c r="C71" t="s">
        <v>27261</v>
      </c>
      <c r="D71" t="s">
        <v>27262</v>
      </c>
      <c r="E71" t="s">
        <v>605</v>
      </c>
    </row>
    <row r="72" spans="1:5" x14ac:dyDescent="0.3">
      <c r="A72" t="s">
        <v>41484</v>
      </c>
      <c r="B72" t="s">
        <v>41485</v>
      </c>
      <c r="C72" t="s">
        <v>4051</v>
      </c>
      <c r="D72" t="s">
        <v>4052</v>
      </c>
      <c r="E72" t="s">
        <v>74</v>
      </c>
    </row>
    <row r="73" spans="1:5" x14ac:dyDescent="0.3">
      <c r="A73" t="s">
        <v>41486</v>
      </c>
      <c r="B73" t="s">
        <v>3942</v>
      </c>
      <c r="C73" t="s">
        <v>4051</v>
      </c>
      <c r="D73" t="s">
        <v>4052</v>
      </c>
      <c r="E73" t="s">
        <v>74</v>
      </c>
    </row>
    <row r="74" spans="1:5" x14ac:dyDescent="0.3">
      <c r="A74" t="s">
        <v>41487</v>
      </c>
      <c r="B74" t="s">
        <v>41488</v>
      </c>
      <c r="C74" t="s">
        <v>30430</v>
      </c>
      <c r="D74" t="s">
        <v>30431</v>
      </c>
      <c r="E74" t="s">
        <v>59</v>
      </c>
    </row>
    <row r="75" spans="1:5" x14ac:dyDescent="0.3">
      <c r="A75" t="s">
        <v>41489</v>
      </c>
      <c r="B75" t="s">
        <v>41490</v>
      </c>
      <c r="C75" t="s">
        <v>845</v>
      </c>
      <c r="D75" t="s">
        <v>846</v>
      </c>
      <c r="E75" t="s">
        <v>144</v>
      </c>
    </row>
    <row r="76" spans="1:5" x14ac:dyDescent="0.3">
      <c r="A76" t="s">
        <v>41491</v>
      </c>
      <c r="B76" t="s">
        <v>41490</v>
      </c>
      <c r="C76" t="s">
        <v>845</v>
      </c>
      <c r="D76" t="s">
        <v>846</v>
      </c>
      <c r="E76" t="s">
        <v>144</v>
      </c>
    </row>
    <row r="77" spans="1:5" x14ac:dyDescent="0.3">
      <c r="A77" t="s">
        <v>41492</v>
      </c>
      <c r="B77" t="s">
        <v>41493</v>
      </c>
      <c r="C77" t="s">
        <v>6246</v>
      </c>
      <c r="D77" t="s">
        <v>6247</v>
      </c>
      <c r="E77" t="s">
        <v>104</v>
      </c>
    </row>
    <row r="78" spans="1:5" x14ac:dyDescent="0.3">
      <c r="A78" t="s">
        <v>41494</v>
      </c>
      <c r="B78" t="s">
        <v>41495</v>
      </c>
      <c r="C78" t="s">
        <v>41496</v>
      </c>
      <c r="D78" t="s">
        <v>41497</v>
      </c>
      <c r="E78" t="s">
        <v>418</v>
      </c>
    </row>
    <row r="79" spans="1:5" x14ac:dyDescent="0.3">
      <c r="A79" t="s">
        <v>41498</v>
      </c>
      <c r="B79" t="s">
        <v>41499</v>
      </c>
      <c r="C79" t="s">
        <v>21114</v>
      </c>
      <c r="D79" t="s">
        <v>21115</v>
      </c>
      <c r="E79" t="s">
        <v>124</v>
      </c>
    </row>
    <row r="80" spans="1:5" x14ac:dyDescent="0.3">
      <c r="A80" t="s">
        <v>41500</v>
      </c>
      <c r="B80" t="s">
        <v>41501</v>
      </c>
      <c r="C80" t="s">
        <v>1196</v>
      </c>
      <c r="D80" t="s">
        <v>1197</v>
      </c>
      <c r="E80" t="s">
        <v>217</v>
      </c>
    </row>
    <row r="81" spans="1:5" x14ac:dyDescent="0.3">
      <c r="A81" t="s">
        <v>41502</v>
      </c>
      <c r="B81" t="s">
        <v>863</v>
      </c>
      <c r="C81" t="s">
        <v>41503</v>
      </c>
      <c r="D81" t="s">
        <v>41504</v>
      </c>
      <c r="E81" t="s">
        <v>472</v>
      </c>
    </row>
    <row r="82" spans="1:5" x14ac:dyDescent="0.3">
      <c r="A82" t="s">
        <v>41505</v>
      </c>
      <c r="B82" t="s">
        <v>27260</v>
      </c>
      <c r="C82" t="s">
        <v>6193</v>
      </c>
      <c r="D82" t="s">
        <v>6194</v>
      </c>
      <c r="E82" t="s">
        <v>130</v>
      </c>
    </row>
    <row r="83" spans="1:5" x14ac:dyDescent="0.3">
      <c r="A83" t="s">
        <v>41506</v>
      </c>
      <c r="B83" t="s">
        <v>30490</v>
      </c>
      <c r="C83" t="s">
        <v>6373</v>
      </c>
      <c r="D83" t="s">
        <v>6374</v>
      </c>
      <c r="E83" t="s">
        <v>24</v>
      </c>
    </row>
    <row r="84" spans="1:5" x14ac:dyDescent="0.3">
      <c r="A84" t="s">
        <v>41507</v>
      </c>
      <c r="B84" t="s">
        <v>41508</v>
      </c>
      <c r="C84" t="s">
        <v>41509</v>
      </c>
      <c r="D84" t="s">
        <v>41510</v>
      </c>
      <c r="E84" t="s">
        <v>79</v>
      </c>
    </row>
    <row r="85" spans="1:5" x14ac:dyDescent="0.3">
      <c r="A85" t="s">
        <v>41511</v>
      </c>
      <c r="B85" t="s">
        <v>21127</v>
      </c>
      <c r="C85" t="s">
        <v>21119</v>
      </c>
      <c r="D85" t="s">
        <v>21120</v>
      </c>
      <c r="E85" t="s">
        <v>2142</v>
      </c>
    </row>
    <row r="86" spans="1:5" x14ac:dyDescent="0.3">
      <c r="A86" t="s">
        <v>41512</v>
      </c>
      <c r="B86" t="s">
        <v>41513</v>
      </c>
      <c r="C86" t="s">
        <v>1107</v>
      </c>
      <c r="D86" t="s">
        <v>1108</v>
      </c>
      <c r="E86" t="s">
        <v>1109</v>
      </c>
    </row>
    <row r="87" spans="1:5" x14ac:dyDescent="0.3">
      <c r="A87" t="s">
        <v>41514</v>
      </c>
      <c r="B87" t="s">
        <v>41515</v>
      </c>
      <c r="C87" t="s">
        <v>41516</v>
      </c>
      <c r="D87" t="s">
        <v>41517</v>
      </c>
      <c r="E87" t="s">
        <v>29</v>
      </c>
    </row>
    <row r="88" spans="1:5" x14ac:dyDescent="0.3">
      <c r="A88" t="s">
        <v>41518</v>
      </c>
      <c r="B88" t="s">
        <v>27260</v>
      </c>
      <c r="C88" t="s">
        <v>6193</v>
      </c>
      <c r="D88" t="s">
        <v>6194</v>
      </c>
      <c r="E88" t="s">
        <v>130</v>
      </c>
    </row>
    <row r="89" spans="1:5" x14ac:dyDescent="0.3">
      <c r="A89" t="s">
        <v>41519</v>
      </c>
      <c r="B89" t="s">
        <v>41520</v>
      </c>
      <c r="C89" t="s">
        <v>6193</v>
      </c>
      <c r="D89" t="s">
        <v>6194</v>
      </c>
      <c r="E89" t="s">
        <v>130</v>
      </c>
    </row>
    <row r="90" spans="1:5" x14ac:dyDescent="0.3">
      <c r="A90" t="s">
        <v>41521</v>
      </c>
      <c r="B90" t="s">
        <v>28338</v>
      </c>
      <c r="C90" t="s">
        <v>1442</v>
      </c>
      <c r="D90" t="s">
        <v>1443</v>
      </c>
      <c r="E90" t="s">
        <v>397</v>
      </c>
    </row>
    <row r="91" spans="1:5" x14ac:dyDescent="0.3">
      <c r="A91" t="s">
        <v>41522</v>
      </c>
      <c r="B91" t="s">
        <v>41523</v>
      </c>
      <c r="C91" t="s">
        <v>41524</v>
      </c>
      <c r="D91" t="s">
        <v>41525</v>
      </c>
      <c r="E91" t="s">
        <v>1118</v>
      </c>
    </row>
    <row r="92" spans="1:5" x14ac:dyDescent="0.3">
      <c r="A92" t="s">
        <v>41526</v>
      </c>
      <c r="B92" t="s">
        <v>41527</v>
      </c>
      <c r="C92" t="s">
        <v>41528</v>
      </c>
      <c r="D92" t="s">
        <v>41529</v>
      </c>
      <c r="E92" t="s">
        <v>109</v>
      </c>
    </row>
    <row r="93" spans="1:5" x14ac:dyDescent="0.3">
      <c r="A93" t="s">
        <v>41530</v>
      </c>
      <c r="B93" t="s">
        <v>41531</v>
      </c>
      <c r="C93" t="s">
        <v>4182</v>
      </c>
      <c r="D93" t="s">
        <v>4183</v>
      </c>
      <c r="E93" t="s">
        <v>975</v>
      </c>
    </row>
    <row r="94" spans="1:5" x14ac:dyDescent="0.3">
      <c r="A94" t="s">
        <v>41532</v>
      </c>
      <c r="B94" t="s">
        <v>41513</v>
      </c>
      <c r="C94" t="s">
        <v>1107</v>
      </c>
      <c r="D94" t="s">
        <v>1108</v>
      </c>
      <c r="E94" t="s">
        <v>1109</v>
      </c>
    </row>
    <row r="95" spans="1:5" x14ac:dyDescent="0.3">
      <c r="A95" t="s">
        <v>41533</v>
      </c>
      <c r="B95" t="s">
        <v>3942</v>
      </c>
      <c r="C95" t="s">
        <v>4051</v>
      </c>
      <c r="D95" t="s">
        <v>4052</v>
      </c>
      <c r="E95" t="s">
        <v>74</v>
      </c>
    </row>
    <row r="96" spans="1:5" x14ac:dyDescent="0.3">
      <c r="A96" t="s">
        <v>41534</v>
      </c>
      <c r="B96" t="s">
        <v>41535</v>
      </c>
      <c r="C96" t="s">
        <v>2336</v>
      </c>
      <c r="D96" t="s">
        <v>2337</v>
      </c>
      <c r="E96" t="s">
        <v>114</v>
      </c>
    </row>
    <row r="97" spans="1:5" x14ac:dyDescent="0.3">
      <c r="A97" t="s">
        <v>41536</v>
      </c>
      <c r="B97" t="s">
        <v>12293</v>
      </c>
      <c r="C97" t="s">
        <v>6213</v>
      </c>
      <c r="D97" t="s">
        <v>6214</v>
      </c>
      <c r="E97" t="s">
        <v>397</v>
      </c>
    </row>
    <row r="98" spans="1:5" x14ac:dyDescent="0.3">
      <c r="A98" t="s">
        <v>41537</v>
      </c>
      <c r="B98" t="s">
        <v>11914</v>
      </c>
      <c r="C98" t="s">
        <v>11915</v>
      </c>
      <c r="D98" t="s">
        <v>11916</v>
      </c>
      <c r="E98" t="s">
        <v>1489</v>
      </c>
    </row>
    <row r="99" spans="1:5" x14ac:dyDescent="0.3">
      <c r="A99" t="s">
        <v>41538</v>
      </c>
      <c r="B99" t="s">
        <v>6429</v>
      </c>
      <c r="C99" t="s">
        <v>41539</v>
      </c>
      <c r="D99" t="s">
        <v>41540</v>
      </c>
      <c r="E99" t="s">
        <v>149</v>
      </c>
    </row>
    <row r="100" spans="1:5" x14ac:dyDescent="0.3">
      <c r="A100" t="s">
        <v>41541</v>
      </c>
      <c r="B100" t="s">
        <v>41542</v>
      </c>
      <c r="C100" t="s">
        <v>1047</v>
      </c>
      <c r="D100" t="s">
        <v>1048</v>
      </c>
      <c r="E100" t="s">
        <v>74</v>
      </c>
    </row>
    <row r="101" spans="1:5" x14ac:dyDescent="0.3">
      <c r="A101" t="s">
        <v>41543</v>
      </c>
      <c r="B101" t="s">
        <v>31288</v>
      </c>
      <c r="C101" t="s">
        <v>41544</v>
      </c>
      <c r="D101" t="s">
        <v>41545</v>
      </c>
      <c r="E101" t="s">
        <v>900</v>
      </c>
    </row>
    <row r="102" spans="1:5" x14ac:dyDescent="0.3">
      <c r="A102" t="s">
        <v>41546</v>
      </c>
      <c r="B102" t="s">
        <v>29064</v>
      </c>
      <c r="C102" t="s">
        <v>1107</v>
      </c>
      <c r="D102" t="s">
        <v>1108</v>
      </c>
      <c r="E102" t="s">
        <v>1109</v>
      </c>
    </row>
    <row r="103" spans="1:5" x14ac:dyDescent="0.3">
      <c r="A103" t="s">
        <v>41547</v>
      </c>
      <c r="B103" t="s">
        <v>41548</v>
      </c>
      <c r="C103" t="s">
        <v>41549</v>
      </c>
      <c r="D103" t="s">
        <v>41550</v>
      </c>
      <c r="E103" t="s">
        <v>1466</v>
      </c>
    </row>
    <row r="104" spans="1:5" x14ac:dyDescent="0.3">
      <c r="A104" t="s">
        <v>41551</v>
      </c>
      <c r="B104" t="s">
        <v>41552</v>
      </c>
      <c r="C104" t="s">
        <v>41553</v>
      </c>
      <c r="D104" t="s">
        <v>41554</v>
      </c>
      <c r="E104" t="s">
        <v>161</v>
      </c>
    </row>
    <row r="105" spans="1:5" x14ac:dyDescent="0.3">
      <c r="A105" t="s">
        <v>41555</v>
      </c>
      <c r="B105" t="s">
        <v>19636</v>
      </c>
      <c r="C105" t="s">
        <v>12381</v>
      </c>
      <c r="D105" t="s">
        <v>12382</v>
      </c>
      <c r="E105" t="s">
        <v>34</v>
      </c>
    </row>
    <row r="106" spans="1:5" x14ac:dyDescent="0.3">
      <c r="A106" t="s">
        <v>41556</v>
      </c>
      <c r="B106" t="s">
        <v>41557</v>
      </c>
      <c r="C106" t="s">
        <v>680</v>
      </c>
      <c r="D106" t="s">
        <v>681</v>
      </c>
      <c r="E106" t="s">
        <v>114</v>
      </c>
    </row>
    <row r="107" spans="1:5" x14ac:dyDescent="0.3">
      <c r="A107" t="s">
        <v>41558</v>
      </c>
      <c r="B107" t="s">
        <v>41559</v>
      </c>
      <c r="C107" t="s">
        <v>4539</v>
      </c>
      <c r="D107" t="s">
        <v>4540</v>
      </c>
      <c r="E107" t="s">
        <v>780</v>
      </c>
    </row>
    <row r="108" spans="1:5" x14ac:dyDescent="0.3">
      <c r="A108" t="s">
        <v>41560</v>
      </c>
      <c r="B108" t="s">
        <v>41561</v>
      </c>
      <c r="C108" t="s">
        <v>680</v>
      </c>
      <c r="D108" t="s">
        <v>681</v>
      </c>
      <c r="E108" t="s">
        <v>114</v>
      </c>
    </row>
    <row r="109" spans="1:5" x14ac:dyDescent="0.3">
      <c r="A109" t="s">
        <v>41562</v>
      </c>
      <c r="B109" t="s">
        <v>41563</v>
      </c>
      <c r="C109" t="s">
        <v>1107</v>
      </c>
      <c r="D109" t="s">
        <v>1108</v>
      </c>
      <c r="E109" t="s">
        <v>1109</v>
      </c>
    </row>
    <row r="110" spans="1:5" x14ac:dyDescent="0.3">
      <c r="A110" t="s">
        <v>41564</v>
      </c>
      <c r="B110" t="s">
        <v>6368</v>
      </c>
      <c r="C110" t="s">
        <v>41565</v>
      </c>
      <c r="D110" t="s">
        <v>41566</v>
      </c>
      <c r="E110" t="s">
        <v>2142</v>
      </c>
    </row>
    <row r="111" spans="1:5" x14ac:dyDescent="0.3">
      <c r="A111" t="s">
        <v>41567</v>
      </c>
      <c r="B111" t="s">
        <v>41568</v>
      </c>
      <c r="C111" t="s">
        <v>41569</v>
      </c>
      <c r="D111" t="s">
        <v>41570</v>
      </c>
      <c r="E111" t="s">
        <v>1118</v>
      </c>
    </row>
    <row r="112" spans="1:5" x14ac:dyDescent="0.3">
      <c r="A112" t="s">
        <v>41571</v>
      </c>
      <c r="B112" t="s">
        <v>4327</v>
      </c>
      <c r="C112" t="s">
        <v>36390</v>
      </c>
      <c r="D112" t="s">
        <v>36391</v>
      </c>
      <c r="E112" t="s">
        <v>1849</v>
      </c>
    </row>
    <row r="113" spans="1:5" x14ac:dyDescent="0.3">
      <c r="A113" t="s">
        <v>41572</v>
      </c>
      <c r="B113" t="s">
        <v>27065</v>
      </c>
      <c r="C113" t="s">
        <v>1442</v>
      </c>
      <c r="D113" t="s">
        <v>1443</v>
      </c>
      <c r="E113" t="s">
        <v>397</v>
      </c>
    </row>
    <row r="114" spans="1:5" x14ac:dyDescent="0.3">
      <c r="A114" t="s">
        <v>41573</v>
      </c>
      <c r="B114" t="s">
        <v>4237</v>
      </c>
      <c r="C114" t="s">
        <v>1107</v>
      </c>
      <c r="D114" t="s">
        <v>1108</v>
      </c>
      <c r="E114" t="s">
        <v>1109</v>
      </c>
    </row>
    <row r="115" spans="1:5" x14ac:dyDescent="0.3">
      <c r="A115" t="s">
        <v>41574</v>
      </c>
      <c r="B115" t="s">
        <v>41575</v>
      </c>
      <c r="C115" t="s">
        <v>797</v>
      </c>
      <c r="D115" t="s">
        <v>798</v>
      </c>
      <c r="E115" t="s">
        <v>114</v>
      </c>
    </row>
    <row r="116" spans="1:5" x14ac:dyDescent="0.3">
      <c r="A116" t="s">
        <v>41576</v>
      </c>
      <c r="B116" t="s">
        <v>14861</v>
      </c>
      <c r="C116" t="s">
        <v>4182</v>
      </c>
      <c r="D116" t="s">
        <v>4183</v>
      </c>
      <c r="E116" t="s">
        <v>975</v>
      </c>
    </row>
    <row r="117" spans="1:5" x14ac:dyDescent="0.3">
      <c r="A117" t="s">
        <v>41577</v>
      </c>
      <c r="B117" t="s">
        <v>21141</v>
      </c>
      <c r="C117" t="s">
        <v>41578</v>
      </c>
      <c r="D117" t="s">
        <v>41579</v>
      </c>
      <c r="E117" t="s">
        <v>109</v>
      </c>
    </row>
    <row r="118" spans="1:5" x14ac:dyDescent="0.3">
      <c r="A118" t="s">
        <v>41580</v>
      </c>
      <c r="B118" t="s">
        <v>27080</v>
      </c>
      <c r="C118" t="s">
        <v>7459</v>
      </c>
      <c r="D118" t="s">
        <v>7460</v>
      </c>
      <c r="E118" t="s">
        <v>301</v>
      </c>
    </row>
    <row r="119" spans="1:5" x14ac:dyDescent="0.3">
      <c r="A119" t="s">
        <v>41581</v>
      </c>
      <c r="B119" t="s">
        <v>1083</v>
      </c>
      <c r="C119" t="s">
        <v>1107</v>
      </c>
      <c r="D119" t="s">
        <v>1108</v>
      </c>
      <c r="E119" t="s">
        <v>1109</v>
      </c>
    </row>
    <row r="120" spans="1:5" x14ac:dyDescent="0.3">
      <c r="A120" t="s">
        <v>41582</v>
      </c>
      <c r="B120" t="s">
        <v>41583</v>
      </c>
      <c r="C120" t="s">
        <v>14814</v>
      </c>
      <c r="D120" t="s">
        <v>14815</v>
      </c>
      <c r="E120" t="s">
        <v>610</v>
      </c>
    </row>
    <row r="121" spans="1:5" x14ac:dyDescent="0.3">
      <c r="A121" t="s">
        <v>41584</v>
      </c>
      <c r="B121" t="s">
        <v>23493</v>
      </c>
      <c r="C121" t="s">
        <v>1167</v>
      </c>
      <c r="D121" t="s">
        <v>1168</v>
      </c>
      <c r="E121" t="s">
        <v>24</v>
      </c>
    </row>
    <row r="122" spans="1:5" x14ac:dyDescent="0.3">
      <c r="A122" t="s">
        <v>41585</v>
      </c>
      <c r="B122" t="s">
        <v>19610</v>
      </c>
      <c r="C122" t="s">
        <v>19611</v>
      </c>
      <c r="D122" t="s">
        <v>19612</v>
      </c>
      <c r="E122" t="s">
        <v>1215</v>
      </c>
    </row>
    <row r="123" spans="1:5" x14ac:dyDescent="0.3">
      <c r="A123" t="s">
        <v>41586</v>
      </c>
      <c r="B123" t="s">
        <v>4356</v>
      </c>
      <c r="C123" t="s">
        <v>4357</v>
      </c>
      <c r="D123" t="s">
        <v>4358</v>
      </c>
      <c r="E123" t="s">
        <v>109</v>
      </c>
    </row>
    <row r="124" spans="1:5" x14ac:dyDescent="0.3">
      <c r="A124" t="s">
        <v>41587</v>
      </c>
      <c r="B124" t="s">
        <v>4386</v>
      </c>
      <c r="C124" t="s">
        <v>41588</v>
      </c>
      <c r="D124" t="s">
        <v>41589</v>
      </c>
      <c r="E124" t="s">
        <v>41590</v>
      </c>
    </row>
    <row r="125" spans="1:5" x14ac:dyDescent="0.3">
      <c r="A125" t="s">
        <v>41591</v>
      </c>
      <c r="B125" t="s">
        <v>23644</v>
      </c>
      <c r="C125" t="s">
        <v>19782</v>
      </c>
      <c r="D125" t="s">
        <v>19783</v>
      </c>
      <c r="E125" t="s">
        <v>24</v>
      </c>
    </row>
    <row r="126" spans="1:5" x14ac:dyDescent="0.3">
      <c r="A126" t="s">
        <v>41592</v>
      </c>
      <c r="B126" t="s">
        <v>41593</v>
      </c>
      <c r="C126" t="s">
        <v>21142</v>
      </c>
      <c r="D126" t="s">
        <v>21143</v>
      </c>
      <c r="E126" t="s">
        <v>109</v>
      </c>
    </row>
    <row r="127" spans="1:5" x14ac:dyDescent="0.3">
      <c r="A127" t="s">
        <v>41594</v>
      </c>
      <c r="B127" t="s">
        <v>27585</v>
      </c>
      <c r="C127" t="s">
        <v>387</v>
      </c>
      <c r="D127" t="s">
        <v>388</v>
      </c>
      <c r="E127" t="s">
        <v>34</v>
      </c>
    </row>
    <row r="128" spans="1:5" x14ac:dyDescent="0.3">
      <c r="A128" t="s">
        <v>41595</v>
      </c>
      <c r="B128" t="s">
        <v>41596</v>
      </c>
      <c r="C128" t="s">
        <v>19755</v>
      </c>
      <c r="D128" t="s">
        <v>19756</v>
      </c>
      <c r="E128" t="s">
        <v>109</v>
      </c>
    </row>
    <row r="129" spans="1:5" x14ac:dyDescent="0.3">
      <c r="A129" t="s">
        <v>41597</v>
      </c>
      <c r="B129" t="s">
        <v>41598</v>
      </c>
      <c r="C129" t="s">
        <v>1282</v>
      </c>
      <c r="D129" t="s">
        <v>1283</v>
      </c>
      <c r="E129" t="s">
        <v>244</v>
      </c>
    </row>
    <row r="130" spans="1:5" x14ac:dyDescent="0.3">
      <c r="A130" t="s">
        <v>41599</v>
      </c>
      <c r="B130" t="s">
        <v>41600</v>
      </c>
      <c r="C130" t="s">
        <v>41601</v>
      </c>
      <c r="D130" t="s">
        <v>41602</v>
      </c>
      <c r="E130" t="s">
        <v>74</v>
      </c>
    </row>
    <row r="131" spans="1:5" x14ac:dyDescent="0.3">
      <c r="A131" t="s">
        <v>41603</v>
      </c>
      <c r="B131" t="s">
        <v>6448</v>
      </c>
      <c r="C131" t="s">
        <v>1282</v>
      </c>
      <c r="D131" t="s">
        <v>1283</v>
      </c>
      <c r="E131" t="s">
        <v>244</v>
      </c>
    </row>
    <row r="132" spans="1:5" x14ac:dyDescent="0.3">
      <c r="A132" t="s">
        <v>41604</v>
      </c>
      <c r="B132" t="s">
        <v>41605</v>
      </c>
      <c r="C132" t="s">
        <v>515</v>
      </c>
      <c r="D132" t="s">
        <v>516</v>
      </c>
      <c r="E132" t="s">
        <v>517</v>
      </c>
    </row>
    <row r="133" spans="1:5" x14ac:dyDescent="0.3">
      <c r="A133" t="s">
        <v>41606</v>
      </c>
      <c r="B133" t="s">
        <v>41607</v>
      </c>
      <c r="C133" t="s">
        <v>41608</v>
      </c>
      <c r="D133" t="s">
        <v>41609</v>
      </c>
      <c r="E133" t="s">
        <v>605</v>
      </c>
    </row>
    <row r="134" spans="1:5" x14ac:dyDescent="0.3">
      <c r="A134" t="s">
        <v>41610</v>
      </c>
      <c r="B134" t="s">
        <v>1010</v>
      </c>
    </row>
    <row r="135" spans="1:5" x14ac:dyDescent="0.3">
      <c r="A135" t="s">
        <v>41611</v>
      </c>
      <c r="B135" t="s">
        <v>4116</v>
      </c>
      <c r="C135" t="s">
        <v>4935</v>
      </c>
      <c r="D135" t="s">
        <v>4936</v>
      </c>
      <c r="E135" t="s">
        <v>34</v>
      </c>
    </row>
    <row r="136" spans="1:5" x14ac:dyDescent="0.3">
      <c r="A136" t="s">
        <v>41612</v>
      </c>
      <c r="B136" t="s">
        <v>41613</v>
      </c>
      <c r="C136" t="s">
        <v>27601</v>
      </c>
      <c r="D136" t="s">
        <v>27602</v>
      </c>
      <c r="E136" t="s">
        <v>342</v>
      </c>
    </row>
    <row r="137" spans="1:5" x14ac:dyDescent="0.3">
      <c r="A137" t="s">
        <v>41614</v>
      </c>
      <c r="B137" t="s">
        <v>41615</v>
      </c>
    </row>
    <row r="138" spans="1:5" x14ac:dyDescent="0.3">
      <c r="A138" t="s">
        <v>41616</v>
      </c>
      <c r="B138" t="s">
        <v>41617</v>
      </c>
      <c r="C138" t="s">
        <v>1167</v>
      </c>
      <c r="D138" t="s">
        <v>1168</v>
      </c>
      <c r="E138" t="s">
        <v>24</v>
      </c>
    </row>
    <row r="139" spans="1:5" x14ac:dyDescent="0.3">
      <c r="A139" t="s">
        <v>41618</v>
      </c>
      <c r="B139" t="s">
        <v>41619</v>
      </c>
      <c r="C139" t="s">
        <v>41620</v>
      </c>
      <c r="D139" t="s">
        <v>41621</v>
      </c>
      <c r="E139" t="s">
        <v>502</v>
      </c>
    </row>
    <row r="140" spans="1:5" x14ac:dyDescent="0.3">
      <c r="A140" t="s">
        <v>41622</v>
      </c>
      <c r="B140" t="s">
        <v>6551</v>
      </c>
      <c r="C140" t="s">
        <v>1167</v>
      </c>
      <c r="D140" t="s">
        <v>1168</v>
      </c>
      <c r="E140" t="s">
        <v>24</v>
      </c>
    </row>
    <row r="141" spans="1:5" x14ac:dyDescent="0.3">
      <c r="A141" t="s">
        <v>41623</v>
      </c>
      <c r="B141" t="s">
        <v>27758</v>
      </c>
      <c r="C141" t="s">
        <v>27759</v>
      </c>
      <c r="D141" t="s">
        <v>27760</v>
      </c>
      <c r="E141" t="s">
        <v>23132</v>
      </c>
    </row>
    <row r="142" spans="1:5" x14ac:dyDescent="0.3">
      <c r="A142" t="s">
        <v>41624</v>
      </c>
      <c r="B142" t="s">
        <v>41596</v>
      </c>
      <c r="C142" t="s">
        <v>4093</v>
      </c>
      <c r="D142" t="s">
        <v>4094</v>
      </c>
      <c r="E142" t="s">
        <v>109</v>
      </c>
    </row>
    <row r="143" spans="1:5" x14ac:dyDescent="0.3">
      <c r="A143" t="s">
        <v>41625</v>
      </c>
      <c r="B143" t="s">
        <v>27680</v>
      </c>
      <c r="C143" t="s">
        <v>1276</v>
      </c>
      <c r="D143" t="s">
        <v>1277</v>
      </c>
      <c r="E143" t="s">
        <v>24</v>
      </c>
    </row>
    <row r="144" spans="1:5" x14ac:dyDescent="0.3">
      <c r="A144" t="s">
        <v>41626</v>
      </c>
      <c r="B144" t="s">
        <v>6279</v>
      </c>
      <c r="C144" t="s">
        <v>41627</v>
      </c>
      <c r="D144" t="s">
        <v>41628</v>
      </c>
      <c r="E144" t="s">
        <v>41629</v>
      </c>
    </row>
    <row r="145" spans="1:5" x14ac:dyDescent="0.3">
      <c r="A145" t="s">
        <v>41630</v>
      </c>
      <c r="B145" t="s">
        <v>6551</v>
      </c>
      <c r="C145" t="s">
        <v>1167</v>
      </c>
      <c r="D145" t="s">
        <v>1168</v>
      </c>
      <c r="E145" t="s">
        <v>24</v>
      </c>
    </row>
    <row r="146" spans="1:5" x14ac:dyDescent="0.3">
      <c r="A146" t="s">
        <v>41631</v>
      </c>
      <c r="B146" t="s">
        <v>6551</v>
      </c>
      <c r="C146" t="s">
        <v>4093</v>
      </c>
      <c r="D146" t="s">
        <v>4094</v>
      </c>
      <c r="E146" t="s">
        <v>109</v>
      </c>
    </row>
    <row r="147" spans="1:5" x14ac:dyDescent="0.3">
      <c r="A147" t="s">
        <v>41632</v>
      </c>
      <c r="B147" t="s">
        <v>41633</v>
      </c>
      <c r="C147" t="s">
        <v>1399</v>
      </c>
      <c r="D147" t="s">
        <v>1400</v>
      </c>
      <c r="E147" t="s">
        <v>114</v>
      </c>
    </row>
    <row r="148" spans="1:5" x14ac:dyDescent="0.3">
      <c r="A148" t="s">
        <v>41634</v>
      </c>
      <c r="B148" t="s">
        <v>1609</v>
      </c>
    </row>
    <row r="149" spans="1:5" x14ac:dyDescent="0.3">
      <c r="A149" t="s">
        <v>41635</v>
      </c>
      <c r="B149" t="s">
        <v>4470</v>
      </c>
      <c r="C149" t="s">
        <v>4093</v>
      </c>
      <c r="D149" t="s">
        <v>4094</v>
      </c>
      <c r="E149" t="s">
        <v>109</v>
      </c>
    </row>
    <row r="150" spans="1:5" x14ac:dyDescent="0.3">
      <c r="A150" t="s">
        <v>41636</v>
      </c>
      <c r="B150" t="s">
        <v>679</v>
      </c>
    </row>
    <row r="151" spans="1:5" x14ac:dyDescent="0.3">
      <c r="A151" t="s">
        <v>41637</v>
      </c>
      <c r="B151" t="s">
        <v>3782</v>
      </c>
    </row>
    <row r="152" spans="1:5" x14ac:dyDescent="0.3">
      <c r="A152" t="s">
        <v>41638</v>
      </c>
      <c r="B152" t="s">
        <v>6551</v>
      </c>
      <c r="C152" t="s">
        <v>1167</v>
      </c>
      <c r="D152" t="s">
        <v>1168</v>
      </c>
      <c r="E152" t="s">
        <v>24</v>
      </c>
    </row>
    <row r="153" spans="1:5" x14ac:dyDescent="0.3">
      <c r="A153" t="s">
        <v>41639</v>
      </c>
      <c r="B153" t="s">
        <v>4860</v>
      </c>
      <c r="C153" t="s">
        <v>845</v>
      </c>
      <c r="D153" t="s">
        <v>846</v>
      </c>
      <c r="E153" t="s">
        <v>144</v>
      </c>
    </row>
    <row r="154" spans="1:5" x14ac:dyDescent="0.3">
      <c r="A154" t="s">
        <v>41640</v>
      </c>
      <c r="B154" t="s">
        <v>6615</v>
      </c>
      <c r="C154" t="s">
        <v>1051</v>
      </c>
      <c r="D154" t="s">
        <v>1052</v>
      </c>
      <c r="E154" t="s">
        <v>74</v>
      </c>
    </row>
    <row r="155" spans="1:5" x14ac:dyDescent="0.3">
      <c r="A155" t="s">
        <v>41641</v>
      </c>
      <c r="B155" t="s">
        <v>41642</v>
      </c>
      <c r="C155" t="s">
        <v>1167</v>
      </c>
      <c r="D155" t="s">
        <v>1168</v>
      </c>
      <c r="E155" t="s">
        <v>24</v>
      </c>
    </row>
    <row r="156" spans="1:5" x14ac:dyDescent="0.3">
      <c r="A156" t="s">
        <v>41643</v>
      </c>
      <c r="B156" t="s">
        <v>28346</v>
      </c>
      <c r="C156" t="s">
        <v>29525</v>
      </c>
      <c r="D156" t="s">
        <v>29526</v>
      </c>
      <c r="E156" t="s">
        <v>74</v>
      </c>
    </row>
    <row r="157" spans="1:5" x14ac:dyDescent="0.3">
      <c r="A157" t="s">
        <v>41644</v>
      </c>
      <c r="B157" t="s">
        <v>23759</v>
      </c>
      <c r="C157" t="s">
        <v>41645</v>
      </c>
      <c r="D157" t="s">
        <v>41646</v>
      </c>
      <c r="E157" t="s">
        <v>397</v>
      </c>
    </row>
    <row r="158" spans="1:5" x14ac:dyDescent="0.3">
      <c r="A158" t="s">
        <v>41647</v>
      </c>
      <c r="B158" t="s">
        <v>41648</v>
      </c>
      <c r="C158" t="s">
        <v>1167</v>
      </c>
      <c r="D158" t="s">
        <v>1168</v>
      </c>
      <c r="E158" t="s">
        <v>24</v>
      </c>
    </row>
    <row r="159" spans="1:5" x14ac:dyDescent="0.3">
      <c r="A159" t="s">
        <v>41649</v>
      </c>
      <c r="B159" t="s">
        <v>27669</v>
      </c>
      <c r="C159" t="s">
        <v>1276</v>
      </c>
      <c r="D159" t="s">
        <v>1277</v>
      </c>
      <c r="E159" t="s">
        <v>24</v>
      </c>
    </row>
    <row r="160" spans="1:5" x14ac:dyDescent="0.3">
      <c r="A160" t="s">
        <v>41650</v>
      </c>
      <c r="B160" t="s">
        <v>41651</v>
      </c>
      <c r="C160" t="s">
        <v>1276</v>
      </c>
      <c r="D160" t="s">
        <v>1277</v>
      </c>
      <c r="E160" t="s">
        <v>24</v>
      </c>
    </row>
    <row r="161" spans="1:5" x14ac:dyDescent="0.3">
      <c r="A161" t="s">
        <v>41652</v>
      </c>
      <c r="B161" t="s">
        <v>41653</v>
      </c>
      <c r="C161" t="s">
        <v>1167</v>
      </c>
      <c r="D161" t="s">
        <v>1168</v>
      </c>
      <c r="E161" t="s">
        <v>24</v>
      </c>
    </row>
    <row r="162" spans="1:5" x14ac:dyDescent="0.3">
      <c r="A162" t="s">
        <v>41654</v>
      </c>
      <c r="B162" t="s">
        <v>41655</v>
      </c>
      <c r="C162" t="s">
        <v>36504</v>
      </c>
      <c r="D162" t="s">
        <v>36505</v>
      </c>
      <c r="E162" t="s">
        <v>24</v>
      </c>
    </row>
    <row r="163" spans="1:5" x14ac:dyDescent="0.3">
      <c r="A163" t="s">
        <v>41656</v>
      </c>
      <c r="B163" t="s">
        <v>6618</v>
      </c>
      <c r="C163" t="s">
        <v>1167</v>
      </c>
      <c r="D163" t="s">
        <v>1168</v>
      </c>
      <c r="E163" t="s">
        <v>24</v>
      </c>
    </row>
    <row r="164" spans="1:5" x14ac:dyDescent="0.3">
      <c r="A164" t="s">
        <v>41657</v>
      </c>
      <c r="B164" t="s">
        <v>41658</v>
      </c>
      <c r="C164" t="s">
        <v>1276</v>
      </c>
      <c r="D164" t="s">
        <v>1277</v>
      </c>
      <c r="E164" t="s">
        <v>24</v>
      </c>
    </row>
    <row r="165" spans="1:5" x14ac:dyDescent="0.3">
      <c r="A165" t="s">
        <v>41659</v>
      </c>
      <c r="B165" t="s">
        <v>41660</v>
      </c>
      <c r="C165" t="s">
        <v>23657</v>
      </c>
      <c r="D165" t="s">
        <v>23658</v>
      </c>
      <c r="E165" t="s">
        <v>74</v>
      </c>
    </row>
    <row r="166" spans="1:5" x14ac:dyDescent="0.3">
      <c r="A166" t="s">
        <v>41661</v>
      </c>
      <c r="B166" t="s">
        <v>10924</v>
      </c>
      <c r="C166" t="s">
        <v>41662</v>
      </c>
      <c r="D166" t="s">
        <v>41663</v>
      </c>
      <c r="E166" t="s">
        <v>1424</v>
      </c>
    </row>
    <row r="167" spans="1:5" x14ac:dyDescent="0.3">
      <c r="A167" t="s">
        <v>41664</v>
      </c>
      <c r="B167" t="s">
        <v>28386</v>
      </c>
      <c r="C167" t="s">
        <v>28387</v>
      </c>
      <c r="D167" t="s">
        <v>28388</v>
      </c>
      <c r="E167" t="s">
        <v>271</v>
      </c>
    </row>
    <row r="168" spans="1:5" x14ac:dyDescent="0.3">
      <c r="A168" t="s">
        <v>41665</v>
      </c>
      <c r="B168" t="s">
        <v>41653</v>
      </c>
      <c r="C168" t="s">
        <v>1167</v>
      </c>
      <c r="D168" t="s">
        <v>1168</v>
      </c>
      <c r="E168" t="s">
        <v>24</v>
      </c>
    </row>
    <row r="169" spans="1:5" x14ac:dyDescent="0.3">
      <c r="A169" t="s">
        <v>41666</v>
      </c>
      <c r="B169" t="s">
        <v>41667</v>
      </c>
      <c r="C169" t="s">
        <v>41668</v>
      </c>
      <c r="D169" t="s">
        <v>41669</v>
      </c>
      <c r="E169" t="s">
        <v>563</v>
      </c>
    </row>
    <row r="170" spans="1:5" x14ac:dyDescent="0.3">
      <c r="A170" t="s">
        <v>41670</v>
      </c>
      <c r="B170" t="s">
        <v>27680</v>
      </c>
      <c r="C170" t="s">
        <v>1276</v>
      </c>
      <c r="D170" t="s">
        <v>1277</v>
      </c>
      <c r="E170" t="s">
        <v>24</v>
      </c>
    </row>
    <row r="171" spans="1:5" x14ac:dyDescent="0.3">
      <c r="A171" t="s">
        <v>41671</v>
      </c>
      <c r="B171" t="s">
        <v>6623</v>
      </c>
      <c r="C171" t="s">
        <v>19777</v>
      </c>
      <c r="D171" t="s">
        <v>19778</v>
      </c>
      <c r="E171" t="s">
        <v>34</v>
      </c>
    </row>
    <row r="172" spans="1:5" x14ac:dyDescent="0.3">
      <c r="A172" t="s">
        <v>41672</v>
      </c>
      <c r="B172" t="s">
        <v>41673</v>
      </c>
      <c r="C172" t="s">
        <v>1167</v>
      </c>
      <c r="D172" t="s">
        <v>1168</v>
      </c>
      <c r="E172" t="s">
        <v>24</v>
      </c>
    </row>
    <row r="173" spans="1:5" x14ac:dyDescent="0.3">
      <c r="A173" t="s">
        <v>41674</v>
      </c>
      <c r="B173" t="s">
        <v>41648</v>
      </c>
      <c r="C173" t="s">
        <v>4093</v>
      </c>
      <c r="D173" t="s">
        <v>4094</v>
      </c>
      <c r="E173" t="s">
        <v>109</v>
      </c>
    </row>
    <row r="174" spans="1:5" x14ac:dyDescent="0.3">
      <c r="A174" t="s">
        <v>41675</v>
      </c>
      <c r="B174" t="s">
        <v>863</v>
      </c>
      <c r="C174" t="s">
        <v>864</v>
      </c>
      <c r="D174" t="s">
        <v>865</v>
      </c>
      <c r="E174" t="s">
        <v>24</v>
      </c>
    </row>
    <row r="175" spans="1:5" x14ac:dyDescent="0.3">
      <c r="A175" t="s">
        <v>41676</v>
      </c>
      <c r="B175" t="s">
        <v>41677</v>
      </c>
    </row>
    <row r="176" spans="1:5" x14ac:dyDescent="0.3">
      <c r="A176" t="s">
        <v>41678</v>
      </c>
      <c r="B176" t="s">
        <v>461</v>
      </c>
      <c r="C176" t="s">
        <v>41679</v>
      </c>
      <c r="D176" t="s">
        <v>41680</v>
      </c>
      <c r="E176" t="s">
        <v>1849</v>
      </c>
    </row>
    <row r="177" spans="1:5" x14ac:dyDescent="0.3">
      <c r="A177" t="s">
        <v>41681</v>
      </c>
      <c r="B177" t="s">
        <v>1275</v>
      </c>
      <c r="C177" t="s">
        <v>1276</v>
      </c>
      <c r="D177" t="s">
        <v>1277</v>
      </c>
      <c r="E177" t="s">
        <v>24</v>
      </c>
    </row>
    <row r="178" spans="1:5" x14ac:dyDescent="0.3">
      <c r="A178" t="s">
        <v>41682</v>
      </c>
      <c r="B178" t="s">
        <v>23493</v>
      </c>
      <c r="C178" t="s">
        <v>959</v>
      </c>
      <c r="D178" t="s">
        <v>960</v>
      </c>
      <c r="E178" t="s">
        <v>109</v>
      </c>
    </row>
    <row r="179" spans="1:5" x14ac:dyDescent="0.3">
      <c r="A179" t="s">
        <v>41683</v>
      </c>
      <c r="B179" t="s">
        <v>23708</v>
      </c>
      <c r="C179" t="s">
        <v>4093</v>
      </c>
      <c r="D179" t="s">
        <v>4094</v>
      </c>
      <c r="E179" t="s">
        <v>109</v>
      </c>
    </row>
    <row r="180" spans="1:5" x14ac:dyDescent="0.3">
      <c r="A180" t="s">
        <v>41684</v>
      </c>
      <c r="B180" t="s">
        <v>9797</v>
      </c>
    </row>
    <row r="181" spans="1:5" x14ac:dyDescent="0.3">
      <c r="A181" t="s">
        <v>41685</v>
      </c>
      <c r="B181" t="s">
        <v>41686</v>
      </c>
      <c r="C181" t="s">
        <v>515</v>
      </c>
      <c r="D181" t="s">
        <v>516</v>
      </c>
      <c r="E181" t="s">
        <v>517</v>
      </c>
    </row>
    <row r="182" spans="1:5" x14ac:dyDescent="0.3">
      <c r="A182" t="s">
        <v>41687</v>
      </c>
      <c r="B182" t="s">
        <v>6726</v>
      </c>
      <c r="C182" t="s">
        <v>5953</v>
      </c>
      <c r="D182" t="s">
        <v>5954</v>
      </c>
      <c r="E182" t="s">
        <v>1240</v>
      </c>
    </row>
    <row r="183" spans="1:5" x14ac:dyDescent="0.3">
      <c r="A183" t="s">
        <v>41688</v>
      </c>
      <c r="B183" t="s">
        <v>27109</v>
      </c>
      <c r="C183" t="s">
        <v>41689</v>
      </c>
      <c r="D183" t="s">
        <v>41690</v>
      </c>
      <c r="E183" t="s">
        <v>271</v>
      </c>
    </row>
    <row r="184" spans="1:5" x14ac:dyDescent="0.3">
      <c r="A184" t="s">
        <v>41691</v>
      </c>
      <c r="B184" t="s">
        <v>679</v>
      </c>
    </row>
    <row r="185" spans="1:5" x14ac:dyDescent="0.3">
      <c r="A185" t="s">
        <v>41692</v>
      </c>
      <c r="B185" t="s">
        <v>41693</v>
      </c>
      <c r="C185" t="s">
        <v>41694</v>
      </c>
      <c r="D185" t="s">
        <v>41695</v>
      </c>
      <c r="E185" t="s">
        <v>271</v>
      </c>
    </row>
    <row r="186" spans="1:5" x14ac:dyDescent="0.3">
      <c r="A186" t="s">
        <v>41696</v>
      </c>
      <c r="B186" t="s">
        <v>41697</v>
      </c>
      <c r="C186" t="s">
        <v>624</v>
      </c>
      <c r="D186" t="s">
        <v>625</v>
      </c>
      <c r="E186" t="s">
        <v>34</v>
      </c>
    </row>
    <row r="187" spans="1:5" x14ac:dyDescent="0.3">
      <c r="A187" t="s">
        <v>41698</v>
      </c>
      <c r="B187" t="s">
        <v>41699</v>
      </c>
      <c r="C187" t="s">
        <v>23636</v>
      </c>
      <c r="D187" t="s">
        <v>23637</v>
      </c>
      <c r="E187" t="s">
        <v>231</v>
      </c>
    </row>
    <row r="188" spans="1:5" x14ac:dyDescent="0.3">
      <c r="A188" t="s">
        <v>41700</v>
      </c>
      <c r="B188" t="s">
        <v>1473</v>
      </c>
      <c r="C188" t="s">
        <v>1501</v>
      </c>
      <c r="D188" t="s">
        <v>1502</v>
      </c>
      <c r="E188" t="s">
        <v>74</v>
      </c>
    </row>
    <row r="189" spans="1:5" x14ac:dyDescent="0.3">
      <c r="A189" t="s">
        <v>41701</v>
      </c>
      <c r="B189" t="s">
        <v>1010</v>
      </c>
      <c r="C189" t="s">
        <v>624</v>
      </c>
      <c r="D189" t="s">
        <v>625</v>
      </c>
      <c r="E189" t="s">
        <v>34</v>
      </c>
    </row>
    <row r="190" spans="1:5" x14ac:dyDescent="0.3">
      <c r="A190" t="s">
        <v>41702</v>
      </c>
      <c r="B190" t="s">
        <v>41703</v>
      </c>
    </row>
    <row r="191" spans="1:5" x14ac:dyDescent="0.3">
      <c r="A191" t="s">
        <v>41704</v>
      </c>
      <c r="B191" t="s">
        <v>23936</v>
      </c>
      <c r="C191" t="s">
        <v>41705</v>
      </c>
      <c r="D191" t="s">
        <v>41706</v>
      </c>
      <c r="E191" t="s">
        <v>3153</v>
      </c>
    </row>
    <row r="192" spans="1:5" x14ac:dyDescent="0.3">
      <c r="A192" t="s">
        <v>41707</v>
      </c>
      <c r="B192" t="s">
        <v>28386</v>
      </c>
      <c r="C192" t="s">
        <v>7990</v>
      </c>
      <c r="D192" t="s">
        <v>7991</v>
      </c>
      <c r="E192" t="s">
        <v>24</v>
      </c>
    </row>
    <row r="193" spans="1:5" x14ac:dyDescent="0.3">
      <c r="A193" t="s">
        <v>41708</v>
      </c>
      <c r="B193" t="s">
        <v>41709</v>
      </c>
      <c r="C193" t="s">
        <v>41710</v>
      </c>
      <c r="D193" t="s">
        <v>41711</v>
      </c>
      <c r="E193" t="s">
        <v>541</v>
      </c>
    </row>
    <row r="194" spans="1:5" x14ac:dyDescent="0.3">
      <c r="A194" t="s">
        <v>41712</v>
      </c>
      <c r="B194" t="s">
        <v>27712</v>
      </c>
    </row>
    <row r="195" spans="1:5" x14ac:dyDescent="0.3">
      <c r="A195" t="s">
        <v>41713</v>
      </c>
      <c r="B195" t="s">
        <v>40858</v>
      </c>
      <c r="C195" t="s">
        <v>5579</v>
      </c>
      <c r="D195" t="s">
        <v>5580</v>
      </c>
      <c r="E195" t="s">
        <v>44</v>
      </c>
    </row>
    <row r="196" spans="1:5" x14ac:dyDescent="0.3">
      <c r="A196" t="s">
        <v>41714</v>
      </c>
      <c r="B196" t="s">
        <v>41715</v>
      </c>
      <c r="C196" t="s">
        <v>41716</v>
      </c>
      <c r="D196" t="s">
        <v>41717</v>
      </c>
      <c r="E196" t="s">
        <v>109</v>
      </c>
    </row>
    <row r="197" spans="1:5" x14ac:dyDescent="0.3">
      <c r="A197" t="s">
        <v>41718</v>
      </c>
      <c r="B197" t="s">
        <v>4468</v>
      </c>
      <c r="C197" t="s">
        <v>1276</v>
      </c>
      <c r="D197" t="s">
        <v>1277</v>
      </c>
      <c r="E197" t="s">
        <v>24</v>
      </c>
    </row>
    <row r="198" spans="1:5" x14ac:dyDescent="0.3">
      <c r="A198" t="s">
        <v>41719</v>
      </c>
      <c r="B198" t="s">
        <v>28386</v>
      </c>
      <c r="C198" t="s">
        <v>7990</v>
      </c>
      <c r="D198" t="s">
        <v>7991</v>
      </c>
      <c r="E198" t="s">
        <v>24</v>
      </c>
    </row>
    <row r="199" spans="1:5" x14ac:dyDescent="0.3">
      <c r="A199" t="s">
        <v>41720</v>
      </c>
      <c r="B199" t="s">
        <v>41721</v>
      </c>
      <c r="C199" t="s">
        <v>1327</v>
      </c>
      <c r="D199" t="s">
        <v>1328</v>
      </c>
      <c r="E199" t="s">
        <v>114</v>
      </c>
    </row>
    <row r="200" spans="1:5" x14ac:dyDescent="0.3">
      <c r="A200" t="s">
        <v>41722</v>
      </c>
      <c r="B200" t="s">
        <v>41723</v>
      </c>
      <c r="C200" t="s">
        <v>6635</v>
      </c>
      <c r="D200" t="s">
        <v>6636</v>
      </c>
      <c r="E200" t="s">
        <v>24</v>
      </c>
    </row>
    <row r="201" spans="1:5" x14ac:dyDescent="0.3">
      <c r="A201" t="s">
        <v>41724</v>
      </c>
      <c r="B201" t="s">
        <v>9863</v>
      </c>
    </row>
    <row r="202" spans="1:5" x14ac:dyDescent="0.3">
      <c r="A202" t="s">
        <v>41725</v>
      </c>
      <c r="B202" t="s">
        <v>24175</v>
      </c>
      <c r="C202" t="s">
        <v>220</v>
      </c>
      <c r="D202" t="s">
        <v>221</v>
      </c>
      <c r="E202" t="s">
        <v>44</v>
      </c>
    </row>
    <row r="203" spans="1:5" x14ac:dyDescent="0.3">
      <c r="A203" t="s">
        <v>41726</v>
      </c>
      <c r="B203" t="s">
        <v>27669</v>
      </c>
      <c r="C203" t="s">
        <v>19777</v>
      </c>
      <c r="D203" t="s">
        <v>19778</v>
      </c>
      <c r="E203" t="s">
        <v>34</v>
      </c>
    </row>
    <row r="204" spans="1:5" x14ac:dyDescent="0.3">
      <c r="A204" t="s">
        <v>41727</v>
      </c>
      <c r="B204" t="s">
        <v>6748</v>
      </c>
      <c r="C204" t="s">
        <v>8810</v>
      </c>
      <c r="D204" t="s">
        <v>8811</v>
      </c>
      <c r="E204" t="s">
        <v>397</v>
      </c>
    </row>
    <row r="205" spans="1:5" x14ac:dyDescent="0.3">
      <c r="A205" t="s">
        <v>41728</v>
      </c>
      <c r="B205" t="s">
        <v>659</v>
      </c>
      <c r="C205" t="s">
        <v>3292</v>
      </c>
      <c r="D205" t="s">
        <v>3293</v>
      </c>
      <c r="E205" t="s">
        <v>1240</v>
      </c>
    </row>
    <row r="206" spans="1:5" x14ac:dyDescent="0.3">
      <c r="A206" t="s">
        <v>41729</v>
      </c>
      <c r="B206" t="s">
        <v>6658</v>
      </c>
      <c r="C206" t="s">
        <v>21204</v>
      </c>
      <c r="D206" t="s">
        <v>21205</v>
      </c>
      <c r="E206" t="s">
        <v>104</v>
      </c>
    </row>
    <row r="207" spans="1:5" x14ac:dyDescent="0.3">
      <c r="A207" t="s">
        <v>41730</v>
      </c>
      <c r="B207" t="s">
        <v>1358</v>
      </c>
      <c r="C207" t="s">
        <v>624</v>
      </c>
      <c r="D207" t="s">
        <v>625</v>
      </c>
      <c r="E207" t="s">
        <v>34</v>
      </c>
    </row>
    <row r="208" spans="1:5" x14ac:dyDescent="0.3">
      <c r="A208" t="s">
        <v>41731</v>
      </c>
      <c r="B208" t="s">
        <v>3752</v>
      </c>
      <c r="C208" t="s">
        <v>1224</v>
      </c>
      <c r="D208" t="s">
        <v>1225</v>
      </c>
      <c r="E208" t="s">
        <v>301</v>
      </c>
    </row>
    <row r="209" spans="1:5" x14ac:dyDescent="0.3">
      <c r="A209" t="s">
        <v>41732</v>
      </c>
      <c r="B209" t="s">
        <v>27712</v>
      </c>
    </row>
    <row r="210" spans="1:5" x14ac:dyDescent="0.3">
      <c r="A210" t="s">
        <v>41733</v>
      </c>
      <c r="B210" t="s">
        <v>41723</v>
      </c>
      <c r="C210" t="s">
        <v>6635</v>
      </c>
      <c r="D210" t="s">
        <v>6636</v>
      </c>
      <c r="E210" t="s">
        <v>24</v>
      </c>
    </row>
    <row r="211" spans="1:5" x14ac:dyDescent="0.3">
      <c r="A211" t="s">
        <v>41734</v>
      </c>
      <c r="B211" t="s">
        <v>2278</v>
      </c>
      <c r="C211" t="s">
        <v>1888</v>
      </c>
      <c r="D211" t="s">
        <v>1889</v>
      </c>
      <c r="E211" t="s">
        <v>34</v>
      </c>
    </row>
    <row r="212" spans="1:5" x14ac:dyDescent="0.3">
      <c r="A212" t="s">
        <v>41735</v>
      </c>
      <c r="B212" t="s">
        <v>20159</v>
      </c>
      <c r="C212" t="s">
        <v>6818</v>
      </c>
      <c r="D212" t="s">
        <v>6819</v>
      </c>
      <c r="E212" t="s">
        <v>74</v>
      </c>
    </row>
    <row r="213" spans="1:5" x14ac:dyDescent="0.3">
      <c r="A213" t="s">
        <v>41736</v>
      </c>
      <c r="B213" t="s">
        <v>6267</v>
      </c>
      <c r="C213" t="s">
        <v>41737</v>
      </c>
      <c r="D213" t="s">
        <v>41738</v>
      </c>
      <c r="E213" t="s">
        <v>732</v>
      </c>
    </row>
    <row r="214" spans="1:5" x14ac:dyDescent="0.3">
      <c r="A214" t="s">
        <v>41739</v>
      </c>
      <c r="B214" t="s">
        <v>41721</v>
      </c>
      <c r="C214" t="s">
        <v>1327</v>
      </c>
      <c r="D214" t="s">
        <v>1328</v>
      </c>
      <c r="E214" t="s">
        <v>114</v>
      </c>
    </row>
    <row r="215" spans="1:5" x14ac:dyDescent="0.3">
      <c r="A215" t="s">
        <v>41740</v>
      </c>
      <c r="B215" t="s">
        <v>953</v>
      </c>
      <c r="C215" t="s">
        <v>41741</v>
      </c>
      <c r="D215" t="s">
        <v>41742</v>
      </c>
      <c r="E215" t="s">
        <v>13987</v>
      </c>
    </row>
    <row r="216" spans="1:5" x14ac:dyDescent="0.3">
      <c r="A216" t="s">
        <v>41743</v>
      </c>
      <c r="B216" t="s">
        <v>7033</v>
      </c>
      <c r="C216" t="s">
        <v>1702</v>
      </c>
      <c r="D216" t="s">
        <v>1703</v>
      </c>
      <c r="E216" t="s">
        <v>74</v>
      </c>
    </row>
    <row r="217" spans="1:5" x14ac:dyDescent="0.3">
      <c r="A217" t="s">
        <v>41744</v>
      </c>
      <c r="B217" t="s">
        <v>21220</v>
      </c>
      <c r="C217" t="s">
        <v>21221</v>
      </c>
      <c r="D217" t="s">
        <v>21222</v>
      </c>
      <c r="E217" t="s">
        <v>29</v>
      </c>
    </row>
    <row r="218" spans="1:5" x14ac:dyDescent="0.3">
      <c r="A218" t="s">
        <v>41745</v>
      </c>
      <c r="B218" t="s">
        <v>41746</v>
      </c>
      <c r="C218" t="s">
        <v>293</v>
      </c>
      <c r="D218" t="s">
        <v>294</v>
      </c>
      <c r="E218" t="s">
        <v>74</v>
      </c>
    </row>
    <row r="219" spans="1:5" x14ac:dyDescent="0.3">
      <c r="A219" t="s">
        <v>41747</v>
      </c>
      <c r="B219" t="s">
        <v>41748</v>
      </c>
      <c r="C219" t="s">
        <v>1442</v>
      </c>
      <c r="D219" t="s">
        <v>1443</v>
      </c>
      <c r="E219" t="s">
        <v>397</v>
      </c>
    </row>
    <row r="220" spans="1:5" x14ac:dyDescent="0.3">
      <c r="A220" t="s">
        <v>41749</v>
      </c>
      <c r="B220" t="s">
        <v>21220</v>
      </c>
      <c r="C220" t="s">
        <v>21221</v>
      </c>
      <c r="D220" t="s">
        <v>21222</v>
      </c>
      <c r="E220" t="s">
        <v>29</v>
      </c>
    </row>
    <row r="221" spans="1:5" x14ac:dyDescent="0.3">
      <c r="A221" t="s">
        <v>41750</v>
      </c>
      <c r="B221" t="s">
        <v>41751</v>
      </c>
      <c r="C221" t="s">
        <v>41752</v>
      </c>
      <c r="D221" t="s">
        <v>41753</v>
      </c>
      <c r="E221" t="s">
        <v>231</v>
      </c>
    </row>
    <row r="222" spans="1:5" x14ac:dyDescent="0.3">
      <c r="A222" t="s">
        <v>41754</v>
      </c>
      <c r="B222" t="s">
        <v>41755</v>
      </c>
      <c r="C222" t="s">
        <v>624</v>
      </c>
      <c r="D222" t="s">
        <v>625</v>
      </c>
      <c r="E222" t="s">
        <v>34</v>
      </c>
    </row>
    <row r="223" spans="1:5" x14ac:dyDescent="0.3">
      <c r="A223" t="s">
        <v>41756</v>
      </c>
      <c r="B223" t="s">
        <v>6788</v>
      </c>
      <c r="C223" t="s">
        <v>41757</v>
      </c>
      <c r="D223" t="s">
        <v>41758</v>
      </c>
      <c r="E223" t="s">
        <v>301</v>
      </c>
    </row>
    <row r="224" spans="1:5" x14ac:dyDescent="0.3">
      <c r="A224" t="s">
        <v>41759</v>
      </c>
      <c r="B224" t="s">
        <v>41760</v>
      </c>
      <c r="C224" t="s">
        <v>1399</v>
      </c>
      <c r="D224" t="s">
        <v>1400</v>
      </c>
      <c r="E224" t="s">
        <v>114</v>
      </c>
    </row>
    <row r="225" spans="1:5" x14ac:dyDescent="0.3">
      <c r="A225" t="s">
        <v>41761</v>
      </c>
      <c r="B225" t="s">
        <v>41762</v>
      </c>
      <c r="C225" t="s">
        <v>1399</v>
      </c>
      <c r="D225" t="s">
        <v>1400</v>
      </c>
      <c r="E225" t="s">
        <v>114</v>
      </c>
    </row>
    <row r="226" spans="1:5" x14ac:dyDescent="0.3">
      <c r="A226" t="s">
        <v>41763</v>
      </c>
      <c r="B226" t="s">
        <v>4683</v>
      </c>
      <c r="C226" t="s">
        <v>28382</v>
      </c>
      <c r="D226" t="s">
        <v>28383</v>
      </c>
      <c r="E226" t="s">
        <v>24</v>
      </c>
    </row>
    <row r="227" spans="1:5" x14ac:dyDescent="0.3">
      <c r="A227" t="s">
        <v>41764</v>
      </c>
      <c r="B227" t="s">
        <v>1439</v>
      </c>
      <c r="C227" t="s">
        <v>5455</v>
      </c>
      <c r="D227" t="s">
        <v>5456</v>
      </c>
      <c r="E227" t="s">
        <v>1424</v>
      </c>
    </row>
    <row r="228" spans="1:5" x14ac:dyDescent="0.3">
      <c r="A228" t="s">
        <v>41765</v>
      </c>
      <c r="B228" t="s">
        <v>679</v>
      </c>
    </row>
    <row r="229" spans="1:5" x14ac:dyDescent="0.3">
      <c r="A229" t="s">
        <v>41766</v>
      </c>
      <c r="B229" t="s">
        <v>21275</v>
      </c>
      <c r="C229" t="s">
        <v>2020</v>
      </c>
      <c r="D229" t="s">
        <v>2021</v>
      </c>
      <c r="E229" t="s">
        <v>301</v>
      </c>
    </row>
    <row r="230" spans="1:5" x14ac:dyDescent="0.3">
      <c r="A230" t="s">
        <v>41767</v>
      </c>
      <c r="B230" t="s">
        <v>14286</v>
      </c>
      <c r="C230" t="s">
        <v>1399</v>
      </c>
      <c r="D230" t="s">
        <v>1400</v>
      </c>
      <c r="E230" t="s">
        <v>114</v>
      </c>
    </row>
    <row r="231" spans="1:5" x14ac:dyDescent="0.3">
      <c r="A231" t="s">
        <v>41768</v>
      </c>
      <c r="B231" t="s">
        <v>7033</v>
      </c>
      <c r="C231" t="s">
        <v>1702</v>
      </c>
      <c r="D231" t="s">
        <v>1703</v>
      </c>
      <c r="E231" t="s">
        <v>74</v>
      </c>
    </row>
    <row r="232" spans="1:5" x14ac:dyDescent="0.3">
      <c r="A232" t="s">
        <v>41769</v>
      </c>
      <c r="B232" t="s">
        <v>16554</v>
      </c>
      <c r="C232" t="s">
        <v>1224</v>
      </c>
      <c r="D232" t="s">
        <v>1225</v>
      </c>
      <c r="E232" t="s">
        <v>301</v>
      </c>
    </row>
    <row r="233" spans="1:5" x14ac:dyDescent="0.3">
      <c r="A233" t="s">
        <v>41770</v>
      </c>
      <c r="B233" t="s">
        <v>40858</v>
      </c>
      <c r="C233" t="s">
        <v>5579</v>
      </c>
      <c r="D233" t="s">
        <v>5580</v>
      </c>
      <c r="E233" t="s">
        <v>44</v>
      </c>
    </row>
    <row r="234" spans="1:5" x14ac:dyDescent="0.3">
      <c r="A234" t="s">
        <v>41771</v>
      </c>
      <c r="B234" t="s">
        <v>41772</v>
      </c>
      <c r="C234" t="s">
        <v>41773</v>
      </c>
      <c r="D234" t="s">
        <v>41774</v>
      </c>
      <c r="E234" t="s">
        <v>69</v>
      </c>
    </row>
    <row r="235" spans="1:5" x14ac:dyDescent="0.3">
      <c r="A235" t="s">
        <v>41775</v>
      </c>
      <c r="B235" t="s">
        <v>41776</v>
      </c>
    </row>
    <row r="236" spans="1:5" x14ac:dyDescent="0.3">
      <c r="A236" t="s">
        <v>41777</v>
      </c>
      <c r="B236" t="s">
        <v>41778</v>
      </c>
      <c r="C236" t="s">
        <v>5485</v>
      </c>
      <c r="D236" t="s">
        <v>5486</v>
      </c>
      <c r="E236" t="s">
        <v>480</v>
      </c>
    </row>
    <row r="237" spans="1:5" x14ac:dyDescent="0.3">
      <c r="A237" t="s">
        <v>41779</v>
      </c>
      <c r="B237" t="s">
        <v>14629</v>
      </c>
      <c r="C237" t="s">
        <v>4262</v>
      </c>
      <c r="D237" t="s">
        <v>4263</v>
      </c>
      <c r="E237" t="s">
        <v>24</v>
      </c>
    </row>
    <row r="238" spans="1:5" x14ac:dyDescent="0.3">
      <c r="A238" t="s">
        <v>41780</v>
      </c>
      <c r="B238" t="s">
        <v>7230</v>
      </c>
      <c r="C238" t="s">
        <v>5485</v>
      </c>
      <c r="D238" t="s">
        <v>5486</v>
      </c>
      <c r="E238" t="s">
        <v>480</v>
      </c>
    </row>
    <row r="239" spans="1:5" x14ac:dyDescent="0.3">
      <c r="A239" t="s">
        <v>41781</v>
      </c>
      <c r="B239" t="s">
        <v>6969</v>
      </c>
      <c r="C239" t="s">
        <v>21293</v>
      </c>
      <c r="D239" t="s">
        <v>21294</v>
      </c>
      <c r="E239" t="s">
        <v>74</v>
      </c>
    </row>
    <row r="240" spans="1:5" x14ac:dyDescent="0.3">
      <c r="A240" t="s">
        <v>41782</v>
      </c>
      <c r="B240" t="s">
        <v>41783</v>
      </c>
    </row>
    <row r="241" spans="1:5" x14ac:dyDescent="0.3">
      <c r="A241" t="s">
        <v>41784</v>
      </c>
      <c r="B241" t="s">
        <v>41785</v>
      </c>
      <c r="C241" t="s">
        <v>41786</v>
      </c>
      <c r="D241" t="s">
        <v>41787</v>
      </c>
      <c r="E241" t="s">
        <v>109</v>
      </c>
    </row>
    <row r="242" spans="1:5" x14ac:dyDescent="0.3">
      <c r="A242" t="s">
        <v>41788</v>
      </c>
      <c r="B242" t="s">
        <v>41789</v>
      </c>
      <c r="C242" t="s">
        <v>1255</v>
      </c>
      <c r="D242" t="s">
        <v>1256</v>
      </c>
      <c r="E242" t="s">
        <v>34</v>
      </c>
    </row>
    <row r="243" spans="1:5" x14ac:dyDescent="0.3">
      <c r="A243" t="s">
        <v>41790</v>
      </c>
      <c r="B243" t="s">
        <v>20120</v>
      </c>
      <c r="C243" t="s">
        <v>20121</v>
      </c>
      <c r="D243" t="s">
        <v>20122</v>
      </c>
      <c r="E243" t="s">
        <v>74</v>
      </c>
    </row>
    <row r="244" spans="1:5" x14ac:dyDescent="0.3">
      <c r="A244" t="s">
        <v>41791</v>
      </c>
      <c r="B244" t="s">
        <v>41792</v>
      </c>
      <c r="C244" t="s">
        <v>16804</v>
      </c>
      <c r="D244" t="s">
        <v>16805</v>
      </c>
      <c r="E244" t="s">
        <v>69</v>
      </c>
    </row>
    <row r="245" spans="1:5" x14ac:dyDescent="0.3">
      <c r="A245" t="s">
        <v>41793</v>
      </c>
      <c r="B245" t="s">
        <v>28823</v>
      </c>
      <c r="C245" t="s">
        <v>28824</v>
      </c>
      <c r="D245" t="s">
        <v>28825</v>
      </c>
      <c r="E245" t="s">
        <v>24</v>
      </c>
    </row>
    <row r="246" spans="1:5" x14ac:dyDescent="0.3">
      <c r="A246" t="s">
        <v>41794</v>
      </c>
      <c r="B246" t="s">
        <v>41795</v>
      </c>
      <c r="C246" t="s">
        <v>16598</v>
      </c>
      <c r="D246" t="s">
        <v>16599</v>
      </c>
      <c r="E246" t="s">
        <v>24</v>
      </c>
    </row>
    <row r="247" spans="1:5" x14ac:dyDescent="0.3">
      <c r="A247" t="s">
        <v>41796</v>
      </c>
      <c r="B247" t="s">
        <v>41797</v>
      </c>
      <c r="C247" t="s">
        <v>4004</v>
      </c>
      <c r="D247" t="s">
        <v>4005</v>
      </c>
      <c r="E247" t="s">
        <v>69</v>
      </c>
    </row>
    <row r="248" spans="1:5" x14ac:dyDescent="0.3">
      <c r="A248" t="s">
        <v>41798</v>
      </c>
      <c r="B248" t="s">
        <v>41799</v>
      </c>
    </row>
    <row r="249" spans="1:5" x14ac:dyDescent="0.3">
      <c r="A249" t="s">
        <v>41800</v>
      </c>
      <c r="B249" t="s">
        <v>6977</v>
      </c>
      <c r="C249" t="s">
        <v>6978</v>
      </c>
      <c r="D249" t="s">
        <v>6979</v>
      </c>
      <c r="E249" t="s">
        <v>353</v>
      </c>
    </row>
    <row r="250" spans="1:5" x14ac:dyDescent="0.3">
      <c r="A250" t="s">
        <v>41801</v>
      </c>
      <c r="B250" t="s">
        <v>41802</v>
      </c>
      <c r="C250" t="s">
        <v>37693</v>
      </c>
      <c r="D250" t="s">
        <v>37694</v>
      </c>
      <c r="E250" t="s">
        <v>144</v>
      </c>
    </row>
    <row r="251" spans="1:5" x14ac:dyDescent="0.3">
      <c r="A251" t="s">
        <v>41803</v>
      </c>
      <c r="B251" t="s">
        <v>41804</v>
      </c>
      <c r="C251" t="s">
        <v>1399</v>
      </c>
      <c r="D251" t="s">
        <v>1400</v>
      </c>
      <c r="E251" t="s">
        <v>114</v>
      </c>
    </row>
    <row r="252" spans="1:5" x14ac:dyDescent="0.3">
      <c r="A252" t="s">
        <v>41805</v>
      </c>
      <c r="B252" t="s">
        <v>6926</v>
      </c>
      <c r="C252" t="s">
        <v>28847</v>
      </c>
      <c r="D252" t="s">
        <v>28848</v>
      </c>
      <c r="E252" t="s">
        <v>3412</v>
      </c>
    </row>
    <row r="253" spans="1:5" x14ac:dyDescent="0.3">
      <c r="A253" t="s">
        <v>41806</v>
      </c>
      <c r="B253" t="s">
        <v>28807</v>
      </c>
      <c r="C253" t="s">
        <v>1702</v>
      </c>
      <c r="D253" t="s">
        <v>1703</v>
      </c>
      <c r="E253" t="s">
        <v>74</v>
      </c>
    </row>
    <row r="254" spans="1:5" x14ac:dyDescent="0.3">
      <c r="A254" t="s">
        <v>41807</v>
      </c>
      <c r="B254" t="s">
        <v>41808</v>
      </c>
      <c r="C254" t="s">
        <v>41809</v>
      </c>
      <c r="D254" t="s">
        <v>41810</v>
      </c>
      <c r="E254" t="s">
        <v>605</v>
      </c>
    </row>
    <row r="255" spans="1:5" x14ac:dyDescent="0.3">
      <c r="A255" t="s">
        <v>41811</v>
      </c>
      <c r="B255" t="s">
        <v>41812</v>
      </c>
      <c r="C255" t="s">
        <v>954</v>
      </c>
      <c r="D255" t="s">
        <v>955</v>
      </c>
      <c r="E255" t="s">
        <v>956</v>
      </c>
    </row>
    <row r="256" spans="1:5" x14ac:dyDescent="0.3">
      <c r="A256" t="s">
        <v>41813</v>
      </c>
      <c r="B256" t="s">
        <v>41814</v>
      </c>
      <c r="C256" t="s">
        <v>5485</v>
      </c>
      <c r="D256" t="s">
        <v>5486</v>
      </c>
      <c r="E256" t="s">
        <v>480</v>
      </c>
    </row>
    <row r="257" spans="1:5" x14ac:dyDescent="0.3">
      <c r="A257" t="s">
        <v>41815</v>
      </c>
      <c r="B257" t="s">
        <v>41816</v>
      </c>
      <c r="C257" t="s">
        <v>41817</v>
      </c>
      <c r="D257" t="s">
        <v>41818</v>
      </c>
      <c r="E257" t="s">
        <v>1179</v>
      </c>
    </row>
    <row r="258" spans="1:5" x14ac:dyDescent="0.3">
      <c r="A258" t="s">
        <v>41819</v>
      </c>
      <c r="B258" t="s">
        <v>41820</v>
      </c>
      <c r="C258" t="s">
        <v>24618</v>
      </c>
      <c r="D258" t="s">
        <v>24619</v>
      </c>
      <c r="E258" t="s">
        <v>2281</v>
      </c>
    </row>
    <row r="259" spans="1:5" x14ac:dyDescent="0.3">
      <c r="A259" t="s">
        <v>41821</v>
      </c>
      <c r="B259" t="s">
        <v>41822</v>
      </c>
      <c r="C259" t="s">
        <v>41823</v>
      </c>
      <c r="D259" t="s">
        <v>41824</v>
      </c>
      <c r="E259" t="s">
        <v>1179</v>
      </c>
    </row>
    <row r="260" spans="1:5" x14ac:dyDescent="0.3">
      <c r="A260" t="s">
        <v>41825</v>
      </c>
      <c r="B260" t="s">
        <v>4573</v>
      </c>
      <c r="C260" t="s">
        <v>1955</v>
      </c>
      <c r="D260" t="s">
        <v>1956</v>
      </c>
      <c r="E260" t="s">
        <v>49</v>
      </c>
    </row>
    <row r="261" spans="1:5" x14ac:dyDescent="0.3">
      <c r="A261" t="s">
        <v>41826</v>
      </c>
      <c r="B261" t="s">
        <v>433</v>
      </c>
      <c r="C261" t="s">
        <v>1238</v>
      </c>
      <c r="D261" t="s">
        <v>1239</v>
      </c>
      <c r="E261" t="s">
        <v>1240</v>
      </c>
    </row>
    <row r="262" spans="1:5" x14ac:dyDescent="0.3">
      <c r="A262" t="s">
        <v>41827</v>
      </c>
      <c r="B262" t="s">
        <v>13903</v>
      </c>
      <c r="C262" t="s">
        <v>13904</v>
      </c>
      <c r="D262" t="s">
        <v>13905</v>
      </c>
      <c r="E262" t="s">
        <v>74</v>
      </c>
    </row>
    <row r="263" spans="1:5" x14ac:dyDescent="0.3">
      <c r="A263" t="s">
        <v>41828</v>
      </c>
      <c r="B263" t="s">
        <v>41829</v>
      </c>
      <c r="C263" t="s">
        <v>1399</v>
      </c>
      <c r="D263" t="s">
        <v>1400</v>
      </c>
      <c r="E263" t="s">
        <v>114</v>
      </c>
    </row>
    <row r="264" spans="1:5" x14ac:dyDescent="0.3">
      <c r="A264" t="s">
        <v>41830</v>
      </c>
      <c r="B264" t="s">
        <v>41831</v>
      </c>
      <c r="C264" t="s">
        <v>2522</v>
      </c>
      <c r="D264" t="s">
        <v>2523</v>
      </c>
      <c r="E264" t="s">
        <v>217</v>
      </c>
    </row>
    <row r="265" spans="1:5" x14ac:dyDescent="0.3">
      <c r="A265" t="s">
        <v>41832</v>
      </c>
      <c r="B265" t="s">
        <v>14629</v>
      </c>
      <c r="C265" t="s">
        <v>41833</v>
      </c>
      <c r="D265" t="s">
        <v>41834</v>
      </c>
      <c r="E265" t="s">
        <v>480</v>
      </c>
    </row>
    <row r="266" spans="1:5" x14ac:dyDescent="0.3">
      <c r="A266" t="s">
        <v>41835</v>
      </c>
      <c r="B266" t="s">
        <v>27843</v>
      </c>
      <c r="C266" t="s">
        <v>27829</v>
      </c>
      <c r="D266" t="s">
        <v>27830</v>
      </c>
      <c r="E266" t="s">
        <v>619</v>
      </c>
    </row>
    <row r="267" spans="1:5" x14ac:dyDescent="0.3">
      <c r="A267" t="s">
        <v>41836</v>
      </c>
      <c r="B267" t="s">
        <v>41837</v>
      </c>
      <c r="C267" t="s">
        <v>1837</v>
      </c>
      <c r="D267" t="s">
        <v>1838</v>
      </c>
      <c r="E267" t="s">
        <v>24</v>
      </c>
    </row>
    <row r="268" spans="1:5" x14ac:dyDescent="0.3">
      <c r="A268" t="s">
        <v>41838</v>
      </c>
      <c r="B268" t="s">
        <v>14641</v>
      </c>
    </row>
    <row r="269" spans="1:5" x14ac:dyDescent="0.3">
      <c r="A269" t="s">
        <v>41839</v>
      </c>
      <c r="B269" t="s">
        <v>6748</v>
      </c>
      <c r="C269" t="s">
        <v>395</v>
      </c>
      <c r="D269" t="s">
        <v>396</v>
      </c>
      <c r="E269" t="s">
        <v>397</v>
      </c>
    </row>
    <row r="270" spans="1:5" x14ac:dyDescent="0.3">
      <c r="A270" t="s">
        <v>41840</v>
      </c>
      <c r="B270" t="s">
        <v>7600</v>
      </c>
      <c r="C270" t="s">
        <v>2073</v>
      </c>
      <c r="D270" t="s">
        <v>2074</v>
      </c>
      <c r="E270" t="s">
        <v>24</v>
      </c>
    </row>
    <row r="271" spans="1:5" x14ac:dyDescent="0.3">
      <c r="A271" t="s">
        <v>41841</v>
      </c>
      <c r="B271" t="s">
        <v>28823</v>
      </c>
      <c r="C271" t="s">
        <v>41842</v>
      </c>
      <c r="D271" t="s">
        <v>41843</v>
      </c>
      <c r="E271" t="s">
        <v>74</v>
      </c>
    </row>
    <row r="272" spans="1:5" x14ac:dyDescent="0.3">
      <c r="A272" t="s">
        <v>41844</v>
      </c>
      <c r="B272" t="s">
        <v>284</v>
      </c>
      <c r="C272" t="s">
        <v>32</v>
      </c>
      <c r="D272" t="s">
        <v>33</v>
      </c>
      <c r="E272" t="s">
        <v>34</v>
      </c>
    </row>
    <row r="273" spans="1:5" x14ac:dyDescent="0.3">
      <c r="A273" t="s">
        <v>41845</v>
      </c>
      <c r="B273" t="s">
        <v>41846</v>
      </c>
      <c r="C273" t="s">
        <v>12968</v>
      </c>
      <c r="D273" t="s">
        <v>12969</v>
      </c>
      <c r="E273" t="s">
        <v>9879</v>
      </c>
    </row>
    <row r="274" spans="1:5" x14ac:dyDescent="0.3">
      <c r="A274" t="s">
        <v>41847</v>
      </c>
      <c r="B274" t="s">
        <v>33987</v>
      </c>
      <c r="C274" t="s">
        <v>41848</v>
      </c>
      <c r="D274" t="s">
        <v>41849</v>
      </c>
      <c r="E274" t="s">
        <v>41850</v>
      </c>
    </row>
    <row r="275" spans="1:5" x14ac:dyDescent="0.3">
      <c r="A275" t="s">
        <v>41851</v>
      </c>
      <c r="B275" t="s">
        <v>1695</v>
      </c>
      <c r="C275" t="s">
        <v>1696</v>
      </c>
      <c r="D275" t="s">
        <v>1697</v>
      </c>
      <c r="E275" t="s">
        <v>109</v>
      </c>
    </row>
    <row r="276" spans="1:5" x14ac:dyDescent="0.3">
      <c r="A276" t="s">
        <v>41852</v>
      </c>
      <c r="B276" t="s">
        <v>41853</v>
      </c>
      <c r="C276" t="s">
        <v>7078</v>
      </c>
      <c r="D276" t="s">
        <v>7079</v>
      </c>
      <c r="E276" t="s">
        <v>301</v>
      </c>
    </row>
    <row r="277" spans="1:5" x14ac:dyDescent="0.3">
      <c r="A277" t="s">
        <v>41854</v>
      </c>
      <c r="B277" t="s">
        <v>7168</v>
      </c>
      <c r="C277" t="s">
        <v>2073</v>
      </c>
      <c r="D277" t="s">
        <v>2074</v>
      </c>
      <c r="E277" t="s">
        <v>24</v>
      </c>
    </row>
    <row r="278" spans="1:5" x14ac:dyDescent="0.3">
      <c r="A278" t="s">
        <v>41855</v>
      </c>
      <c r="B278" t="s">
        <v>41856</v>
      </c>
      <c r="C278" t="s">
        <v>1393</v>
      </c>
      <c r="D278" t="s">
        <v>1394</v>
      </c>
      <c r="E278" t="s">
        <v>74</v>
      </c>
    </row>
    <row r="279" spans="1:5" x14ac:dyDescent="0.3">
      <c r="A279" t="s">
        <v>41857</v>
      </c>
      <c r="B279" t="s">
        <v>6705</v>
      </c>
      <c r="C279" t="s">
        <v>1702</v>
      </c>
      <c r="D279" t="s">
        <v>1703</v>
      </c>
      <c r="E279" t="s">
        <v>74</v>
      </c>
    </row>
    <row r="280" spans="1:5" x14ac:dyDescent="0.3">
      <c r="A280" t="s">
        <v>41858</v>
      </c>
      <c r="B280" t="s">
        <v>11208</v>
      </c>
      <c r="C280" t="s">
        <v>184</v>
      </c>
      <c r="D280" t="s">
        <v>185</v>
      </c>
      <c r="E280" t="s">
        <v>44</v>
      </c>
    </row>
    <row r="281" spans="1:5" x14ac:dyDescent="0.3">
      <c r="A281" t="s">
        <v>41859</v>
      </c>
      <c r="B281" t="s">
        <v>31819</v>
      </c>
      <c r="C281" t="s">
        <v>28835</v>
      </c>
      <c r="D281" t="s">
        <v>28836</v>
      </c>
      <c r="E281" t="s">
        <v>24</v>
      </c>
    </row>
    <row r="282" spans="1:5" x14ac:dyDescent="0.3">
      <c r="A282" t="s">
        <v>41860</v>
      </c>
      <c r="B282" t="s">
        <v>41861</v>
      </c>
    </row>
    <row r="283" spans="1:5" x14ac:dyDescent="0.3">
      <c r="A283" t="s">
        <v>41862</v>
      </c>
      <c r="B283" t="s">
        <v>5661</v>
      </c>
      <c r="C283" t="s">
        <v>2020</v>
      </c>
      <c r="D283" t="s">
        <v>2021</v>
      </c>
      <c r="E283" t="s">
        <v>301</v>
      </c>
    </row>
    <row r="284" spans="1:5" x14ac:dyDescent="0.3">
      <c r="A284" t="s">
        <v>41863</v>
      </c>
      <c r="B284" t="s">
        <v>41864</v>
      </c>
      <c r="C284" t="s">
        <v>6201</v>
      </c>
      <c r="D284" t="s">
        <v>6202</v>
      </c>
      <c r="E284" t="s">
        <v>24</v>
      </c>
    </row>
    <row r="285" spans="1:5" x14ac:dyDescent="0.3">
      <c r="A285" t="s">
        <v>41865</v>
      </c>
      <c r="B285" t="s">
        <v>41866</v>
      </c>
      <c r="C285" t="s">
        <v>7145</v>
      </c>
      <c r="D285" t="s">
        <v>7146</v>
      </c>
      <c r="E285" t="s">
        <v>480</v>
      </c>
    </row>
    <row r="286" spans="1:5" x14ac:dyDescent="0.3">
      <c r="A286" t="s">
        <v>41867</v>
      </c>
      <c r="B286" t="s">
        <v>41868</v>
      </c>
      <c r="C286" t="s">
        <v>41869</v>
      </c>
      <c r="D286" t="s">
        <v>41870</v>
      </c>
      <c r="E286" t="s">
        <v>24</v>
      </c>
    </row>
    <row r="287" spans="1:5" x14ac:dyDescent="0.3">
      <c r="A287" t="s">
        <v>41871</v>
      </c>
      <c r="B287" t="s">
        <v>41872</v>
      </c>
    </row>
    <row r="288" spans="1:5" x14ac:dyDescent="0.3">
      <c r="A288" t="s">
        <v>41873</v>
      </c>
      <c r="B288" t="s">
        <v>41874</v>
      </c>
      <c r="C288" t="s">
        <v>1399</v>
      </c>
      <c r="D288" t="s">
        <v>1400</v>
      </c>
      <c r="E288" t="s">
        <v>114</v>
      </c>
    </row>
    <row r="289" spans="1:5" x14ac:dyDescent="0.3">
      <c r="A289" t="s">
        <v>41875</v>
      </c>
      <c r="B289" t="s">
        <v>6926</v>
      </c>
      <c r="C289" t="s">
        <v>2140</v>
      </c>
      <c r="D289" t="s">
        <v>2141</v>
      </c>
      <c r="E289" t="s">
        <v>2142</v>
      </c>
    </row>
    <row r="290" spans="1:5" x14ac:dyDescent="0.3">
      <c r="A290" t="s">
        <v>41876</v>
      </c>
      <c r="B290" t="s">
        <v>7119</v>
      </c>
      <c r="C290" t="s">
        <v>3860</v>
      </c>
      <c r="D290" t="s">
        <v>3861</v>
      </c>
      <c r="E290" t="s">
        <v>109</v>
      </c>
    </row>
    <row r="291" spans="1:5" x14ac:dyDescent="0.3">
      <c r="A291" t="s">
        <v>41877</v>
      </c>
      <c r="B291" t="s">
        <v>7168</v>
      </c>
      <c r="C291" t="s">
        <v>2073</v>
      </c>
      <c r="D291" t="s">
        <v>2074</v>
      </c>
      <c r="E291" t="s">
        <v>24</v>
      </c>
    </row>
    <row r="292" spans="1:5" x14ac:dyDescent="0.3">
      <c r="A292" t="s">
        <v>41878</v>
      </c>
      <c r="B292" t="s">
        <v>41879</v>
      </c>
      <c r="C292" t="s">
        <v>28824</v>
      </c>
      <c r="D292" t="s">
        <v>28825</v>
      </c>
      <c r="E292" t="s">
        <v>24</v>
      </c>
    </row>
    <row r="293" spans="1:5" x14ac:dyDescent="0.3">
      <c r="A293" t="s">
        <v>41880</v>
      </c>
      <c r="B293" t="s">
        <v>41881</v>
      </c>
      <c r="C293" t="s">
        <v>41882</v>
      </c>
      <c r="D293" t="s">
        <v>41883</v>
      </c>
      <c r="E293" t="s">
        <v>6379</v>
      </c>
    </row>
    <row r="294" spans="1:5" x14ac:dyDescent="0.3">
      <c r="A294" t="s">
        <v>41884</v>
      </c>
      <c r="B294" t="s">
        <v>41885</v>
      </c>
      <c r="C294" t="s">
        <v>293</v>
      </c>
      <c r="D294" t="s">
        <v>294</v>
      </c>
      <c r="E294" t="s">
        <v>74</v>
      </c>
    </row>
    <row r="295" spans="1:5" x14ac:dyDescent="0.3">
      <c r="A295" t="s">
        <v>41886</v>
      </c>
      <c r="B295" t="s">
        <v>27284</v>
      </c>
      <c r="C295" t="s">
        <v>7323</v>
      </c>
      <c r="D295" t="s">
        <v>7324</v>
      </c>
      <c r="E295" t="s">
        <v>587</v>
      </c>
    </row>
    <row r="296" spans="1:5" x14ac:dyDescent="0.3">
      <c r="A296" t="s">
        <v>41887</v>
      </c>
      <c r="B296" t="s">
        <v>1510</v>
      </c>
    </row>
    <row r="297" spans="1:5" x14ac:dyDescent="0.3">
      <c r="A297" t="s">
        <v>41888</v>
      </c>
      <c r="B297" t="s">
        <v>14760</v>
      </c>
      <c r="C297" t="s">
        <v>41889</v>
      </c>
      <c r="D297" t="s">
        <v>41890</v>
      </c>
      <c r="E297" t="s">
        <v>41891</v>
      </c>
    </row>
    <row r="298" spans="1:5" x14ac:dyDescent="0.3">
      <c r="A298" t="s">
        <v>41892</v>
      </c>
      <c r="B298" t="s">
        <v>31118</v>
      </c>
      <c r="C298" t="s">
        <v>41893</v>
      </c>
      <c r="D298" t="s">
        <v>41894</v>
      </c>
      <c r="E298" t="s">
        <v>301</v>
      </c>
    </row>
    <row r="299" spans="1:5" x14ac:dyDescent="0.3">
      <c r="A299" t="s">
        <v>41895</v>
      </c>
      <c r="B299" t="s">
        <v>41896</v>
      </c>
      <c r="C299" t="s">
        <v>1399</v>
      </c>
      <c r="D299" t="s">
        <v>1400</v>
      </c>
      <c r="E299" t="s">
        <v>114</v>
      </c>
    </row>
    <row r="300" spans="1:5" x14ac:dyDescent="0.3">
      <c r="A300" t="s">
        <v>41897</v>
      </c>
      <c r="B300" t="s">
        <v>41898</v>
      </c>
    </row>
    <row r="301" spans="1:5" x14ac:dyDescent="0.3">
      <c r="A301" t="s">
        <v>41899</v>
      </c>
      <c r="B301" t="s">
        <v>20128</v>
      </c>
      <c r="C301" t="s">
        <v>2140</v>
      </c>
      <c r="D301" t="s">
        <v>2141</v>
      </c>
      <c r="E301" t="s">
        <v>2142</v>
      </c>
    </row>
    <row r="302" spans="1:5" x14ac:dyDescent="0.3">
      <c r="A302" t="s">
        <v>41900</v>
      </c>
      <c r="B302" t="s">
        <v>20120</v>
      </c>
      <c r="C302" t="s">
        <v>2073</v>
      </c>
      <c r="D302" t="s">
        <v>2074</v>
      </c>
      <c r="E302" t="s">
        <v>24</v>
      </c>
    </row>
    <row r="303" spans="1:5" x14ac:dyDescent="0.3">
      <c r="A303" t="s">
        <v>41901</v>
      </c>
      <c r="B303" t="s">
        <v>41902</v>
      </c>
      <c r="C303" t="s">
        <v>2140</v>
      </c>
      <c r="D303" t="s">
        <v>2141</v>
      </c>
      <c r="E303" t="s">
        <v>2142</v>
      </c>
    </row>
    <row r="304" spans="1:5" x14ac:dyDescent="0.3">
      <c r="A304" t="s">
        <v>41903</v>
      </c>
      <c r="B304" t="s">
        <v>41904</v>
      </c>
      <c r="C304" t="s">
        <v>28852</v>
      </c>
      <c r="D304" t="s">
        <v>28853</v>
      </c>
      <c r="E304" t="s">
        <v>780</v>
      </c>
    </row>
    <row r="305" spans="1:5" x14ac:dyDescent="0.3">
      <c r="A305" t="s">
        <v>41905</v>
      </c>
      <c r="B305" t="s">
        <v>284</v>
      </c>
      <c r="C305" t="s">
        <v>32</v>
      </c>
      <c r="D305" t="s">
        <v>33</v>
      </c>
      <c r="E305" t="s">
        <v>34</v>
      </c>
    </row>
    <row r="306" spans="1:5" x14ac:dyDescent="0.3">
      <c r="A306" t="s">
        <v>41906</v>
      </c>
      <c r="B306" t="s">
        <v>24986</v>
      </c>
      <c r="C306" t="s">
        <v>1173</v>
      </c>
      <c r="D306" t="s">
        <v>1174</v>
      </c>
      <c r="E306" t="s">
        <v>144</v>
      </c>
    </row>
    <row r="307" spans="1:5" x14ac:dyDescent="0.3">
      <c r="A307" t="s">
        <v>41907</v>
      </c>
      <c r="B307" t="s">
        <v>41908</v>
      </c>
      <c r="C307" t="s">
        <v>41909</v>
      </c>
      <c r="D307" t="s">
        <v>41910</v>
      </c>
      <c r="E307" t="s">
        <v>34</v>
      </c>
    </row>
    <row r="308" spans="1:5" x14ac:dyDescent="0.3">
      <c r="A308" t="s">
        <v>41911</v>
      </c>
      <c r="B308" t="s">
        <v>41912</v>
      </c>
      <c r="C308" t="s">
        <v>1255</v>
      </c>
      <c r="D308" t="s">
        <v>1256</v>
      </c>
      <c r="E308" t="s">
        <v>34</v>
      </c>
    </row>
    <row r="309" spans="1:5" x14ac:dyDescent="0.3">
      <c r="A309" t="s">
        <v>41913</v>
      </c>
      <c r="B309" t="s">
        <v>41914</v>
      </c>
    </row>
    <row r="310" spans="1:5" x14ac:dyDescent="0.3">
      <c r="A310" t="s">
        <v>41915</v>
      </c>
      <c r="B310" t="s">
        <v>41916</v>
      </c>
      <c r="C310" t="s">
        <v>25134</v>
      </c>
      <c r="D310" t="s">
        <v>25135</v>
      </c>
      <c r="E310" t="s">
        <v>2281</v>
      </c>
    </row>
    <row r="311" spans="1:5" x14ac:dyDescent="0.3">
      <c r="A311" t="s">
        <v>41917</v>
      </c>
      <c r="B311" t="s">
        <v>14641</v>
      </c>
      <c r="C311" t="s">
        <v>1255</v>
      </c>
      <c r="D311" t="s">
        <v>1256</v>
      </c>
      <c r="E311" t="s">
        <v>34</v>
      </c>
    </row>
    <row r="312" spans="1:5" x14ac:dyDescent="0.3">
      <c r="A312" t="s">
        <v>41918</v>
      </c>
      <c r="B312" t="s">
        <v>41919</v>
      </c>
      <c r="C312" t="s">
        <v>41920</v>
      </c>
      <c r="D312" t="s">
        <v>41921</v>
      </c>
      <c r="E312" t="s">
        <v>24</v>
      </c>
    </row>
    <row r="313" spans="1:5" x14ac:dyDescent="0.3">
      <c r="A313" t="s">
        <v>41922</v>
      </c>
      <c r="B313" t="s">
        <v>7077</v>
      </c>
      <c r="C313" t="s">
        <v>7078</v>
      </c>
      <c r="D313" t="s">
        <v>7079</v>
      </c>
      <c r="E313" t="s">
        <v>301</v>
      </c>
    </row>
    <row r="314" spans="1:5" x14ac:dyDescent="0.3">
      <c r="A314" t="s">
        <v>41923</v>
      </c>
      <c r="B314" t="s">
        <v>31676</v>
      </c>
      <c r="C314" t="s">
        <v>28835</v>
      </c>
      <c r="D314" t="s">
        <v>28836</v>
      </c>
      <c r="E314" t="s">
        <v>24</v>
      </c>
    </row>
    <row r="315" spans="1:5" x14ac:dyDescent="0.3">
      <c r="A315" t="s">
        <v>41924</v>
      </c>
      <c r="B315" t="s">
        <v>15568</v>
      </c>
    </row>
    <row r="316" spans="1:5" x14ac:dyDescent="0.3">
      <c r="A316" t="s">
        <v>41925</v>
      </c>
      <c r="B316" t="s">
        <v>41926</v>
      </c>
      <c r="C316" t="s">
        <v>41927</v>
      </c>
      <c r="D316" t="s">
        <v>41928</v>
      </c>
      <c r="E316" t="s">
        <v>2302</v>
      </c>
    </row>
    <row r="317" spans="1:5" x14ac:dyDescent="0.3">
      <c r="A317" t="s">
        <v>41929</v>
      </c>
      <c r="B317" t="s">
        <v>41930</v>
      </c>
    </row>
    <row r="318" spans="1:5" x14ac:dyDescent="0.3">
      <c r="A318" t="s">
        <v>41931</v>
      </c>
      <c r="B318" t="s">
        <v>41896</v>
      </c>
      <c r="C318" t="s">
        <v>1399</v>
      </c>
      <c r="D318" t="s">
        <v>1400</v>
      </c>
      <c r="E318" t="s">
        <v>114</v>
      </c>
    </row>
    <row r="319" spans="1:5" x14ac:dyDescent="0.3">
      <c r="A319" t="s">
        <v>41932</v>
      </c>
      <c r="B319" t="s">
        <v>41933</v>
      </c>
      <c r="C319" t="s">
        <v>41934</v>
      </c>
      <c r="D319" t="s">
        <v>41935</v>
      </c>
      <c r="E319" t="s">
        <v>761</v>
      </c>
    </row>
    <row r="320" spans="1:5" x14ac:dyDescent="0.3">
      <c r="A320" t="s">
        <v>41936</v>
      </c>
      <c r="B320" t="s">
        <v>27284</v>
      </c>
      <c r="C320" t="s">
        <v>7323</v>
      </c>
      <c r="D320" t="s">
        <v>7324</v>
      </c>
      <c r="E320" t="s">
        <v>587</v>
      </c>
    </row>
    <row r="321" spans="1:5" x14ac:dyDescent="0.3">
      <c r="A321" t="s">
        <v>41937</v>
      </c>
      <c r="B321" t="s">
        <v>15115</v>
      </c>
      <c r="C321" t="s">
        <v>1399</v>
      </c>
      <c r="D321" t="s">
        <v>1400</v>
      </c>
      <c r="E321" t="s">
        <v>114</v>
      </c>
    </row>
    <row r="322" spans="1:5" x14ac:dyDescent="0.3">
      <c r="A322" t="s">
        <v>41938</v>
      </c>
      <c r="B322" t="s">
        <v>27284</v>
      </c>
      <c r="C322" t="s">
        <v>7323</v>
      </c>
      <c r="D322" t="s">
        <v>7324</v>
      </c>
      <c r="E322" t="s">
        <v>587</v>
      </c>
    </row>
    <row r="323" spans="1:5" x14ac:dyDescent="0.3">
      <c r="A323" t="s">
        <v>41939</v>
      </c>
      <c r="B323" t="s">
        <v>6926</v>
      </c>
      <c r="C323" t="s">
        <v>7299</v>
      </c>
      <c r="D323" t="s">
        <v>7300</v>
      </c>
      <c r="E323" t="s">
        <v>161</v>
      </c>
    </row>
    <row r="324" spans="1:5" x14ac:dyDescent="0.3">
      <c r="A324" t="s">
        <v>41940</v>
      </c>
      <c r="B324" t="s">
        <v>41941</v>
      </c>
      <c r="C324" t="s">
        <v>7299</v>
      </c>
      <c r="D324" t="s">
        <v>7300</v>
      </c>
      <c r="E324" t="s">
        <v>161</v>
      </c>
    </row>
    <row r="325" spans="1:5" x14ac:dyDescent="0.3">
      <c r="A325" t="s">
        <v>41942</v>
      </c>
      <c r="B325" t="s">
        <v>2278</v>
      </c>
      <c r="C325" t="s">
        <v>20661</v>
      </c>
      <c r="D325" t="s">
        <v>20662</v>
      </c>
      <c r="E325" t="s">
        <v>1424</v>
      </c>
    </row>
    <row r="326" spans="1:5" x14ac:dyDescent="0.3">
      <c r="A326" t="s">
        <v>41943</v>
      </c>
      <c r="B326" t="s">
        <v>41944</v>
      </c>
    </row>
    <row r="327" spans="1:5" x14ac:dyDescent="0.3">
      <c r="A327" t="s">
        <v>41945</v>
      </c>
      <c r="B327" t="s">
        <v>7390</v>
      </c>
      <c r="C327" t="s">
        <v>1327</v>
      </c>
      <c r="D327" t="s">
        <v>1328</v>
      </c>
      <c r="E327" t="s">
        <v>114</v>
      </c>
    </row>
    <row r="328" spans="1:5" x14ac:dyDescent="0.3">
      <c r="A328" t="s">
        <v>41946</v>
      </c>
      <c r="B328" t="s">
        <v>1396</v>
      </c>
      <c r="C328" t="s">
        <v>1255</v>
      </c>
      <c r="D328" t="s">
        <v>1256</v>
      </c>
      <c r="E328" t="s">
        <v>34</v>
      </c>
    </row>
    <row r="329" spans="1:5" x14ac:dyDescent="0.3">
      <c r="A329" t="s">
        <v>41947</v>
      </c>
      <c r="B329" t="s">
        <v>41948</v>
      </c>
      <c r="C329" t="s">
        <v>41949</v>
      </c>
      <c r="D329" t="s">
        <v>41950</v>
      </c>
      <c r="E329" t="s">
        <v>587</v>
      </c>
    </row>
    <row r="330" spans="1:5" x14ac:dyDescent="0.3">
      <c r="A330" t="s">
        <v>41951</v>
      </c>
      <c r="B330" t="s">
        <v>15666</v>
      </c>
      <c r="C330" t="s">
        <v>1173</v>
      </c>
      <c r="D330" t="s">
        <v>1174</v>
      </c>
      <c r="E330" t="s">
        <v>144</v>
      </c>
    </row>
    <row r="331" spans="1:5" x14ac:dyDescent="0.3">
      <c r="A331" t="s">
        <v>41952</v>
      </c>
      <c r="B331" t="s">
        <v>41953</v>
      </c>
      <c r="C331" t="s">
        <v>17738</v>
      </c>
      <c r="D331" t="s">
        <v>17739</v>
      </c>
      <c r="E331" t="s">
        <v>34</v>
      </c>
    </row>
    <row r="332" spans="1:5" x14ac:dyDescent="0.3">
      <c r="A332" t="s">
        <v>41954</v>
      </c>
      <c r="B332" t="s">
        <v>41955</v>
      </c>
    </row>
    <row r="333" spans="1:5" x14ac:dyDescent="0.3">
      <c r="A333" t="s">
        <v>41956</v>
      </c>
      <c r="B333" t="s">
        <v>41957</v>
      </c>
    </row>
    <row r="334" spans="1:5" x14ac:dyDescent="0.3">
      <c r="A334" t="s">
        <v>41958</v>
      </c>
      <c r="B334" t="s">
        <v>14641</v>
      </c>
    </row>
    <row r="335" spans="1:5" x14ac:dyDescent="0.3">
      <c r="A335" t="s">
        <v>41959</v>
      </c>
      <c r="B335" t="s">
        <v>1908</v>
      </c>
      <c r="C335" t="s">
        <v>624</v>
      </c>
      <c r="D335" t="s">
        <v>625</v>
      </c>
      <c r="E335" t="s">
        <v>34</v>
      </c>
    </row>
    <row r="336" spans="1:5" x14ac:dyDescent="0.3">
      <c r="A336" t="s">
        <v>41960</v>
      </c>
      <c r="B336" t="s">
        <v>41961</v>
      </c>
      <c r="C336" t="s">
        <v>24943</v>
      </c>
      <c r="D336" t="s">
        <v>24944</v>
      </c>
      <c r="E336" t="s">
        <v>2142</v>
      </c>
    </row>
    <row r="337" spans="1:5" x14ac:dyDescent="0.3">
      <c r="A337" t="s">
        <v>41962</v>
      </c>
      <c r="B337" t="s">
        <v>7565</v>
      </c>
      <c r="C337" t="s">
        <v>1399</v>
      </c>
      <c r="D337" t="s">
        <v>1400</v>
      </c>
      <c r="E337" t="s">
        <v>114</v>
      </c>
    </row>
    <row r="338" spans="1:5" x14ac:dyDescent="0.3">
      <c r="A338" t="s">
        <v>41963</v>
      </c>
      <c r="B338" t="s">
        <v>1705</v>
      </c>
      <c r="C338" t="s">
        <v>2020</v>
      </c>
      <c r="D338" t="s">
        <v>2021</v>
      </c>
      <c r="E338" t="s">
        <v>301</v>
      </c>
    </row>
    <row r="339" spans="1:5" x14ac:dyDescent="0.3">
      <c r="A339" t="s">
        <v>41964</v>
      </c>
      <c r="B339" t="s">
        <v>15115</v>
      </c>
    </row>
    <row r="340" spans="1:5" x14ac:dyDescent="0.3">
      <c r="A340" t="s">
        <v>41965</v>
      </c>
      <c r="B340" t="s">
        <v>34115</v>
      </c>
    </row>
    <row r="341" spans="1:5" x14ac:dyDescent="0.3">
      <c r="A341" t="s">
        <v>41966</v>
      </c>
      <c r="B341" t="s">
        <v>41967</v>
      </c>
      <c r="C341" t="s">
        <v>5485</v>
      </c>
      <c r="D341" t="s">
        <v>5486</v>
      </c>
      <c r="E341" t="s">
        <v>480</v>
      </c>
    </row>
    <row r="342" spans="1:5" x14ac:dyDescent="0.3">
      <c r="A342" t="s">
        <v>41968</v>
      </c>
      <c r="B342" t="s">
        <v>41969</v>
      </c>
      <c r="C342" t="s">
        <v>2140</v>
      </c>
      <c r="D342" t="s">
        <v>2141</v>
      </c>
      <c r="E342" t="s">
        <v>2142</v>
      </c>
    </row>
    <row r="343" spans="1:5" x14ac:dyDescent="0.3">
      <c r="A343" t="s">
        <v>41970</v>
      </c>
      <c r="B343" t="s">
        <v>38783</v>
      </c>
      <c r="C343" t="s">
        <v>41971</v>
      </c>
      <c r="D343" t="s">
        <v>41972</v>
      </c>
      <c r="E343" t="s">
        <v>1118</v>
      </c>
    </row>
    <row r="344" spans="1:5" x14ac:dyDescent="0.3">
      <c r="A344" t="s">
        <v>41973</v>
      </c>
      <c r="B344" t="s">
        <v>40858</v>
      </c>
      <c r="C344" t="s">
        <v>5579</v>
      </c>
      <c r="D344" t="s">
        <v>5580</v>
      </c>
      <c r="E344" t="s">
        <v>44</v>
      </c>
    </row>
    <row r="345" spans="1:5" x14ac:dyDescent="0.3">
      <c r="A345" t="s">
        <v>41974</v>
      </c>
      <c r="B345" t="s">
        <v>679</v>
      </c>
      <c r="C345" t="s">
        <v>680</v>
      </c>
      <c r="D345" t="s">
        <v>681</v>
      </c>
      <c r="E345" t="s">
        <v>114</v>
      </c>
    </row>
    <row r="346" spans="1:5" x14ac:dyDescent="0.3">
      <c r="A346" t="s">
        <v>41975</v>
      </c>
      <c r="B346" t="s">
        <v>15115</v>
      </c>
    </row>
    <row r="347" spans="1:5" x14ac:dyDescent="0.3">
      <c r="A347" t="s">
        <v>41976</v>
      </c>
      <c r="B347" t="s">
        <v>14641</v>
      </c>
      <c r="C347" t="s">
        <v>1255</v>
      </c>
      <c r="D347" t="s">
        <v>1256</v>
      </c>
      <c r="E347" t="s">
        <v>34</v>
      </c>
    </row>
    <row r="348" spans="1:5" x14ac:dyDescent="0.3">
      <c r="A348" t="s">
        <v>41977</v>
      </c>
      <c r="B348" t="s">
        <v>7491</v>
      </c>
      <c r="C348" t="s">
        <v>1255</v>
      </c>
      <c r="D348" t="s">
        <v>1256</v>
      </c>
      <c r="E348" t="s">
        <v>34</v>
      </c>
    </row>
    <row r="349" spans="1:5" x14ac:dyDescent="0.3">
      <c r="A349" t="s">
        <v>41978</v>
      </c>
      <c r="B349" t="s">
        <v>41979</v>
      </c>
    </row>
    <row r="350" spans="1:5" x14ac:dyDescent="0.3">
      <c r="A350" t="s">
        <v>41980</v>
      </c>
      <c r="B350" t="s">
        <v>41981</v>
      </c>
      <c r="C350" t="s">
        <v>5485</v>
      </c>
      <c r="D350" t="s">
        <v>5486</v>
      </c>
      <c r="E350" t="s">
        <v>480</v>
      </c>
    </row>
    <row r="351" spans="1:5" x14ac:dyDescent="0.3">
      <c r="A351" t="s">
        <v>41982</v>
      </c>
      <c r="B351" t="s">
        <v>1829</v>
      </c>
      <c r="C351" t="s">
        <v>1255</v>
      </c>
      <c r="D351" t="s">
        <v>1256</v>
      </c>
      <c r="E351" t="s">
        <v>34</v>
      </c>
    </row>
    <row r="352" spans="1:5" x14ac:dyDescent="0.3">
      <c r="A352" t="s">
        <v>41983</v>
      </c>
      <c r="B352" t="s">
        <v>41984</v>
      </c>
      <c r="C352" t="s">
        <v>5485</v>
      </c>
      <c r="D352" t="s">
        <v>5486</v>
      </c>
      <c r="E352" t="s">
        <v>480</v>
      </c>
    </row>
    <row r="353" spans="1:5" x14ac:dyDescent="0.3">
      <c r="A353" t="s">
        <v>41985</v>
      </c>
      <c r="B353" t="s">
        <v>41986</v>
      </c>
    </row>
    <row r="354" spans="1:5" x14ac:dyDescent="0.3">
      <c r="A354" t="s">
        <v>41987</v>
      </c>
      <c r="B354" t="s">
        <v>5103</v>
      </c>
      <c r="C354" t="s">
        <v>30285</v>
      </c>
      <c r="D354" t="s">
        <v>30286</v>
      </c>
      <c r="E354" t="s">
        <v>24</v>
      </c>
    </row>
    <row r="355" spans="1:5" x14ac:dyDescent="0.3">
      <c r="A355" t="s">
        <v>41988</v>
      </c>
      <c r="B355" t="s">
        <v>41989</v>
      </c>
      <c r="C355" t="s">
        <v>5132</v>
      </c>
      <c r="D355" t="s">
        <v>5133</v>
      </c>
      <c r="E355" t="s">
        <v>1125</v>
      </c>
    </row>
    <row r="356" spans="1:5" x14ac:dyDescent="0.3">
      <c r="A356" t="s">
        <v>41990</v>
      </c>
      <c r="B356" t="s">
        <v>1918</v>
      </c>
    </row>
    <row r="357" spans="1:5" x14ac:dyDescent="0.3">
      <c r="A357" t="s">
        <v>41991</v>
      </c>
      <c r="B357" t="s">
        <v>18439</v>
      </c>
    </row>
    <row r="358" spans="1:5" x14ac:dyDescent="0.3">
      <c r="A358" t="s">
        <v>41992</v>
      </c>
      <c r="B358" t="s">
        <v>38320</v>
      </c>
      <c r="C358" t="s">
        <v>624</v>
      </c>
      <c r="D358" t="s">
        <v>625</v>
      </c>
      <c r="E358" t="s">
        <v>34</v>
      </c>
    </row>
    <row r="359" spans="1:5" x14ac:dyDescent="0.3">
      <c r="A359" t="s">
        <v>41993</v>
      </c>
      <c r="B359" t="s">
        <v>41994</v>
      </c>
    </row>
    <row r="360" spans="1:5" x14ac:dyDescent="0.3">
      <c r="A360" t="s">
        <v>41995</v>
      </c>
      <c r="B360" t="s">
        <v>41996</v>
      </c>
    </row>
    <row r="361" spans="1:5" x14ac:dyDescent="0.3">
      <c r="A361" t="s">
        <v>41997</v>
      </c>
      <c r="B361" t="s">
        <v>41998</v>
      </c>
      <c r="C361" t="s">
        <v>41999</v>
      </c>
      <c r="D361" t="s">
        <v>42000</v>
      </c>
      <c r="E361" t="s">
        <v>3153</v>
      </c>
    </row>
    <row r="362" spans="1:5" x14ac:dyDescent="0.3">
      <c r="A362" t="s">
        <v>42001</v>
      </c>
      <c r="B362" t="s">
        <v>18439</v>
      </c>
    </row>
    <row r="363" spans="1:5" x14ac:dyDescent="0.3">
      <c r="A363" t="s">
        <v>42002</v>
      </c>
      <c r="B363" t="s">
        <v>7502</v>
      </c>
      <c r="C363" t="s">
        <v>680</v>
      </c>
      <c r="D363" t="s">
        <v>681</v>
      </c>
      <c r="E363" t="s">
        <v>114</v>
      </c>
    </row>
    <row r="364" spans="1:5" x14ac:dyDescent="0.3">
      <c r="A364" t="s">
        <v>42003</v>
      </c>
      <c r="B364" t="s">
        <v>7470</v>
      </c>
      <c r="C364" t="s">
        <v>5132</v>
      </c>
      <c r="D364" t="s">
        <v>5133</v>
      </c>
      <c r="E364" t="s">
        <v>1125</v>
      </c>
    </row>
    <row r="365" spans="1:5" x14ac:dyDescent="0.3">
      <c r="A365" t="s">
        <v>42004</v>
      </c>
      <c r="B365" t="s">
        <v>3752</v>
      </c>
      <c r="C365" t="s">
        <v>1224</v>
      </c>
      <c r="D365" t="s">
        <v>1225</v>
      </c>
      <c r="E365" t="s">
        <v>301</v>
      </c>
    </row>
    <row r="366" spans="1:5" x14ac:dyDescent="0.3">
      <c r="A366" t="s">
        <v>42005</v>
      </c>
      <c r="B366" t="s">
        <v>16725</v>
      </c>
      <c r="C366" t="s">
        <v>1888</v>
      </c>
      <c r="D366" t="s">
        <v>1889</v>
      </c>
      <c r="E366" t="s">
        <v>34</v>
      </c>
    </row>
    <row r="367" spans="1:5" x14ac:dyDescent="0.3">
      <c r="A367" t="s">
        <v>42006</v>
      </c>
      <c r="B367" t="s">
        <v>41994</v>
      </c>
    </row>
    <row r="368" spans="1:5" x14ac:dyDescent="0.3">
      <c r="A368" t="s">
        <v>42007</v>
      </c>
      <c r="B368" t="s">
        <v>42008</v>
      </c>
      <c r="C368" t="s">
        <v>42009</v>
      </c>
      <c r="D368" t="s">
        <v>42010</v>
      </c>
      <c r="E368" t="s">
        <v>418</v>
      </c>
    </row>
    <row r="369" spans="1:5" x14ac:dyDescent="0.3">
      <c r="A369" t="s">
        <v>42011</v>
      </c>
      <c r="B369" t="s">
        <v>42012</v>
      </c>
      <c r="C369" t="s">
        <v>293</v>
      </c>
      <c r="D369" t="s">
        <v>294</v>
      </c>
      <c r="E369" t="s">
        <v>74</v>
      </c>
    </row>
    <row r="370" spans="1:5" x14ac:dyDescent="0.3">
      <c r="A370" t="s">
        <v>42013</v>
      </c>
      <c r="B370" t="s">
        <v>32546</v>
      </c>
    </row>
    <row r="371" spans="1:5" x14ac:dyDescent="0.3">
      <c r="A371" t="s">
        <v>42014</v>
      </c>
      <c r="B371" t="s">
        <v>14641</v>
      </c>
    </row>
    <row r="372" spans="1:5" x14ac:dyDescent="0.3">
      <c r="A372" t="s">
        <v>42015</v>
      </c>
      <c r="B372" t="s">
        <v>42016</v>
      </c>
      <c r="C372" t="s">
        <v>1888</v>
      </c>
      <c r="D372" t="s">
        <v>1889</v>
      </c>
      <c r="E372" t="s">
        <v>34</v>
      </c>
    </row>
    <row r="373" spans="1:5" x14ac:dyDescent="0.3">
      <c r="A373" t="s">
        <v>42017</v>
      </c>
      <c r="B373" t="s">
        <v>42018</v>
      </c>
      <c r="C373" t="s">
        <v>624</v>
      </c>
      <c r="D373" t="s">
        <v>625</v>
      </c>
      <c r="E373" t="s">
        <v>34</v>
      </c>
    </row>
    <row r="374" spans="1:5" x14ac:dyDescent="0.3">
      <c r="A374" t="s">
        <v>42019</v>
      </c>
      <c r="B374" t="s">
        <v>11313</v>
      </c>
      <c r="C374" t="s">
        <v>680</v>
      </c>
      <c r="D374" t="s">
        <v>681</v>
      </c>
      <c r="E374" t="s">
        <v>114</v>
      </c>
    </row>
    <row r="375" spans="1:5" x14ac:dyDescent="0.3">
      <c r="A375" t="s">
        <v>42020</v>
      </c>
      <c r="B375" t="s">
        <v>25805</v>
      </c>
      <c r="C375" t="s">
        <v>515</v>
      </c>
      <c r="D375" t="s">
        <v>516</v>
      </c>
      <c r="E375" t="s">
        <v>517</v>
      </c>
    </row>
    <row r="376" spans="1:5" x14ac:dyDescent="0.3">
      <c r="A376" t="s">
        <v>42021</v>
      </c>
      <c r="B376" t="s">
        <v>42022</v>
      </c>
      <c r="C376" t="s">
        <v>42023</v>
      </c>
      <c r="D376" t="s">
        <v>42024</v>
      </c>
      <c r="E376" t="s">
        <v>231</v>
      </c>
    </row>
    <row r="377" spans="1:5" x14ac:dyDescent="0.3">
      <c r="A377" t="s">
        <v>42025</v>
      </c>
      <c r="B377" t="s">
        <v>14641</v>
      </c>
      <c r="C377" t="s">
        <v>42026</v>
      </c>
      <c r="D377" t="s">
        <v>42027</v>
      </c>
      <c r="E377" t="s">
        <v>5294</v>
      </c>
    </row>
    <row r="378" spans="1:5" x14ac:dyDescent="0.3">
      <c r="A378" t="s">
        <v>42028</v>
      </c>
      <c r="B378" t="s">
        <v>42029</v>
      </c>
      <c r="C378" t="s">
        <v>28035</v>
      </c>
      <c r="D378" t="s">
        <v>28036</v>
      </c>
      <c r="E378" t="s">
        <v>1179</v>
      </c>
    </row>
    <row r="379" spans="1:5" x14ac:dyDescent="0.3">
      <c r="A379" t="s">
        <v>42030</v>
      </c>
      <c r="B379" t="s">
        <v>42031</v>
      </c>
      <c r="C379" t="s">
        <v>984</v>
      </c>
      <c r="D379" t="s">
        <v>985</v>
      </c>
      <c r="E379" t="s">
        <v>24</v>
      </c>
    </row>
    <row r="380" spans="1:5" x14ac:dyDescent="0.3">
      <c r="A380" t="s">
        <v>42032</v>
      </c>
      <c r="B380" t="s">
        <v>32399</v>
      </c>
    </row>
    <row r="381" spans="1:5" x14ac:dyDescent="0.3">
      <c r="A381" t="s">
        <v>42033</v>
      </c>
      <c r="B381" t="s">
        <v>42034</v>
      </c>
      <c r="C381" t="s">
        <v>4396</v>
      </c>
      <c r="D381" t="s">
        <v>4397</v>
      </c>
      <c r="E381" t="s">
        <v>74</v>
      </c>
    </row>
    <row r="382" spans="1:5" x14ac:dyDescent="0.3">
      <c r="A382" t="s">
        <v>42035</v>
      </c>
      <c r="B382" t="s">
        <v>32399</v>
      </c>
    </row>
    <row r="383" spans="1:5" x14ac:dyDescent="0.3">
      <c r="A383" t="s">
        <v>42036</v>
      </c>
      <c r="B383" t="s">
        <v>27119</v>
      </c>
      <c r="C383" t="s">
        <v>1837</v>
      </c>
      <c r="D383" t="s">
        <v>1838</v>
      </c>
      <c r="E383" t="s">
        <v>24</v>
      </c>
    </row>
    <row r="384" spans="1:5" x14ac:dyDescent="0.3">
      <c r="A384" t="s">
        <v>42037</v>
      </c>
      <c r="B384" t="s">
        <v>42038</v>
      </c>
      <c r="C384" t="s">
        <v>1255</v>
      </c>
      <c r="D384" t="s">
        <v>1256</v>
      </c>
      <c r="E384" t="s">
        <v>34</v>
      </c>
    </row>
    <row r="385" spans="1:5" x14ac:dyDescent="0.3">
      <c r="A385" t="s">
        <v>42039</v>
      </c>
      <c r="B385" t="s">
        <v>42040</v>
      </c>
      <c r="C385" t="s">
        <v>1399</v>
      </c>
      <c r="D385" t="s">
        <v>1400</v>
      </c>
      <c r="E385" t="s">
        <v>114</v>
      </c>
    </row>
    <row r="386" spans="1:5" x14ac:dyDescent="0.3">
      <c r="A386" t="s">
        <v>42041</v>
      </c>
      <c r="B386" t="s">
        <v>42042</v>
      </c>
      <c r="C386" t="s">
        <v>1399</v>
      </c>
      <c r="D386" t="s">
        <v>1400</v>
      </c>
      <c r="E386" t="s">
        <v>114</v>
      </c>
    </row>
    <row r="387" spans="1:5" x14ac:dyDescent="0.3">
      <c r="A387" t="s">
        <v>42043</v>
      </c>
      <c r="B387" t="s">
        <v>42044</v>
      </c>
      <c r="C387" t="s">
        <v>293</v>
      </c>
      <c r="D387" t="s">
        <v>294</v>
      </c>
      <c r="E387" t="s">
        <v>74</v>
      </c>
    </row>
    <row r="388" spans="1:5" x14ac:dyDescent="0.3">
      <c r="A388" t="s">
        <v>42045</v>
      </c>
      <c r="B388" t="s">
        <v>42046</v>
      </c>
      <c r="C388" t="s">
        <v>42047</v>
      </c>
      <c r="D388" t="s">
        <v>42048</v>
      </c>
      <c r="E388" t="s">
        <v>1318</v>
      </c>
    </row>
    <row r="389" spans="1:5" x14ac:dyDescent="0.3">
      <c r="A389" t="s">
        <v>42049</v>
      </c>
      <c r="B389" t="s">
        <v>42050</v>
      </c>
      <c r="C389" t="s">
        <v>13981</v>
      </c>
      <c r="D389" t="s">
        <v>13982</v>
      </c>
      <c r="E389" t="s">
        <v>114</v>
      </c>
    </row>
    <row r="390" spans="1:5" x14ac:dyDescent="0.3">
      <c r="A390" t="s">
        <v>42051</v>
      </c>
      <c r="B390" t="s">
        <v>1918</v>
      </c>
      <c r="C390" t="s">
        <v>797</v>
      </c>
      <c r="D390" t="s">
        <v>798</v>
      </c>
      <c r="E390" t="s">
        <v>114</v>
      </c>
    </row>
    <row r="391" spans="1:5" x14ac:dyDescent="0.3">
      <c r="A391" t="s">
        <v>42052</v>
      </c>
      <c r="B391" t="s">
        <v>42053</v>
      </c>
      <c r="C391" t="s">
        <v>9927</v>
      </c>
      <c r="D391" t="s">
        <v>9928</v>
      </c>
      <c r="E391" t="s">
        <v>24</v>
      </c>
    </row>
    <row r="392" spans="1:5" x14ac:dyDescent="0.3">
      <c r="A392" t="s">
        <v>42054</v>
      </c>
      <c r="B392" t="s">
        <v>42055</v>
      </c>
      <c r="C392" t="s">
        <v>21344</v>
      </c>
      <c r="D392" t="s">
        <v>21345</v>
      </c>
      <c r="E392" t="s">
        <v>244</v>
      </c>
    </row>
    <row r="393" spans="1:5" x14ac:dyDescent="0.3">
      <c r="A393" t="s">
        <v>42056</v>
      </c>
      <c r="B393" t="s">
        <v>10879</v>
      </c>
      <c r="C393" t="s">
        <v>1255</v>
      </c>
      <c r="D393" t="s">
        <v>1256</v>
      </c>
      <c r="E393" t="s">
        <v>34</v>
      </c>
    </row>
    <row r="394" spans="1:5" x14ac:dyDescent="0.3">
      <c r="A394" t="s">
        <v>42057</v>
      </c>
      <c r="B394" t="s">
        <v>42058</v>
      </c>
      <c r="C394" t="s">
        <v>2145</v>
      </c>
      <c r="D394" t="s">
        <v>2146</v>
      </c>
      <c r="E394" t="s">
        <v>2147</v>
      </c>
    </row>
    <row r="395" spans="1:5" x14ac:dyDescent="0.3">
      <c r="A395" t="s">
        <v>42059</v>
      </c>
      <c r="B395" t="s">
        <v>42060</v>
      </c>
      <c r="C395" t="s">
        <v>19974</v>
      </c>
      <c r="D395" t="s">
        <v>19975</v>
      </c>
      <c r="E395" t="s">
        <v>1424</v>
      </c>
    </row>
    <row r="396" spans="1:5" x14ac:dyDescent="0.3">
      <c r="A396" t="s">
        <v>42061</v>
      </c>
      <c r="B396" t="s">
        <v>1609</v>
      </c>
    </row>
    <row r="397" spans="1:5" x14ac:dyDescent="0.3">
      <c r="A397" t="s">
        <v>42062</v>
      </c>
      <c r="B397" t="s">
        <v>27119</v>
      </c>
      <c r="C397" t="s">
        <v>1837</v>
      </c>
      <c r="D397" t="s">
        <v>1838</v>
      </c>
      <c r="E397" t="s">
        <v>24</v>
      </c>
    </row>
    <row r="398" spans="1:5" x14ac:dyDescent="0.3">
      <c r="A398" t="s">
        <v>42063</v>
      </c>
      <c r="B398" t="s">
        <v>25743</v>
      </c>
      <c r="C398" t="s">
        <v>809</v>
      </c>
      <c r="D398" t="s">
        <v>810</v>
      </c>
      <c r="E398" t="s">
        <v>109</v>
      </c>
    </row>
    <row r="399" spans="1:5" x14ac:dyDescent="0.3">
      <c r="A399" t="s">
        <v>42064</v>
      </c>
      <c r="B399" t="s">
        <v>1904</v>
      </c>
      <c r="C399" t="s">
        <v>42065</v>
      </c>
      <c r="D399" t="s">
        <v>42066</v>
      </c>
      <c r="E399" t="s">
        <v>42067</v>
      </c>
    </row>
    <row r="400" spans="1:5" x14ac:dyDescent="0.3">
      <c r="A400" t="s">
        <v>42068</v>
      </c>
      <c r="B400" t="s">
        <v>25678</v>
      </c>
      <c r="C400" t="s">
        <v>2181</v>
      </c>
      <c r="D400" t="s">
        <v>2182</v>
      </c>
      <c r="E400" t="s">
        <v>480</v>
      </c>
    </row>
    <row r="401" spans="1:5" x14ac:dyDescent="0.3">
      <c r="A401" t="s">
        <v>42069</v>
      </c>
      <c r="B401" t="s">
        <v>7687</v>
      </c>
      <c r="C401" t="s">
        <v>680</v>
      </c>
      <c r="D401" t="s">
        <v>681</v>
      </c>
      <c r="E401" t="s">
        <v>114</v>
      </c>
    </row>
    <row r="402" spans="1:5" x14ac:dyDescent="0.3">
      <c r="A402" t="s">
        <v>42070</v>
      </c>
      <c r="B402" t="s">
        <v>41022</v>
      </c>
      <c r="C402" t="s">
        <v>3269</v>
      </c>
      <c r="D402" t="s">
        <v>3270</v>
      </c>
      <c r="E402" t="s">
        <v>480</v>
      </c>
    </row>
    <row r="403" spans="1:5" x14ac:dyDescent="0.3">
      <c r="A403" t="s">
        <v>42071</v>
      </c>
      <c r="B403" t="s">
        <v>42072</v>
      </c>
      <c r="C403" t="s">
        <v>42073</v>
      </c>
      <c r="D403" t="s">
        <v>42074</v>
      </c>
      <c r="E403" t="s">
        <v>472</v>
      </c>
    </row>
    <row r="404" spans="1:5" x14ac:dyDescent="0.3">
      <c r="A404" t="s">
        <v>42075</v>
      </c>
      <c r="B404" t="s">
        <v>42076</v>
      </c>
      <c r="C404" t="s">
        <v>1196</v>
      </c>
      <c r="D404" t="s">
        <v>1197</v>
      </c>
      <c r="E404" t="s">
        <v>217</v>
      </c>
    </row>
    <row r="405" spans="1:5" x14ac:dyDescent="0.3">
      <c r="A405" t="s">
        <v>42077</v>
      </c>
      <c r="B405" t="s">
        <v>42078</v>
      </c>
      <c r="C405" t="s">
        <v>1255</v>
      </c>
      <c r="D405" t="s">
        <v>1256</v>
      </c>
      <c r="E405" t="s">
        <v>34</v>
      </c>
    </row>
    <row r="406" spans="1:5" x14ac:dyDescent="0.3">
      <c r="A406" t="s">
        <v>42079</v>
      </c>
      <c r="B406" t="s">
        <v>5028</v>
      </c>
      <c r="C406" t="s">
        <v>25682</v>
      </c>
      <c r="D406" t="s">
        <v>25683</v>
      </c>
      <c r="E406" t="s">
        <v>271</v>
      </c>
    </row>
    <row r="407" spans="1:5" x14ac:dyDescent="0.3">
      <c r="A407" t="s">
        <v>42080</v>
      </c>
      <c r="B407" t="s">
        <v>42081</v>
      </c>
    </row>
    <row r="408" spans="1:5" x14ac:dyDescent="0.3">
      <c r="A408" t="s">
        <v>42082</v>
      </c>
      <c r="B408" t="s">
        <v>42083</v>
      </c>
      <c r="C408" t="s">
        <v>42084</v>
      </c>
      <c r="D408" t="s">
        <v>42085</v>
      </c>
      <c r="E408" t="s">
        <v>587</v>
      </c>
    </row>
    <row r="409" spans="1:5" x14ac:dyDescent="0.3">
      <c r="A409" t="s">
        <v>42086</v>
      </c>
      <c r="B409" t="s">
        <v>42087</v>
      </c>
      <c r="C409" t="s">
        <v>5485</v>
      </c>
      <c r="D409" t="s">
        <v>5486</v>
      </c>
      <c r="E409" t="s">
        <v>480</v>
      </c>
    </row>
    <row r="410" spans="1:5" x14ac:dyDescent="0.3">
      <c r="A410" t="s">
        <v>42088</v>
      </c>
      <c r="B410" t="s">
        <v>7681</v>
      </c>
      <c r="C410" t="s">
        <v>680</v>
      </c>
      <c r="D410" t="s">
        <v>681</v>
      </c>
      <c r="E410" t="s">
        <v>114</v>
      </c>
    </row>
    <row r="411" spans="1:5" x14ac:dyDescent="0.3">
      <c r="A411" t="s">
        <v>42089</v>
      </c>
      <c r="B411" t="s">
        <v>7534</v>
      </c>
      <c r="C411" t="s">
        <v>1255</v>
      </c>
      <c r="D411" t="s">
        <v>1256</v>
      </c>
      <c r="E411" t="s">
        <v>34</v>
      </c>
    </row>
    <row r="412" spans="1:5" x14ac:dyDescent="0.3">
      <c r="A412" t="s">
        <v>42090</v>
      </c>
      <c r="B412" t="s">
        <v>42091</v>
      </c>
      <c r="C412" t="s">
        <v>42092</v>
      </c>
      <c r="D412" t="s">
        <v>42093</v>
      </c>
      <c r="E412" t="s">
        <v>1022</v>
      </c>
    </row>
    <row r="413" spans="1:5" x14ac:dyDescent="0.3">
      <c r="A413" t="s">
        <v>42094</v>
      </c>
      <c r="B413" t="s">
        <v>7839</v>
      </c>
      <c r="C413" t="s">
        <v>680</v>
      </c>
      <c r="D413" t="s">
        <v>681</v>
      </c>
      <c r="E413" t="s">
        <v>114</v>
      </c>
    </row>
    <row r="414" spans="1:5" x14ac:dyDescent="0.3">
      <c r="A414" t="s">
        <v>42095</v>
      </c>
      <c r="B414" t="s">
        <v>42096</v>
      </c>
    </row>
    <row r="415" spans="1:5" x14ac:dyDescent="0.3">
      <c r="A415" t="s">
        <v>42097</v>
      </c>
      <c r="B415" t="s">
        <v>42098</v>
      </c>
      <c r="C415" t="s">
        <v>10973</v>
      </c>
      <c r="D415" t="s">
        <v>10974</v>
      </c>
      <c r="E415" t="s">
        <v>10975</v>
      </c>
    </row>
    <row r="416" spans="1:5" x14ac:dyDescent="0.3">
      <c r="A416" t="s">
        <v>42099</v>
      </c>
      <c r="B416" t="s">
        <v>40910</v>
      </c>
      <c r="C416" t="s">
        <v>28835</v>
      </c>
      <c r="D416" t="s">
        <v>28836</v>
      </c>
      <c r="E416" t="s">
        <v>24</v>
      </c>
    </row>
    <row r="417" spans="1:5" x14ac:dyDescent="0.3">
      <c r="A417" t="s">
        <v>42100</v>
      </c>
      <c r="B417" t="s">
        <v>7534</v>
      </c>
      <c r="C417" t="s">
        <v>1255</v>
      </c>
      <c r="D417" t="s">
        <v>1256</v>
      </c>
      <c r="E417" t="s">
        <v>34</v>
      </c>
    </row>
    <row r="418" spans="1:5" x14ac:dyDescent="0.3">
      <c r="A418" t="s">
        <v>42101</v>
      </c>
      <c r="B418" t="s">
        <v>7024</v>
      </c>
    </row>
    <row r="419" spans="1:5" x14ac:dyDescent="0.3">
      <c r="A419" t="s">
        <v>42102</v>
      </c>
      <c r="B419" t="s">
        <v>17105</v>
      </c>
      <c r="C419" t="s">
        <v>2256</v>
      </c>
      <c r="D419" t="s">
        <v>2257</v>
      </c>
      <c r="E419" t="s">
        <v>472</v>
      </c>
    </row>
    <row r="420" spans="1:5" x14ac:dyDescent="0.3">
      <c r="A420" t="s">
        <v>42103</v>
      </c>
      <c r="B420" t="s">
        <v>9524</v>
      </c>
    </row>
    <row r="421" spans="1:5" x14ac:dyDescent="0.3">
      <c r="A421" t="s">
        <v>42104</v>
      </c>
      <c r="B421" t="s">
        <v>7768</v>
      </c>
      <c r="C421" t="s">
        <v>34206</v>
      </c>
      <c r="D421" t="s">
        <v>34207</v>
      </c>
      <c r="E421" t="s">
        <v>144</v>
      </c>
    </row>
    <row r="422" spans="1:5" x14ac:dyDescent="0.3">
      <c r="A422" t="s">
        <v>42105</v>
      </c>
      <c r="B422" t="s">
        <v>27912</v>
      </c>
      <c r="C422" t="s">
        <v>42106</v>
      </c>
      <c r="D422" t="s">
        <v>42107</v>
      </c>
      <c r="E422" t="s">
        <v>17086</v>
      </c>
    </row>
    <row r="423" spans="1:5" x14ac:dyDescent="0.3">
      <c r="A423" t="s">
        <v>42108</v>
      </c>
      <c r="B423" t="s">
        <v>15174</v>
      </c>
      <c r="C423" t="s">
        <v>42109</v>
      </c>
      <c r="D423" t="s">
        <v>42110</v>
      </c>
      <c r="E423" t="s">
        <v>732</v>
      </c>
    </row>
    <row r="424" spans="1:5" x14ac:dyDescent="0.3">
      <c r="A424" t="s">
        <v>42111</v>
      </c>
      <c r="B424" t="s">
        <v>42112</v>
      </c>
      <c r="C424" t="s">
        <v>893</v>
      </c>
      <c r="D424" t="s">
        <v>894</v>
      </c>
      <c r="E424" t="s">
        <v>895</v>
      </c>
    </row>
    <row r="425" spans="1:5" x14ac:dyDescent="0.3">
      <c r="A425" t="s">
        <v>42113</v>
      </c>
      <c r="B425" t="s">
        <v>29184</v>
      </c>
      <c r="C425" t="s">
        <v>1255</v>
      </c>
      <c r="D425" t="s">
        <v>1256</v>
      </c>
      <c r="E425" t="s">
        <v>34</v>
      </c>
    </row>
    <row r="426" spans="1:5" x14ac:dyDescent="0.3">
      <c r="A426" t="s">
        <v>42114</v>
      </c>
      <c r="B426" t="s">
        <v>42115</v>
      </c>
      <c r="C426" t="s">
        <v>1327</v>
      </c>
      <c r="D426" t="s">
        <v>1328</v>
      </c>
      <c r="E426" t="s">
        <v>114</v>
      </c>
    </row>
    <row r="427" spans="1:5" x14ac:dyDescent="0.3">
      <c r="A427" t="s">
        <v>42116</v>
      </c>
      <c r="B427" t="s">
        <v>7902</v>
      </c>
      <c r="C427" t="s">
        <v>7903</v>
      </c>
      <c r="D427" t="s">
        <v>7904</v>
      </c>
      <c r="E427" t="s">
        <v>74</v>
      </c>
    </row>
    <row r="428" spans="1:5" x14ac:dyDescent="0.3">
      <c r="A428" t="s">
        <v>42117</v>
      </c>
      <c r="B428" t="s">
        <v>42112</v>
      </c>
      <c r="C428" t="s">
        <v>893</v>
      </c>
      <c r="D428" t="s">
        <v>894</v>
      </c>
      <c r="E428" t="s">
        <v>895</v>
      </c>
    </row>
    <row r="429" spans="1:5" x14ac:dyDescent="0.3">
      <c r="A429" t="s">
        <v>42118</v>
      </c>
      <c r="B429" t="s">
        <v>7604</v>
      </c>
      <c r="C429" t="s">
        <v>2307</v>
      </c>
      <c r="D429" t="s">
        <v>2308</v>
      </c>
      <c r="E429" t="s">
        <v>301</v>
      </c>
    </row>
    <row r="430" spans="1:5" x14ac:dyDescent="0.3">
      <c r="A430" t="s">
        <v>42119</v>
      </c>
      <c r="B430" t="s">
        <v>42120</v>
      </c>
    </row>
    <row r="431" spans="1:5" x14ac:dyDescent="0.3">
      <c r="A431" t="s">
        <v>42121</v>
      </c>
      <c r="B431" t="s">
        <v>7919</v>
      </c>
      <c r="C431" t="s">
        <v>7920</v>
      </c>
      <c r="D431" t="s">
        <v>7921</v>
      </c>
      <c r="E431" t="s">
        <v>342</v>
      </c>
    </row>
    <row r="432" spans="1:5" x14ac:dyDescent="0.3">
      <c r="A432" t="s">
        <v>42122</v>
      </c>
      <c r="B432" t="s">
        <v>2306</v>
      </c>
      <c r="C432" t="s">
        <v>28471</v>
      </c>
      <c r="D432" t="s">
        <v>28472</v>
      </c>
      <c r="E432" t="s">
        <v>109</v>
      </c>
    </row>
    <row r="433" spans="1:5" x14ac:dyDescent="0.3">
      <c r="A433" t="s">
        <v>42123</v>
      </c>
      <c r="B433" t="s">
        <v>42124</v>
      </c>
    </row>
    <row r="434" spans="1:5" x14ac:dyDescent="0.3">
      <c r="A434" t="s">
        <v>42125</v>
      </c>
      <c r="B434" t="s">
        <v>2278</v>
      </c>
      <c r="C434" t="s">
        <v>2279</v>
      </c>
      <c r="D434" t="s">
        <v>2280</v>
      </c>
      <c r="E434" t="s">
        <v>2281</v>
      </c>
    </row>
    <row r="435" spans="1:5" x14ac:dyDescent="0.3">
      <c r="A435" t="s">
        <v>42126</v>
      </c>
      <c r="B435" t="s">
        <v>2306</v>
      </c>
      <c r="C435" t="s">
        <v>5187</v>
      </c>
      <c r="D435" t="s">
        <v>5188</v>
      </c>
      <c r="E435" t="s">
        <v>49</v>
      </c>
    </row>
    <row r="436" spans="1:5" x14ac:dyDescent="0.3">
      <c r="A436" t="s">
        <v>42127</v>
      </c>
      <c r="B436" t="s">
        <v>2180</v>
      </c>
    </row>
    <row r="437" spans="1:5" x14ac:dyDescent="0.3">
      <c r="A437" t="s">
        <v>42128</v>
      </c>
      <c r="B437" t="s">
        <v>42129</v>
      </c>
    </row>
    <row r="438" spans="1:5" x14ac:dyDescent="0.3">
      <c r="A438" t="s">
        <v>42130</v>
      </c>
      <c r="B438" t="s">
        <v>15015</v>
      </c>
      <c r="C438" t="s">
        <v>42131</v>
      </c>
      <c r="D438" t="s">
        <v>42132</v>
      </c>
      <c r="E438" t="s">
        <v>34</v>
      </c>
    </row>
    <row r="439" spans="1:5" x14ac:dyDescent="0.3">
      <c r="A439" t="s">
        <v>42133</v>
      </c>
      <c r="B439" t="s">
        <v>2180</v>
      </c>
      <c r="C439" t="s">
        <v>2181</v>
      </c>
      <c r="D439" t="s">
        <v>2182</v>
      </c>
      <c r="E439" t="s">
        <v>480</v>
      </c>
    </row>
    <row r="440" spans="1:5" x14ac:dyDescent="0.3">
      <c r="A440" t="s">
        <v>42134</v>
      </c>
      <c r="B440" t="s">
        <v>42135</v>
      </c>
      <c r="C440" t="s">
        <v>42136</v>
      </c>
      <c r="D440" t="s">
        <v>42137</v>
      </c>
      <c r="E440" t="s">
        <v>74</v>
      </c>
    </row>
    <row r="441" spans="1:5" x14ac:dyDescent="0.3">
      <c r="A441" t="s">
        <v>42138</v>
      </c>
      <c r="B441" t="s">
        <v>42139</v>
      </c>
    </row>
    <row r="442" spans="1:5" x14ac:dyDescent="0.3">
      <c r="A442" t="s">
        <v>42140</v>
      </c>
      <c r="B442" t="s">
        <v>41164</v>
      </c>
    </row>
    <row r="443" spans="1:5" x14ac:dyDescent="0.3">
      <c r="A443" t="s">
        <v>42141</v>
      </c>
      <c r="B443" t="s">
        <v>42142</v>
      </c>
      <c r="C443" t="s">
        <v>1255</v>
      </c>
      <c r="D443" t="s">
        <v>1256</v>
      </c>
      <c r="E443" t="s">
        <v>34</v>
      </c>
    </row>
    <row r="444" spans="1:5" x14ac:dyDescent="0.3">
      <c r="A444" t="s">
        <v>42143</v>
      </c>
      <c r="B444" t="s">
        <v>2306</v>
      </c>
      <c r="C444" t="s">
        <v>5187</v>
      </c>
      <c r="D444" t="s">
        <v>5188</v>
      </c>
      <c r="E444" t="s">
        <v>49</v>
      </c>
    </row>
    <row r="445" spans="1:5" x14ac:dyDescent="0.3">
      <c r="A445" t="s">
        <v>42144</v>
      </c>
      <c r="B445" t="s">
        <v>42145</v>
      </c>
    </row>
    <row r="446" spans="1:5" x14ac:dyDescent="0.3">
      <c r="A446" t="s">
        <v>42146</v>
      </c>
      <c r="B446" t="s">
        <v>2306</v>
      </c>
      <c r="C446" t="s">
        <v>28471</v>
      </c>
      <c r="D446" t="s">
        <v>28472</v>
      </c>
      <c r="E446" t="s">
        <v>109</v>
      </c>
    </row>
    <row r="447" spans="1:5" x14ac:dyDescent="0.3">
      <c r="A447" t="s">
        <v>42147</v>
      </c>
      <c r="B447" t="s">
        <v>42148</v>
      </c>
      <c r="C447" t="s">
        <v>1883</v>
      </c>
      <c r="D447" t="s">
        <v>1884</v>
      </c>
      <c r="E447" t="s">
        <v>517</v>
      </c>
    </row>
    <row r="448" spans="1:5" x14ac:dyDescent="0.3">
      <c r="A448" t="s">
        <v>42149</v>
      </c>
      <c r="B448" t="s">
        <v>42150</v>
      </c>
      <c r="C448" t="s">
        <v>10973</v>
      </c>
      <c r="D448" t="s">
        <v>10974</v>
      </c>
      <c r="E448" t="s">
        <v>10975</v>
      </c>
    </row>
    <row r="449" spans="1:5" x14ac:dyDescent="0.3">
      <c r="A449" t="s">
        <v>42151</v>
      </c>
      <c r="B449" t="s">
        <v>42152</v>
      </c>
      <c r="C449" t="s">
        <v>35484</v>
      </c>
      <c r="D449" t="s">
        <v>35485</v>
      </c>
      <c r="E449" t="s">
        <v>144</v>
      </c>
    </row>
    <row r="450" spans="1:5" x14ac:dyDescent="0.3">
      <c r="A450" t="s">
        <v>42153</v>
      </c>
      <c r="B450" t="s">
        <v>629</v>
      </c>
      <c r="C450" t="s">
        <v>1399</v>
      </c>
      <c r="D450" t="s">
        <v>1400</v>
      </c>
      <c r="E450" t="s">
        <v>114</v>
      </c>
    </row>
    <row r="451" spans="1:5" x14ac:dyDescent="0.3">
      <c r="A451" t="s">
        <v>42154</v>
      </c>
      <c r="B451" t="s">
        <v>42155</v>
      </c>
      <c r="C451" t="s">
        <v>42156</v>
      </c>
      <c r="D451" t="s">
        <v>42157</v>
      </c>
      <c r="E451" t="s">
        <v>109</v>
      </c>
    </row>
    <row r="452" spans="1:5" x14ac:dyDescent="0.3">
      <c r="A452" t="s">
        <v>42158</v>
      </c>
      <c r="B452" t="s">
        <v>42159</v>
      </c>
      <c r="C452" t="s">
        <v>26191</v>
      </c>
      <c r="D452" t="s">
        <v>26192</v>
      </c>
      <c r="E452" t="s">
        <v>144</v>
      </c>
    </row>
    <row r="453" spans="1:5" x14ac:dyDescent="0.3">
      <c r="A453" t="s">
        <v>42160</v>
      </c>
      <c r="B453" t="s">
        <v>42161</v>
      </c>
      <c r="C453" t="s">
        <v>7920</v>
      </c>
      <c r="D453" t="s">
        <v>7921</v>
      </c>
      <c r="E453" t="s">
        <v>342</v>
      </c>
    </row>
    <row r="454" spans="1:5" x14ac:dyDescent="0.3">
      <c r="A454" t="s">
        <v>42162</v>
      </c>
      <c r="B454" t="s">
        <v>7024</v>
      </c>
    </row>
    <row r="455" spans="1:5" x14ac:dyDescent="0.3">
      <c r="A455" t="s">
        <v>42163</v>
      </c>
      <c r="B455" t="s">
        <v>42164</v>
      </c>
      <c r="C455" t="s">
        <v>26073</v>
      </c>
      <c r="D455" t="s">
        <v>26074</v>
      </c>
      <c r="E455" t="s">
        <v>5776</v>
      </c>
    </row>
    <row r="456" spans="1:5" x14ac:dyDescent="0.3">
      <c r="A456" t="s">
        <v>42165</v>
      </c>
      <c r="B456" t="s">
        <v>42166</v>
      </c>
      <c r="C456" t="s">
        <v>42167</v>
      </c>
      <c r="D456" t="s">
        <v>42168</v>
      </c>
      <c r="E456" t="s">
        <v>1849</v>
      </c>
    </row>
    <row r="457" spans="1:5" x14ac:dyDescent="0.3">
      <c r="A457" t="s">
        <v>42169</v>
      </c>
      <c r="B457" t="s">
        <v>42170</v>
      </c>
    </row>
    <row r="458" spans="1:5" x14ac:dyDescent="0.3">
      <c r="A458" t="s">
        <v>42171</v>
      </c>
      <c r="B458" t="s">
        <v>42172</v>
      </c>
      <c r="C458" t="s">
        <v>4680</v>
      </c>
      <c r="D458" t="s">
        <v>4681</v>
      </c>
      <c r="E458" t="s">
        <v>104</v>
      </c>
    </row>
    <row r="459" spans="1:5" x14ac:dyDescent="0.3">
      <c r="A459" t="s">
        <v>42173</v>
      </c>
      <c r="B459" t="s">
        <v>42174</v>
      </c>
      <c r="C459" t="s">
        <v>42175</v>
      </c>
      <c r="D459" t="s">
        <v>42176</v>
      </c>
      <c r="E459" t="s">
        <v>74</v>
      </c>
    </row>
    <row r="460" spans="1:5" x14ac:dyDescent="0.3">
      <c r="A460" t="s">
        <v>42177</v>
      </c>
      <c r="B460" t="s">
        <v>42166</v>
      </c>
      <c r="C460" t="s">
        <v>42167</v>
      </c>
      <c r="D460" t="s">
        <v>42168</v>
      </c>
      <c r="E460" t="s">
        <v>1849</v>
      </c>
    </row>
    <row r="461" spans="1:5" x14ac:dyDescent="0.3">
      <c r="A461" t="s">
        <v>42178</v>
      </c>
      <c r="B461" t="s">
        <v>7383</v>
      </c>
      <c r="C461" t="s">
        <v>6818</v>
      </c>
      <c r="D461" t="s">
        <v>6819</v>
      </c>
      <c r="E461" t="s">
        <v>74</v>
      </c>
    </row>
    <row r="462" spans="1:5" x14ac:dyDescent="0.3">
      <c r="A462" t="s">
        <v>42179</v>
      </c>
      <c r="B462" t="s">
        <v>42180</v>
      </c>
    </row>
    <row r="463" spans="1:5" x14ac:dyDescent="0.3">
      <c r="A463" t="s">
        <v>42181</v>
      </c>
      <c r="B463" t="s">
        <v>42182</v>
      </c>
    </row>
    <row r="464" spans="1:5" x14ac:dyDescent="0.3">
      <c r="A464" t="s">
        <v>42183</v>
      </c>
      <c r="B464" t="s">
        <v>16511</v>
      </c>
      <c r="C464" t="s">
        <v>42184</v>
      </c>
      <c r="D464" t="s">
        <v>42185</v>
      </c>
      <c r="E464" t="s">
        <v>69</v>
      </c>
    </row>
    <row r="465" spans="1:5" x14ac:dyDescent="0.3">
      <c r="A465" t="s">
        <v>42186</v>
      </c>
      <c r="B465" t="s">
        <v>7839</v>
      </c>
      <c r="C465" t="s">
        <v>680</v>
      </c>
      <c r="D465" t="s">
        <v>681</v>
      </c>
      <c r="E465" t="s">
        <v>114</v>
      </c>
    </row>
    <row r="466" spans="1:5" x14ac:dyDescent="0.3">
      <c r="A466" t="s">
        <v>42187</v>
      </c>
      <c r="B466" t="s">
        <v>42188</v>
      </c>
    </row>
    <row r="467" spans="1:5" x14ac:dyDescent="0.3">
      <c r="A467" t="s">
        <v>42189</v>
      </c>
      <c r="B467" t="s">
        <v>42190</v>
      </c>
      <c r="C467" t="s">
        <v>4902</v>
      </c>
      <c r="D467" t="s">
        <v>4903</v>
      </c>
      <c r="E467" t="s">
        <v>217</v>
      </c>
    </row>
    <row r="468" spans="1:5" x14ac:dyDescent="0.3">
      <c r="A468" t="s">
        <v>42191</v>
      </c>
      <c r="B468" t="s">
        <v>2278</v>
      </c>
      <c r="C468" t="s">
        <v>2279</v>
      </c>
      <c r="D468" t="s">
        <v>2280</v>
      </c>
      <c r="E468" t="s">
        <v>2281</v>
      </c>
    </row>
    <row r="469" spans="1:5" x14ac:dyDescent="0.3">
      <c r="A469" t="s">
        <v>42192</v>
      </c>
      <c r="B469" t="s">
        <v>42193</v>
      </c>
      <c r="C469" t="s">
        <v>42194</v>
      </c>
      <c r="D469" t="s">
        <v>42195</v>
      </c>
      <c r="E469" t="s">
        <v>217</v>
      </c>
    </row>
    <row r="470" spans="1:5" x14ac:dyDescent="0.3">
      <c r="A470" t="s">
        <v>42196</v>
      </c>
      <c r="B470" t="s">
        <v>34174</v>
      </c>
      <c r="C470" t="s">
        <v>34175</v>
      </c>
      <c r="D470" t="s">
        <v>34176</v>
      </c>
      <c r="E470" t="s">
        <v>1424</v>
      </c>
    </row>
    <row r="471" spans="1:5" x14ac:dyDescent="0.3">
      <c r="A471" t="s">
        <v>42197</v>
      </c>
      <c r="B471" t="s">
        <v>28546</v>
      </c>
      <c r="C471" t="s">
        <v>1399</v>
      </c>
      <c r="D471" t="s">
        <v>1400</v>
      </c>
      <c r="E471" t="s">
        <v>114</v>
      </c>
    </row>
    <row r="472" spans="1:5" x14ac:dyDescent="0.3">
      <c r="A472" t="s">
        <v>42198</v>
      </c>
      <c r="B472" t="s">
        <v>20525</v>
      </c>
      <c r="C472" t="s">
        <v>7920</v>
      </c>
      <c r="D472" t="s">
        <v>7921</v>
      </c>
      <c r="E472" t="s">
        <v>342</v>
      </c>
    </row>
    <row r="473" spans="1:5" x14ac:dyDescent="0.3">
      <c r="A473" t="s">
        <v>42199</v>
      </c>
      <c r="B473" t="s">
        <v>42200</v>
      </c>
      <c r="C473" t="s">
        <v>5417</v>
      </c>
      <c r="D473" t="s">
        <v>5418</v>
      </c>
      <c r="E473" t="s">
        <v>109</v>
      </c>
    </row>
    <row r="474" spans="1:5" x14ac:dyDescent="0.3">
      <c r="A474" t="s">
        <v>42201</v>
      </c>
      <c r="B474" t="s">
        <v>34174</v>
      </c>
      <c r="C474" t="s">
        <v>34175</v>
      </c>
      <c r="D474" t="s">
        <v>34176</v>
      </c>
      <c r="E474" t="s">
        <v>1424</v>
      </c>
    </row>
    <row r="475" spans="1:5" x14ac:dyDescent="0.3">
      <c r="A475" t="s">
        <v>42202</v>
      </c>
      <c r="B475" t="s">
        <v>2111</v>
      </c>
      <c r="C475" t="s">
        <v>624</v>
      </c>
      <c r="D475" t="s">
        <v>625</v>
      </c>
      <c r="E475" t="s">
        <v>34</v>
      </c>
    </row>
    <row r="476" spans="1:5" x14ac:dyDescent="0.3">
      <c r="A476" t="s">
        <v>42203</v>
      </c>
      <c r="B476" t="s">
        <v>42204</v>
      </c>
      <c r="C476" t="s">
        <v>2336</v>
      </c>
      <c r="D476" t="s">
        <v>2337</v>
      </c>
      <c r="E476" t="s">
        <v>114</v>
      </c>
    </row>
    <row r="477" spans="1:5" x14ac:dyDescent="0.3">
      <c r="A477" t="s">
        <v>42205</v>
      </c>
      <c r="B477" t="s">
        <v>42206</v>
      </c>
      <c r="C477" t="s">
        <v>680</v>
      </c>
      <c r="D477" t="s">
        <v>681</v>
      </c>
      <c r="E477" t="s">
        <v>114</v>
      </c>
    </row>
    <row r="478" spans="1:5" x14ac:dyDescent="0.3">
      <c r="A478" t="s">
        <v>42207</v>
      </c>
      <c r="B478" t="s">
        <v>42208</v>
      </c>
    </row>
    <row r="479" spans="1:5" x14ac:dyDescent="0.3">
      <c r="A479" t="s">
        <v>42209</v>
      </c>
      <c r="B479" t="s">
        <v>42210</v>
      </c>
      <c r="C479" t="s">
        <v>16359</v>
      </c>
      <c r="D479" t="s">
        <v>16360</v>
      </c>
      <c r="E479" t="s">
        <v>29</v>
      </c>
    </row>
    <row r="480" spans="1:5" x14ac:dyDescent="0.3">
      <c r="A480" t="s">
        <v>42211</v>
      </c>
      <c r="B480" t="s">
        <v>6886</v>
      </c>
      <c r="C480" t="s">
        <v>5455</v>
      </c>
      <c r="D480" t="s">
        <v>5456</v>
      </c>
      <c r="E480" t="s">
        <v>1424</v>
      </c>
    </row>
    <row r="481" spans="1:5" x14ac:dyDescent="0.3">
      <c r="A481" t="s">
        <v>42212</v>
      </c>
      <c r="B481" t="s">
        <v>34174</v>
      </c>
      <c r="C481" t="s">
        <v>34175</v>
      </c>
      <c r="D481" t="s">
        <v>34176</v>
      </c>
      <c r="E481" t="s">
        <v>1424</v>
      </c>
    </row>
    <row r="482" spans="1:5" x14ac:dyDescent="0.3">
      <c r="A482" t="s">
        <v>42213</v>
      </c>
      <c r="B482" t="s">
        <v>7681</v>
      </c>
    </row>
    <row r="483" spans="1:5" x14ac:dyDescent="0.3">
      <c r="A483" t="s">
        <v>42214</v>
      </c>
      <c r="B483" t="s">
        <v>27093</v>
      </c>
      <c r="C483" t="s">
        <v>184</v>
      </c>
      <c r="D483" t="s">
        <v>185</v>
      </c>
      <c r="E483" t="s">
        <v>44</v>
      </c>
    </row>
    <row r="484" spans="1:5" x14ac:dyDescent="0.3">
      <c r="A484" t="s">
        <v>42215</v>
      </c>
      <c r="B484" t="s">
        <v>42216</v>
      </c>
      <c r="C484" t="s">
        <v>16884</v>
      </c>
      <c r="D484" t="s">
        <v>16885</v>
      </c>
      <c r="E484" t="s">
        <v>271</v>
      </c>
    </row>
    <row r="485" spans="1:5" x14ac:dyDescent="0.3">
      <c r="A485" t="s">
        <v>42217</v>
      </c>
      <c r="B485" t="s">
        <v>42218</v>
      </c>
      <c r="C485" t="s">
        <v>1399</v>
      </c>
      <c r="D485" t="s">
        <v>1400</v>
      </c>
      <c r="E485" t="s">
        <v>114</v>
      </c>
    </row>
    <row r="486" spans="1:5" x14ac:dyDescent="0.3">
      <c r="A486" t="s">
        <v>42219</v>
      </c>
      <c r="B486" t="s">
        <v>17193</v>
      </c>
      <c r="C486" t="s">
        <v>1399</v>
      </c>
      <c r="D486" t="s">
        <v>1400</v>
      </c>
      <c r="E486" t="s">
        <v>114</v>
      </c>
    </row>
    <row r="487" spans="1:5" x14ac:dyDescent="0.3">
      <c r="A487" t="s">
        <v>42220</v>
      </c>
      <c r="B487" t="s">
        <v>42221</v>
      </c>
      <c r="C487" t="s">
        <v>42222</v>
      </c>
      <c r="D487" t="s">
        <v>42223</v>
      </c>
      <c r="E487" t="s">
        <v>94</v>
      </c>
    </row>
    <row r="488" spans="1:5" x14ac:dyDescent="0.3">
      <c r="A488" t="s">
        <v>42224</v>
      </c>
      <c r="B488" t="s">
        <v>42225</v>
      </c>
      <c r="C488" t="s">
        <v>2256</v>
      </c>
      <c r="D488" t="s">
        <v>2257</v>
      </c>
      <c r="E488" t="s">
        <v>472</v>
      </c>
    </row>
    <row r="489" spans="1:5" x14ac:dyDescent="0.3">
      <c r="A489" t="s">
        <v>42226</v>
      </c>
      <c r="B489" t="s">
        <v>42227</v>
      </c>
      <c r="C489" t="s">
        <v>3680</v>
      </c>
      <c r="D489" t="s">
        <v>3681</v>
      </c>
      <c r="E489" t="s">
        <v>1424</v>
      </c>
    </row>
    <row r="490" spans="1:5" x14ac:dyDescent="0.3">
      <c r="A490" t="s">
        <v>42228</v>
      </c>
      <c r="B490" t="s">
        <v>42229</v>
      </c>
    </row>
    <row r="491" spans="1:5" x14ac:dyDescent="0.3">
      <c r="A491" t="s">
        <v>42230</v>
      </c>
      <c r="B491" t="s">
        <v>42231</v>
      </c>
    </row>
    <row r="492" spans="1:5" x14ac:dyDescent="0.3">
      <c r="A492" t="s">
        <v>42232</v>
      </c>
      <c r="B492" t="s">
        <v>42233</v>
      </c>
    </row>
    <row r="493" spans="1:5" x14ac:dyDescent="0.3">
      <c r="A493" t="s">
        <v>42234</v>
      </c>
      <c r="B493" t="s">
        <v>42235</v>
      </c>
    </row>
    <row r="494" spans="1:5" x14ac:dyDescent="0.3">
      <c r="A494" t="s">
        <v>42236</v>
      </c>
      <c r="B494" t="s">
        <v>42237</v>
      </c>
    </row>
    <row r="495" spans="1:5" x14ac:dyDescent="0.3">
      <c r="A495" t="s">
        <v>42238</v>
      </c>
      <c r="B495" t="s">
        <v>26520</v>
      </c>
    </row>
    <row r="496" spans="1:5" x14ac:dyDescent="0.3">
      <c r="A496" t="s">
        <v>42239</v>
      </c>
      <c r="B496" t="s">
        <v>42240</v>
      </c>
      <c r="C496" t="s">
        <v>2010</v>
      </c>
      <c r="D496" t="s">
        <v>2011</v>
      </c>
      <c r="E496" t="s">
        <v>895</v>
      </c>
    </row>
    <row r="497" spans="1:5" x14ac:dyDescent="0.3">
      <c r="A497" t="s">
        <v>42241</v>
      </c>
      <c r="B497" t="s">
        <v>42242</v>
      </c>
      <c r="C497" t="s">
        <v>2518</v>
      </c>
      <c r="D497" t="s">
        <v>2519</v>
      </c>
      <c r="E497" t="s">
        <v>217</v>
      </c>
    </row>
    <row r="498" spans="1:5" x14ac:dyDescent="0.3">
      <c r="A498" t="s">
        <v>42243</v>
      </c>
      <c r="B498" t="s">
        <v>17426</v>
      </c>
      <c r="C498" t="s">
        <v>2518</v>
      </c>
      <c r="D498" t="s">
        <v>2519</v>
      </c>
      <c r="E498" t="s">
        <v>217</v>
      </c>
    </row>
    <row r="499" spans="1:5" x14ac:dyDescent="0.3">
      <c r="A499" t="s">
        <v>42244</v>
      </c>
      <c r="B499" t="s">
        <v>31971</v>
      </c>
      <c r="C499" t="s">
        <v>624</v>
      </c>
      <c r="D499" t="s">
        <v>625</v>
      </c>
      <c r="E499" t="s">
        <v>34</v>
      </c>
    </row>
    <row r="500" spans="1:5" x14ac:dyDescent="0.3">
      <c r="A500" t="s">
        <v>42245</v>
      </c>
      <c r="B500" t="s">
        <v>4631</v>
      </c>
    </row>
    <row r="501" spans="1:5" x14ac:dyDescent="0.3">
      <c r="A501" t="s">
        <v>42246</v>
      </c>
      <c r="B501" t="s">
        <v>29371</v>
      </c>
    </row>
    <row r="502" spans="1:5" x14ac:dyDescent="0.3">
      <c r="A502" t="s">
        <v>42247</v>
      </c>
      <c r="B502" t="s">
        <v>7995</v>
      </c>
      <c r="C502" t="s">
        <v>27517</v>
      </c>
      <c r="D502" t="s">
        <v>27518</v>
      </c>
      <c r="E502" t="s">
        <v>480</v>
      </c>
    </row>
    <row r="503" spans="1:5" x14ac:dyDescent="0.3">
      <c r="A503" t="s">
        <v>42248</v>
      </c>
      <c r="B503" t="s">
        <v>42249</v>
      </c>
      <c r="C503" t="s">
        <v>42250</v>
      </c>
      <c r="D503" t="s">
        <v>42251</v>
      </c>
      <c r="E503" t="s">
        <v>7333</v>
      </c>
    </row>
    <row r="504" spans="1:5" x14ac:dyDescent="0.3">
      <c r="A504" t="s">
        <v>42252</v>
      </c>
      <c r="B504" t="s">
        <v>34099</v>
      </c>
      <c r="C504" t="s">
        <v>42253</v>
      </c>
      <c r="D504" t="s">
        <v>42254</v>
      </c>
      <c r="E504" t="s">
        <v>375</v>
      </c>
    </row>
    <row r="505" spans="1:5" x14ac:dyDescent="0.3">
      <c r="A505" t="s">
        <v>42255</v>
      </c>
      <c r="B505" t="s">
        <v>8211</v>
      </c>
      <c r="C505" t="s">
        <v>39958</v>
      </c>
      <c r="D505" t="s">
        <v>39959</v>
      </c>
      <c r="E505" t="s">
        <v>231</v>
      </c>
    </row>
    <row r="506" spans="1:5" x14ac:dyDescent="0.3">
      <c r="A506" t="s">
        <v>42256</v>
      </c>
      <c r="B506" t="s">
        <v>14843</v>
      </c>
    </row>
    <row r="507" spans="1:5" x14ac:dyDescent="0.3">
      <c r="A507" t="s">
        <v>42257</v>
      </c>
      <c r="B507" t="s">
        <v>42258</v>
      </c>
      <c r="C507" t="s">
        <v>42259</v>
      </c>
      <c r="D507" t="s">
        <v>42260</v>
      </c>
      <c r="E507" t="s">
        <v>2281</v>
      </c>
    </row>
    <row r="508" spans="1:5" x14ac:dyDescent="0.3">
      <c r="A508" t="s">
        <v>42261</v>
      </c>
      <c r="B508" t="s">
        <v>42262</v>
      </c>
    </row>
    <row r="509" spans="1:5" x14ac:dyDescent="0.3">
      <c r="A509" t="s">
        <v>42263</v>
      </c>
      <c r="B509" t="s">
        <v>20415</v>
      </c>
      <c r="C509" t="s">
        <v>8020</v>
      </c>
      <c r="D509" t="s">
        <v>8021</v>
      </c>
      <c r="E509" t="s">
        <v>780</v>
      </c>
    </row>
    <row r="510" spans="1:5" x14ac:dyDescent="0.3">
      <c r="A510" t="s">
        <v>42264</v>
      </c>
      <c r="B510" t="s">
        <v>28346</v>
      </c>
      <c r="C510" t="s">
        <v>959</v>
      </c>
      <c r="D510" t="s">
        <v>960</v>
      </c>
      <c r="E510" t="s">
        <v>109</v>
      </c>
    </row>
    <row r="511" spans="1:5" x14ac:dyDescent="0.3">
      <c r="A511" t="s">
        <v>42265</v>
      </c>
      <c r="B511" t="s">
        <v>8211</v>
      </c>
      <c r="C511" t="s">
        <v>8212</v>
      </c>
      <c r="D511" t="s">
        <v>8213</v>
      </c>
      <c r="E511" t="s">
        <v>74</v>
      </c>
    </row>
    <row r="512" spans="1:5" x14ac:dyDescent="0.3">
      <c r="A512" t="s">
        <v>42266</v>
      </c>
      <c r="B512" t="s">
        <v>42218</v>
      </c>
    </row>
    <row r="513" spans="1:5" x14ac:dyDescent="0.3">
      <c r="A513" t="s">
        <v>42267</v>
      </c>
      <c r="B513" t="s">
        <v>42268</v>
      </c>
    </row>
    <row r="514" spans="1:5" x14ac:dyDescent="0.3">
      <c r="A514" t="s">
        <v>42269</v>
      </c>
      <c r="B514" t="s">
        <v>2472</v>
      </c>
      <c r="C514" t="s">
        <v>2214</v>
      </c>
      <c r="D514" t="s">
        <v>2215</v>
      </c>
      <c r="E514" t="s">
        <v>74</v>
      </c>
    </row>
    <row r="515" spans="1:5" x14ac:dyDescent="0.3">
      <c r="A515" t="s">
        <v>42270</v>
      </c>
      <c r="B515" t="s">
        <v>2472</v>
      </c>
      <c r="C515" t="s">
        <v>2214</v>
      </c>
      <c r="D515" t="s">
        <v>2215</v>
      </c>
      <c r="E515" t="s">
        <v>74</v>
      </c>
    </row>
    <row r="516" spans="1:5" x14ac:dyDescent="0.3">
      <c r="A516" t="s">
        <v>42271</v>
      </c>
      <c r="B516" t="s">
        <v>42272</v>
      </c>
      <c r="C516" t="s">
        <v>42273</v>
      </c>
      <c r="D516" t="s">
        <v>42274</v>
      </c>
      <c r="E516" t="s">
        <v>271</v>
      </c>
    </row>
    <row r="517" spans="1:5" x14ac:dyDescent="0.3">
      <c r="A517" t="s">
        <v>42275</v>
      </c>
      <c r="B517" t="s">
        <v>18269</v>
      </c>
      <c r="C517" t="s">
        <v>42276</v>
      </c>
      <c r="D517" t="s">
        <v>42277</v>
      </c>
      <c r="E517" t="s">
        <v>109</v>
      </c>
    </row>
    <row r="518" spans="1:5" x14ac:dyDescent="0.3">
      <c r="A518" t="s">
        <v>42278</v>
      </c>
      <c r="B518" t="s">
        <v>42279</v>
      </c>
      <c r="C518" t="s">
        <v>1399</v>
      </c>
      <c r="D518" t="s">
        <v>1400</v>
      </c>
      <c r="E518" t="s">
        <v>114</v>
      </c>
    </row>
    <row r="519" spans="1:5" x14ac:dyDescent="0.3">
      <c r="A519" t="s">
        <v>42280</v>
      </c>
      <c r="B519" t="s">
        <v>27301</v>
      </c>
      <c r="C519" t="s">
        <v>27302</v>
      </c>
      <c r="D519" t="s">
        <v>27303</v>
      </c>
      <c r="E519" t="s">
        <v>217</v>
      </c>
    </row>
    <row r="520" spans="1:5" x14ac:dyDescent="0.3">
      <c r="A520" t="s">
        <v>42281</v>
      </c>
      <c r="B520" t="s">
        <v>1609</v>
      </c>
    </row>
    <row r="521" spans="1:5" x14ac:dyDescent="0.3">
      <c r="A521" t="s">
        <v>42282</v>
      </c>
      <c r="B521" t="s">
        <v>42283</v>
      </c>
      <c r="C521" t="s">
        <v>17974</v>
      </c>
      <c r="D521" t="s">
        <v>17975</v>
      </c>
      <c r="E521" t="s">
        <v>74</v>
      </c>
    </row>
    <row r="522" spans="1:5" x14ac:dyDescent="0.3">
      <c r="A522" t="s">
        <v>42284</v>
      </c>
      <c r="B522" t="s">
        <v>42285</v>
      </c>
      <c r="C522" t="s">
        <v>42286</v>
      </c>
      <c r="D522" t="s">
        <v>42287</v>
      </c>
      <c r="E522" t="s">
        <v>69</v>
      </c>
    </row>
    <row r="523" spans="1:5" x14ac:dyDescent="0.3">
      <c r="A523" t="s">
        <v>42288</v>
      </c>
      <c r="B523" t="s">
        <v>28076</v>
      </c>
      <c r="C523" t="s">
        <v>21434</v>
      </c>
      <c r="D523" t="s">
        <v>21435</v>
      </c>
      <c r="E523" t="s">
        <v>217</v>
      </c>
    </row>
    <row r="524" spans="1:5" x14ac:dyDescent="0.3">
      <c r="A524" t="s">
        <v>42289</v>
      </c>
      <c r="B524" t="s">
        <v>42290</v>
      </c>
    </row>
    <row r="525" spans="1:5" x14ac:dyDescent="0.3">
      <c r="A525" t="s">
        <v>42291</v>
      </c>
      <c r="B525" t="s">
        <v>42292</v>
      </c>
      <c r="C525" t="s">
        <v>42293</v>
      </c>
      <c r="D525" t="s">
        <v>42294</v>
      </c>
      <c r="E525" t="s">
        <v>244</v>
      </c>
    </row>
    <row r="526" spans="1:5" x14ac:dyDescent="0.3">
      <c r="A526" t="s">
        <v>42295</v>
      </c>
      <c r="B526" t="s">
        <v>42296</v>
      </c>
      <c r="C526" t="s">
        <v>20835</v>
      </c>
      <c r="D526" t="s">
        <v>20836</v>
      </c>
      <c r="E526" t="s">
        <v>114</v>
      </c>
    </row>
    <row r="527" spans="1:5" x14ac:dyDescent="0.3">
      <c r="A527" t="s">
        <v>42297</v>
      </c>
      <c r="B527" t="s">
        <v>17193</v>
      </c>
      <c r="C527" t="s">
        <v>2574</v>
      </c>
      <c r="D527" t="s">
        <v>2575</v>
      </c>
      <c r="E527" t="s">
        <v>24</v>
      </c>
    </row>
    <row r="528" spans="1:5" x14ac:dyDescent="0.3">
      <c r="A528" t="s">
        <v>42298</v>
      </c>
      <c r="B528" t="s">
        <v>42299</v>
      </c>
    </row>
    <row r="529" spans="1:5" x14ac:dyDescent="0.3">
      <c r="A529" t="s">
        <v>42300</v>
      </c>
      <c r="B529" t="s">
        <v>42301</v>
      </c>
    </row>
    <row r="530" spans="1:5" x14ac:dyDescent="0.3">
      <c r="A530" t="s">
        <v>42302</v>
      </c>
      <c r="B530" t="s">
        <v>42303</v>
      </c>
    </row>
    <row r="531" spans="1:5" x14ac:dyDescent="0.3">
      <c r="A531" t="s">
        <v>42304</v>
      </c>
      <c r="B531" t="s">
        <v>42218</v>
      </c>
    </row>
    <row r="532" spans="1:5" x14ac:dyDescent="0.3">
      <c r="A532" t="s">
        <v>42305</v>
      </c>
      <c r="B532" t="s">
        <v>1609</v>
      </c>
    </row>
    <row r="533" spans="1:5" x14ac:dyDescent="0.3">
      <c r="A533" t="s">
        <v>42306</v>
      </c>
      <c r="B533" t="s">
        <v>42307</v>
      </c>
      <c r="C533" t="s">
        <v>42308</v>
      </c>
      <c r="D533" t="s">
        <v>42309</v>
      </c>
      <c r="E533" t="s">
        <v>256</v>
      </c>
    </row>
    <row r="534" spans="1:5" x14ac:dyDescent="0.3">
      <c r="A534" t="s">
        <v>42310</v>
      </c>
      <c r="B534" t="s">
        <v>5006</v>
      </c>
      <c r="C534" t="s">
        <v>184</v>
      </c>
      <c r="D534" t="s">
        <v>185</v>
      </c>
      <c r="E534" t="s">
        <v>44</v>
      </c>
    </row>
    <row r="535" spans="1:5" x14ac:dyDescent="0.3">
      <c r="A535" t="s">
        <v>42311</v>
      </c>
      <c r="B535" t="s">
        <v>42312</v>
      </c>
      <c r="C535" t="s">
        <v>680</v>
      </c>
      <c r="D535" t="s">
        <v>681</v>
      </c>
      <c r="E535" t="s">
        <v>114</v>
      </c>
    </row>
    <row r="536" spans="1:5" x14ac:dyDescent="0.3">
      <c r="A536" t="s">
        <v>42313</v>
      </c>
      <c r="B536" t="s">
        <v>8046</v>
      </c>
    </row>
    <row r="537" spans="1:5" x14ac:dyDescent="0.3">
      <c r="A537" t="s">
        <v>42314</v>
      </c>
      <c r="B537" t="s">
        <v>7310</v>
      </c>
      <c r="C537" t="s">
        <v>3341</v>
      </c>
      <c r="D537" t="s">
        <v>3342</v>
      </c>
      <c r="E537" t="s">
        <v>480</v>
      </c>
    </row>
    <row r="538" spans="1:5" x14ac:dyDescent="0.3">
      <c r="A538" t="s">
        <v>42315</v>
      </c>
      <c r="B538" t="s">
        <v>42316</v>
      </c>
      <c r="C538" t="s">
        <v>41239</v>
      </c>
      <c r="D538" t="s">
        <v>41240</v>
      </c>
      <c r="E538" t="s">
        <v>3244</v>
      </c>
    </row>
    <row r="539" spans="1:5" x14ac:dyDescent="0.3">
      <c r="A539" t="s">
        <v>42317</v>
      </c>
      <c r="B539" t="s">
        <v>42318</v>
      </c>
    </row>
    <row r="540" spans="1:5" x14ac:dyDescent="0.3">
      <c r="A540" t="s">
        <v>42319</v>
      </c>
      <c r="B540" t="s">
        <v>42320</v>
      </c>
      <c r="C540" t="s">
        <v>1843</v>
      </c>
      <c r="D540" t="s">
        <v>1844</v>
      </c>
      <c r="E540" t="s">
        <v>34</v>
      </c>
    </row>
    <row r="541" spans="1:5" x14ac:dyDescent="0.3">
      <c r="A541" t="s">
        <v>42321</v>
      </c>
      <c r="B541" t="s">
        <v>42322</v>
      </c>
      <c r="C541" t="s">
        <v>4813</v>
      </c>
      <c r="D541" t="s">
        <v>4814</v>
      </c>
      <c r="E541" t="s">
        <v>217</v>
      </c>
    </row>
    <row r="542" spans="1:5" x14ac:dyDescent="0.3">
      <c r="A542" t="s">
        <v>42323</v>
      </c>
      <c r="B542" t="s">
        <v>1609</v>
      </c>
    </row>
    <row r="543" spans="1:5" x14ac:dyDescent="0.3">
      <c r="A543" t="s">
        <v>42324</v>
      </c>
      <c r="B543" t="s">
        <v>2627</v>
      </c>
      <c r="C543" t="s">
        <v>984</v>
      </c>
      <c r="D543" t="s">
        <v>985</v>
      </c>
      <c r="E543" t="s">
        <v>24</v>
      </c>
    </row>
    <row r="544" spans="1:5" x14ac:dyDescent="0.3">
      <c r="A544" t="s">
        <v>42325</v>
      </c>
      <c r="B544" t="s">
        <v>2627</v>
      </c>
      <c r="C544" t="s">
        <v>984</v>
      </c>
      <c r="D544" t="s">
        <v>985</v>
      </c>
      <c r="E544" t="s">
        <v>24</v>
      </c>
    </row>
    <row r="545" spans="1:5" x14ac:dyDescent="0.3">
      <c r="A545" t="s">
        <v>42326</v>
      </c>
      <c r="B545" t="s">
        <v>26863</v>
      </c>
      <c r="C545" t="s">
        <v>1507</v>
      </c>
      <c r="D545" t="s">
        <v>1508</v>
      </c>
      <c r="E545" t="s">
        <v>24</v>
      </c>
    </row>
    <row r="546" spans="1:5" x14ac:dyDescent="0.3">
      <c r="A546" t="s">
        <v>42327</v>
      </c>
      <c r="B546" t="s">
        <v>2460</v>
      </c>
      <c r="C546" t="s">
        <v>7810</v>
      </c>
      <c r="D546" t="s">
        <v>7811</v>
      </c>
      <c r="E546" t="s">
        <v>895</v>
      </c>
    </row>
    <row r="547" spans="1:5" x14ac:dyDescent="0.3">
      <c r="A547" t="s">
        <v>42328</v>
      </c>
      <c r="B547" t="s">
        <v>42329</v>
      </c>
    </row>
    <row r="548" spans="1:5" x14ac:dyDescent="0.3">
      <c r="A548" t="s">
        <v>42330</v>
      </c>
      <c r="B548" t="s">
        <v>42331</v>
      </c>
    </row>
    <row r="549" spans="1:5" x14ac:dyDescent="0.3">
      <c r="A549" t="s">
        <v>42332</v>
      </c>
      <c r="B549" t="s">
        <v>1609</v>
      </c>
    </row>
    <row r="550" spans="1:5" x14ac:dyDescent="0.3">
      <c r="A550" t="s">
        <v>42333</v>
      </c>
      <c r="B550" t="s">
        <v>42334</v>
      </c>
    </row>
    <row r="551" spans="1:5" x14ac:dyDescent="0.3">
      <c r="A551" t="s">
        <v>42335</v>
      </c>
      <c r="B551" t="s">
        <v>42336</v>
      </c>
    </row>
    <row r="552" spans="1:5" x14ac:dyDescent="0.3">
      <c r="A552" t="s">
        <v>42337</v>
      </c>
      <c r="B552" t="s">
        <v>42338</v>
      </c>
      <c r="C552" t="s">
        <v>4396</v>
      </c>
      <c r="D552" t="s">
        <v>4397</v>
      </c>
      <c r="E552" t="s">
        <v>74</v>
      </c>
    </row>
    <row r="553" spans="1:5" x14ac:dyDescent="0.3">
      <c r="A553" t="s">
        <v>42339</v>
      </c>
      <c r="B553" t="s">
        <v>42340</v>
      </c>
    </row>
    <row r="554" spans="1:5" x14ac:dyDescent="0.3">
      <c r="A554" t="s">
        <v>42341</v>
      </c>
      <c r="B554" t="s">
        <v>33975</v>
      </c>
      <c r="C554" t="s">
        <v>16628</v>
      </c>
      <c r="D554" t="s">
        <v>16629</v>
      </c>
      <c r="E554" t="s">
        <v>1466</v>
      </c>
    </row>
    <row r="555" spans="1:5" x14ac:dyDescent="0.3">
      <c r="A555" t="s">
        <v>42342</v>
      </c>
      <c r="B555" t="s">
        <v>9671</v>
      </c>
    </row>
    <row r="556" spans="1:5" x14ac:dyDescent="0.3">
      <c r="A556" t="s">
        <v>42343</v>
      </c>
      <c r="B556" t="s">
        <v>42344</v>
      </c>
    </row>
    <row r="557" spans="1:5" x14ac:dyDescent="0.3">
      <c r="A557" t="s">
        <v>42345</v>
      </c>
      <c r="B557" t="s">
        <v>1609</v>
      </c>
    </row>
    <row r="558" spans="1:5" x14ac:dyDescent="0.3">
      <c r="A558" t="s">
        <v>42346</v>
      </c>
      <c r="B558" t="s">
        <v>42347</v>
      </c>
    </row>
    <row r="559" spans="1:5" x14ac:dyDescent="0.3">
      <c r="A559" t="s">
        <v>42348</v>
      </c>
      <c r="B559" t="s">
        <v>5556</v>
      </c>
      <c r="C559" t="s">
        <v>42349</v>
      </c>
      <c r="D559" t="s">
        <v>42350</v>
      </c>
      <c r="E559" t="s">
        <v>244</v>
      </c>
    </row>
    <row r="560" spans="1:5" x14ac:dyDescent="0.3">
      <c r="A560" t="s">
        <v>42351</v>
      </c>
      <c r="B560" t="s">
        <v>42352</v>
      </c>
    </row>
    <row r="561" spans="1:5" x14ac:dyDescent="0.3">
      <c r="A561" t="s">
        <v>42353</v>
      </c>
      <c r="B561" t="s">
        <v>7679</v>
      </c>
    </row>
    <row r="562" spans="1:5" x14ac:dyDescent="0.3">
      <c r="A562" t="s">
        <v>42354</v>
      </c>
      <c r="B562" t="s">
        <v>42355</v>
      </c>
    </row>
    <row r="563" spans="1:5" x14ac:dyDescent="0.3">
      <c r="A563" t="s">
        <v>42356</v>
      </c>
      <c r="B563" t="s">
        <v>1609</v>
      </c>
    </row>
    <row r="564" spans="1:5" x14ac:dyDescent="0.3">
      <c r="A564" t="s">
        <v>42357</v>
      </c>
      <c r="B564" t="s">
        <v>42358</v>
      </c>
    </row>
    <row r="565" spans="1:5" x14ac:dyDescent="0.3">
      <c r="A565" t="s">
        <v>42359</v>
      </c>
      <c r="B565" t="s">
        <v>9212</v>
      </c>
      <c r="C565" t="s">
        <v>32</v>
      </c>
      <c r="D565" t="s">
        <v>33</v>
      </c>
      <c r="E565" t="s">
        <v>34</v>
      </c>
    </row>
    <row r="566" spans="1:5" x14ac:dyDescent="0.3">
      <c r="A566" t="s">
        <v>42360</v>
      </c>
      <c r="B566" t="s">
        <v>42361</v>
      </c>
      <c r="C566" t="s">
        <v>26565</v>
      </c>
      <c r="D566" t="s">
        <v>26566</v>
      </c>
      <c r="E566" t="s">
        <v>4285</v>
      </c>
    </row>
    <row r="567" spans="1:5" x14ac:dyDescent="0.3">
      <c r="A567" t="s">
        <v>42362</v>
      </c>
      <c r="B567" t="s">
        <v>20767</v>
      </c>
    </row>
    <row r="568" spans="1:5" x14ac:dyDescent="0.3">
      <c r="A568" t="s">
        <v>42363</v>
      </c>
      <c r="B568" t="s">
        <v>42364</v>
      </c>
    </row>
    <row r="569" spans="1:5" x14ac:dyDescent="0.3">
      <c r="A569" t="s">
        <v>42365</v>
      </c>
      <c r="B569" t="s">
        <v>1609</v>
      </c>
    </row>
    <row r="570" spans="1:5" x14ac:dyDescent="0.3">
      <c r="A570" t="s">
        <v>42366</v>
      </c>
      <c r="B570" t="s">
        <v>42367</v>
      </c>
      <c r="C570" t="s">
        <v>1399</v>
      </c>
      <c r="D570" t="s">
        <v>1400</v>
      </c>
      <c r="E570" t="s">
        <v>114</v>
      </c>
    </row>
    <row r="571" spans="1:5" x14ac:dyDescent="0.3">
      <c r="A571" t="s">
        <v>42368</v>
      </c>
      <c r="B571" t="s">
        <v>42369</v>
      </c>
      <c r="C571" t="s">
        <v>42370</v>
      </c>
      <c r="D571" t="s">
        <v>42371</v>
      </c>
      <c r="E571" t="s">
        <v>74</v>
      </c>
    </row>
    <row r="572" spans="1:5" x14ac:dyDescent="0.3">
      <c r="A572" t="s">
        <v>42372</v>
      </c>
      <c r="B572" t="s">
        <v>1609</v>
      </c>
    </row>
    <row r="573" spans="1:5" x14ac:dyDescent="0.3">
      <c r="A573" t="s">
        <v>42373</v>
      </c>
      <c r="B573" t="s">
        <v>5586</v>
      </c>
      <c r="C573" t="s">
        <v>2214</v>
      </c>
      <c r="D573" t="s">
        <v>2215</v>
      </c>
      <c r="E573" t="s">
        <v>74</v>
      </c>
    </row>
    <row r="574" spans="1:5" x14ac:dyDescent="0.3">
      <c r="A574" t="s">
        <v>42374</v>
      </c>
      <c r="B574" t="s">
        <v>42375</v>
      </c>
      <c r="C574" t="s">
        <v>680</v>
      </c>
      <c r="D574" t="s">
        <v>681</v>
      </c>
      <c r="E574" t="s">
        <v>114</v>
      </c>
    </row>
    <row r="575" spans="1:5" x14ac:dyDescent="0.3">
      <c r="A575" t="s">
        <v>42376</v>
      </c>
      <c r="B575" t="s">
        <v>21500</v>
      </c>
      <c r="C575" t="s">
        <v>27243</v>
      </c>
      <c r="D575" t="s">
        <v>27244</v>
      </c>
      <c r="E575" t="s">
        <v>480</v>
      </c>
    </row>
    <row r="576" spans="1:5" x14ac:dyDescent="0.3">
      <c r="A576" t="s">
        <v>42377</v>
      </c>
      <c r="B576" t="s">
        <v>42378</v>
      </c>
    </row>
    <row r="577" spans="1:5" x14ac:dyDescent="0.3">
      <c r="A577" t="s">
        <v>42379</v>
      </c>
      <c r="B577" t="s">
        <v>42380</v>
      </c>
    </row>
    <row r="578" spans="1:5" x14ac:dyDescent="0.3">
      <c r="A578" t="s">
        <v>42381</v>
      </c>
      <c r="B578" t="s">
        <v>42382</v>
      </c>
    </row>
    <row r="579" spans="1:5" x14ac:dyDescent="0.3">
      <c r="A579" t="s">
        <v>42383</v>
      </c>
      <c r="B579" t="s">
        <v>28957</v>
      </c>
      <c r="C579" t="s">
        <v>26311</v>
      </c>
      <c r="D579" t="s">
        <v>26312</v>
      </c>
      <c r="E579" t="s">
        <v>480</v>
      </c>
    </row>
    <row r="580" spans="1:5" x14ac:dyDescent="0.3">
      <c r="A580" t="s">
        <v>42384</v>
      </c>
      <c r="B580" t="s">
        <v>42385</v>
      </c>
      <c r="C580" t="s">
        <v>680</v>
      </c>
      <c r="D580" t="s">
        <v>681</v>
      </c>
      <c r="E580" t="s">
        <v>114</v>
      </c>
    </row>
    <row r="581" spans="1:5" x14ac:dyDescent="0.3">
      <c r="A581" t="s">
        <v>42386</v>
      </c>
      <c r="B581" t="s">
        <v>1609</v>
      </c>
    </row>
    <row r="582" spans="1:5" x14ac:dyDescent="0.3">
      <c r="A582" t="s">
        <v>42387</v>
      </c>
      <c r="B582" t="s">
        <v>42388</v>
      </c>
    </row>
    <row r="583" spans="1:5" x14ac:dyDescent="0.3">
      <c r="A583" t="s">
        <v>42389</v>
      </c>
      <c r="B583" t="s">
        <v>8003</v>
      </c>
    </row>
    <row r="584" spans="1:5" x14ac:dyDescent="0.3">
      <c r="A584" t="s">
        <v>42390</v>
      </c>
      <c r="B584" t="s">
        <v>42391</v>
      </c>
    </row>
    <row r="585" spans="1:5" x14ac:dyDescent="0.3">
      <c r="A585" t="s">
        <v>42392</v>
      </c>
      <c r="B585" t="s">
        <v>41542</v>
      </c>
      <c r="C585" t="s">
        <v>1047</v>
      </c>
      <c r="D585" t="s">
        <v>1048</v>
      </c>
      <c r="E585" t="s">
        <v>74</v>
      </c>
    </row>
    <row r="586" spans="1:5" x14ac:dyDescent="0.3">
      <c r="A586" t="s">
        <v>42393</v>
      </c>
      <c r="B586" t="s">
        <v>39860</v>
      </c>
      <c r="C586" t="s">
        <v>39861</v>
      </c>
      <c r="D586" t="s">
        <v>39862</v>
      </c>
      <c r="E586" t="s">
        <v>353</v>
      </c>
    </row>
    <row r="587" spans="1:5" x14ac:dyDescent="0.3">
      <c r="A587" t="s">
        <v>42394</v>
      </c>
      <c r="B587" t="s">
        <v>42395</v>
      </c>
    </row>
    <row r="588" spans="1:5" x14ac:dyDescent="0.3">
      <c r="A588" t="s">
        <v>42396</v>
      </c>
      <c r="B588" t="s">
        <v>42397</v>
      </c>
      <c r="C588" t="s">
        <v>1399</v>
      </c>
      <c r="D588" t="s">
        <v>1400</v>
      </c>
      <c r="E588" t="s">
        <v>114</v>
      </c>
    </row>
    <row r="589" spans="1:5" x14ac:dyDescent="0.3">
      <c r="A589" t="s">
        <v>42398</v>
      </c>
      <c r="B589" t="s">
        <v>42399</v>
      </c>
    </row>
    <row r="590" spans="1:5" x14ac:dyDescent="0.3">
      <c r="A590" t="s">
        <v>42400</v>
      </c>
      <c r="B590" t="s">
        <v>42401</v>
      </c>
      <c r="C590" t="s">
        <v>42402</v>
      </c>
      <c r="D590" t="s">
        <v>42403</v>
      </c>
      <c r="E590" t="s">
        <v>1118</v>
      </c>
    </row>
    <row r="591" spans="1:5" x14ac:dyDescent="0.3">
      <c r="A591" t="s">
        <v>42404</v>
      </c>
      <c r="B591" t="s">
        <v>14843</v>
      </c>
    </row>
    <row r="592" spans="1:5" x14ac:dyDescent="0.3">
      <c r="A592" t="s">
        <v>42405</v>
      </c>
      <c r="B592" t="s">
        <v>1609</v>
      </c>
    </row>
    <row r="593" spans="1:5" x14ac:dyDescent="0.3">
      <c r="A593" t="s">
        <v>42406</v>
      </c>
      <c r="B593" t="s">
        <v>42391</v>
      </c>
      <c r="C593" t="s">
        <v>1399</v>
      </c>
      <c r="D593" t="s">
        <v>1400</v>
      </c>
      <c r="E593" t="s">
        <v>114</v>
      </c>
    </row>
    <row r="594" spans="1:5" x14ac:dyDescent="0.3">
      <c r="A594" t="s">
        <v>42407</v>
      </c>
      <c r="B594" t="s">
        <v>1609</v>
      </c>
    </row>
    <row r="595" spans="1:5" x14ac:dyDescent="0.3">
      <c r="A595" t="s">
        <v>42408</v>
      </c>
      <c r="B595" t="s">
        <v>42409</v>
      </c>
      <c r="C595" t="s">
        <v>39958</v>
      </c>
      <c r="D595" t="s">
        <v>39959</v>
      </c>
      <c r="E595" t="s">
        <v>231</v>
      </c>
    </row>
    <row r="596" spans="1:5" x14ac:dyDescent="0.3">
      <c r="A596" t="s">
        <v>42410</v>
      </c>
      <c r="B596" t="s">
        <v>42411</v>
      </c>
    </row>
    <row r="597" spans="1:5" x14ac:dyDescent="0.3">
      <c r="A597" t="s">
        <v>42412</v>
      </c>
      <c r="B597" t="s">
        <v>42413</v>
      </c>
    </row>
    <row r="598" spans="1:5" x14ac:dyDescent="0.3">
      <c r="A598" t="s">
        <v>42414</v>
      </c>
      <c r="B598" t="s">
        <v>42415</v>
      </c>
      <c r="C598" t="s">
        <v>42416</v>
      </c>
      <c r="D598" t="s">
        <v>42417</v>
      </c>
      <c r="E598" t="s">
        <v>42418</v>
      </c>
    </row>
    <row r="599" spans="1:5" x14ac:dyDescent="0.3">
      <c r="A599" t="s">
        <v>42419</v>
      </c>
      <c r="B599" t="s">
        <v>42420</v>
      </c>
      <c r="C599" t="s">
        <v>1399</v>
      </c>
      <c r="D599" t="s">
        <v>1400</v>
      </c>
      <c r="E599" t="s">
        <v>114</v>
      </c>
    </row>
    <row r="600" spans="1:5" x14ac:dyDescent="0.3">
      <c r="A600" t="s">
        <v>42421</v>
      </c>
      <c r="B600" t="s">
        <v>8358</v>
      </c>
      <c r="C600" t="s">
        <v>7903</v>
      </c>
      <c r="D600" t="s">
        <v>7904</v>
      </c>
      <c r="E600" t="s">
        <v>74</v>
      </c>
    </row>
    <row r="601" spans="1:5" x14ac:dyDescent="0.3">
      <c r="A601" t="s">
        <v>42422</v>
      </c>
      <c r="B601" t="s">
        <v>42423</v>
      </c>
    </row>
    <row r="602" spans="1:5" x14ac:dyDescent="0.3">
      <c r="A602" t="s">
        <v>42424</v>
      </c>
      <c r="B602" t="s">
        <v>41292</v>
      </c>
      <c r="C602" t="s">
        <v>1399</v>
      </c>
      <c r="D602" t="s">
        <v>1400</v>
      </c>
      <c r="E602" t="s">
        <v>114</v>
      </c>
    </row>
    <row r="603" spans="1:5" x14ac:dyDescent="0.3">
      <c r="A603" t="s">
        <v>42425</v>
      </c>
      <c r="B603" t="s">
        <v>42426</v>
      </c>
    </row>
    <row r="604" spans="1:5" x14ac:dyDescent="0.3">
      <c r="A604" t="s">
        <v>42427</v>
      </c>
      <c r="B604" t="s">
        <v>42428</v>
      </c>
      <c r="C604" t="s">
        <v>2580</v>
      </c>
      <c r="D604" t="s">
        <v>2581</v>
      </c>
      <c r="E604" t="s">
        <v>217</v>
      </c>
    </row>
    <row r="605" spans="1:5" x14ac:dyDescent="0.3">
      <c r="A605" t="s">
        <v>42429</v>
      </c>
      <c r="B605" t="s">
        <v>42430</v>
      </c>
    </row>
    <row r="606" spans="1:5" x14ac:dyDescent="0.3">
      <c r="A606" t="s">
        <v>42431</v>
      </c>
      <c r="B606" t="s">
        <v>3040</v>
      </c>
    </row>
    <row r="607" spans="1:5" x14ac:dyDescent="0.3">
      <c r="A607" t="s">
        <v>42432</v>
      </c>
      <c r="B607" t="s">
        <v>42433</v>
      </c>
      <c r="C607" t="s">
        <v>1399</v>
      </c>
      <c r="D607" t="s">
        <v>1400</v>
      </c>
      <c r="E607" t="s">
        <v>114</v>
      </c>
    </row>
    <row r="608" spans="1:5" x14ac:dyDescent="0.3">
      <c r="A608" t="s">
        <v>42434</v>
      </c>
      <c r="B608" t="s">
        <v>42435</v>
      </c>
      <c r="C608" t="s">
        <v>42436</v>
      </c>
      <c r="D608" t="s">
        <v>42437</v>
      </c>
      <c r="E608" t="s">
        <v>8350</v>
      </c>
    </row>
    <row r="609" spans="1:5" x14ac:dyDescent="0.3">
      <c r="A609" t="s">
        <v>42438</v>
      </c>
      <c r="B609" t="s">
        <v>42439</v>
      </c>
      <c r="C609" t="s">
        <v>1399</v>
      </c>
      <c r="D609" t="s">
        <v>1400</v>
      </c>
      <c r="E609" t="s">
        <v>114</v>
      </c>
    </row>
    <row r="610" spans="1:5" x14ac:dyDescent="0.3">
      <c r="A610" t="s">
        <v>42440</v>
      </c>
      <c r="B610" t="s">
        <v>42441</v>
      </c>
    </row>
    <row r="611" spans="1:5" x14ac:dyDescent="0.3">
      <c r="A611" t="s">
        <v>42442</v>
      </c>
      <c r="B611" t="s">
        <v>1609</v>
      </c>
    </row>
    <row r="612" spans="1:5" x14ac:dyDescent="0.3">
      <c r="A612" t="s">
        <v>42443</v>
      </c>
      <c r="B612" t="s">
        <v>1609</v>
      </c>
    </row>
    <row r="613" spans="1:5" x14ac:dyDescent="0.3">
      <c r="A613" t="s">
        <v>42444</v>
      </c>
      <c r="B613" t="s">
        <v>42445</v>
      </c>
      <c r="C613" t="s">
        <v>1399</v>
      </c>
      <c r="D613" t="s">
        <v>1400</v>
      </c>
      <c r="E613" t="s">
        <v>114</v>
      </c>
    </row>
    <row r="614" spans="1:5" x14ac:dyDescent="0.3">
      <c r="A614" t="s">
        <v>42446</v>
      </c>
      <c r="B614" t="s">
        <v>42447</v>
      </c>
      <c r="C614" t="s">
        <v>42448</v>
      </c>
      <c r="D614" t="s">
        <v>42449</v>
      </c>
      <c r="E614" t="s">
        <v>49</v>
      </c>
    </row>
    <row r="615" spans="1:5" x14ac:dyDescent="0.3">
      <c r="A615" t="s">
        <v>42450</v>
      </c>
      <c r="B615" t="s">
        <v>42451</v>
      </c>
      <c r="C615" t="s">
        <v>6998</v>
      </c>
      <c r="D615" t="s">
        <v>6999</v>
      </c>
      <c r="E615" t="s">
        <v>24</v>
      </c>
    </row>
    <row r="616" spans="1:5" x14ac:dyDescent="0.3">
      <c r="A616" t="s">
        <v>42452</v>
      </c>
      <c r="B616" t="s">
        <v>8290</v>
      </c>
      <c r="C616" t="s">
        <v>8291</v>
      </c>
      <c r="D616" t="s">
        <v>8292</v>
      </c>
      <c r="E616" t="s">
        <v>74</v>
      </c>
    </row>
    <row r="617" spans="1:5" x14ac:dyDescent="0.3">
      <c r="A617" t="s">
        <v>42453</v>
      </c>
      <c r="B617" t="s">
        <v>7207</v>
      </c>
      <c r="C617" t="s">
        <v>42454</v>
      </c>
      <c r="D617" t="s">
        <v>42455</v>
      </c>
      <c r="E617" t="s">
        <v>144</v>
      </c>
    </row>
    <row r="618" spans="1:5" x14ac:dyDescent="0.3">
      <c r="A618" t="s">
        <v>42456</v>
      </c>
      <c r="B618" t="s">
        <v>42457</v>
      </c>
      <c r="C618" t="s">
        <v>21553</v>
      </c>
      <c r="D618" t="s">
        <v>21554</v>
      </c>
      <c r="E618" t="s">
        <v>1179</v>
      </c>
    </row>
    <row r="619" spans="1:5" x14ac:dyDescent="0.3">
      <c r="A619" t="s">
        <v>42458</v>
      </c>
      <c r="B619" t="s">
        <v>42459</v>
      </c>
      <c r="C619" t="s">
        <v>42460</v>
      </c>
      <c r="D619" t="s">
        <v>42461</v>
      </c>
      <c r="E619" t="s">
        <v>3244</v>
      </c>
    </row>
    <row r="620" spans="1:5" x14ac:dyDescent="0.3">
      <c r="A620" t="s">
        <v>42462</v>
      </c>
      <c r="B620" t="s">
        <v>1609</v>
      </c>
    </row>
    <row r="621" spans="1:5" x14ac:dyDescent="0.3">
      <c r="A621" t="s">
        <v>42463</v>
      </c>
      <c r="B621" t="s">
        <v>1609</v>
      </c>
    </row>
    <row r="622" spans="1:5" x14ac:dyDescent="0.3">
      <c r="A622" t="s">
        <v>42464</v>
      </c>
      <c r="B622" t="s">
        <v>27984</v>
      </c>
      <c r="C622" t="s">
        <v>845</v>
      </c>
      <c r="D622" t="s">
        <v>846</v>
      </c>
      <c r="E622" t="s">
        <v>144</v>
      </c>
    </row>
    <row r="623" spans="1:5" x14ac:dyDescent="0.3">
      <c r="A623" t="s">
        <v>42465</v>
      </c>
      <c r="B623" t="s">
        <v>1609</v>
      </c>
    </row>
    <row r="624" spans="1:5" x14ac:dyDescent="0.3">
      <c r="A624" t="s">
        <v>42466</v>
      </c>
      <c r="B624" t="s">
        <v>42467</v>
      </c>
    </row>
    <row r="625" spans="1:2" x14ac:dyDescent="0.3">
      <c r="A625" t="s">
        <v>42468</v>
      </c>
      <c r="B625" t="s">
        <v>42467</v>
      </c>
    </row>
    <row r="626" spans="1:2" x14ac:dyDescent="0.3">
      <c r="A626" t="s">
        <v>42469</v>
      </c>
      <c r="B626" t="s">
        <v>1609</v>
      </c>
    </row>
    <row r="627" spans="1:2" x14ac:dyDescent="0.3">
      <c r="A627" t="s">
        <v>42470</v>
      </c>
      <c r="B627" t="s">
        <v>42471</v>
      </c>
    </row>
  </sheetData>
  <mergeCells count="1">
    <mergeCell ref="A1:E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497"/>
  <sheetViews>
    <sheetView workbookViewId="0">
      <selection sqref="A1:E1"/>
    </sheetView>
  </sheetViews>
  <sheetFormatPr defaultColWidth="8.77734375" defaultRowHeight="14.4" x14ac:dyDescent="0.3"/>
  <cols>
    <col min="1" max="1" width="15.44140625" customWidth="1"/>
    <col min="2" max="2" width="36.33203125" customWidth="1"/>
    <col min="3" max="3" width="22" customWidth="1"/>
    <col min="4" max="4" width="55.33203125" customWidth="1"/>
    <col min="5" max="5" width="38" customWidth="1"/>
  </cols>
  <sheetData>
    <row r="1" spans="1:5" ht="34.049999999999997" customHeight="1" x14ac:dyDescent="0.35">
      <c r="A1" s="4" t="s">
        <v>59504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42472</v>
      </c>
      <c r="B3" t="s">
        <v>42473</v>
      </c>
      <c r="C3" t="s">
        <v>42474</v>
      </c>
      <c r="D3" t="s">
        <v>42475</v>
      </c>
      <c r="E3" t="s">
        <v>397</v>
      </c>
    </row>
    <row r="4" spans="1:5" x14ac:dyDescent="0.3">
      <c r="A4" t="s">
        <v>42476</v>
      </c>
      <c r="B4" t="s">
        <v>42477</v>
      </c>
      <c r="C4" t="s">
        <v>634</v>
      </c>
      <c r="D4" t="s">
        <v>635</v>
      </c>
      <c r="E4" t="s">
        <v>34</v>
      </c>
    </row>
    <row r="5" spans="1:5" x14ac:dyDescent="0.3">
      <c r="A5" t="s">
        <v>42478</v>
      </c>
      <c r="B5" t="s">
        <v>42479</v>
      </c>
    </row>
    <row r="6" spans="1:5" x14ac:dyDescent="0.3">
      <c r="A6" t="s">
        <v>42480</v>
      </c>
      <c r="B6" t="s">
        <v>31</v>
      </c>
      <c r="C6" t="s">
        <v>32</v>
      </c>
      <c r="D6" t="s">
        <v>33</v>
      </c>
      <c r="E6" t="s">
        <v>34</v>
      </c>
    </row>
    <row r="7" spans="1:5" x14ac:dyDescent="0.3">
      <c r="A7" t="s">
        <v>42481</v>
      </c>
      <c r="B7" t="s">
        <v>42482</v>
      </c>
      <c r="C7" t="s">
        <v>42483</v>
      </c>
      <c r="D7" t="s">
        <v>42484</v>
      </c>
      <c r="E7" t="s">
        <v>104</v>
      </c>
    </row>
    <row r="8" spans="1:5" x14ac:dyDescent="0.3">
      <c r="A8" t="s">
        <v>42485</v>
      </c>
      <c r="B8" t="s">
        <v>42486</v>
      </c>
      <c r="C8" t="s">
        <v>42487</v>
      </c>
      <c r="D8" t="s">
        <v>42488</v>
      </c>
      <c r="E8" t="s">
        <v>526</v>
      </c>
    </row>
    <row r="9" spans="1:5" x14ac:dyDescent="0.3">
      <c r="A9" t="s">
        <v>42489</v>
      </c>
      <c r="B9" t="s">
        <v>34849</v>
      </c>
      <c r="C9" t="s">
        <v>34850</v>
      </c>
      <c r="D9" t="s">
        <v>34851</v>
      </c>
      <c r="E9" t="s">
        <v>34852</v>
      </c>
    </row>
    <row r="10" spans="1:5" x14ac:dyDescent="0.3">
      <c r="A10" t="s">
        <v>42490</v>
      </c>
      <c r="B10" t="s">
        <v>42491</v>
      </c>
      <c r="C10" t="s">
        <v>42492</v>
      </c>
      <c r="D10" t="s">
        <v>42493</v>
      </c>
      <c r="E10" t="s">
        <v>144</v>
      </c>
    </row>
    <row r="11" spans="1:5" x14ac:dyDescent="0.3">
      <c r="A11" t="s">
        <v>42494</v>
      </c>
      <c r="B11" t="s">
        <v>9104</v>
      </c>
      <c r="C11" t="s">
        <v>9105</v>
      </c>
      <c r="D11" t="s">
        <v>9106</v>
      </c>
      <c r="E11" t="s">
        <v>14</v>
      </c>
    </row>
    <row r="12" spans="1:5" x14ac:dyDescent="0.3">
      <c r="A12" t="s">
        <v>42495</v>
      </c>
      <c r="B12" t="s">
        <v>34730</v>
      </c>
      <c r="C12" t="s">
        <v>3939</v>
      </c>
      <c r="D12" t="s">
        <v>3940</v>
      </c>
      <c r="E12" t="s">
        <v>149</v>
      </c>
    </row>
    <row r="13" spans="1:5" x14ac:dyDescent="0.3">
      <c r="A13" t="s">
        <v>42496</v>
      </c>
      <c r="B13" t="s">
        <v>42497</v>
      </c>
      <c r="C13" t="s">
        <v>364</v>
      </c>
      <c r="D13" t="s">
        <v>365</v>
      </c>
      <c r="E13" t="s">
        <v>366</v>
      </c>
    </row>
    <row r="14" spans="1:5" x14ac:dyDescent="0.3">
      <c r="A14" t="s">
        <v>42498</v>
      </c>
      <c r="B14" t="s">
        <v>42499</v>
      </c>
      <c r="C14" t="s">
        <v>107</v>
      </c>
      <c r="D14" t="s">
        <v>108</v>
      </c>
      <c r="E14" t="s">
        <v>109</v>
      </c>
    </row>
    <row r="15" spans="1:5" x14ac:dyDescent="0.3">
      <c r="A15" t="s">
        <v>42500</v>
      </c>
      <c r="B15" t="s">
        <v>42501</v>
      </c>
      <c r="C15" t="s">
        <v>42502</v>
      </c>
      <c r="D15" t="s">
        <v>42503</v>
      </c>
      <c r="E15" t="s">
        <v>271</v>
      </c>
    </row>
    <row r="16" spans="1:5" x14ac:dyDescent="0.3">
      <c r="A16" t="s">
        <v>42504</v>
      </c>
      <c r="B16" t="s">
        <v>42505</v>
      </c>
      <c r="C16" t="s">
        <v>42506</v>
      </c>
      <c r="D16" t="s">
        <v>42507</v>
      </c>
      <c r="E16" t="s">
        <v>59</v>
      </c>
    </row>
    <row r="17" spans="1:5" x14ac:dyDescent="0.3">
      <c r="A17" t="s">
        <v>42508</v>
      </c>
      <c r="B17" t="s">
        <v>42509</v>
      </c>
      <c r="C17" t="s">
        <v>6547</v>
      </c>
      <c r="D17" t="s">
        <v>6548</v>
      </c>
      <c r="E17" t="s">
        <v>24</v>
      </c>
    </row>
    <row r="18" spans="1:5" x14ac:dyDescent="0.3">
      <c r="A18" t="s">
        <v>42510</v>
      </c>
      <c r="B18" t="s">
        <v>3037</v>
      </c>
      <c r="C18" t="s">
        <v>19527</v>
      </c>
      <c r="D18" t="s">
        <v>19528</v>
      </c>
      <c r="E18" t="s">
        <v>1150</v>
      </c>
    </row>
    <row r="19" spans="1:5" x14ac:dyDescent="0.3">
      <c r="A19" t="s">
        <v>42511</v>
      </c>
      <c r="B19" t="s">
        <v>21893</v>
      </c>
      <c r="C19" t="s">
        <v>42512</v>
      </c>
      <c r="D19" t="s">
        <v>42513</v>
      </c>
      <c r="E19" t="s">
        <v>3069</v>
      </c>
    </row>
    <row r="20" spans="1:5" x14ac:dyDescent="0.3">
      <c r="A20" t="s">
        <v>42514</v>
      </c>
      <c r="B20" t="s">
        <v>9568</v>
      </c>
      <c r="C20" t="s">
        <v>9569</v>
      </c>
      <c r="D20" t="s">
        <v>9570</v>
      </c>
      <c r="E20" t="s">
        <v>301</v>
      </c>
    </row>
    <row r="21" spans="1:5" x14ac:dyDescent="0.3">
      <c r="A21" t="s">
        <v>42515</v>
      </c>
      <c r="B21" t="s">
        <v>42516</v>
      </c>
    </row>
    <row r="22" spans="1:5" x14ac:dyDescent="0.3">
      <c r="A22" t="s">
        <v>42517</v>
      </c>
      <c r="B22" t="s">
        <v>42518</v>
      </c>
      <c r="C22" t="s">
        <v>9697</v>
      </c>
      <c r="D22" t="s">
        <v>9698</v>
      </c>
      <c r="E22" t="s">
        <v>24</v>
      </c>
    </row>
    <row r="23" spans="1:5" x14ac:dyDescent="0.3">
      <c r="A23" t="s">
        <v>42519</v>
      </c>
      <c r="B23" t="s">
        <v>3264</v>
      </c>
      <c r="C23" t="s">
        <v>3265</v>
      </c>
      <c r="D23" t="s">
        <v>3266</v>
      </c>
      <c r="E23" t="s">
        <v>761</v>
      </c>
    </row>
    <row r="24" spans="1:5" x14ac:dyDescent="0.3">
      <c r="A24" t="s">
        <v>42520</v>
      </c>
      <c r="B24" t="s">
        <v>21062</v>
      </c>
      <c r="C24" t="s">
        <v>42521</v>
      </c>
      <c r="D24" t="s">
        <v>42522</v>
      </c>
      <c r="E24" t="s">
        <v>4308</v>
      </c>
    </row>
    <row r="25" spans="1:5" x14ac:dyDescent="0.3">
      <c r="A25" t="s">
        <v>42523</v>
      </c>
      <c r="B25" t="s">
        <v>34530</v>
      </c>
      <c r="C25" t="s">
        <v>42524</v>
      </c>
      <c r="D25" t="s">
        <v>42525</v>
      </c>
      <c r="E25" t="s">
        <v>8043</v>
      </c>
    </row>
    <row r="26" spans="1:5" x14ac:dyDescent="0.3">
      <c r="A26" t="s">
        <v>42526</v>
      </c>
      <c r="B26" t="s">
        <v>348</v>
      </c>
      <c r="C26" t="s">
        <v>32</v>
      </c>
      <c r="D26" t="s">
        <v>33</v>
      </c>
      <c r="E26" t="s">
        <v>34</v>
      </c>
    </row>
    <row r="27" spans="1:5" x14ac:dyDescent="0.3">
      <c r="A27" t="s">
        <v>42527</v>
      </c>
      <c r="B27" t="s">
        <v>42528</v>
      </c>
      <c r="C27" t="s">
        <v>624</v>
      </c>
      <c r="D27" t="s">
        <v>625</v>
      </c>
      <c r="E27" t="s">
        <v>34</v>
      </c>
    </row>
    <row r="28" spans="1:5" x14ac:dyDescent="0.3">
      <c r="A28" t="s">
        <v>42529</v>
      </c>
      <c r="B28" t="s">
        <v>3037</v>
      </c>
      <c r="C28" t="s">
        <v>19527</v>
      </c>
      <c r="D28" t="s">
        <v>19528</v>
      </c>
      <c r="E28" t="s">
        <v>1150</v>
      </c>
    </row>
    <row r="29" spans="1:5" x14ac:dyDescent="0.3">
      <c r="A29" t="s">
        <v>42530</v>
      </c>
      <c r="B29" t="s">
        <v>9218</v>
      </c>
    </row>
    <row r="30" spans="1:5" x14ac:dyDescent="0.3">
      <c r="A30" t="s">
        <v>42531</v>
      </c>
      <c r="B30" t="s">
        <v>623</v>
      </c>
      <c r="C30" t="s">
        <v>2469</v>
      </c>
      <c r="D30" t="s">
        <v>2470</v>
      </c>
      <c r="E30" t="s">
        <v>480</v>
      </c>
    </row>
    <row r="31" spans="1:5" x14ac:dyDescent="0.3">
      <c r="A31" t="s">
        <v>42532</v>
      </c>
      <c r="B31" t="s">
        <v>42533</v>
      </c>
      <c r="C31" t="s">
        <v>19507</v>
      </c>
      <c r="D31" t="s">
        <v>19508</v>
      </c>
      <c r="E31" t="s">
        <v>353</v>
      </c>
    </row>
    <row r="32" spans="1:5" x14ac:dyDescent="0.3">
      <c r="A32" t="s">
        <v>42534</v>
      </c>
      <c r="B32" t="s">
        <v>3637</v>
      </c>
      <c r="C32" t="s">
        <v>3638</v>
      </c>
      <c r="D32" t="s">
        <v>3639</v>
      </c>
      <c r="E32" t="s">
        <v>1318</v>
      </c>
    </row>
    <row r="33" spans="1:5" x14ac:dyDescent="0.3">
      <c r="A33" t="s">
        <v>42535</v>
      </c>
      <c r="B33" t="s">
        <v>19483</v>
      </c>
      <c r="C33" t="s">
        <v>269</v>
      </c>
      <c r="D33" t="s">
        <v>270</v>
      </c>
      <c r="E33" t="s">
        <v>271</v>
      </c>
    </row>
    <row r="34" spans="1:5" x14ac:dyDescent="0.3">
      <c r="A34" t="s">
        <v>42536</v>
      </c>
      <c r="B34" t="s">
        <v>1853</v>
      </c>
    </row>
    <row r="35" spans="1:5" x14ac:dyDescent="0.3">
      <c r="A35" t="s">
        <v>42537</v>
      </c>
      <c r="B35" t="s">
        <v>42538</v>
      </c>
      <c r="C35" t="s">
        <v>10146</v>
      </c>
      <c r="D35" t="s">
        <v>10147</v>
      </c>
      <c r="E35" t="s">
        <v>24</v>
      </c>
    </row>
    <row r="36" spans="1:5" x14ac:dyDescent="0.3">
      <c r="A36" t="s">
        <v>42539</v>
      </c>
      <c r="B36" t="s">
        <v>22249</v>
      </c>
      <c r="C36" t="s">
        <v>42540</v>
      </c>
      <c r="D36" t="s">
        <v>42541</v>
      </c>
      <c r="E36" t="s">
        <v>301</v>
      </c>
    </row>
    <row r="37" spans="1:5" x14ac:dyDescent="0.3">
      <c r="A37" t="s">
        <v>42542</v>
      </c>
      <c r="B37" t="s">
        <v>15623</v>
      </c>
      <c r="C37" t="s">
        <v>42543</v>
      </c>
      <c r="D37" t="s">
        <v>42544</v>
      </c>
      <c r="E37" t="s">
        <v>3347</v>
      </c>
    </row>
    <row r="38" spans="1:5" x14ac:dyDescent="0.3">
      <c r="A38" t="s">
        <v>42545</v>
      </c>
      <c r="B38" t="s">
        <v>284</v>
      </c>
      <c r="C38" t="s">
        <v>42546</v>
      </c>
      <c r="D38" t="s">
        <v>42547</v>
      </c>
      <c r="E38" t="s">
        <v>780</v>
      </c>
    </row>
    <row r="39" spans="1:5" x14ac:dyDescent="0.3">
      <c r="A39" t="s">
        <v>42548</v>
      </c>
      <c r="B39" t="s">
        <v>42549</v>
      </c>
    </row>
    <row r="40" spans="1:5" x14ac:dyDescent="0.3">
      <c r="A40" t="s">
        <v>42550</v>
      </c>
      <c r="B40" t="s">
        <v>42551</v>
      </c>
      <c r="C40" t="s">
        <v>624</v>
      </c>
      <c r="D40" t="s">
        <v>625</v>
      </c>
      <c r="E40" t="s">
        <v>34</v>
      </c>
    </row>
    <row r="41" spans="1:5" x14ac:dyDescent="0.3">
      <c r="A41" t="s">
        <v>42552</v>
      </c>
      <c r="B41" t="s">
        <v>10538</v>
      </c>
      <c r="C41" t="s">
        <v>4396</v>
      </c>
      <c r="D41" t="s">
        <v>4397</v>
      </c>
      <c r="E41" t="s">
        <v>74</v>
      </c>
    </row>
    <row r="42" spans="1:5" x14ac:dyDescent="0.3">
      <c r="A42" t="s">
        <v>42553</v>
      </c>
      <c r="B42" t="s">
        <v>28300</v>
      </c>
      <c r="C42" t="s">
        <v>42540</v>
      </c>
      <c r="D42" t="s">
        <v>42541</v>
      </c>
      <c r="E42" t="s">
        <v>301</v>
      </c>
    </row>
    <row r="43" spans="1:5" x14ac:dyDescent="0.3">
      <c r="A43" t="s">
        <v>42554</v>
      </c>
      <c r="B43" t="s">
        <v>28311</v>
      </c>
      <c r="C43" t="s">
        <v>242</v>
      </c>
      <c r="D43" t="s">
        <v>243</v>
      </c>
      <c r="E43" t="s">
        <v>244</v>
      </c>
    </row>
    <row r="44" spans="1:5" x14ac:dyDescent="0.3">
      <c r="A44" t="s">
        <v>42555</v>
      </c>
      <c r="B44" t="s">
        <v>42556</v>
      </c>
      <c r="C44" t="s">
        <v>42557</v>
      </c>
      <c r="D44" t="s">
        <v>42558</v>
      </c>
      <c r="E44" t="s">
        <v>74</v>
      </c>
    </row>
    <row r="45" spans="1:5" x14ac:dyDescent="0.3">
      <c r="A45" t="s">
        <v>42559</v>
      </c>
      <c r="B45" t="s">
        <v>442</v>
      </c>
      <c r="C45" t="s">
        <v>5025</v>
      </c>
      <c r="D45" t="s">
        <v>5026</v>
      </c>
      <c r="E45" t="s">
        <v>24</v>
      </c>
    </row>
    <row r="46" spans="1:5" x14ac:dyDescent="0.3">
      <c r="A46" t="s">
        <v>42560</v>
      </c>
      <c r="B46" t="s">
        <v>659</v>
      </c>
      <c r="C46" t="s">
        <v>42561</v>
      </c>
      <c r="D46" t="s">
        <v>42562</v>
      </c>
      <c r="E46" t="s">
        <v>14</v>
      </c>
    </row>
    <row r="47" spans="1:5" x14ac:dyDescent="0.3">
      <c r="A47" t="s">
        <v>42563</v>
      </c>
      <c r="B47" t="s">
        <v>42564</v>
      </c>
      <c r="C47" t="s">
        <v>495</v>
      </c>
      <c r="D47" t="s">
        <v>496</v>
      </c>
      <c r="E47" t="s">
        <v>497</v>
      </c>
    </row>
    <row r="48" spans="1:5" x14ac:dyDescent="0.3">
      <c r="A48" t="s">
        <v>42565</v>
      </c>
      <c r="B48" t="s">
        <v>42566</v>
      </c>
      <c r="C48" t="s">
        <v>630</v>
      </c>
      <c r="D48" t="s">
        <v>631</v>
      </c>
      <c r="E48" t="s">
        <v>34</v>
      </c>
    </row>
    <row r="49" spans="1:5" x14ac:dyDescent="0.3">
      <c r="A49" t="s">
        <v>42567</v>
      </c>
      <c r="B49" t="s">
        <v>12566</v>
      </c>
      <c r="C49" t="s">
        <v>6154</v>
      </c>
      <c r="D49" t="s">
        <v>6155</v>
      </c>
      <c r="E49" t="s">
        <v>301</v>
      </c>
    </row>
    <row r="50" spans="1:5" x14ac:dyDescent="0.3">
      <c r="A50" t="s">
        <v>42568</v>
      </c>
      <c r="B50" t="s">
        <v>1948</v>
      </c>
      <c r="C50" t="s">
        <v>387</v>
      </c>
      <c r="D50" t="s">
        <v>388</v>
      </c>
      <c r="E50" t="s">
        <v>34</v>
      </c>
    </row>
    <row r="51" spans="1:5" x14ac:dyDescent="0.3">
      <c r="A51" t="s">
        <v>42569</v>
      </c>
      <c r="B51" t="s">
        <v>11226</v>
      </c>
      <c r="C51" t="s">
        <v>8579</v>
      </c>
      <c r="D51" t="s">
        <v>8580</v>
      </c>
      <c r="E51" t="s">
        <v>261</v>
      </c>
    </row>
    <row r="52" spans="1:5" x14ac:dyDescent="0.3">
      <c r="A52" t="s">
        <v>42570</v>
      </c>
      <c r="B52" t="s">
        <v>42571</v>
      </c>
      <c r="C52" t="s">
        <v>1282</v>
      </c>
      <c r="D52" t="s">
        <v>1283</v>
      </c>
      <c r="E52" t="s">
        <v>244</v>
      </c>
    </row>
    <row r="53" spans="1:5" x14ac:dyDescent="0.3">
      <c r="A53" t="s">
        <v>42572</v>
      </c>
      <c r="B53" t="s">
        <v>12856</v>
      </c>
      <c r="C53" t="s">
        <v>42573</v>
      </c>
      <c r="D53" t="s">
        <v>42574</v>
      </c>
      <c r="E53" t="s">
        <v>144</v>
      </c>
    </row>
    <row r="54" spans="1:5" x14ac:dyDescent="0.3">
      <c r="A54" t="s">
        <v>42575</v>
      </c>
      <c r="B54" t="s">
        <v>42576</v>
      </c>
    </row>
    <row r="55" spans="1:5" x14ac:dyDescent="0.3">
      <c r="A55" t="s">
        <v>42577</v>
      </c>
      <c r="B55" t="s">
        <v>42578</v>
      </c>
      <c r="C55" t="s">
        <v>30487</v>
      </c>
      <c r="D55" t="s">
        <v>30488</v>
      </c>
      <c r="E55" t="s">
        <v>13284</v>
      </c>
    </row>
    <row r="56" spans="1:5" x14ac:dyDescent="0.3">
      <c r="A56" t="s">
        <v>42579</v>
      </c>
      <c r="B56" t="s">
        <v>42580</v>
      </c>
      <c r="C56" t="s">
        <v>1888</v>
      </c>
      <c r="D56" t="s">
        <v>1889</v>
      </c>
      <c r="E56" t="s">
        <v>34</v>
      </c>
    </row>
    <row r="57" spans="1:5" x14ac:dyDescent="0.3">
      <c r="A57" t="s">
        <v>42581</v>
      </c>
      <c r="B57" t="s">
        <v>42582</v>
      </c>
      <c r="C57" t="s">
        <v>3619</v>
      </c>
      <c r="D57" t="s">
        <v>3620</v>
      </c>
      <c r="E57" t="s">
        <v>14</v>
      </c>
    </row>
    <row r="58" spans="1:5" x14ac:dyDescent="0.3">
      <c r="A58" t="s">
        <v>42583</v>
      </c>
      <c r="B58" t="s">
        <v>42584</v>
      </c>
      <c r="C58" t="s">
        <v>1282</v>
      </c>
      <c r="D58" t="s">
        <v>1283</v>
      </c>
      <c r="E58" t="s">
        <v>244</v>
      </c>
    </row>
    <row r="59" spans="1:5" x14ac:dyDescent="0.3">
      <c r="A59" t="s">
        <v>42585</v>
      </c>
      <c r="B59" t="s">
        <v>42586</v>
      </c>
      <c r="C59" t="s">
        <v>1282</v>
      </c>
      <c r="D59" t="s">
        <v>1283</v>
      </c>
      <c r="E59" t="s">
        <v>244</v>
      </c>
    </row>
    <row r="60" spans="1:5" x14ac:dyDescent="0.3">
      <c r="A60" t="s">
        <v>42587</v>
      </c>
      <c r="B60" t="s">
        <v>11169</v>
      </c>
      <c r="C60" t="s">
        <v>4292</v>
      </c>
      <c r="D60" t="s">
        <v>4293</v>
      </c>
      <c r="E60" t="s">
        <v>4294</v>
      </c>
    </row>
    <row r="61" spans="1:5" x14ac:dyDescent="0.3">
      <c r="A61" t="s">
        <v>42588</v>
      </c>
      <c r="B61" t="s">
        <v>6102</v>
      </c>
      <c r="C61" t="s">
        <v>571</v>
      </c>
      <c r="D61" t="s">
        <v>6103</v>
      </c>
      <c r="E61" t="s">
        <v>271</v>
      </c>
    </row>
    <row r="62" spans="1:5" x14ac:dyDescent="0.3">
      <c r="A62" t="s">
        <v>42589</v>
      </c>
      <c r="B62" t="s">
        <v>42580</v>
      </c>
      <c r="C62" t="s">
        <v>1888</v>
      </c>
      <c r="D62" t="s">
        <v>1889</v>
      </c>
      <c r="E62" t="s">
        <v>34</v>
      </c>
    </row>
    <row r="63" spans="1:5" x14ac:dyDescent="0.3">
      <c r="A63" t="s">
        <v>42590</v>
      </c>
      <c r="B63" t="s">
        <v>2003</v>
      </c>
    </row>
    <row r="64" spans="1:5" x14ac:dyDescent="0.3">
      <c r="A64" t="s">
        <v>42591</v>
      </c>
      <c r="B64" t="s">
        <v>42592</v>
      </c>
      <c r="C64" t="s">
        <v>42593</v>
      </c>
      <c r="D64" t="s">
        <v>42594</v>
      </c>
      <c r="E64" t="s">
        <v>1424</v>
      </c>
    </row>
    <row r="65" spans="1:5" x14ac:dyDescent="0.3">
      <c r="A65" t="s">
        <v>42595</v>
      </c>
      <c r="B65" t="s">
        <v>10868</v>
      </c>
      <c r="C65" t="s">
        <v>387</v>
      </c>
      <c r="D65" t="s">
        <v>388</v>
      </c>
      <c r="E65" t="s">
        <v>34</v>
      </c>
    </row>
    <row r="66" spans="1:5" x14ac:dyDescent="0.3">
      <c r="A66" t="s">
        <v>42596</v>
      </c>
      <c r="B66" t="s">
        <v>6143</v>
      </c>
      <c r="C66" t="s">
        <v>910</v>
      </c>
      <c r="D66" t="s">
        <v>911</v>
      </c>
      <c r="E66" t="s">
        <v>472</v>
      </c>
    </row>
    <row r="67" spans="1:5" x14ac:dyDescent="0.3">
      <c r="A67" t="s">
        <v>42597</v>
      </c>
      <c r="B67" t="s">
        <v>42598</v>
      </c>
      <c r="C67" t="s">
        <v>889</v>
      </c>
      <c r="D67" t="s">
        <v>890</v>
      </c>
      <c r="E67" t="s">
        <v>34</v>
      </c>
    </row>
    <row r="68" spans="1:5" x14ac:dyDescent="0.3">
      <c r="A68" t="s">
        <v>42599</v>
      </c>
      <c r="B68" t="s">
        <v>683</v>
      </c>
      <c r="C68" t="s">
        <v>22775</v>
      </c>
      <c r="D68" t="s">
        <v>22776</v>
      </c>
      <c r="E68" t="s">
        <v>249</v>
      </c>
    </row>
    <row r="69" spans="1:5" x14ac:dyDescent="0.3">
      <c r="A69" t="s">
        <v>42600</v>
      </c>
      <c r="B69" t="s">
        <v>15059</v>
      </c>
      <c r="C69" t="s">
        <v>1132</v>
      </c>
      <c r="D69" t="s">
        <v>1133</v>
      </c>
      <c r="E69" t="s">
        <v>301</v>
      </c>
    </row>
    <row r="70" spans="1:5" x14ac:dyDescent="0.3">
      <c r="A70" t="s">
        <v>42601</v>
      </c>
      <c r="B70" t="s">
        <v>42602</v>
      </c>
      <c r="C70" t="s">
        <v>739</v>
      </c>
      <c r="D70" t="s">
        <v>740</v>
      </c>
      <c r="E70" t="s">
        <v>472</v>
      </c>
    </row>
    <row r="71" spans="1:5" x14ac:dyDescent="0.3">
      <c r="A71" t="s">
        <v>42603</v>
      </c>
      <c r="B71" t="s">
        <v>738</v>
      </c>
      <c r="C71" t="s">
        <v>739</v>
      </c>
      <c r="D71" t="s">
        <v>740</v>
      </c>
      <c r="E71" t="s">
        <v>472</v>
      </c>
    </row>
    <row r="72" spans="1:5" x14ac:dyDescent="0.3">
      <c r="A72" t="s">
        <v>42604</v>
      </c>
      <c r="B72" t="s">
        <v>19602</v>
      </c>
      <c r="C72" t="s">
        <v>19603</v>
      </c>
      <c r="D72" t="s">
        <v>19604</v>
      </c>
      <c r="E72" t="s">
        <v>109</v>
      </c>
    </row>
    <row r="73" spans="1:5" x14ac:dyDescent="0.3">
      <c r="A73" t="s">
        <v>42605</v>
      </c>
      <c r="B73" t="s">
        <v>442</v>
      </c>
      <c r="C73" t="s">
        <v>5025</v>
      </c>
      <c r="D73" t="s">
        <v>5026</v>
      </c>
      <c r="E73" t="s">
        <v>24</v>
      </c>
    </row>
    <row r="74" spans="1:5" x14ac:dyDescent="0.3">
      <c r="A74" t="s">
        <v>42606</v>
      </c>
      <c r="B74" t="s">
        <v>19638</v>
      </c>
      <c r="C74" t="s">
        <v>624</v>
      </c>
      <c r="D74" t="s">
        <v>625</v>
      </c>
      <c r="E74" t="s">
        <v>34</v>
      </c>
    </row>
    <row r="75" spans="1:5" x14ac:dyDescent="0.3">
      <c r="A75" t="s">
        <v>42607</v>
      </c>
      <c r="B75" t="s">
        <v>1660</v>
      </c>
      <c r="C75" t="s">
        <v>1661</v>
      </c>
      <c r="D75" t="s">
        <v>1662</v>
      </c>
      <c r="E75" t="s">
        <v>74</v>
      </c>
    </row>
    <row r="76" spans="1:5" x14ac:dyDescent="0.3">
      <c r="A76" t="s">
        <v>42608</v>
      </c>
      <c r="B76" t="s">
        <v>3744</v>
      </c>
      <c r="C76" t="s">
        <v>42609</v>
      </c>
      <c r="D76" t="s">
        <v>42610</v>
      </c>
      <c r="E76" t="s">
        <v>3069</v>
      </c>
    </row>
    <row r="77" spans="1:5" x14ac:dyDescent="0.3">
      <c r="A77" t="s">
        <v>42611</v>
      </c>
      <c r="B77" t="s">
        <v>42612</v>
      </c>
    </row>
    <row r="78" spans="1:5" x14ac:dyDescent="0.3">
      <c r="A78" t="s">
        <v>42613</v>
      </c>
      <c r="B78" t="s">
        <v>27181</v>
      </c>
      <c r="C78" t="s">
        <v>27192</v>
      </c>
      <c r="D78" t="s">
        <v>27193</v>
      </c>
      <c r="E78" t="s">
        <v>144</v>
      </c>
    </row>
    <row r="79" spans="1:5" x14ac:dyDescent="0.3">
      <c r="A79" t="s">
        <v>42614</v>
      </c>
      <c r="B79" t="s">
        <v>42615</v>
      </c>
      <c r="C79" t="s">
        <v>42616</v>
      </c>
      <c r="D79" t="s">
        <v>42617</v>
      </c>
      <c r="E79" t="s">
        <v>13520</v>
      </c>
    </row>
    <row r="80" spans="1:5" x14ac:dyDescent="0.3">
      <c r="A80" t="s">
        <v>42618</v>
      </c>
      <c r="B80" t="s">
        <v>1514</v>
      </c>
      <c r="C80" t="s">
        <v>1515</v>
      </c>
      <c r="D80" t="s">
        <v>1516</v>
      </c>
      <c r="E80" t="s">
        <v>301</v>
      </c>
    </row>
    <row r="81" spans="1:5" x14ac:dyDescent="0.3">
      <c r="A81" t="s">
        <v>42619</v>
      </c>
      <c r="B81" t="s">
        <v>42620</v>
      </c>
    </row>
    <row r="82" spans="1:5" x14ac:dyDescent="0.3">
      <c r="A82" t="s">
        <v>42621</v>
      </c>
      <c r="B82" t="s">
        <v>42622</v>
      </c>
      <c r="C82" t="s">
        <v>1282</v>
      </c>
      <c r="D82" t="s">
        <v>1283</v>
      </c>
      <c r="E82" t="s">
        <v>244</v>
      </c>
    </row>
    <row r="83" spans="1:5" x14ac:dyDescent="0.3">
      <c r="A83" t="s">
        <v>42623</v>
      </c>
      <c r="B83" t="s">
        <v>22940</v>
      </c>
      <c r="C83" t="s">
        <v>21124</v>
      </c>
      <c r="D83" t="s">
        <v>21125</v>
      </c>
      <c r="E83" t="s">
        <v>144</v>
      </c>
    </row>
    <row r="84" spans="1:5" x14ac:dyDescent="0.3">
      <c r="A84" t="s">
        <v>42624</v>
      </c>
      <c r="B84" t="s">
        <v>41488</v>
      </c>
      <c r="C84" t="s">
        <v>42625</v>
      </c>
      <c r="D84" t="s">
        <v>42626</v>
      </c>
      <c r="E84" t="s">
        <v>144</v>
      </c>
    </row>
    <row r="85" spans="1:5" x14ac:dyDescent="0.3">
      <c r="A85" t="s">
        <v>42627</v>
      </c>
      <c r="B85" t="s">
        <v>3942</v>
      </c>
      <c r="C85" t="s">
        <v>3943</v>
      </c>
      <c r="D85" t="s">
        <v>3944</v>
      </c>
      <c r="E85" t="s">
        <v>74</v>
      </c>
    </row>
    <row r="86" spans="1:5" x14ac:dyDescent="0.3">
      <c r="A86" t="s">
        <v>42628</v>
      </c>
      <c r="B86" t="s">
        <v>42629</v>
      </c>
      <c r="C86" t="s">
        <v>42630</v>
      </c>
      <c r="D86" t="s">
        <v>42631</v>
      </c>
      <c r="E86" t="s">
        <v>480</v>
      </c>
    </row>
    <row r="87" spans="1:5" x14ac:dyDescent="0.3">
      <c r="A87" t="s">
        <v>42632</v>
      </c>
      <c r="B87" t="s">
        <v>33847</v>
      </c>
      <c r="C87" t="s">
        <v>42633</v>
      </c>
      <c r="D87" t="s">
        <v>42634</v>
      </c>
      <c r="E87" t="s">
        <v>144</v>
      </c>
    </row>
    <row r="88" spans="1:5" x14ac:dyDescent="0.3">
      <c r="A88" t="s">
        <v>42635</v>
      </c>
      <c r="B88" t="s">
        <v>14665</v>
      </c>
    </row>
    <row r="89" spans="1:5" x14ac:dyDescent="0.3">
      <c r="A89" t="s">
        <v>42636</v>
      </c>
      <c r="B89" t="s">
        <v>42637</v>
      </c>
      <c r="C89" t="s">
        <v>27149</v>
      </c>
      <c r="D89" t="s">
        <v>27150</v>
      </c>
      <c r="E89" t="s">
        <v>261</v>
      </c>
    </row>
    <row r="90" spans="1:5" x14ac:dyDescent="0.3">
      <c r="A90" t="s">
        <v>42638</v>
      </c>
      <c r="B90" t="s">
        <v>27600</v>
      </c>
      <c r="C90" t="s">
        <v>42639</v>
      </c>
      <c r="D90" t="s">
        <v>42640</v>
      </c>
      <c r="E90" t="s">
        <v>190</v>
      </c>
    </row>
    <row r="91" spans="1:5" x14ac:dyDescent="0.3">
      <c r="A91" t="s">
        <v>42641</v>
      </c>
      <c r="B91" t="s">
        <v>23557</v>
      </c>
      <c r="C91" t="s">
        <v>42642</v>
      </c>
      <c r="D91" t="s">
        <v>42643</v>
      </c>
      <c r="E91" t="s">
        <v>130</v>
      </c>
    </row>
    <row r="92" spans="1:5" x14ac:dyDescent="0.3">
      <c r="A92" t="s">
        <v>42644</v>
      </c>
      <c r="B92" t="s">
        <v>42645</v>
      </c>
      <c r="C92" t="s">
        <v>42646</v>
      </c>
      <c r="D92" t="s">
        <v>42647</v>
      </c>
      <c r="E92" t="s">
        <v>42648</v>
      </c>
    </row>
    <row r="93" spans="1:5" x14ac:dyDescent="0.3">
      <c r="A93" t="s">
        <v>42649</v>
      </c>
      <c r="B93" t="s">
        <v>829</v>
      </c>
      <c r="C93" t="s">
        <v>19555</v>
      </c>
      <c r="D93" t="s">
        <v>19556</v>
      </c>
      <c r="E93" t="s">
        <v>375</v>
      </c>
    </row>
    <row r="94" spans="1:5" x14ac:dyDescent="0.3">
      <c r="A94" t="s">
        <v>42650</v>
      </c>
      <c r="B94" t="s">
        <v>23180</v>
      </c>
      <c r="C94" t="s">
        <v>23181</v>
      </c>
      <c r="D94" t="s">
        <v>23182</v>
      </c>
      <c r="E94" t="s">
        <v>975</v>
      </c>
    </row>
    <row r="95" spans="1:5" x14ac:dyDescent="0.3">
      <c r="A95" t="s">
        <v>42651</v>
      </c>
      <c r="B95" t="s">
        <v>42652</v>
      </c>
      <c r="C95" t="s">
        <v>42653</v>
      </c>
      <c r="D95" t="s">
        <v>42654</v>
      </c>
      <c r="E95" t="s">
        <v>14</v>
      </c>
    </row>
    <row r="96" spans="1:5" x14ac:dyDescent="0.3">
      <c r="A96" t="s">
        <v>42655</v>
      </c>
      <c r="B96" t="s">
        <v>42652</v>
      </c>
      <c r="C96" t="s">
        <v>42653</v>
      </c>
      <c r="D96" t="s">
        <v>42654</v>
      </c>
      <c r="E96" t="s">
        <v>14</v>
      </c>
    </row>
    <row r="97" spans="1:5" x14ac:dyDescent="0.3">
      <c r="A97" t="s">
        <v>42656</v>
      </c>
      <c r="B97" t="s">
        <v>4266</v>
      </c>
      <c r="C97" t="s">
        <v>624</v>
      </c>
      <c r="D97" t="s">
        <v>625</v>
      </c>
      <c r="E97" t="s">
        <v>34</v>
      </c>
    </row>
    <row r="98" spans="1:5" x14ac:dyDescent="0.3">
      <c r="A98" t="s">
        <v>42657</v>
      </c>
      <c r="B98" t="s">
        <v>42658</v>
      </c>
      <c r="C98" t="s">
        <v>1255</v>
      </c>
      <c r="D98" t="s">
        <v>1256</v>
      </c>
      <c r="E98" t="s">
        <v>34</v>
      </c>
    </row>
    <row r="99" spans="1:5" x14ac:dyDescent="0.3">
      <c r="A99" t="s">
        <v>42659</v>
      </c>
      <c r="B99" t="s">
        <v>41593</v>
      </c>
      <c r="C99" t="s">
        <v>21142</v>
      </c>
      <c r="D99" t="s">
        <v>21143</v>
      </c>
      <c r="E99" t="s">
        <v>109</v>
      </c>
    </row>
    <row r="100" spans="1:5" x14ac:dyDescent="0.3">
      <c r="A100" t="s">
        <v>42660</v>
      </c>
      <c r="B100" t="s">
        <v>42661</v>
      </c>
    </row>
    <row r="101" spans="1:5" x14ac:dyDescent="0.3">
      <c r="A101" t="s">
        <v>42662</v>
      </c>
      <c r="B101" t="s">
        <v>12860</v>
      </c>
      <c r="C101" t="s">
        <v>6635</v>
      </c>
      <c r="D101" t="s">
        <v>6636</v>
      </c>
      <c r="E101" t="s">
        <v>24</v>
      </c>
    </row>
    <row r="102" spans="1:5" x14ac:dyDescent="0.3">
      <c r="A102" t="s">
        <v>42663</v>
      </c>
      <c r="B102" t="s">
        <v>868</v>
      </c>
      <c r="C102" t="s">
        <v>739</v>
      </c>
      <c r="D102" t="s">
        <v>740</v>
      </c>
      <c r="E102" t="s">
        <v>472</v>
      </c>
    </row>
    <row r="103" spans="1:5" x14ac:dyDescent="0.3">
      <c r="A103" t="s">
        <v>42664</v>
      </c>
      <c r="B103" t="s">
        <v>42665</v>
      </c>
    </row>
    <row r="104" spans="1:5" x14ac:dyDescent="0.3">
      <c r="A104" t="s">
        <v>42666</v>
      </c>
      <c r="B104" t="s">
        <v>30490</v>
      </c>
      <c r="C104" t="s">
        <v>6373</v>
      </c>
      <c r="D104" t="s">
        <v>6374</v>
      </c>
      <c r="E104" t="s">
        <v>24</v>
      </c>
    </row>
    <row r="105" spans="1:5" x14ac:dyDescent="0.3">
      <c r="A105" t="s">
        <v>42667</v>
      </c>
      <c r="B105" t="s">
        <v>42668</v>
      </c>
      <c r="C105" t="s">
        <v>42669</v>
      </c>
      <c r="D105" t="s">
        <v>42670</v>
      </c>
      <c r="E105" t="s">
        <v>42671</v>
      </c>
    </row>
    <row r="106" spans="1:5" x14ac:dyDescent="0.3">
      <c r="A106" t="s">
        <v>42672</v>
      </c>
      <c r="B106" t="s">
        <v>42673</v>
      </c>
      <c r="C106" t="s">
        <v>42674</v>
      </c>
      <c r="D106" t="s">
        <v>42675</v>
      </c>
      <c r="E106" t="s">
        <v>6893</v>
      </c>
    </row>
    <row r="107" spans="1:5" x14ac:dyDescent="0.3">
      <c r="A107" t="s">
        <v>42676</v>
      </c>
      <c r="B107" t="s">
        <v>28338</v>
      </c>
      <c r="C107" t="s">
        <v>1442</v>
      </c>
      <c r="D107" t="s">
        <v>1443</v>
      </c>
      <c r="E107" t="s">
        <v>397</v>
      </c>
    </row>
    <row r="108" spans="1:5" x14ac:dyDescent="0.3">
      <c r="A108" t="s">
        <v>42677</v>
      </c>
      <c r="B108" t="s">
        <v>5521</v>
      </c>
    </row>
    <row r="109" spans="1:5" x14ac:dyDescent="0.3">
      <c r="A109" t="s">
        <v>42678</v>
      </c>
      <c r="B109" t="s">
        <v>42679</v>
      </c>
      <c r="C109" t="s">
        <v>1107</v>
      </c>
      <c r="D109" t="s">
        <v>1108</v>
      </c>
      <c r="E109" t="s">
        <v>1109</v>
      </c>
    </row>
    <row r="110" spans="1:5" x14ac:dyDescent="0.3">
      <c r="A110" t="s">
        <v>42680</v>
      </c>
      <c r="B110" t="s">
        <v>19731</v>
      </c>
      <c r="C110" t="s">
        <v>624</v>
      </c>
      <c r="D110" t="s">
        <v>625</v>
      </c>
      <c r="E110" t="s">
        <v>34</v>
      </c>
    </row>
    <row r="111" spans="1:5" x14ac:dyDescent="0.3">
      <c r="A111" t="s">
        <v>42681</v>
      </c>
      <c r="B111" t="s">
        <v>22595</v>
      </c>
      <c r="C111" t="s">
        <v>22596</v>
      </c>
      <c r="D111" t="s">
        <v>22597</v>
      </c>
      <c r="E111" t="s">
        <v>550</v>
      </c>
    </row>
    <row r="112" spans="1:5" x14ac:dyDescent="0.3">
      <c r="A112" t="s">
        <v>42682</v>
      </c>
      <c r="B112" t="s">
        <v>4116</v>
      </c>
      <c r="C112" t="s">
        <v>42683</v>
      </c>
      <c r="D112" t="s">
        <v>42684</v>
      </c>
      <c r="E112" t="s">
        <v>1118</v>
      </c>
    </row>
    <row r="113" spans="1:5" x14ac:dyDescent="0.3">
      <c r="A113" t="s">
        <v>42685</v>
      </c>
      <c r="B113" t="s">
        <v>23386</v>
      </c>
      <c r="C113" t="s">
        <v>23387</v>
      </c>
      <c r="D113" t="s">
        <v>23388</v>
      </c>
      <c r="E113" t="s">
        <v>130</v>
      </c>
    </row>
    <row r="114" spans="1:5" x14ac:dyDescent="0.3">
      <c r="A114" t="s">
        <v>42686</v>
      </c>
      <c r="B114" t="s">
        <v>41667</v>
      </c>
      <c r="C114" t="s">
        <v>41668</v>
      </c>
      <c r="D114" t="s">
        <v>41669</v>
      </c>
      <c r="E114" t="s">
        <v>563</v>
      </c>
    </row>
    <row r="115" spans="1:5" x14ac:dyDescent="0.3">
      <c r="A115" t="s">
        <v>42687</v>
      </c>
      <c r="B115" t="s">
        <v>42688</v>
      </c>
      <c r="C115" t="s">
        <v>1107</v>
      </c>
      <c r="D115" t="s">
        <v>1108</v>
      </c>
      <c r="E115" t="s">
        <v>1109</v>
      </c>
    </row>
    <row r="116" spans="1:5" x14ac:dyDescent="0.3">
      <c r="A116" t="s">
        <v>42689</v>
      </c>
      <c r="B116" t="s">
        <v>6865</v>
      </c>
      <c r="C116" t="s">
        <v>6866</v>
      </c>
      <c r="D116" t="s">
        <v>6867</v>
      </c>
      <c r="E116" t="s">
        <v>6868</v>
      </c>
    </row>
    <row r="117" spans="1:5" x14ac:dyDescent="0.3">
      <c r="A117" t="s">
        <v>42690</v>
      </c>
      <c r="B117" t="s">
        <v>4237</v>
      </c>
      <c r="C117" t="s">
        <v>1107</v>
      </c>
      <c r="D117" t="s">
        <v>1108</v>
      </c>
      <c r="E117" t="s">
        <v>1109</v>
      </c>
    </row>
    <row r="118" spans="1:5" x14ac:dyDescent="0.3">
      <c r="A118" t="s">
        <v>42691</v>
      </c>
      <c r="B118" t="s">
        <v>915</v>
      </c>
      <c r="C118" t="s">
        <v>1107</v>
      </c>
      <c r="D118" t="s">
        <v>1108</v>
      </c>
      <c r="E118" t="s">
        <v>1109</v>
      </c>
    </row>
    <row r="119" spans="1:5" x14ac:dyDescent="0.3">
      <c r="A119" t="s">
        <v>42692</v>
      </c>
      <c r="B119" t="s">
        <v>42693</v>
      </c>
      <c r="C119" t="s">
        <v>6480</v>
      </c>
      <c r="D119" t="s">
        <v>6481</v>
      </c>
      <c r="E119" t="s">
        <v>271</v>
      </c>
    </row>
    <row r="120" spans="1:5" x14ac:dyDescent="0.3">
      <c r="A120" t="s">
        <v>42694</v>
      </c>
      <c r="B120" t="s">
        <v>42695</v>
      </c>
    </row>
    <row r="121" spans="1:5" x14ac:dyDescent="0.3">
      <c r="A121" t="s">
        <v>42696</v>
      </c>
      <c r="B121" t="s">
        <v>4344</v>
      </c>
      <c r="C121" t="s">
        <v>1107</v>
      </c>
      <c r="D121" t="s">
        <v>1108</v>
      </c>
      <c r="E121" t="s">
        <v>1109</v>
      </c>
    </row>
    <row r="122" spans="1:5" x14ac:dyDescent="0.3">
      <c r="A122" t="s">
        <v>42697</v>
      </c>
      <c r="B122" t="s">
        <v>23434</v>
      </c>
      <c r="C122" t="s">
        <v>23435</v>
      </c>
      <c r="D122" t="s">
        <v>23436</v>
      </c>
      <c r="E122" t="s">
        <v>10635</v>
      </c>
    </row>
    <row r="123" spans="1:5" x14ac:dyDescent="0.3">
      <c r="A123" t="s">
        <v>42698</v>
      </c>
      <c r="B123" t="s">
        <v>42699</v>
      </c>
      <c r="C123" t="s">
        <v>220</v>
      </c>
      <c r="D123" t="s">
        <v>221</v>
      </c>
      <c r="E123" t="s">
        <v>44</v>
      </c>
    </row>
    <row r="124" spans="1:5" x14ac:dyDescent="0.3">
      <c r="A124" t="s">
        <v>42700</v>
      </c>
      <c r="B124" t="s">
        <v>14413</v>
      </c>
      <c r="C124" t="s">
        <v>42701</v>
      </c>
      <c r="D124" t="s">
        <v>42702</v>
      </c>
      <c r="E124" t="s">
        <v>1150</v>
      </c>
    </row>
    <row r="125" spans="1:5" x14ac:dyDescent="0.3">
      <c r="A125" t="s">
        <v>42703</v>
      </c>
      <c r="B125" t="s">
        <v>42704</v>
      </c>
    </row>
    <row r="126" spans="1:5" x14ac:dyDescent="0.3">
      <c r="A126" t="s">
        <v>42705</v>
      </c>
      <c r="B126" t="s">
        <v>913</v>
      </c>
      <c r="C126" t="s">
        <v>32</v>
      </c>
      <c r="D126" t="s">
        <v>33</v>
      </c>
      <c r="E126" t="s">
        <v>34</v>
      </c>
    </row>
    <row r="127" spans="1:5" x14ac:dyDescent="0.3">
      <c r="A127" t="s">
        <v>42706</v>
      </c>
      <c r="B127" t="s">
        <v>6188</v>
      </c>
      <c r="C127" t="s">
        <v>624</v>
      </c>
      <c r="D127" t="s">
        <v>625</v>
      </c>
      <c r="E127" t="s">
        <v>34</v>
      </c>
    </row>
    <row r="128" spans="1:5" x14ac:dyDescent="0.3">
      <c r="A128" t="s">
        <v>42707</v>
      </c>
      <c r="B128" t="s">
        <v>21156</v>
      </c>
      <c r="C128" t="s">
        <v>1051</v>
      </c>
      <c r="D128" t="s">
        <v>1052</v>
      </c>
      <c r="E128" t="s">
        <v>74</v>
      </c>
    </row>
    <row r="129" spans="1:5" x14ac:dyDescent="0.3">
      <c r="A129" t="s">
        <v>42708</v>
      </c>
      <c r="B129" t="s">
        <v>1609</v>
      </c>
    </row>
    <row r="130" spans="1:5" x14ac:dyDescent="0.3">
      <c r="A130" t="s">
        <v>42709</v>
      </c>
      <c r="B130" t="s">
        <v>42710</v>
      </c>
      <c r="C130" t="s">
        <v>42711</v>
      </c>
      <c r="D130" t="s">
        <v>17323</v>
      </c>
      <c r="E130" t="s">
        <v>761</v>
      </c>
    </row>
    <row r="131" spans="1:5" x14ac:dyDescent="0.3">
      <c r="A131" t="s">
        <v>42712</v>
      </c>
      <c r="B131" t="s">
        <v>6188</v>
      </c>
      <c r="C131" t="s">
        <v>624</v>
      </c>
      <c r="D131" t="s">
        <v>625</v>
      </c>
      <c r="E131" t="s">
        <v>34</v>
      </c>
    </row>
    <row r="132" spans="1:5" x14ac:dyDescent="0.3">
      <c r="A132" t="s">
        <v>42713</v>
      </c>
      <c r="B132" t="s">
        <v>6851</v>
      </c>
      <c r="C132" t="s">
        <v>2336</v>
      </c>
      <c r="D132" t="s">
        <v>2337</v>
      </c>
      <c r="E132" t="s">
        <v>114</v>
      </c>
    </row>
    <row r="133" spans="1:5" x14ac:dyDescent="0.3">
      <c r="A133" t="s">
        <v>42714</v>
      </c>
      <c r="B133" t="s">
        <v>42715</v>
      </c>
      <c r="C133" t="s">
        <v>42716</v>
      </c>
      <c r="D133" t="s">
        <v>42717</v>
      </c>
      <c r="E133" t="s">
        <v>413</v>
      </c>
    </row>
    <row r="134" spans="1:5" x14ac:dyDescent="0.3">
      <c r="A134" t="s">
        <v>42718</v>
      </c>
      <c r="B134" t="s">
        <v>4766</v>
      </c>
      <c r="C134" t="s">
        <v>1224</v>
      </c>
      <c r="D134" t="s">
        <v>1225</v>
      </c>
      <c r="E134" t="s">
        <v>301</v>
      </c>
    </row>
    <row r="135" spans="1:5" x14ac:dyDescent="0.3">
      <c r="A135" t="s">
        <v>42719</v>
      </c>
      <c r="B135" t="s">
        <v>30284</v>
      </c>
      <c r="C135" t="s">
        <v>33848</v>
      </c>
      <c r="D135" t="s">
        <v>33849</v>
      </c>
      <c r="E135" t="s">
        <v>74</v>
      </c>
    </row>
    <row r="136" spans="1:5" x14ac:dyDescent="0.3">
      <c r="A136" t="s">
        <v>42720</v>
      </c>
      <c r="B136" t="s">
        <v>42721</v>
      </c>
      <c r="C136" t="s">
        <v>13928</v>
      </c>
      <c r="D136" t="s">
        <v>13929</v>
      </c>
      <c r="E136" t="s">
        <v>74</v>
      </c>
    </row>
    <row r="137" spans="1:5" x14ac:dyDescent="0.3">
      <c r="A137" t="s">
        <v>42722</v>
      </c>
      <c r="B137" t="s">
        <v>42723</v>
      </c>
      <c r="C137" t="s">
        <v>4539</v>
      </c>
      <c r="D137" t="s">
        <v>4540</v>
      </c>
      <c r="E137" t="s">
        <v>780</v>
      </c>
    </row>
    <row r="138" spans="1:5" x14ac:dyDescent="0.3">
      <c r="A138" t="s">
        <v>42724</v>
      </c>
      <c r="B138" t="s">
        <v>1212</v>
      </c>
      <c r="C138" t="s">
        <v>1213</v>
      </c>
      <c r="D138" t="s">
        <v>1214</v>
      </c>
      <c r="E138" t="s">
        <v>1215</v>
      </c>
    </row>
    <row r="139" spans="1:5" x14ac:dyDescent="0.3">
      <c r="A139" t="s">
        <v>42725</v>
      </c>
      <c r="B139" t="s">
        <v>12380</v>
      </c>
      <c r="C139" t="s">
        <v>42726</v>
      </c>
      <c r="D139" t="s">
        <v>42727</v>
      </c>
      <c r="E139" t="s">
        <v>74</v>
      </c>
    </row>
    <row r="140" spans="1:5" x14ac:dyDescent="0.3">
      <c r="A140" t="s">
        <v>42728</v>
      </c>
      <c r="B140" t="s">
        <v>6678</v>
      </c>
      <c r="C140" t="s">
        <v>1167</v>
      </c>
      <c r="D140" t="s">
        <v>1168</v>
      </c>
      <c r="E140" t="s">
        <v>24</v>
      </c>
    </row>
    <row r="141" spans="1:5" x14ac:dyDescent="0.3">
      <c r="A141" t="s">
        <v>42729</v>
      </c>
      <c r="B141" t="s">
        <v>42730</v>
      </c>
      <c r="C141" t="s">
        <v>42731</v>
      </c>
      <c r="D141" t="s">
        <v>42732</v>
      </c>
      <c r="E141" t="s">
        <v>7630</v>
      </c>
    </row>
    <row r="142" spans="1:5" x14ac:dyDescent="0.3">
      <c r="A142" t="s">
        <v>42733</v>
      </c>
      <c r="B142" t="s">
        <v>42734</v>
      </c>
    </row>
    <row r="143" spans="1:5" x14ac:dyDescent="0.3">
      <c r="A143" t="s">
        <v>42735</v>
      </c>
      <c r="B143" t="s">
        <v>19776</v>
      </c>
      <c r="C143" t="s">
        <v>19777</v>
      </c>
      <c r="D143" t="s">
        <v>19778</v>
      </c>
      <c r="E143" t="s">
        <v>34</v>
      </c>
    </row>
    <row r="144" spans="1:5" x14ac:dyDescent="0.3">
      <c r="A144" t="s">
        <v>42736</v>
      </c>
      <c r="B144" t="s">
        <v>28194</v>
      </c>
    </row>
    <row r="145" spans="1:5" x14ac:dyDescent="0.3">
      <c r="A145" t="s">
        <v>42737</v>
      </c>
      <c r="B145" t="s">
        <v>1382</v>
      </c>
    </row>
    <row r="146" spans="1:5" x14ac:dyDescent="0.3">
      <c r="A146" t="s">
        <v>42738</v>
      </c>
      <c r="B146" t="s">
        <v>37096</v>
      </c>
      <c r="C146" t="s">
        <v>624</v>
      </c>
      <c r="D146" t="s">
        <v>625</v>
      </c>
      <c r="E146" t="s">
        <v>34</v>
      </c>
    </row>
    <row r="147" spans="1:5" x14ac:dyDescent="0.3">
      <c r="A147" t="s">
        <v>42739</v>
      </c>
      <c r="B147" t="s">
        <v>13614</v>
      </c>
      <c r="C147" t="s">
        <v>13615</v>
      </c>
      <c r="D147" t="s">
        <v>13616</v>
      </c>
      <c r="E147" t="s">
        <v>780</v>
      </c>
    </row>
    <row r="148" spans="1:5" x14ac:dyDescent="0.3">
      <c r="A148" t="s">
        <v>42740</v>
      </c>
      <c r="B148" t="s">
        <v>42741</v>
      </c>
    </row>
    <row r="149" spans="1:5" x14ac:dyDescent="0.3">
      <c r="A149" t="s">
        <v>42742</v>
      </c>
      <c r="B149" t="s">
        <v>42743</v>
      </c>
      <c r="C149" t="s">
        <v>19974</v>
      </c>
      <c r="D149" t="s">
        <v>19975</v>
      </c>
      <c r="E149" t="s">
        <v>1424</v>
      </c>
    </row>
    <row r="150" spans="1:5" x14ac:dyDescent="0.3">
      <c r="A150" t="s">
        <v>42744</v>
      </c>
      <c r="B150" t="s">
        <v>1539</v>
      </c>
      <c r="C150" t="s">
        <v>42745</v>
      </c>
      <c r="D150" t="s">
        <v>42746</v>
      </c>
      <c r="E150" t="s">
        <v>104</v>
      </c>
    </row>
    <row r="151" spans="1:5" x14ac:dyDescent="0.3">
      <c r="A151" t="s">
        <v>42747</v>
      </c>
      <c r="B151" t="s">
        <v>42748</v>
      </c>
      <c r="C151" t="s">
        <v>1399</v>
      </c>
      <c r="D151" t="s">
        <v>1400</v>
      </c>
      <c r="E151" t="s">
        <v>114</v>
      </c>
    </row>
    <row r="152" spans="1:5" x14ac:dyDescent="0.3">
      <c r="A152" t="s">
        <v>42749</v>
      </c>
      <c r="B152" t="s">
        <v>1010</v>
      </c>
      <c r="C152" t="s">
        <v>624</v>
      </c>
      <c r="D152" t="s">
        <v>625</v>
      </c>
      <c r="E152" t="s">
        <v>34</v>
      </c>
    </row>
    <row r="153" spans="1:5" x14ac:dyDescent="0.3">
      <c r="A153" t="s">
        <v>42750</v>
      </c>
      <c r="B153" t="s">
        <v>42751</v>
      </c>
      <c r="C153" t="s">
        <v>634</v>
      </c>
      <c r="D153" t="s">
        <v>635</v>
      </c>
      <c r="E153" t="s">
        <v>34</v>
      </c>
    </row>
    <row r="154" spans="1:5" x14ac:dyDescent="0.3">
      <c r="A154" t="s">
        <v>42752</v>
      </c>
      <c r="B154" t="s">
        <v>42753</v>
      </c>
    </row>
    <row r="155" spans="1:5" x14ac:dyDescent="0.3">
      <c r="A155" t="s">
        <v>42754</v>
      </c>
      <c r="B155" t="s">
        <v>42755</v>
      </c>
      <c r="C155" t="s">
        <v>624</v>
      </c>
      <c r="D155" t="s">
        <v>625</v>
      </c>
      <c r="E155" t="s">
        <v>34</v>
      </c>
    </row>
    <row r="156" spans="1:5" x14ac:dyDescent="0.3">
      <c r="A156" t="s">
        <v>42756</v>
      </c>
      <c r="B156" t="s">
        <v>1520</v>
      </c>
      <c r="C156" t="s">
        <v>624</v>
      </c>
      <c r="D156" t="s">
        <v>625</v>
      </c>
      <c r="E156" t="s">
        <v>34</v>
      </c>
    </row>
    <row r="157" spans="1:5" x14ac:dyDescent="0.3">
      <c r="A157" t="s">
        <v>42757</v>
      </c>
      <c r="B157" t="s">
        <v>21207</v>
      </c>
      <c r="C157" t="s">
        <v>881</v>
      </c>
      <c r="D157" t="s">
        <v>882</v>
      </c>
      <c r="E157" t="s">
        <v>29</v>
      </c>
    </row>
    <row r="158" spans="1:5" x14ac:dyDescent="0.3">
      <c r="A158" t="s">
        <v>42758</v>
      </c>
      <c r="B158" t="s">
        <v>21207</v>
      </c>
      <c r="C158" t="s">
        <v>23712</v>
      </c>
      <c r="D158" t="s">
        <v>23713</v>
      </c>
      <c r="E158" t="s">
        <v>1118</v>
      </c>
    </row>
    <row r="159" spans="1:5" x14ac:dyDescent="0.3">
      <c r="A159" t="s">
        <v>42759</v>
      </c>
      <c r="B159" t="s">
        <v>1891</v>
      </c>
      <c r="C159" t="s">
        <v>624</v>
      </c>
      <c r="D159" t="s">
        <v>625</v>
      </c>
      <c r="E159" t="s">
        <v>34</v>
      </c>
    </row>
    <row r="160" spans="1:5" x14ac:dyDescent="0.3">
      <c r="A160" t="s">
        <v>42760</v>
      </c>
      <c r="B160" t="s">
        <v>42761</v>
      </c>
      <c r="C160" t="s">
        <v>42762</v>
      </c>
      <c r="D160" t="s">
        <v>42763</v>
      </c>
      <c r="E160" t="s">
        <v>69</v>
      </c>
    </row>
    <row r="161" spans="1:5" x14ac:dyDescent="0.3">
      <c r="A161" t="s">
        <v>42764</v>
      </c>
      <c r="B161" t="s">
        <v>42765</v>
      </c>
      <c r="C161" t="s">
        <v>28731</v>
      </c>
      <c r="D161" t="s">
        <v>28732</v>
      </c>
      <c r="E161" t="s">
        <v>74</v>
      </c>
    </row>
    <row r="162" spans="1:5" x14ac:dyDescent="0.3">
      <c r="A162" t="s">
        <v>42766</v>
      </c>
      <c r="B162" t="s">
        <v>42767</v>
      </c>
      <c r="C162" t="s">
        <v>42768</v>
      </c>
      <c r="D162" t="s">
        <v>42769</v>
      </c>
      <c r="E162" t="s">
        <v>10236</v>
      </c>
    </row>
    <row r="163" spans="1:5" x14ac:dyDescent="0.3">
      <c r="A163" t="s">
        <v>42770</v>
      </c>
      <c r="B163" t="s">
        <v>42771</v>
      </c>
    </row>
    <row r="164" spans="1:5" x14ac:dyDescent="0.3">
      <c r="A164" t="s">
        <v>42772</v>
      </c>
      <c r="B164" t="s">
        <v>1699</v>
      </c>
      <c r="C164" t="s">
        <v>4813</v>
      </c>
      <c r="D164" t="s">
        <v>4814</v>
      </c>
      <c r="E164" t="s">
        <v>217</v>
      </c>
    </row>
    <row r="165" spans="1:5" x14ac:dyDescent="0.3">
      <c r="A165" t="s">
        <v>42773</v>
      </c>
      <c r="B165" t="s">
        <v>38285</v>
      </c>
    </row>
    <row r="166" spans="1:5" x14ac:dyDescent="0.3">
      <c r="A166" t="s">
        <v>42774</v>
      </c>
      <c r="B166" t="s">
        <v>42775</v>
      </c>
    </row>
    <row r="167" spans="1:5" x14ac:dyDescent="0.3">
      <c r="A167" t="s">
        <v>42776</v>
      </c>
      <c r="B167" t="s">
        <v>1500</v>
      </c>
      <c r="C167" t="s">
        <v>6511</v>
      </c>
      <c r="D167" t="s">
        <v>6512</v>
      </c>
      <c r="E167" t="s">
        <v>375</v>
      </c>
    </row>
    <row r="168" spans="1:5" x14ac:dyDescent="0.3">
      <c r="A168" t="s">
        <v>42777</v>
      </c>
      <c r="B168" t="s">
        <v>42778</v>
      </c>
      <c r="C168" t="s">
        <v>624</v>
      </c>
      <c r="D168" t="s">
        <v>625</v>
      </c>
      <c r="E168" t="s">
        <v>34</v>
      </c>
    </row>
    <row r="169" spans="1:5" x14ac:dyDescent="0.3">
      <c r="A169" t="s">
        <v>42779</v>
      </c>
      <c r="B169" t="s">
        <v>9580</v>
      </c>
      <c r="C169" t="s">
        <v>42780</v>
      </c>
      <c r="D169" t="s">
        <v>42781</v>
      </c>
      <c r="E169" t="s">
        <v>266</v>
      </c>
    </row>
    <row r="170" spans="1:5" x14ac:dyDescent="0.3">
      <c r="A170" t="s">
        <v>42782</v>
      </c>
      <c r="B170" t="s">
        <v>42783</v>
      </c>
      <c r="C170" t="s">
        <v>42784</v>
      </c>
      <c r="D170" t="s">
        <v>42785</v>
      </c>
      <c r="E170" t="s">
        <v>42786</v>
      </c>
    </row>
    <row r="171" spans="1:5" x14ac:dyDescent="0.3">
      <c r="A171" t="s">
        <v>42787</v>
      </c>
      <c r="B171" t="s">
        <v>42788</v>
      </c>
      <c r="C171" t="s">
        <v>489</v>
      </c>
      <c r="D171" t="s">
        <v>490</v>
      </c>
      <c r="E171" t="s">
        <v>217</v>
      </c>
    </row>
    <row r="172" spans="1:5" x14ac:dyDescent="0.3">
      <c r="A172" t="s">
        <v>42789</v>
      </c>
      <c r="B172" t="s">
        <v>1898</v>
      </c>
      <c r="C172" t="s">
        <v>42790</v>
      </c>
      <c r="D172" t="s">
        <v>42791</v>
      </c>
      <c r="E172" t="s">
        <v>418</v>
      </c>
    </row>
    <row r="173" spans="1:5" x14ac:dyDescent="0.3">
      <c r="A173" t="s">
        <v>42792</v>
      </c>
      <c r="B173" t="s">
        <v>7033</v>
      </c>
      <c r="C173" t="s">
        <v>21293</v>
      </c>
      <c r="D173" t="s">
        <v>21294</v>
      </c>
      <c r="E173" t="s">
        <v>74</v>
      </c>
    </row>
    <row r="174" spans="1:5" x14ac:dyDescent="0.3">
      <c r="A174" t="s">
        <v>42793</v>
      </c>
      <c r="B174" t="s">
        <v>42794</v>
      </c>
      <c r="C174" t="s">
        <v>42795</v>
      </c>
      <c r="D174" t="s">
        <v>42796</v>
      </c>
      <c r="E174" t="s">
        <v>1568</v>
      </c>
    </row>
    <row r="175" spans="1:5" x14ac:dyDescent="0.3">
      <c r="A175" t="s">
        <v>42797</v>
      </c>
      <c r="B175" t="s">
        <v>42798</v>
      </c>
      <c r="C175" t="s">
        <v>4674</v>
      </c>
      <c r="D175" t="s">
        <v>4675</v>
      </c>
      <c r="E175" t="s">
        <v>24</v>
      </c>
    </row>
    <row r="176" spans="1:5" x14ac:dyDescent="0.3">
      <c r="A176" t="s">
        <v>42799</v>
      </c>
      <c r="B176" t="s">
        <v>7250</v>
      </c>
      <c r="C176" t="s">
        <v>515</v>
      </c>
      <c r="D176" t="s">
        <v>516</v>
      </c>
      <c r="E176" t="s">
        <v>517</v>
      </c>
    </row>
    <row r="177" spans="1:5" x14ac:dyDescent="0.3">
      <c r="A177" t="s">
        <v>42800</v>
      </c>
      <c r="B177" t="s">
        <v>42801</v>
      </c>
      <c r="C177" t="s">
        <v>21200</v>
      </c>
      <c r="D177" t="s">
        <v>21201</v>
      </c>
      <c r="E177" t="s">
        <v>2281</v>
      </c>
    </row>
    <row r="178" spans="1:5" x14ac:dyDescent="0.3">
      <c r="A178" t="s">
        <v>42802</v>
      </c>
      <c r="B178" t="s">
        <v>42803</v>
      </c>
      <c r="C178" t="s">
        <v>1173</v>
      </c>
      <c r="D178" t="s">
        <v>1174</v>
      </c>
      <c r="E178" t="s">
        <v>144</v>
      </c>
    </row>
    <row r="179" spans="1:5" x14ac:dyDescent="0.3">
      <c r="A179" t="s">
        <v>42804</v>
      </c>
      <c r="B179" t="s">
        <v>1358</v>
      </c>
      <c r="C179" t="s">
        <v>624</v>
      </c>
      <c r="D179" t="s">
        <v>625</v>
      </c>
      <c r="E179" t="s">
        <v>34</v>
      </c>
    </row>
    <row r="180" spans="1:5" x14ac:dyDescent="0.3">
      <c r="A180" t="s">
        <v>42805</v>
      </c>
      <c r="B180" t="s">
        <v>42806</v>
      </c>
      <c r="C180" t="s">
        <v>1856</v>
      </c>
      <c r="D180" t="s">
        <v>1857</v>
      </c>
      <c r="E180" t="s">
        <v>1179</v>
      </c>
    </row>
    <row r="181" spans="1:5" x14ac:dyDescent="0.3">
      <c r="A181" t="s">
        <v>42807</v>
      </c>
      <c r="B181" t="s">
        <v>28515</v>
      </c>
      <c r="C181" t="s">
        <v>42808</v>
      </c>
      <c r="D181" t="s">
        <v>42809</v>
      </c>
      <c r="E181" t="s">
        <v>29</v>
      </c>
    </row>
    <row r="182" spans="1:5" x14ac:dyDescent="0.3">
      <c r="A182" t="s">
        <v>42810</v>
      </c>
      <c r="B182" t="s">
        <v>42811</v>
      </c>
      <c r="C182" t="s">
        <v>1039</v>
      </c>
      <c r="D182" t="s">
        <v>1040</v>
      </c>
      <c r="E182" t="s">
        <v>397</v>
      </c>
    </row>
    <row r="183" spans="1:5" x14ac:dyDescent="0.3">
      <c r="A183" t="s">
        <v>42812</v>
      </c>
      <c r="B183" t="s">
        <v>42813</v>
      </c>
      <c r="C183" t="s">
        <v>13211</v>
      </c>
      <c r="D183" t="s">
        <v>13212</v>
      </c>
      <c r="E183" t="s">
        <v>231</v>
      </c>
    </row>
    <row r="184" spans="1:5" x14ac:dyDescent="0.3">
      <c r="A184" t="s">
        <v>42814</v>
      </c>
      <c r="B184" t="s">
        <v>21245</v>
      </c>
      <c r="C184" t="s">
        <v>1702</v>
      </c>
      <c r="D184" t="s">
        <v>1703</v>
      </c>
      <c r="E184" t="s">
        <v>74</v>
      </c>
    </row>
    <row r="185" spans="1:5" x14ac:dyDescent="0.3">
      <c r="A185" t="s">
        <v>42815</v>
      </c>
      <c r="B185" t="s">
        <v>27751</v>
      </c>
      <c r="C185" t="s">
        <v>20073</v>
      </c>
      <c r="D185" t="s">
        <v>20074</v>
      </c>
      <c r="E185" t="s">
        <v>20075</v>
      </c>
    </row>
    <row r="186" spans="1:5" x14ac:dyDescent="0.3">
      <c r="A186" t="s">
        <v>42816</v>
      </c>
      <c r="B186" t="s">
        <v>42817</v>
      </c>
      <c r="C186" t="s">
        <v>624</v>
      </c>
      <c r="D186" t="s">
        <v>625</v>
      </c>
      <c r="E186" t="s">
        <v>34</v>
      </c>
    </row>
    <row r="187" spans="1:5" x14ac:dyDescent="0.3">
      <c r="A187" t="s">
        <v>42818</v>
      </c>
      <c r="B187" t="s">
        <v>42819</v>
      </c>
      <c r="C187" t="s">
        <v>42820</v>
      </c>
      <c r="D187" t="s">
        <v>42821</v>
      </c>
      <c r="E187" t="s">
        <v>9</v>
      </c>
    </row>
    <row r="188" spans="1:5" x14ac:dyDescent="0.3">
      <c r="A188" t="s">
        <v>42822</v>
      </c>
      <c r="B188" t="s">
        <v>7033</v>
      </c>
      <c r="C188" t="s">
        <v>4262</v>
      </c>
      <c r="D188" t="s">
        <v>4263</v>
      </c>
      <c r="E188" t="s">
        <v>24</v>
      </c>
    </row>
    <row r="189" spans="1:5" x14ac:dyDescent="0.3">
      <c r="A189" t="s">
        <v>42823</v>
      </c>
      <c r="B189" t="s">
        <v>15070</v>
      </c>
      <c r="C189" t="s">
        <v>15071</v>
      </c>
      <c r="D189" t="s">
        <v>15072</v>
      </c>
      <c r="E189" t="s">
        <v>15073</v>
      </c>
    </row>
    <row r="190" spans="1:5" x14ac:dyDescent="0.3">
      <c r="A190" t="s">
        <v>42824</v>
      </c>
      <c r="B190" t="s">
        <v>29175</v>
      </c>
      <c r="C190" t="s">
        <v>1255</v>
      </c>
      <c r="D190" t="s">
        <v>1256</v>
      </c>
      <c r="E190" t="s">
        <v>34</v>
      </c>
    </row>
    <row r="191" spans="1:5" x14ac:dyDescent="0.3">
      <c r="A191" t="s">
        <v>42825</v>
      </c>
      <c r="B191" t="s">
        <v>21260</v>
      </c>
      <c r="C191" t="s">
        <v>42826</v>
      </c>
      <c r="D191" t="s">
        <v>42827</v>
      </c>
      <c r="E191" t="s">
        <v>231</v>
      </c>
    </row>
    <row r="192" spans="1:5" x14ac:dyDescent="0.3">
      <c r="A192" t="s">
        <v>42828</v>
      </c>
      <c r="B192" t="s">
        <v>38143</v>
      </c>
      <c r="C192" t="s">
        <v>24891</v>
      </c>
      <c r="D192" t="s">
        <v>24892</v>
      </c>
      <c r="E192" t="s">
        <v>3412</v>
      </c>
    </row>
    <row r="193" spans="1:5" x14ac:dyDescent="0.3">
      <c r="A193" t="s">
        <v>42829</v>
      </c>
      <c r="B193" t="s">
        <v>42830</v>
      </c>
      <c r="C193" t="s">
        <v>42831</v>
      </c>
      <c r="D193" t="s">
        <v>42832</v>
      </c>
      <c r="E193" t="s">
        <v>512</v>
      </c>
    </row>
    <row r="194" spans="1:5" x14ac:dyDescent="0.3">
      <c r="A194" t="s">
        <v>42833</v>
      </c>
      <c r="B194" t="s">
        <v>42834</v>
      </c>
      <c r="C194" t="s">
        <v>42835</v>
      </c>
      <c r="D194" t="s">
        <v>42836</v>
      </c>
      <c r="E194" t="s">
        <v>42837</v>
      </c>
    </row>
    <row r="195" spans="1:5" x14ac:dyDescent="0.3">
      <c r="A195" t="s">
        <v>42838</v>
      </c>
      <c r="B195" t="s">
        <v>42839</v>
      </c>
      <c r="C195" t="s">
        <v>42840</v>
      </c>
      <c r="D195" t="s">
        <v>42841</v>
      </c>
      <c r="E195" t="s">
        <v>397</v>
      </c>
    </row>
    <row r="196" spans="1:5" x14ac:dyDescent="0.3">
      <c r="A196" t="s">
        <v>42842</v>
      </c>
      <c r="B196" t="s">
        <v>1545</v>
      </c>
      <c r="C196" t="s">
        <v>1546</v>
      </c>
      <c r="D196" t="s">
        <v>1547</v>
      </c>
      <c r="E196" t="s">
        <v>231</v>
      </c>
    </row>
    <row r="197" spans="1:5" x14ac:dyDescent="0.3">
      <c r="A197" t="s">
        <v>42843</v>
      </c>
      <c r="B197" t="s">
        <v>42844</v>
      </c>
      <c r="C197" t="s">
        <v>7041</v>
      </c>
      <c r="D197" t="s">
        <v>7042</v>
      </c>
      <c r="E197" t="s">
        <v>271</v>
      </c>
    </row>
    <row r="198" spans="1:5" x14ac:dyDescent="0.3">
      <c r="A198" t="s">
        <v>42845</v>
      </c>
      <c r="B198" t="s">
        <v>14461</v>
      </c>
      <c r="C198" t="s">
        <v>42846</v>
      </c>
      <c r="D198" t="s">
        <v>42847</v>
      </c>
      <c r="E198" t="s">
        <v>231</v>
      </c>
    </row>
    <row r="199" spans="1:5" x14ac:dyDescent="0.3">
      <c r="A199" t="s">
        <v>42848</v>
      </c>
      <c r="B199" t="s">
        <v>42849</v>
      </c>
    </row>
    <row r="200" spans="1:5" x14ac:dyDescent="0.3">
      <c r="A200" t="s">
        <v>42850</v>
      </c>
      <c r="B200" t="s">
        <v>42851</v>
      </c>
      <c r="C200" t="s">
        <v>42852</v>
      </c>
      <c r="D200" t="s">
        <v>42853</v>
      </c>
      <c r="E200" t="s">
        <v>204</v>
      </c>
    </row>
    <row r="201" spans="1:5" x14ac:dyDescent="0.3">
      <c r="A201" t="s">
        <v>42854</v>
      </c>
      <c r="B201" t="s">
        <v>20195</v>
      </c>
      <c r="C201" t="s">
        <v>1393</v>
      </c>
      <c r="D201" t="s">
        <v>1394</v>
      </c>
      <c r="E201" t="s">
        <v>74</v>
      </c>
    </row>
    <row r="202" spans="1:5" x14ac:dyDescent="0.3">
      <c r="A202" t="s">
        <v>42855</v>
      </c>
      <c r="B202" t="s">
        <v>42856</v>
      </c>
    </row>
    <row r="203" spans="1:5" x14ac:dyDescent="0.3">
      <c r="A203" t="s">
        <v>42857</v>
      </c>
      <c r="B203" t="s">
        <v>1592</v>
      </c>
      <c r="C203" t="s">
        <v>624</v>
      </c>
      <c r="D203" t="s">
        <v>625</v>
      </c>
      <c r="E203" t="s">
        <v>34</v>
      </c>
    </row>
    <row r="204" spans="1:5" x14ac:dyDescent="0.3">
      <c r="A204" t="s">
        <v>42858</v>
      </c>
      <c r="B204" t="s">
        <v>42859</v>
      </c>
    </row>
    <row r="205" spans="1:5" x14ac:dyDescent="0.3">
      <c r="A205" t="s">
        <v>42860</v>
      </c>
      <c r="B205" t="s">
        <v>42861</v>
      </c>
    </row>
    <row r="206" spans="1:5" x14ac:dyDescent="0.3">
      <c r="A206" t="s">
        <v>42862</v>
      </c>
      <c r="B206" t="s">
        <v>5217</v>
      </c>
      <c r="C206" t="s">
        <v>797</v>
      </c>
      <c r="D206" t="s">
        <v>798</v>
      </c>
      <c r="E206" t="s">
        <v>114</v>
      </c>
    </row>
    <row r="207" spans="1:5" x14ac:dyDescent="0.3">
      <c r="A207" t="s">
        <v>42863</v>
      </c>
      <c r="B207" t="s">
        <v>1670</v>
      </c>
      <c r="C207" t="s">
        <v>624</v>
      </c>
      <c r="D207" t="s">
        <v>625</v>
      </c>
      <c r="E207" t="s">
        <v>34</v>
      </c>
    </row>
    <row r="208" spans="1:5" x14ac:dyDescent="0.3">
      <c r="A208" t="s">
        <v>42864</v>
      </c>
      <c r="B208" t="s">
        <v>42865</v>
      </c>
      <c r="C208" t="s">
        <v>42866</v>
      </c>
      <c r="D208" t="s">
        <v>42867</v>
      </c>
      <c r="E208" t="s">
        <v>24</v>
      </c>
    </row>
    <row r="209" spans="1:5" x14ac:dyDescent="0.3">
      <c r="A209" t="s">
        <v>42868</v>
      </c>
      <c r="B209" t="s">
        <v>6926</v>
      </c>
      <c r="C209" t="s">
        <v>2140</v>
      </c>
      <c r="D209" t="s">
        <v>2141</v>
      </c>
      <c r="E209" t="s">
        <v>2142</v>
      </c>
    </row>
    <row r="210" spans="1:5" x14ac:dyDescent="0.3">
      <c r="A210" t="s">
        <v>42869</v>
      </c>
      <c r="B210" t="s">
        <v>1891</v>
      </c>
    </row>
    <row r="211" spans="1:5" x14ac:dyDescent="0.3">
      <c r="A211" t="s">
        <v>42870</v>
      </c>
      <c r="B211" t="s">
        <v>1592</v>
      </c>
      <c r="C211" t="s">
        <v>624</v>
      </c>
      <c r="D211" t="s">
        <v>625</v>
      </c>
      <c r="E211" t="s">
        <v>34</v>
      </c>
    </row>
    <row r="212" spans="1:5" x14ac:dyDescent="0.3">
      <c r="A212" t="s">
        <v>42871</v>
      </c>
      <c r="B212" t="s">
        <v>27879</v>
      </c>
      <c r="C212" t="s">
        <v>1399</v>
      </c>
      <c r="D212" t="s">
        <v>1400</v>
      </c>
      <c r="E212" t="s">
        <v>114</v>
      </c>
    </row>
    <row r="213" spans="1:5" x14ac:dyDescent="0.3">
      <c r="A213" t="s">
        <v>42872</v>
      </c>
      <c r="B213" t="s">
        <v>42873</v>
      </c>
    </row>
    <row r="214" spans="1:5" x14ac:dyDescent="0.3">
      <c r="A214" t="s">
        <v>42874</v>
      </c>
      <c r="B214" t="s">
        <v>1227</v>
      </c>
      <c r="C214" t="s">
        <v>624</v>
      </c>
      <c r="D214" t="s">
        <v>625</v>
      </c>
      <c r="E214" t="s">
        <v>34</v>
      </c>
    </row>
    <row r="215" spans="1:5" x14ac:dyDescent="0.3">
      <c r="A215" t="s">
        <v>42875</v>
      </c>
      <c r="B215" t="s">
        <v>14343</v>
      </c>
      <c r="C215" t="s">
        <v>42876</v>
      </c>
      <c r="D215" t="s">
        <v>42877</v>
      </c>
      <c r="E215" t="s">
        <v>244</v>
      </c>
    </row>
    <row r="216" spans="1:5" x14ac:dyDescent="0.3">
      <c r="A216" t="s">
        <v>42878</v>
      </c>
      <c r="B216" t="s">
        <v>7218</v>
      </c>
      <c r="C216" t="s">
        <v>42879</v>
      </c>
      <c r="D216" t="s">
        <v>42880</v>
      </c>
      <c r="E216" t="s">
        <v>109</v>
      </c>
    </row>
    <row r="217" spans="1:5" x14ac:dyDescent="0.3">
      <c r="A217" t="s">
        <v>42881</v>
      </c>
      <c r="B217" t="s">
        <v>3531</v>
      </c>
      <c r="C217" t="s">
        <v>797</v>
      </c>
      <c r="D217" t="s">
        <v>798</v>
      </c>
      <c r="E217" t="s">
        <v>114</v>
      </c>
    </row>
    <row r="218" spans="1:5" x14ac:dyDescent="0.3">
      <c r="A218" t="s">
        <v>42882</v>
      </c>
      <c r="B218" t="s">
        <v>42883</v>
      </c>
      <c r="C218" t="s">
        <v>624</v>
      </c>
      <c r="D218" t="s">
        <v>625</v>
      </c>
      <c r="E218" t="s">
        <v>34</v>
      </c>
    </row>
    <row r="219" spans="1:5" x14ac:dyDescent="0.3">
      <c r="A219" t="s">
        <v>42884</v>
      </c>
      <c r="B219" t="s">
        <v>42844</v>
      </c>
      <c r="C219" t="s">
        <v>29257</v>
      </c>
      <c r="D219" t="s">
        <v>29258</v>
      </c>
      <c r="E219" t="s">
        <v>1179</v>
      </c>
    </row>
    <row r="220" spans="1:5" x14ac:dyDescent="0.3">
      <c r="A220" t="s">
        <v>42885</v>
      </c>
      <c r="B220" t="s">
        <v>1672</v>
      </c>
      <c r="C220" t="s">
        <v>1562</v>
      </c>
      <c r="D220" t="s">
        <v>1563</v>
      </c>
      <c r="E220" t="s">
        <v>271</v>
      </c>
    </row>
    <row r="221" spans="1:5" x14ac:dyDescent="0.3">
      <c r="A221" t="s">
        <v>42886</v>
      </c>
      <c r="B221" t="s">
        <v>42887</v>
      </c>
      <c r="C221" t="s">
        <v>14485</v>
      </c>
      <c r="D221" t="s">
        <v>14486</v>
      </c>
      <c r="E221" t="s">
        <v>109</v>
      </c>
    </row>
    <row r="222" spans="1:5" x14ac:dyDescent="0.3">
      <c r="A222" t="s">
        <v>42888</v>
      </c>
      <c r="B222" t="s">
        <v>15344</v>
      </c>
      <c r="C222" t="s">
        <v>2418</v>
      </c>
      <c r="D222" t="s">
        <v>2419</v>
      </c>
      <c r="E222" t="s">
        <v>480</v>
      </c>
    </row>
    <row r="223" spans="1:5" x14ac:dyDescent="0.3">
      <c r="A223" t="s">
        <v>42889</v>
      </c>
      <c r="B223" t="s">
        <v>40943</v>
      </c>
      <c r="C223" t="s">
        <v>42890</v>
      </c>
      <c r="D223" t="s">
        <v>42891</v>
      </c>
      <c r="E223" t="s">
        <v>397</v>
      </c>
    </row>
    <row r="224" spans="1:5" x14ac:dyDescent="0.3">
      <c r="A224" t="s">
        <v>42892</v>
      </c>
      <c r="B224" t="s">
        <v>42893</v>
      </c>
    </row>
    <row r="225" spans="1:5" x14ac:dyDescent="0.3">
      <c r="A225" t="s">
        <v>42894</v>
      </c>
      <c r="B225" t="s">
        <v>37130</v>
      </c>
      <c r="C225" t="s">
        <v>634</v>
      </c>
      <c r="D225" t="s">
        <v>635</v>
      </c>
      <c r="E225" t="s">
        <v>34</v>
      </c>
    </row>
    <row r="226" spans="1:5" x14ac:dyDescent="0.3">
      <c r="A226" t="s">
        <v>42895</v>
      </c>
      <c r="B226" t="s">
        <v>42896</v>
      </c>
      <c r="C226" t="s">
        <v>42897</v>
      </c>
      <c r="D226" t="s">
        <v>42898</v>
      </c>
      <c r="E226" t="s">
        <v>271</v>
      </c>
    </row>
    <row r="227" spans="1:5" x14ac:dyDescent="0.3">
      <c r="A227" t="s">
        <v>42899</v>
      </c>
      <c r="B227" t="s">
        <v>31676</v>
      </c>
      <c r="C227" t="s">
        <v>28835</v>
      </c>
      <c r="D227" t="s">
        <v>28836</v>
      </c>
      <c r="E227" t="s">
        <v>24</v>
      </c>
    </row>
    <row r="228" spans="1:5" x14ac:dyDescent="0.3">
      <c r="A228" t="s">
        <v>42900</v>
      </c>
      <c r="B228" t="s">
        <v>20128</v>
      </c>
      <c r="C228" t="s">
        <v>2140</v>
      </c>
      <c r="D228" t="s">
        <v>2141</v>
      </c>
      <c r="E228" t="s">
        <v>2142</v>
      </c>
    </row>
    <row r="229" spans="1:5" x14ac:dyDescent="0.3">
      <c r="A229" t="s">
        <v>42901</v>
      </c>
      <c r="B229" t="s">
        <v>995</v>
      </c>
      <c r="C229" t="s">
        <v>624</v>
      </c>
      <c r="D229" t="s">
        <v>625</v>
      </c>
      <c r="E229" t="s">
        <v>34</v>
      </c>
    </row>
    <row r="230" spans="1:5" x14ac:dyDescent="0.3">
      <c r="A230" t="s">
        <v>42902</v>
      </c>
      <c r="B230" t="s">
        <v>20415</v>
      </c>
      <c r="C230" t="s">
        <v>8020</v>
      </c>
      <c r="D230" t="s">
        <v>8021</v>
      </c>
      <c r="E230" t="s">
        <v>780</v>
      </c>
    </row>
    <row r="231" spans="1:5" x14ac:dyDescent="0.3">
      <c r="A231" t="s">
        <v>42903</v>
      </c>
      <c r="B231" t="s">
        <v>27249</v>
      </c>
      <c r="C231" t="s">
        <v>2140</v>
      </c>
      <c r="D231" t="s">
        <v>2141</v>
      </c>
      <c r="E231" t="s">
        <v>2142</v>
      </c>
    </row>
    <row r="232" spans="1:5" x14ac:dyDescent="0.3">
      <c r="A232" t="s">
        <v>42904</v>
      </c>
      <c r="B232" t="s">
        <v>1396</v>
      </c>
      <c r="C232" t="s">
        <v>42905</v>
      </c>
      <c r="D232" t="s">
        <v>42906</v>
      </c>
      <c r="E232" t="s">
        <v>74</v>
      </c>
    </row>
    <row r="233" spans="1:5" x14ac:dyDescent="0.3">
      <c r="A233" t="s">
        <v>42907</v>
      </c>
      <c r="B233" t="s">
        <v>15684</v>
      </c>
      <c r="C233" t="s">
        <v>15685</v>
      </c>
      <c r="D233" t="s">
        <v>15686</v>
      </c>
      <c r="E233" t="s">
        <v>231</v>
      </c>
    </row>
    <row r="234" spans="1:5" x14ac:dyDescent="0.3">
      <c r="A234" t="s">
        <v>42908</v>
      </c>
      <c r="B234" t="s">
        <v>1934</v>
      </c>
      <c r="C234" t="s">
        <v>634</v>
      </c>
      <c r="D234" t="s">
        <v>635</v>
      </c>
      <c r="E234" t="s">
        <v>34</v>
      </c>
    </row>
    <row r="235" spans="1:5" x14ac:dyDescent="0.3">
      <c r="A235" t="s">
        <v>42909</v>
      </c>
      <c r="B235" t="s">
        <v>42910</v>
      </c>
      <c r="C235" t="s">
        <v>1768</v>
      </c>
      <c r="D235" t="s">
        <v>1769</v>
      </c>
      <c r="E235" t="s">
        <v>74</v>
      </c>
    </row>
    <row r="236" spans="1:5" x14ac:dyDescent="0.3">
      <c r="A236" t="s">
        <v>42911</v>
      </c>
      <c r="B236" t="s">
        <v>42912</v>
      </c>
      <c r="C236" t="s">
        <v>42913</v>
      </c>
      <c r="D236" t="s">
        <v>42914</v>
      </c>
      <c r="E236" t="s">
        <v>69</v>
      </c>
    </row>
    <row r="237" spans="1:5" x14ac:dyDescent="0.3">
      <c r="A237" t="s">
        <v>42915</v>
      </c>
      <c r="B237" t="s">
        <v>42916</v>
      </c>
      <c r="C237" t="s">
        <v>184</v>
      </c>
      <c r="D237" t="s">
        <v>185</v>
      </c>
      <c r="E237" t="s">
        <v>44</v>
      </c>
    </row>
    <row r="238" spans="1:5" x14ac:dyDescent="0.3">
      <c r="A238" t="s">
        <v>42917</v>
      </c>
      <c r="B238" t="s">
        <v>42918</v>
      </c>
      <c r="C238" t="s">
        <v>2377</v>
      </c>
      <c r="D238" t="s">
        <v>2378</v>
      </c>
      <c r="E238" t="s">
        <v>2379</v>
      </c>
    </row>
    <row r="239" spans="1:5" x14ac:dyDescent="0.3">
      <c r="A239" t="s">
        <v>42919</v>
      </c>
      <c r="B239" t="s">
        <v>42920</v>
      </c>
      <c r="C239" t="s">
        <v>15557</v>
      </c>
      <c r="D239" t="s">
        <v>15558</v>
      </c>
      <c r="E239" t="s">
        <v>15559</v>
      </c>
    </row>
    <row r="240" spans="1:5" x14ac:dyDescent="0.3">
      <c r="A240" t="s">
        <v>42921</v>
      </c>
      <c r="B240" t="s">
        <v>42922</v>
      </c>
    </row>
    <row r="241" spans="1:5" x14ac:dyDescent="0.3">
      <c r="A241" t="s">
        <v>42923</v>
      </c>
      <c r="B241" t="s">
        <v>4167</v>
      </c>
    </row>
    <row r="242" spans="1:5" x14ac:dyDescent="0.3">
      <c r="A242" t="s">
        <v>42924</v>
      </c>
      <c r="B242" t="s">
        <v>42925</v>
      </c>
      <c r="C242" t="s">
        <v>2377</v>
      </c>
      <c r="D242" t="s">
        <v>2378</v>
      </c>
      <c r="E242" t="s">
        <v>2379</v>
      </c>
    </row>
    <row r="243" spans="1:5" x14ac:dyDescent="0.3">
      <c r="A243" t="s">
        <v>42926</v>
      </c>
      <c r="B243" t="s">
        <v>1940</v>
      </c>
      <c r="C243" t="s">
        <v>1941</v>
      </c>
      <c r="D243" t="s">
        <v>1942</v>
      </c>
      <c r="E243" t="s">
        <v>1943</v>
      </c>
    </row>
    <row r="244" spans="1:5" x14ac:dyDescent="0.3">
      <c r="A244" t="s">
        <v>42927</v>
      </c>
      <c r="B244" t="s">
        <v>6689</v>
      </c>
      <c r="C244" t="s">
        <v>6635</v>
      </c>
      <c r="D244" t="s">
        <v>6636</v>
      </c>
      <c r="E244" t="s">
        <v>24</v>
      </c>
    </row>
    <row r="245" spans="1:5" x14ac:dyDescent="0.3">
      <c r="A245" t="s">
        <v>42928</v>
      </c>
      <c r="B245" t="s">
        <v>42929</v>
      </c>
    </row>
    <row r="246" spans="1:5" x14ac:dyDescent="0.3">
      <c r="A246" t="s">
        <v>42930</v>
      </c>
      <c r="B246" t="s">
        <v>2356</v>
      </c>
      <c r="C246" t="s">
        <v>797</v>
      </c>
      <c r="D246" t="s">
        <v>798</v>
      </c>
      <c r="E246" t="s">
        <v>114</v>
      </c>
    </row>
    <row r="247" spans="1:5" x14ac:dyDescent="0.3">
      <c r="A247" t="s">
        <v>42931</v>
      </c>
      <c r="B247" t="s">
        <v>42932</v>
      </c>
      <c r="C247" t="s">
        <v>6075</v>
      </c>
      <c r="D247" t="s">
        <v>6076</v>
      </c>
      <c r="E247" t="s">
        <v>605</v>
      </c>
    </row>
    <row r="248" spans="1:5" x14ac:dyDescent="0.3">
      <c r="A248" t="s">
        <v>42933</v>
      </c>
      <c r="B248" t="s">
        <v>20108</v>
      </c>
      <c r="C248" t="s">
        <v>624</v>
      </c>
      <c r="D248" t="s">
        <v>625</v>
      </c>
      <c r="E248" t="s">
        <v>34</v>
      </c>
    </row>
    <row r="249" spans="1:5" x14ac:dyDescent="0.3">
      <c r="A249" t="s">
        <v>42934</v>
      </c>
      <c r="B249" t="s">
        <v>1918</v>
      </c>
    </row>
    <row r="250" spans="1:5" x14ac:dyDescent="0.3">
      <c r="A250" t="s">
        <v>42935</v>
      </c>
      <c r="B250" t="s">
        <v>42936</v>
      </c>
    </row>
    <row r="251" spans="1:5" x14ac:dyDescent="0.3">
      <c r="A251" t="s">
        <v>42937</v>
      </c>
      <c r="B251" t="s">
        <v>1869</v>
      </c>
      <c r="C251" t="s">
        <v>1870</v>
      </c>
      <c r="D251" t="s">
        <v>1871</v>
      </c>
      <c r="E251" t="s">
        <v>1872</v>
      </c>
    </row>
    <row r="252" spans="1:5" x14ac:dyDescent="0.3">
      <c r="A252" t="s">
        <v>42938</v>
      </c>
      <c r="B252" t="s">
        <v>1829</v>
      </c>
      <c r="C252" t="s">
        <v>42939</v>
      </c>
      <c r="D252" t="s">
        <v>42940</v>
      </c>
      <c r="E252" t="s">
        <v>610</v>
      </c>
    </row>
    <row r="253" spans="1:5" x14ac:dyDescent="0.3">
      <c r="A253" t="s">
        <v>42941</v>
      </c>
      <c r="B253" t="s">
        <v>42942</v>
      </c>
      <c r="C253" t="s">
        <v>38699</v>
      </c>
      <c r="D253" t="s">
        <v>38700</v>
      </c>
      <c r="E253" t="s">
        <v>780</v>
      </c>
    </row>
    <row r="254" spans="1:5" x14ac:dyDescent="0.3">
      <c r="A254" t="s">
        <v>42943</v>
      </c>
      <c r="B254" t="s">
        <v>42944</v>
      </c>
      <c r="C254" t="s">
        <v>184</v>
      </c>
      <c r="D254" t="s">
        <v>185</v>
      </c>
      <c r="E254" t="s">
        <v>44</v>
      </c>
    </row>
    <row r="255" spans="1:5" x14ac:dyDescent="0.3">
      <c r="A255" t="s">
        <v>42945</v>
      </c>
      <c r="B255" t="s">
        <v>2119</v>
      </c>
    </row>
    <row r="256" spans="1:5" x14ac:dyDescent="0.3">
      <c r="A256" t="s">
        <v>42946</v>
      </c>
      <c r="B256" t="s">
        <v>4968</v>
      </c>
      <c r="C256" t="s">
        <v>1888</v>
      </c>
      <c r="D256" t="s">
        <v>1889</v>
      </c>
      <c r="E256" t="s">
        <v>34</v>
      </c>
    </row>
    <row r="257" spans="1:5" x14ac:dyDescent="0.3">
      <c r="A257" t="s">
        <v>42947</v>
      </c>
      <c r="B257" t="s">
        <v>42948</v>
      </c>
      <c r="C257" t="s">
        <v>22848</v>
      </c>
      <c r="D257" t="s">
        <v>22849</v>
      </c>
      <c r="E257" t="s">
        <v>231</v>
      </c>
    </row>
    <row r="258" spans="1:5" x14ac:dyDescent="0.3">
      <c r="A258" t="s">
        <v>42949</v>
      </c>
      <c r="B258" t="s">
        <v>20415</v>
      </c>
      <c r="C258" t="s">
        <v>8020</v>
      </c>
      <c r="D258" t="s">
        <v>8021</v>
      </c>
      <c r="E258" t="s">
        <v>780</v>
      </c>
    </row>
    <row r="259" spans="1:5" x14ac:dyDescent="0.3">
      <c r="A259" t="s">
        <v>42950</v>
      </c>
      <c r="B259" t="s">
        <v>5152</v>
      </c>
      <c r="C259" t="s">
        <v>1883</v>
      </c>
      <c r="D259" t="s">
        <v>1884</v>
      </c>
      <c r="E259" t="s">
        <v>517</v>
      </c>
    </row>
    <row r="260" spans="1:5" x14ac:dyDescent="0.3">
      <c r="A260" t="s">
        <v>42951</v>
      </c>
      <c r="B260" t="s">
        <v>34166</v>
      </c>
    </row>
    <row r="261" spans="1:5" x14ac:dyDescent="0.3">
      <c r="A261" t="s">
        <v>42952</v>
      </c>
      <c r="B261" t="s">
        <v>1869</v>
      </c>
      <c r="C261" t="s">
        <v>1870</v>
      </c>
      <c r="D261" t="s">
        <v>1871</v>
      </c>
      <c r="E261" t="s">
        <v>1872</v>
      </c>
    </row>
    <row r="262" spans="1:5" x14ac:dyDescent="0.3">
      <c r="A262" t="s">
        <v>42953</v>
      </c>
      <c r="B262" t="s">
        <v>29280</v>
      </c>
      <c r="C262" t="s">
        <v>42954</v>
      </c>
      <c r="D262" t="s">
        <v>42955</v>
      </c>
      <c r="E262" t="s">
        <v>1489</v>
      </c>
    </row>
    <row r="263" spans="1:5" x14ac:dyDescent="0.3">
      <c r="A263" t="s">
        <v>42956</v>
      </c>
      <c r="B263" t="s">
        <v>7497</v>
      </c>
      <c r="C263" t="s">
        <v>5132</v>
      </c>
      <c r="D263" t="s">
        <v>5133</v>
      </c>
      <c r="E263" t="s">
        <v>1125</v>
      </c>
    </row>
    <row r="264" spans="1:5" x14ac:dyDescent="0.3">
      <c r="A264" t="s">
        <v>42957</v>
      </c>
      <c r="B264" t="s">
        <v>42958</v>
      </c>
      <c r="C264" t="s">
        <v>1255</v>
      </c>
      <c r="D264" t="s">
        <v>1256</v>
      </c>
      <c r="E264" t="s">
        <v>34</v>
      </c>
    </row>
    <row r="265" spans="1:5" x14ac:dyDescent="0.3">
      <c r="A265" t="s">
        <v>42959</v>
      </c>
      <c r="B265" t="s">
        <v>42960</v>
      </c>
    </row>
    <row r="266" spans="1:5" x14ac:dyDescent="0.3">
      <c r="A266" t="s">
        <v>42961</v>
      </c>
      <c r="B266" t="s">
        <v>1342</v>
      </c>
    </row>
    <row r="267" spans="1:5" x14ac:dyDescent="0.3">
      <c r="A267" t="s">
        <v>42962</v>
      </c>
      <c r="B267" t="s">
        <v>1609</v>
      </c>
    </row>
    <row r="268" spans="1:5" x14ac:dyDescent="0.3">
      <c r="A268" t="s">
        <v>42963</v>
      </c>
      <c r="B268" t="s">
        <v>39083</v>
      </c>
      <c r="C268" t="s">
        <v>42964</v>
      </c>
      <c r="D268" t="s">
        <v>42965</v>
      </c>
      <c r="E268" t="s">
        <v>17141</v>
      </c>
    </row>
    <row r="269" spans="1:5" x14ac:dyDescent="0.3">
      <c r="A269" t="s">
        <v>42966</v>
      </c>
      <c r="B269" t="s">
        <v>42967</v>
      </c>
      <c r="C269" t="s">
        <v>42968</v>
      </c>
      <c r="D269" t="s">
        <v>42969</v>
      </c>
      <c r="E269" t="s">
        <v>3625</v>
      </c>
    </row>
    <row r="270" spans="1:5" x14ac:dyDescent="0.3">
      <c r="A270" t="s">
        <v>42970</v>
      </c>
      <c r="B270" t="s">
        <v>42971</v>
      </c>
      <c r="C270" t="s">
        <v>1255</v>
      </c>
      <c r="D270" t="s">
        <v>1256</v>
      </c>
      <c r="E270" t="s">
        <v>34</v>
      </c>
    </row>
    <row r="271" spans="1:5" x14ac:dyDescent="0.3">
      <c r="A271" t="s">
        <v>42972</v>
      </c>
      <c r="B271" t="s">
        <v>42973</v>
      </c>
      <c r="C271" t="s">
        <v>42974</v>
      </c>
      <c r="D271" t="s">
        <v>42975</v>
      </c>
      <c r="E271" t="s">
        <v>2281</v>
      </c>
    </row>
    <row r="272" spans="1:5" x14ac:dyDescent="0.3">
      <c r="A272" t="s">
        <v>42976</v>
      </c>
      <c r="B272" t="s">
        <v>20195</v>
      </c>
      <c r="C272" t="s">
        <v>1393</v>
      </c>
      <c r="D272" t="s">
        <v>1394</v>
      </c>
      <c r="E272" t="s">
        <v>74</v>
      </c>
    </row>
    <row r="273" spans="1:5" x14ac:dyDescent="0.3">
      <c r="A273" t="s">
        <v>42977</v>
      </c>
      <c r="B273" t="s">
        <v>16618</v>
      </c>
      <c r="C273" t="s">
        <v>16619</v>
      </c>
      <c r="D273" t="s">
        <v>16620</v>
      </c>
      <c r="E273" t="s">
        <v>16621</v>
      </c>
    </row>
    <row r="274" spans="1:5" x14ac:dyDescent="0.3">
      <c r="A274" t="s">
        <v>42978</v>
      </c>
      <c r="B274" t="s">
        <v>42979</v>
      </c>
      <c r="C274" t="s">
        <v>5485</v>
      </c>
      <c r="D274" t="s">
        <v>5486</v>
      </c>
      <c r="E274" t="s">
        <v>480</v>
      </c>
    </row>
    <row r="275" spans="1:5" x14ac:dyDescent="0.3">
      <c r="A275" t="s">
        <v>42980</v>
      </c>
      <c r="B275" t="s">
        <v>42981</v>
      </c>
      <c r="C275" t="s">
        <v>42982</v>
      </c>
      <c r="D275" t="s">
        <v>42983</v>
      </c>
      <c r="E275" t="s">
        <v>301</v>
      </c>
    </row>
    <row r="276" spans="1:5" x14ac:dyDescent="0.3">
      <c r="A276" t="s">
        <v>42984</v>
      </c>
      <c r="B276" t="s">
        <v>42985</v>
      </c>
      <c r="C276" t="s">
        <v>2377</v>
      </c>
      <c r="D276" t="s">
        <v>2378</v>
      </c>
      <c r="E276" t="s">
        <v>2379</v>
      </c>
    </row>
    <row r="277" spans="1:5" x14ac:dyDescent="0.3">
      <c r="A277" t="s">
        <v>42986</v>
      </c>
      <c r="B277" t="s">
        <v>42987</v>
      </c>
    </row>
    <row r="278" spans="1:5" x14ac:dyDescent="0.3">
      <c r="A278" t="s">
        <v>42988</v>
      </c>
      <c r="B278" t="s">
        <v>11675</v>
      </c>
      <c r="C278" t="s">
        <v>1255</v>
      </c>
      <c r="D278" t="s">
        <v>1256</v>
      </c>
      <c r="E278" t="s">
        <v>34</v>
      </c>
    </row>
    <row r="279" spans="1:5" x14ac:dyDescent="0.3">
      <c r="A279" t="s">
        <v>42989</v>
      </c>
      <c r="B279" t="s">
        <v>42990</v>
      </c>
      <c r="C279" t="s">
        <v>42991</v>
      </c>
      <c r="D279" t="s">
        <v>42992</v>
      </c>
      <c r="E279" t="s">
        <v>418</v>
      </c>
    </row>
    <row r="280" spans="1:5" x14ac:dyDescent="0.3">
      <c r="A280" t="s">
        <v>42993</v>
      </c>
      <c r="B280" t="s">
        <v>42994</v>
      </c>
      <c r="C280" t="s">
        <v>42995</v>
      </c>
      <c r="D280" t="s">
        <v>42996</v>
      </c>
      <c r="E280" t="s">
        <v>28400</v>
      </c>
    </row>
    <row r="281" spans="1:5" x14ac:dyDescent="0.3">
      <c r="A281" t="s">
        <v>42997</v>
      </c>
      <c r="B281" t="s">
        <v>42998</v>
      </c>
    </row>
    <row r="282" spans="1:5" x14ac:dyDescent="0.3">
      <c r="A282" t="s">
        <v>42999</v>
      </c>
      <c r="B282" t="s">
        <v>43000</v>
      </c>
      <c r="C282" t="s">
        <v>43001</v>
      </c>
      <c r="D282" t="s">
        <v>43002</v>
      </c>
      <c r="E282" t="s">
        <v>2456</v>
      </c>
    </row>
    <row r="283" spans="1:5" x14ac:dyDescent="0.3">
      <c r="A283" t="s">
        <v>43003</v>
      </c>
      <c r="B283" t="s">
        <v>21347</v>
      </c>
      <c r="C283" t="s">
        <v>21348</v>
      </c>
      <c r="D283" t="s">
        <v>21349</v>
      </c>
      <c r="E283" t="s">
        <v>4285</v>
      </c>
    </row>
    <row r="284" spans="1:5" x14ac:dyDescent="0.3">
      <c r="A284" t="s">
        <v>43004</v>
      </c>
      <c r="B284" t="s">
        <v>42958</v>
      </c>
      <c r="C284" t="s">
        <v>1255</v>
      </c>
      <c r="D284" t="s">
        <v>1256</v>
      </c>
      <c r="E284" t="s">
        <v>34</v>
      </c>
    </row>
    <row r="285" spans="1:5" x14ac:dyDescent="0.3">
      <c r="A285" t="s">
        <v>43005</v>
      </c>
      <c r="B285" t="s">
        <v>43006</v>
      </c>
      <c r="C285" t="s">
        <v>43007</v>
      </c>
      <c r="D285" t="s">
        <v>43008</v>
      </c>
      <c r="E285" t="s">
        <v>5233</v>
      </c>
    </row>
    <row r="286" spans="1:5" x14ac:dyDescent="0.3">
      <c r="A286" t="s">
        <v>43009</v>
      </c>
      <c r="B286" t="s">
        <v>43010</v>
      </c>
      <c r="C286" t="s">
        <v>43011</v>
      </c>
      <c r="D286" t="s">
        <v>43012</v>
      </c>
      <c r="E286" t="s">
        <v>480</v>
      </c>
    </row>
    <row r="287" spans="1:5" x14ac:dyDescent="0.3">
      <c r="A287" t="s">
        <v>43013</v>
      </c>
      <c r="B287" t="s">
        <v>42139</v>
      </c>
    </row>
    <row r="288" spans="1:5" x14ac:dyDescent="0.3">
      <c r="A288" t="s">
        <v>43014</v>
      </c>
      <c r="B288" t="s">
        <v>1212</v>
      </c>
      <c r="C288" t="s">
        <v>1977</v>
      </c>
      <c r="D288" t="s">
        <v>1978</v>
      </c>
      <c r="E288" t="s">
        <v>44</v>
      </c>
    </row>
    <row r="289" spans="1:5" x14ac:dyDescent="0.3">
      <c r="A289" t="s">
        <v>43015</v>
      </c>
      <c r="B289" t="s">
        <v>43016</v>
      </c>
      <c r="C289" t="s">
        <v>1196</v>
      </c>
      <c r="D289" t="s">
        <v>1197</v>
      </c>
      <c r="E289" t="s">
        <v>217</v>
      </c>
    </row>
    <row r="290" spans="1:5" x14ac:dyDescent="0.3">
      <c r="A290" t="s">
        <v>43017</v>
      </c>
      <c r="B290" t="s">
        <v>7687</v>
      </c>
      <c r="C290" t="s">
        <v>2550</v>
      </c>
      <c r="D290" t="s">
        <v>2551</v>
      </c>
      <c r="E290" t="s">
        <v>472</v>
      </c>
    </row>
    <row r="291" spans="1:5" x14ac:dyDescent="0.3">
      <c r="A291" t="s">
        <v>43018</v>
      </c>
      <c r="B291" t="s">
        <v>43019</v>
      </c>
    </row>
    <row r="292" spans="1:5" x14ac:dyDescent="0.3">
      <c r="A292" t="s">
        <v>43020</v>
      </c>
      <c r="B292" t="s">
        <v>43021</v>
      </c>
      <c r="C292" t="s">
        <v>893</v>
      </c>
      <c r="D292" t="s">
        <v>894</v>
      </c>
      <c r="E292" t="s">
        <v>895</v>
      </c>
    </row>
    <row r="293" spans="1:5" x14ac:dyDescent="0.3">
      <c r="A293" t="s">
        <v>43022</v>
      </c>
      <c r="B293" t="s">
        <v>1609</v>
      </c>
    </row>
    <row r="294" spans="1:5" x14ac:dyDescent="0.3">
      <c r="A294" t="s">
        <v>43023</v>
      </c>
      <c r="B294" t="s">
        <v>43024</v>
      </c>
      <c r="C294" t="s">
        <v>1255</v>
      </c>
      <c r="D294" t="s">
        <v>1256</v>
      </c>
      <c r="E294" t="s">
        <v>34</v>
      </c>
    </row>
    <row r="295" spans="1:5" x14ac:dyDescent="0.3">
      <c r="A295" t="s">
        <v>43025</v>
      </c>
      <c r="B295" t="s">
        <v>43026</v>
      </c>
      <c r="C295" t="s">
        <v>43027</v>
      </c>
      <c r="D295" t="s">
        <v>43028</v>
      </c>
      <c r="E295" t="s">
        <v>2379</v>
      </c>
    </row>
    <row r="296" spans="1:5" x14ac:dyDescent="0.3">
      <c r="A296" t="s">
        <v>43029</v>
      </c>
      <c r="B296" t="s">
        <v>1302</v>
      </c>
    </row>
    <row r="297" spans="1:5" x14ac:dyDescent="0.3">
      <c r="A297" t="s">
        <v>43030</v>
      </c>
      <c r="B297" t="s">
        <v>43031</v>
      </c>
      <c r="C297" t="s">
        <v>2377</v>
      </c>
      <c r="D297" t="s">
        <v>2378</v>
      </c>
      <c r="E297" t="s">
        <v>2379</v>
      </c>
    </row>
    <row r="298" spans="1:5" x14ac:dyDescent="0.3">
      <c r="A298" t="s">
        <v>43032</v>
      </c>
      <c r="B298" t="s">
        <v>43033</v>
      </c>
    </row>
    <row r="299" spans="1:5" x14ac:dyDescent="0.3">
      <c r="A299" t="s">
        <v>43034</v>
      </c>
      <c r="B299" t="s">
        <v>43035</v>
      </c>
      <c r="C299" t="s">
        <v>680</v>
      </c>
      <c r="D299" t="s">
        <v>681</v>
      </c>
      <c r="E299" t="s">
        <v>114</v>
      </c>
    </row>
    <row r="300" spans="1:5" x14ac:dyDescent="0.3">
      <c r="A300" t="s">
        <v>43036</v>
      </c>
      <c r="B300" t="s">
        <v>43037</v>
      </c>
      <c r="C300" t="s">
        <v>2094</v>
      </c>
      <c r="D300" t="s">
        <v>2095</v>
      </c>
      <c r="E300" t="s">
        <v>1834</v>
      </c>
    </row>
    <row r="301" spans="1:5" x14ac:dyDescent="0.3">
      <c r="A301" t="s">
        <v>43038</v>
      </c>
      <c r="B301" t="s">
        <v>43039</v>
      </c>
      <c r="C301" t="s">
        <v>2377</v>
      </c>
      <c r="D301" t="s">
        <v>2378</v>
      </c>
      <c r="E301" t="s">
        <v>2379</v>
      </c>
    </row>
    <row r="302" spans="1:5" x14ac:dyDescent="0.3">
      <c r="A302" t="s">
        <v>43040</v>
      </c>
      <c r="B302" t="s">
        <v>21401</v>
      </c>
    </row>
    <row r="303" spans="1:5" x14ac:dyDescent="0.3">
      <c r="A303" t="s">
        <v>43041</v>
      </c>
      <c r="B303" t="s">
        <v>7839</v>
      </c>
      <c r="C303" t="s">
        <v>7840</v>
      </c>
      <c r="D303" t="s">
        <v>7841</v>
      </c>
      <c r="E303" t="s">
        <v>3153</v>
      </c>
    </row>
    <row r="304" spans="1:5" x14ac:dyDescent="0.3">
      <c r="A304" t="s">
        <v>43042</v>
      </c>
      <c r="B304" t="s">
        <v>43043</v>
      </c>
      <c r="C304" t="s">
        <v>43044</v>
      </c>
      <c r="D304" t="s">
        <v>43045</v>
      </c>
      <c r="E304" t="s">
        <v>43046</v>
      </c>
    </row>
    <row r="305" spans="1:5" x14ac:dyDescent="0.3">
      <c r="A305" t="s">
        <v>43047</v>
      </c>
      <c r="B305" t="s">
        <v>43048</v>
      </c>
      <c r="C305" t="s">
        <v>2377</v>
      </c>
      <c r="D305" t="s">
        <v>2378</v>
      </c>
      <c r="E305" t="s">
        <v>2379</v>
      </c>
    </row>
    <row r="306" spans="1:5" x14ac:dyDescent="0.3">
      <c r="A306" t="s">
        <v>43049</v>
      </c>
      <c r="B306" t="s">
        <v>43050</v>
      </c>
    </row>
    <row r="307" spans="1:5" x14ac:dyDescent="0.3">
      <c r="A307" t="s">
        <v>43051</v>
      </c>
      <c r="B307" t="s">
        <v>2178</v>
      </c>
      <c r="C307" t="s">
        <v>43052</v>
      </c>
      <c r="D307" t="s">
        <v>43053</v>
      </c>
      <c r="E307" t="s">
        <v>130</v>
      </c>
    </row>
    <row r="308" spans="1:5" x14ac:dyDescent="0.3">
      <c r="A308" t="s">
        <v>43054</v>
      </c>
      <c r="B308" t="s">
        <v>20415</v>
      </c>
      <c r="C308" t="s">
        <v>2366</v>
      </c>
      <c r="D308" t="s">
        <v>2367</v>
      </c>
      <c r="E308" t="s">
        <v>69</v>
      </c>
    </row>
    <row r="309" spans="1:5" x14ac:dyDescent="0.3">
      <c r="A309" t="s">
        <v>43055</v>
      </c>
      <c r="B309" t="s">
        <v>43056</v>
      </c>
      <c r="C309" t="s">
        <v>2094</v>
      </c>
      <c r="D309" t="s">
        <v>2095</v>
      </c>
      <c r="E309" t="s">
        <v>1834</v>
      </c>
    </row>
    <row r="310" spans="1:5" x14ac:dyDescent="0.3">
      <c r="A310" t="s">
        <v>43057</v>
      </c>
      <c r="B310" t="s">
        <v>24747</v>
      </c>
    </row>
    <row r="311" spans="1:5" x14ac:dyDescent="0.3">
      <c r="A311" t="s">
        <v>43058</v>
      </c>
      <c r="B311" t="s">
        <v>43059</v>
      </c>
    </row>
    <row r="312" spans="1:5" x14ac:dyDescent="0.3">
      <c r="A312" t="s">
        <v>43060</v>
      </c>
      <c r="B312" t="s">
        <v>43061</v>
      </c>
    </row>
    <row r="313" spans="1:5" x14ac:dyDescent="0.3">
      <c r="A313" t="s">
        <v>43062</v>
      </c>
      <c r="B313" t="s">
        <v>43063</v>
      </c>
    </row>
    <row r="314" spans="1:5" x14ac:dyDescent="0.3">
      <c r="A314" t="s">
        <v>43064</v>
      </c>
      <c r="B314" t="s">
        <v>43065</v>
      </c>
      <c r="C314" t="s">
        <v>2094</v>
      </c>
      <c r="D314" t="s">
        <v>2095</v>
      </c>
      <c r="E314" t="s">
        <v>1834</v>
      </c>
    </row>
    <row r="315" spans="1:5" x14ac:dyDescent="0.3">
      <c r="A315" t="s">
        <v>43066</v>
      </c>
      <c r="B315" t="s">
        <v>7497</v>
      </c>
      <c r="C315" t="s">
        <v>5132</v>
      </c>
      <c r="D315" t="s">
        <v>5133</v>
      </c>
      <c r="E315" t="s">
        <v>1125</v>
      </c>
    </row>
    <row r="316" spans="1:5" x14ac:dyDescent="0.3">
      <c r="A316" t="s">
        <v>43067</v>
      </c>
      <c r="B316" t="s">
        <v>2180</v>
      </c>
    </row>
    <row r="317" spans="1:5" x14ac:dyDescent="0.3">
      <c r="A317" t="s">
        <v>43068</v>
      </c>
      <c r="B317" t="s">
        <v>4417</v>
      </c>
      <c r="C317" t="s">
        <v>4357</v>
      </c>
      <c r="D317" t="s">
        <v>4358</v>
      </c>
      <c r="E317" t="s">
        <v>109</v>
      </c>
    </row>
    <row r="318" spans="1:5" x14ac:dyDescent="0.3">
      <c r="A318" t="s">
        <v>43069</v>
      </c>
      <c r="B318" t="s">
        <v>43070</v>
      </c>
    </row>
    <row r="319" spans="1:5" x14ac:dyDescent="0.3">
      <c r="A319" t="s">
        <v>43071</v>
      </c>
      <c r="B319" t="s">
        <v>43072</v>
      </c>
    </row>
    <row r="320" spans="1:5" x14ac:dyDescent="0.3">
      <c r="A320" t="s">
        <v>43073</v>
      </c>
      <c r="B320" t="s">
        <v>43074</v>
      </c>
    </row>
    <row r="321" spans="1:5" x14ac:dyDescent="0.3">
      <c r="A321" t="s">
        <v>43075</v>
      </c>
      <c r="B321" t="s">
        <v>25980</v>
      </c>
      <c r="C321" t="s">
        <v>1399</v>
      </c>
      <c r="D321" t="s">
        <v>1400</v>
      </c>
      <c r="E321" t="s">
        <v>114</v>
      </c>
    </row>
    <row r="322" spans="1:5" x14ac:dyDescent="0.3">
      <c r="A322" t="s">
        <v>43076</v>
      </c>
      <c r="B322" t="s">
        <v>25980</v>
      </c>
      <c r="C322" t="s">
        <v>1399</v>
      </c>
      <c r="D322" t="s">
        <v>1400</v>
      </c>
      <c r="E322" t="s">
        <v>114</v>
      </c>
    </row>
    <row r="323" spans="1:5" x14ac:dyDescent="0.3">
      <c r="A323" t="s">
        <v>43077</v>
      </c>
      <c r="B323" t="s">
        <v>17273</v>
      </c>
      <c r="C323" t="s">
        <v>17302</v>
      </c>
      <c r="D323" t="s">
        <v>17303</v>
      </c>
      <c r="E323" t="s">
        <v>1318</v>
      </c>
    </row>
    <row r="324" spans="1:5" x14ac:dyDescent="0.3">
      <c r="A324" t="s">
        <v>43078</v>
      </c>
      <c r="B324" t="s">
        <v>43079</v>
      </c>
      <c r="C324" t="s">
        <v>1843</v>
      </c>
      <c r="D324" t="s">
        <v>1844</v>
      </c>
      <c r="E324" t="s">
        <v>34</v>
      </c>
    </row>
    <row r="325" spans="1:5" x14ac:dyDescent="0.3">
      <c r="A325" t="s">
        <v>43080</v>
      </c>
      <c r="B325" t="s">
        <v>26049</v>
      </c>
      <c r="C325" t="s">
        <v>17302</v>
      </c>
      <c r="D325" t="s">
        <v>17303</v>
      </c>
      <c r="E325" t="s">
        <v>1318</v>
      </c>
    </row>
    <row r="326" spans="1:5" x14ac:dyDescent="0.3">
      <c r="A326" t="s">
        <v>43081</v>
      </c>
      <c r="B326" t="s">
        <v>43082</v>
      </c>
    </row>
    <row r="327" spans="1:5" x14ac:dyDescent="0.3">
      <c r="A327" t="s">
        <v>43083</v>
      </c>
      <c r="B327" t="s">
        <v>1609</v>
      </c>
    </row>
    <row r="328" spans="1:5" x14ac:dyDescent="0.3">
      <c r="A328" t="s">
        <v>43084</v>
      </c>
      <c r="B328" t="s">
        <v>1609</v>
      </c>
    </row>
    <row r="329" spans="1:5" x14ac:dyDescent="0.3">
      <c r="A329" t="s">
        <v>43085</v>
      </c>
      <c r="B329" t="s">
        <v>7886</v>
      </c>
    </row>
    <row r="330" spans="1:5" x14ac:dyDescent="0.3">
      <c r="A330" t="s">
        <v>43086</v>
      </c>
      <c r="B330" t="s">
        <v>1609</v>
      </c>
    </row>
    <row r="331" spans="1:5" x14ac:dyDescent="0.3">
      <c r="A331" t="s">
        <v>43087</v>
      </c>
      <c r="B331" t="s">
        <v>43088</v>
      </c>
      <c r="C331" t="s">
        <v>17274</v>
      </c>
      <c r="D331" t="s">
        <v>17275</v>
      </c>
      <c r="E331" t="s">
        <v>900</v>
      </c>
    </row>
    <row r="332" spans="1:5" x14ac:dyDescent="0.3">
      <c r="A332" t="s">
        <v>43089</v>
      </c>
      <c r="B332" t="s">
        <v>43090</v>
      </c>
    </row>
    <row r="333" spans="1:5" x14ac:dyDescent="0.3">
      <c r="A333" t="s">
        <v>43091</v>
      </c>
      <c r="B333" t="s">
        <v>43092</v>
      </c>
      <c r="C333" t="s">
        <v>43093</v>
      </c>
      <c r="D333" t="s">
        <v>43094</v>
      </c>
      <c r="E333" t="s">
        <v>43095</v>
      </c>
    </row>
    <row r="334" spans="1:5" x14ac:dyDescent="0.3">
      <c r="A334" t="s">
        <v>43096</v>
      </c>
      <c r="B334" t="s">
        <v>43097</v>
      </c>
      <c r="C334" t="s">
        <v>893</v>
      </c>
      <c r="D334" t="s">
        <v>894</v>
      </c>
      <c r="E334" t="s">
        <v>895</v>
      </c>
    </row>
    <row r="335" spans="1:5" x14ac:dyDescent="0.3">
      <c r="A335" t="s">
        <v>43098</v>
      </c>
      <c r="B335" t="s">
        <v>39662</v>
      </c>
      <c r="C335" t="s">
        <v>184</v>
      </c>
      <c r="D335" t="s">
        <v>185</v>
      </c>
      <c r="E335" t="s">
        <v>44</v>
      </c>
    </row>
    <row r="336" spans="1:5" x14ac:dyDescent="0.3">
      <c r="A336" t="s">
        <v>43099</v>
      </c>
      <c r="B336" t="s">
        <v>28023</v>
      </c>
      <c r="C336" t="s">
        <v>5392</v>
      </c>
      <c r="D336" t="s">
        <v>5393</v>
      </c>
      <c r="E336" t="s">
        <v>472</v>
      </c>
    </row>
    <row r="337" spans="1:5" x14ac:dyDescent="0.3">
      <c r="A337" t="s">
        <v>43100</v>
      </c>
      <c r="B337" t="s">
        <v>18007</v>
      </c>
      <c r="C337" t="s">
        <v>43101</v>
      </c>
      <c r="D337" t="s">
        <v>43102</v>
      </c>
      <c r="E337" t="s">
        <v>74</v>
      </c>
    </row>
    <row r="338" spans="1:5" x14ac:dyDescent="0.3">
      <c r="A338" t="s">
        <v>43103</v>
      </c>
      <c r="B338" t="s">
        <v>43104</v>
      </c>
    </row>
    <row r="339" spans="1:5" x14ac:dyDescent="0.3">
      <c r="A339" t="s">
        <v>43105</v>
      </c>
      <c r="B339" t="s">
        <v>43106</v>
      </c>
    </row>
    <row r="340" spans="1:5" x14ac:dyDescent="0.3">
      <c r="A340" t="s">
        <v>43107</v>
      </c>
      <c r="B340" t="s">
        <v>43108</v>
      </c>
      <c r="C340" t="s">
        <v>2336</v>
      </c>
      <c r="D340" t="s">
        <v>2337</v>
      </c>
      <c r="E340" t="s">
        <v>114</v>
      </c>
    </row>
    <row r="341" spans="1:5" x14ac:dyDescent="0.3">
      <c r="A341" t="s">
        <v>43109</v>
      </c>
      <c r="B341" t="s">
        <v>7550</v>
      </c>
    </row>
    <row r="342" spans="1:5" x14ac:dyDescent="0.3">
      <c r="A342" t="s">
        <v>43110</v>
      </c>
      <c r="B342" t="s">
        <v>20400</v>
      </c>
      <c r="C342" t="s">
        <v>43111</v>
      </c>
      <c r="D342" t="s">
        <v>43112</v>
      </c>
      <c r="E342" t="s">
        <v>24</v>
      </c>
    </row>
    <row r="343" spans="1:5" x14ac:dyDescent="0.3">
      <c r="A343" t="s">
        <v>43113</v>
      </c>
      <c r="B343" t="s">
        <v>43114</v>
      </c>
    </row>
    <row r="344" spans="1:5" x14ac:dyDescent="0.3">
      <c r="A344" t="s">
        <v>43115</v>
      </c>
      <c r="B344" t="s">
        <v>43116</v>
      </c>
      <c r="C344" t="s">
        <v>43117</v>
      </c>
      <c r="D344" t="s">
        <v>43118</v>
      </c>
      <c r="E344" t="s">
        <v>785</v>
      </c>
    </row>
    <row r="345" spans="1:5" x14ac:dyDescent="0.3">
      <c r="A345" t="s">
        <v>43119</v>
      </c>
      <c r="B345" t="s">
        <v>20415</v>
      </c>
      <c r="C345" t="s">
        <v>2332</v>
      </c>
      <c r="D345" t="s">
        <v>2333</v>
      </c>
      <c r="E345" t="s">
        <v>34</v>
      </c>
    </row>
    <row r="346" spans="1:5" x14ac:dyDescent="0.3">
      <c r="A346" t="s">
        <v>43120</v>
      </c>
      <c r="B346" t="s">
        <v>28504</v>
      </c>
      <c r="C346" t="s">
        <v>1399</v>
      </c>
      <c r="D346" t="s">
        <v>1400</v>
      </c>
      <c r="E346" t="s">
        <v>114</v>
      </c>
    </row>
    <row r="347" spans="1:5" x14ac:dyDescent="0.3">
      <c r="A347" t="s">
        <v>43121</v>
      </c>
      <c r="B347" t="s">
        <v>20415</v>
      </c>
      <c r="C347" t="s">
        <v>2366</v>
      </c>
      <c r="D347" t="s">
        <v>2367</v>
      </c>
      <c r="E347" t="s">
        <v>69</v>
      </c>
    </row>
    <row r="348" spans="1:5" x14ac:dyDescent="0.3">
      <c r="A348" t="s">
        <v>43122</v>
      </c>
      <c r="B348" t="s">
        <v>43123</v>
      </c>
      <c r="C348" t="s">
        <v>2366</v>
      </c>
      <c r="D348" t="s">
        <v>2367</v>
      </c>
      <c r="E348" t="s">
        <v>69</v>
      </c>
    </row>
    <row r="349" spans="1:5" x14ac:dyDescent="0.3">
      <c r="A349" t="s">
        <v>43124</v>
      </c>
      <c r="B349" t="s">
        <v>43125</v>
      </c>
      <c r="C349" t="s">
        <v>624</v>
      </c>
      <c r="D349" t="s">
        <v>625</v>
      </c>
      <c r="E349" t="s">
        <v>34</v>
      </c>
    </row>
    <row r="350" spans="1:5" x14ac:dyDescent="0.3">
      <c r="A350" t="s">
        <v>43126</v>
      </c>
      <c r="B350" t="s">
        <v>20415</v>
      </c>
      <c r="C350" t="s">
        <v>8020</v>
      </c>
      <c r="D350" t="s">
        <v>8021</v>
      </c>
      <c r="E350" t="s">
        <v>780</v>
      </c>
    </row>
    <row r="351" spans="1:5" x14ac:dyDescent="0.3">
      <c r="A351" t="s">
        <v>43127</v>
      </c>
      <c r="B351" t="s">
        <v>43128</v>
      </c>
    </row>
    <row r="352" spans="1:5" x14ac:dyDescent="0.3">
      <c r="A352" t="s">
        <v>43129</v>
      </c>
      <c r="B352" t="s">
        <v>43130</v>
      </c>
    </row>
    <row r="353" spans="1:5" x14ac:dyDescent="0.3">
      <c r="A353" t="s">
        <v>43131</v>
      </c>
      <c r="B353" t="s">
        <v>1609</v>
      </c>
    </row>
    <row r="354" spans="1:5" x14ac:dyDescent="0.3">
      <c r="A354" t="s">
        <v>43132</v>
      </c>
      <c r="B354" t="s">
        <v>25061</v>
      </c>
      <c r="C354" t="s">
        <v>25062</v>
      </c>
      <c r="D354" t="s">
        <v>25063</v>
      </c>
      <c r="E354" t="s">
        <v>4126</v>
      </c>
    </row>
    <row r="355" spans="1:5" x14ac:dyDescent="0.3">
      <c r="A355" t="s">
        <v>43133</v>
      </c>
      <c r="B355" t="s">
        <v>43134</v>
      </c>
    </row>
    <row r="356" spans="1:5" x14ac:dyDescent="0.3">
      <c r="A356" t="s">
        <v>43135</v>
      </c>
      <c r="B356" t="s">
        <v>20415</v>
      </c>
      <c r="C356" t="s">
        <v>21110</v>
      </c>
      <c r="D356" t="s">
        <v>21111</v>
      </c>
      <c r="E356" t="s">
        <v>480</v>
      </c>
    </row>
    <row r="357" spans="1:5" x14ac:dyDescent="0.3">
      <c r="A357" t="s">
        <v>43136</v>
      </c>
      <c r="B357" t="s">
        <v>43137</v>
      </c>
      <c r="C357" t="s">
        <v>2546</v>
      </c>
      <c r="D357" t="s">
        <v>2547</v>
      </c>
      <c r="E357" t="s">
        <v>1179</v>
      </c>
    </row>
    <row r="358" spans="1:5" x14ac:dyDescent="0.3">
      <c r="A358" t="s">
        <v>43138</v>
      </c>
      <c r="B358" t="s">
        <v>43139</v>
      </c>
    </row>
    <row r="359" spans="1:5" x14ac:dyDescent="0.3">
      <c r="A359" t="s">
        <v>43140</v>
      </c>
      <c r="B359" t="s">
        <v>43141</v>
      </c>
      <c r="C359" t="s">
        <v>2518</v>
      </c>
      <c r="D359" t="s">
        <v>2519</v>
      </c>
      <c r="E359" t="s">
        <v>217</v>
      </c>
    </row>
    <row r="360" spans="1:5" x14ac:dyDescent="0.3">
      <c r="A360" t="s">
        <v>43142</v>
      </c>
      <c r="B360" t="s">
        <v>2266</v>
      </c>
    </row>
    <row r="361" spans="1:5" x14ac:dyDescent="0.3">
      <c r="A361" t="s">
        <v>43143</v>
      </c>
      <c r="B361" t="s">
        <v>1609</v>
      </c>
    </row>
    <row r="362" spans="1:5" x14ac:dyDescent="0.3">
      <c r="A362" t="s">
        <v>43144</v>
      </c>
      <c r="B362" t="s">
        <v>43145</v>
      </c>
    </row>
    <row r="363" spans="1:5" x14ac:dyDescent="0.3">
      <c r="A363" t="s">
        <v>43146</v>
      </c>
      <c r="B363" t="s">
        <v>25835</v>
      </c>
      <c r="C363" t="s">
        <v>2214</v>
      </c>
      <c r="D363" t="s">
        <v>2215</v>
      </c>
      <c r="E363" t="s">
        <v>74</v>
      </c>
    </row>
    <row r="364" spans="1:5" x14ac:dyDescent="0.3">
      <c r="A364" t="s">
        <v>43147</v>
      </c>
      <c r="B364" t="s">
        <v>43148</v>
      </c>
      <c r="C364" t="s">
        <v>8034</v>
      </c>
      <c r="D364" t="s">
        <v>8035</v>
      </c>
      <c r="E364" t="s">
        <v>24</v>
      </c>
    </row>
    <row r="365" spans="1:5" x14ac:dyDescent="0.3">
      <c r="A365" t="s">
        <v>43149</v>
      </c>
      <c r="B365" t="s">
        <v>1683</v>
      </c>
      <c r="C365" t="s">
        <v>624</v>
      </c>
      <c r="D365" t="s">
        <v>625</v>
      </c>
      <c r="E365" t="s">
        <v>34</v>
      </c>
    </row>
    <row r="366" spans="1:5" x14ac:dyDescent="0.3">
      <c r="A366" t="s">
        <v>43150</v>
      </c>
      <c r="B366" t="s">
        <v>43151</v>
      </c>
    </row>
    <row r="367" spans="1:5" x14ac:dyDescent="0.3">
      <c r="A367" t="s">
        <v>43152</v>
      </c>
      <c r="B367" t="s">
        <v>1609</v>
      </c>
    </row>
    <row r="368" spans="1:5" x14ac:dyDescent="0.3">
      <c r="A368" t="s">
        <v>43153</v>
      </c>
      <c r="B368" t="s">
        <v>43154</v>
      </c>
      <c r="C368" t="s">
        <v>293</v>
      </c>
      <c r="D368" t="s">
        <v>294</v>
      </c>
      <c r="E368" t="s">
        <v>74</v>
      </c>
    </row>
    <row r="369" spans="1:5" x14ac:dyDescent="0.3">
      <c r="A369" t="s">
        <v>43155</v>
      </c>
      <c r="B369" t="s">
        <v>43156</v>
      </c>
      <c r="C369" t="s">
        <v>184</v>
      </c>
      <c r="D369" t="s">
        <v>185</v>
      </c>
      <c r="E369" t="s">
        <v>44</v>
      </c>
    </row>
    <row r="370" spans="1:5" x14ac:dyDescent="0.3">
      <c r="A370" t="s">
        <v>43157</v>
      </c>
      <c r="B370" t="s">
        <v>43158</v>
      </c>
    </row>
    <row r="371" spans="1:5" x14ac:dyDescent="0.3">
      <c r="A371" t="s">
        <v>43159</v>
      </c>
      <c r="B371" t="s">
        <v>18080</v>
      </c>
    </row>
    <row r="372" spans="1:5" x14ac:dyDescent="0.3">
      <c r="A372" t="s">
        <v>43160</v>
      </c>
      <c r="B372" t="s">
        <v>43161</v>
      </c>
    </row>
    <row r="373" spans="1:5" x14ac:dyDescent="0.3">
      <c r="A373" t="s">
        <v>43162</v>
      </c>
      <c r="B373" t="s">
        <v>43163</v>
      </c>
    </row>
    <row r="374" spans="1:5" x14ac:dyDescent="0.3">
      <c r="A374" t="s">
        <v>43164</v>
      </c>
      <c r="B374" t="s">
        <v>2677</v>
      </c>
      <c r="C374" t="s">
        <v>1399</v>
      </c>
      <c r="D374" t="s">
        <v>1400</v>
      </c>
      <c r="E374" t="s">
        <v>114</v>
      </c>
    </row>
    <row r="375" spans="1:5" x14ac:dyDescent="0.3">
      <c r="A375" t="s">
        <v>43165</v>
      </c>
      <c r="B375" t="s">
        <v>43166</v>
      </c>
      <c r="C375" t="s">
        <v>43167</v>
      </c>
      <c r="D375" t="s">
        <v>43168</v>
      </c>
      <c r="E375" t="s">
        <v>480</v>
      </c>
    </row>
    <row r="376" spans="1:5" x14ac:dyDescent="0.3">
      <c r="A376" t="s">
        <v>43169</v>
      </c>
      <c r="B376" t="s">
        <v>5416</v>
      </c>
      <c r="C376" t="s">
        <v>1399</v>
      </c>
      <c r="D376" t="s">
        <v>1400</v>
      </c>
      <c r="E376" t="s">
        <v>114</v>
      </c>
    </row>
    <row r="377" spans="1:5" x14ac:dyDescent="0.3">
      <c r="A377" t="s">
        <v>43170</v>
      </c>
      <c r="B377" t="s">
        <v>43171</v>
      </c>
    </row>
    <row r="378" spans="1:5" x14ac:dyDescent="0.3">
      <c r="A378" t="s">
        <v>43172</v>
      </c>
      <c r="B378" t="s">
        <v>1609</v>
      </c>
    </row>
    <row r="379" spans="1:5" x14ac:dyDescent="0.3">
      <c r="A379" t="s">
        <v>43173</v>
      </c>
      <c r="B379" t="s">
        <v>1609</v>
      </c>
    </row>
    <row r="380" spans="1:5" x14ac:dyDescent="0.3">
      <c r="A380" t="s">
        <v>43174</v>
      </c>
      <c r="B380" t="s">
        <v>2796</v>
      </c>
      <c r="C380" t="s">
        <v>5579</v>
      </c>
      <c r="D380" t="s">
        <v>5580</v>
      </c>
      <c r="E380" t="s">
        <v>44</v>
      </c>
    </row>
    <row r="381" spans="1:5" x14ac:dyDescent="0.3">
      <c r="A381" t="s">
        <v>43175</v>
      </c>
      <c r="B381" t="s">
        <v>7912</v>
      </c>
      <c r="C381" t="s">
        <v>634</v>
      </c>
      <c r="D381" t="s">
        <v>635</v>
      </c>
      <c r="E381" t="s">
        <v>34</v>
      </c>
    </row>
    <row r="382" spans="1:5" x14ac:dyDescent="0.3">
      <c r="A382" t="s">
        <v>43176</v>
      </c>
      <c r="B382" t="s">
        <v>5685</v>
      </c>
      <c r="C382" t="s">
        <v>174</v>
      </c>
      <c r="D382" t="s">
        <v>175</v>
      </c>
      <c r="E382" t="s">
        <v>34</v>
      </c>
    </row>
    <row r="383" spans="1:5" x14ac:dyDescent="0.3">
      <c r="A383" t="s">
        <v>43177</v>
      </c>
      <c r="B383" t="s">
        <v>43178</v>
      </c>
    </row>
    <row r="384" spans="1:5" x14ac:dyDescent="0.3">
      <c r="A384" t="s">
        <v>43179</v>
      </c>
      <c r="B384" t="s">
        <v>1609</v>
      </c>
    </row>
    <row r="385" spans="1:5" x14ac:dyDescent="0.3">
      <c r="A385" t="s">
        <v>43180</v>
      </c>
      <c r="B385" t="s">
        <v>43181</v>
      </c>
      <c r="C385" t="s">
        <v>43182</v>
      </c>
      <c r="D385" t="s">
        <v>43183</v>
      </c>
      <c r="E385" t="s">
        <v>418</v>
      </c>
    </row>
    <row r="386" spans="1:5" x14ac:dyDescent="0.3">
      <c r="A386" t="s">
        <v>43184</v>
      </c>
      <c r="B386" t="s">
        <v>27061</v>
      </c>
      <c r="C386" t="s">
        <v>43185</v>
      </c>
      <c r="D386" t="s">
        <v>43186</v>
      </c>
      <c r="E386" t="s">
        <v>342</v>
      </c>
    </row>
    <row r="387" spans="1:5" x14ac:dyDescent="0.3">
      <c r="A387" t="s">
        <v>43187</v>
      </c>
      <c r="B387" t="s">
        <v>43188</v>
      </c>
      <c r="C387" t="s">
        <v>17050</v>
      </c>
      <c r="D387" t="s">
        <v>17051</v>
      </c>
      <c r="E387" t="s">
        <v>109</v>
      </c>
    </row>
    <row r="388" spans="1:5" x14ac:dyDescent="0.3">
      <c r="A388" t="s">
        <v>43189</v>
      </c>
      <c r="B388" t="s">
        <v>43190</v>
      </c>
    </row>
    <row r="389" spans="1:5" x14ac:dyDescent="0.3">
      <c r="A389" t="s">
        <v>43191</v>
      </c>
      <c r="B389" t="s">
        <v>1609</v>
      </c>
    </row>
    <row r="390" spans="1:5" x14ac:dyDescent="0.3">
      <c r="A390" t="s">
        <v>43192</v>
      </c>
      <c r="B390" t="s">
        <v>39360</v>
      </c>
    </row>
    <row r="391" spans="1:5" x14ac:dyDescent="0.3">
      <c r="A391" t="s">
        <v>43193</v>
      </c>
      <c r="B391" t="s">
        <v>18207</v>
      </c>
      <c r="C391" t="s">
        <v>18208</v>
      </c>
      <c r="D391" t="s">
        <v>18209</v>
      </c>
      <c r="E391" t="s">
        <v>74</v>
      </c>
    </row>
    <row r="392" spans="1:5" x14ac:dyDescent="0.3">
      <c r="A392" t="s">
        <v>43194</v>
      </c>
      <c r="B392" t="s">
        <v>43195</v>
      </c>
    </row>
    <row r="393" spans="1:5" x14ac:dyDescent="0.3">
      <c r="A393" t="s">
        <v>43196</v>
      </c>
      <c r="B393" t="s">
        <v>1609</v>
      </c>
    </row>
    <row r="394" spans="1:5" x14ac:dyDescent="0.3">
      <c r="A394" t="s">
        <v>43197</v>
      </c>
      <c r="B394" t="s">
        <v>43198</v>
      </c>
      <c r="C394" t="s">
        <v>1327</v>
      </c>
      <c r="D394" t="s">
        <v>1328</v>
      </c>
      <c r="E394" t="s">
        <v>114</v>
      </c>
    </row>
    <row r="395" spans="1:5" x14ac:dyDescent="0.3">
      <c r="A395" t="s">
        <v>43199</v>
      </c>
      <c r="B395" t="s">
        <v>43200</v>
      </c>
    </row>
    <row r="396" spans="1:5" x14ac:dyDescent="0.3">
      <c r="A396" t="s">
        <v>43201</v>
      </c>
      <c r="B396" t="s">
        <v>43202</v>
      </c>
      <c r="C396" t="s">
        <v>43203</v>
      </c>
      <c r="D396" t="s">
        <v>43204</v>
      </c>
      <c r="E396" t="s">
        <v>244</v>
      </c>
    </row>
    <row r="397" spans="1:5" x14ac:dyDescent="0.3">
      <c r="A397" t="s">
        <v>43205</v>
      </c>
      <c r="B397" t="s">
        <v>43206</v>
      </c>
    </row>
    <row r="398" spans="1:5" x14ac:dyDescent="0.3">
      <c r="A398" t="s">
        <v>43207</v>
      </c>
      <c r="B398" t="s">
        <v>26609</v>
      </c>
      <c r="C398" t="s">
        <v>8155</v>
      </c>
      <c r="D398" t="s">
        <v>8156</v>
      </c>
      <c r="E398" t="s">
        <v>5776</v>
      </c>
    </row>
    <row r="399" spans="1:5" x14ac:dyDescent="0.3">
      <c r="A399" t="s">
        <v>43208</v>
      </c>
      <c r="B399" t="s">
        <v>13447</v>
      </c>
      <c r="C399" t="s">
        <v>13046</v>
      </c>
      <c r="D399" t="s">
        <v>13047</v>
      </c>
      <c r="E399" t="s">
        <v>353</v>
      </c>
    </row>
    <row r="400" spans="1:5" x14ac:dyDescent="0.3">
      <c r="A400" t="s">
        <v>43209</v>
      </c>
      <c r="B400" t="s">
        <v>43210</v>
      </c>
    </row>
    <row r="401" spans="1:5" x14ac:dyDescent="0.3">
      <c r="A401" t="s">
        <v>43211</v>
      </c>
      <c r="B401" t="s">
        <v>1609</v>
      </c>
    </row>
    <row r="402" spans="1:5" x14ac:dyDescent="0.3">
      <c r="A402" t="s">
        <v>43212</v>
      </c>
      <c r="B402" t="s">
        <v>2981</v>
      </c>
    </row>
    <row r="403" spans="1:5" x14ac:dyDescent="0.3">
      <c r="A403" t="s">
        <v>43213</v>
      </c>
      <c r="B403" t="s">
        <v>43214</v>
      </c>
      <c r="C403" t="s">
        <v>6938</v>
      </c>
      <c r="D403" t="s">
        <v>6939</v>
      </c>
      <c r="E403" t="s">
        <v>34</v>
      </c>
    </row>
    <row r="404" spans="1:5" x14ac:dyDescent="0.3">
      <c r="A404" t="s">
        <v>43215</v>
      </c>
      <c r="B404" t="s">
        <v>43216</v>
      </c>
    </row>
    <row r="405" spans="1:5" x14ac:dyDescent="0.3">
      <c r="A405" t="s">
        <v>43217</v>
      </c>
      <c r="B405" t="s">
        <v>43218</v>
      </c>
    </row>
    <row r="406" spans="1:5" x14ac:dyDescent="0.3">
      <c r="A406" t="s">
        <v>43219</v>
      </c>
      <c r="B406" t="s">
        <v>1609</v>
      </c>
    </row>
    <row r="407" spans="1:5" x14ac:dyDescent="0.3">
      <c r="A407" t="s">
        <v>43220</v>
      </c>
      <c r="B407" t="s">
        <v>5586</v>
      </c>
      <c r="C407" t="s">
        <v>2214</v>
      </c>
      <c r="D407" t="s">
        <v>2215</v>
      </c>
      <c r="E407" t="s">
        <v>74</v>
      </c>
    </row>
    <row r="408" spans="1:5" x14ac:dyDescent="0.3">
      <c r="A408" t="s">
        <v>43221</v>
      </c>
      <c r="B408" t="s">
        <v>1609</v>
      </c>
    </row>
    <row r="409" spans="1:5" x14ac:dyDescent="0.3">
      <c r="A409" t="s">
        <v>43222</v>
      </c>
      <c r="B409" t="s">
        <v>2720</v>
      </c>
      <c r="C409" t="s">
        <v>2721</v>
      </c>
      <c r="D409" t="s">
        <v>2722</v>
      </c>
      <c r="E409" t="s">
        <v>472</v>
      </c>
    </row>
    <row r="410" spans="1:5" x14ac:dyDescent="0.3">
      <c r="A410" t="s">
        <v>43223</v>
      </c>
      <c r="B410" t="s">
        <v>1609</v>
      </c>
    </row>
    <row r="411" spans="1:5" x14ac:dyDescent="0.3">
      <c r="A411" t="s">
        <v>43224</v>
      </c>
      <c r="B411" t="s">
        <v>1609</v>
      </c>
    </row>
    <row r="412" spans="1:5" x14ac:dyDescent="0.3">
      <c r="A412" t="s">
        <v>43225</v>
      </c>
      <c r="B412" t="s">
        <v>43226</v>
      </c>
      <c r="C412" t="s">
        <v>17974</v>
      </c>
      <c r="D412" t="s">
        <v>17975</v>
      </c>
      <c r="E412" t="s">
        <v>74</v>
      </c>
    </row>
    <row r="413" spans="1:5" x14ac:dyDescent="0.3">
      <c r="A413" t="s">
        <v>43227</v>
      </c>
      <c r="B413" t="s">
        <v>32363</v>
      </c>
    </row>
    <row r="414" spans="1:5" x14ac:dyDescent="0.3">
      <c r="A414" t="s">
        <v>43228</v>
      </c>
      <c r="B414" t="s">
        <v>1609</v>
      </c>
    </row>
    <row r="415" spans="1:5" x14ac:dyDescent="0.3">
      <c r="A415" t="s">
        <v>43229</v>
      </c>
      <c r="B415" t="s">
        <v>3895</v>
      </c>
    </row>
    <row r="416" spans="1:5" x14ac:dyDescent="0.3">
      <c r="A416" t="s">
        <v>43230</v>
      </c>
      <c r="B416" t="s">
        <v>43231</v>
      </c>
    </row>
    <row r="417" spans="1:5" x14ac:dyDescent="0.3">
      <c r="A417" t="s">
        <v>43232</v>
      </c>
      <c r="B417" t="s">
        <v>442</v>
      </c>
      <c r="C417" t="s">
        <v>1399</v>
      </c>
      <c r="D417" t="s">
        <v>1400</v>
      </c>
      <c r="E417" t="s">
        <v>114</v>
      </c>
    </row>
    <row r="418" spans="1:5" x14ac:dyDescent="0.3">
      <c r="A418" t="s">
        <v>43233</v>
      </c>
      <c r="B418" t="s">
        <v>1609</v>
      </c>
    </row>
    <row r="419" spans="1:5" x14ac:dyDescent="0.3">
      <c r="A419" t="s">
        <v>43234</v>
      </c>
      <c r="B419" t="s">
        <v>43235</v>
      </c>
    </row>
    <row r="420" spans="1:5" x14ac:dyDescent="0.3">
      <c r="A420" t="s">
        <v>43236</v>
      </c>
      <c r="B420" t="s">
        <v>1609</v>
      </c>
    </row>
    <row r="421" spans="1:5" x14ac:dyDescent="0.3">
      <c r="A421" t="s">
        <v>43237</v>
      </c>
      <c r="B421" t="s">
        <v>1609</v>
      </c>
    </row>
    <row r="422" spans="1:5" x14ac:dyDescent="0.3">
      <c r="A422" t="s">
        <v>43238</v>
      </c>
      <c r="B422" t="s">
        <v>28609</v>
      </c>
      <c r="C422" t="s">
        <v>5288</v>
      </c>
      <c r="D422" t="s">
        <v>5289</v>
      </c>
      <c r="E422" t="s">
        <v>24</v>
      </c>
    </row>
    <row r="423" spans="1:5" x14ac:dyDescent="0.3">
      <c r="A423" t="s">
        <v>43239</v>
      </c>
      <c r="B423" t="s">
        <v>43240</v>
      </c>
    </row>
    <row r="424" spans="1:5" x14ac:dyDescent="0.3">
      <c r="A424" t="s">
        <v>43241</v>
      </c>
      <c r="B424" t="s">
        <v>1609</v>
      </c>
    </row>
    <row r="425" spans="1:5" x14ac:dyDescent="0.3">
      <c r="A425" t="s">
        <v>43242</v>
      </c>
      <c r="B425" t="s">
        <v>43243</v>
      </c>
      <c r="C425" t="s">
        <v>1327</v>
      </c>
      <c r="D425" t="s">
        <v>1328</v>
      </c>
      <c r="E425" t="s">
        <v>114</v>
      </c>
    </row>
    <row r="426" spans="1:5" x14ac:dyDescent="0.3">
      <c r="A426" t="s">
        <v>43244</v>
      </c>
      <c r="B426" t="s">
        <v>43245</v>
      </c>
    </row>
    <row r="427" spans="1:5" x14ac:dyDescent="0.3">
      <c r="A427" t="s">
        <v>43246</v>
      </c>
      <c r="B427" t="s">
        <v>43247</v>
      </c>
      <c r="C427" t="s">
        <v>43248</v>
      </c>
      <c r="D427" t="s">
        <v>43249</v>
      </c>
      <c r="E427" t="s">
        <v>149</v>
      </c>
    </row>
    <row r="428" spans="1:5" x14ac:dyDescent="0.3">
      <c r="A428" t="s">
        <v>43250</v>
      </c>
      <c r="B428" t="s">
        <v>26806</v>
      </c>
      <c r="C428" t="s">
        <v>43251</v>
      </c>
      <c r="D428" t="s">
        <v>43252</v>
      </c>
      <c r="E428" t="s">
        <v>149</v>
      </c>
    </row>
    <row r="429" spans="1:5" x14ac:dyDescent="0.3">
      <c r="A429" t="s">
        <v>43253</v>
      </c>
      <c r="B429" t="s">
        <v>1609</v>
      </c>
    </row>
    <row r="430" spans="1:5" x14ac:dyDescent="0.3">
      <c r="A430" t="s">
        <v>43254</v>
      </c>
      <c r="B430" t="s">
        <v>28204</v>
      </c>
      <c r="C430" t="s">
        <v>43255</v>
      </c>
      <c r="D430" t="s">
        <v>43256</v>
      </c>
      <c r="E430" t="s">
        <v>1179</v>
      </c>
    </row>
    <row r="431" spans="1:5" x14ac:dyDescent="0.3">
      <c r="A431" t="s">
        <v>43257</v>
      </c>
      <c r="B431" t="s">
        <v>1609</v>
      </c>
    </row>
    <row r="432" spans="1:5" x14ac:dyDescent="0.3">
      <c r="A432" t="s">
        <v>43258</v>
      </c>
      <c r="B432" t="s">
        <v>43259</v>
      </c>
      <c r="C432" t="s">
        <v>41282</v>
      </c>
      <c r="D432" t="s">
        <v>41283</v>
      </c>
      <c r="E432" t="s">
        <v>353</v>
      </c>
    </row>
    <row r="433" spans="1:5" x14ac:dyDescent="0.3">
      <c r="A433" t="s">
        <v>43260</v>
      </c>
      <c r="B433" t="s">
        <v>43261</v>
      </c>
    </row>
    <row r="434" spans="1:5" x14ac:dyDescent="0.3">
      <c r="A434" t="s">
        <v>43262</v>
      </c>
      <c r="B434" t="s">
        <v>43263</v>
      </c>
      <c r="C434" t="s">
        <v>1399</v>
      </c>
      <c r="D434" t="s">
        <v>1400</v>
      </c>
      <c r="E434" t="s">
        <v>114</v>
      </c>
    </row>
    <row r="435" spans="1:5" x14ac:dyDescent="0.3">
      <c r="A435" t="s">
        <v>43264</v>
      </c>
      <c r="B435" t="s">
        <v>1609</v>
      </c>
    </row>
    <row r="436" spans="1:5" x14ac:dyDescent="0.3">
      <c r="A436" t="s">
        <v>43265</v>
      </c>
      <c r="B436" t="s">
        <v>1609</v>
      </c>
    </row>
    <row r="437" spans="1:5" x14ac:dyDescent="0.3">
      <c r="A437" t="s">
        <v>43266</v>
      </c>
      <c r="B437" t="s">
        <v>43267</v>
      </c>
    </row>
    <row r="438" spans="1:5" x14ac:dyDescent="0.3">
      <c r="A438" t="s">
        <v>43268</v>
      </c>
      <c r="B438" t="s">
        <v>1609</v>
      </c>
    </row>
    <row r="439" spans="1:5" x14ac:dyDescent="0.3">
      <c r="A439" t="s">
        <v>43269</v>
      </c>
      <c r="B439" t="s">
        <v>1609</v>
      </c>
    </row>
    <row r="440" spans="1:5" x14ac:dyDescent="0.3">
      <c r="A440" t="s">
        <v>43270</v>
      </c>
      <c r="B440" t="s">
        <v>18213</v>
      </c>
      <c r="C440" t="s">
        <v>43271</v>
      </c>
      <c r="D440" t="s">
        <v>43272</v>
      </c>
      <c r="E440" t="s">
        <v>397</v>
      </c>
    </row>
    <row r="441" spans="1:5" x14ac:dyDescent="0.3">
      <c r="A441" t="s">
        <v>43273</v>
      </c>
      <c r="B441" t="s">
        <v>1609</v>
      </c>
    </row>
    <row r="442" spans="1:5" x14ac:dyDescent="0.3">
      <c r="A442" t="s">
        <v>43274</v>
      </c>
      <c r="B442" t="s">
        <v>43275</v>
      </c>
      <c r="C442" t="s">
        <v>634</v>
      </c>
      <c r="D442" t="s">
        <v>635</v>
      </c>
      <c r="E442" t="s">
        <v>34</v>
      </c>
    </row>
    <row r="443" spans="1:5" x14ac:dyDescent="0.3">
      <c r="A443" t="s">
        <v>43276</v>
      </c>
      <c r="B443" t="s">
        <v>1609</v>
      </c>
    </row>
    <row r="444" spans="1:5" x14ac:dyDescent="0.3">
      <c r="A444" t="s">
        <v>43277</v>
      </c>
      <c r="B444" t="s">
        <v>43278</v>
      </c>
      <c r="C444" t="s">
        <v>43279</v>
      </c>
      <c r="D444" t="s">
        <v>43280</v>
      </c>
      <c r="E444" t="s">
        <v>212</v>
      </c>
    </row>
    <row r="445" spans="1:5" x14ac:dyDescent="0.3">
      <c r="A445" t="s">
        <v>43281</v>
      </c>
      <c r="B445" t="s">
        <v>3073</v>
      </c>
    </row>
    <row r="446" spans="1:5" x14ac:dyDescent="0.3">
      <c r="A446" t="s">
        <v>43282</v>
      </c>
      <c r="B446" t="s">
        <v>43283</v>
      </c>
    </row>
    <row r="447" spans="1:5" x14ac:dyDescent="0.3">
      <c r="A447" t="s">
        <v>43284</v>
      </c>
      <c r="B447" t="s">
        <v>43285</v>
      </c>
    </row>
    <row r="448" spans="1:5" x14ac:dyDescent="0.3">
      <c r="A448" t="s">
        <v>43286</v>
      </c>
      <c r="B448" t="s">
        <v>28665</v>
      </c>
    </row>
    <row r="449" spans="1:5" x14ac:dyDescent="0.3">
      <c r="A449" t="s">
        <v>43287</v>
      </c>
      <c r="B449" t="s">
        <v>43288</v>
      </c>
    </row>
    <row r="450" spans="1:5" x14ac:dyDescent="0.3">
      <c r="A450" t="s">
        <v>43289</v>
      </c>
      <c r="B450" t="s">
        <v>28647</v>
      </c>
    </row>
    <row r="451" spans="1:5" x14ac:dyDescent="0.3">
      <c r="A451" t="s">
        <v>43290</v>
      </c>
      <c r="B451" t="s">
        <v>8352</v>
      </c>
    </row>
    <row r="452" spans="1:5" x14ac:dyDescent="0.3">
      <c r="A452" t="s">
        <v>43291</v>
      </c>
      <c r="B452" t="s">
        <v>1609</v>
      </c>
    </row>
    <row r="453" spans="1:5" x14ac:dyDescent="0.3">
      <c r="A453" t="s">
        <v>43292</v>
      </c>
      <c r="B453" t="s">
        <v>43293</v>
      </c>
      <c r="C453" t="s">
        <v>680</v>
      </c>
      <c r="D453" t="s">
        <v>681</v>
      </c>
      <c r="E453" t="s">
        <v>114</v>
      </c>
    </row>
    <row r="454" spans="1:5" x14ac:dyDescent="0.3">
      <c r="A454" t="s">
        <v>43294</v>
      </c>
      <c r="B454" t="s">
        <v>43295</v>
      </c>
    </row>
    <row r="455" spans="1:5" x14ac:dyDescent="0.3">
      <c r="A455" t="s">
        <v>43296</v>
      </c>
      <c r="B455" t="s">
        <v>1609</v>
      </c>
    </row>
    <row r="456" spans="1:5" x14ac:dyDescent="0.3">
      <c r="A456" t="s">
        <v>43297</v>
      </c>
      <c r="B456" t="s">
        <v>28641</v>
      </c>
    </row>
    <row r="457" spans="1:5" x14ac:dyDescent="0.3">
      <c r="A457" t="s">
        <v>43298</v>
      </c>
      <c r="B457" t="s">
        <v>1609</v>
      </c>
    </row>
    <row r="458" spans="1:5" x14ac:dyDescent="0.3">
      <c r="A458" t="s">
        <v>43299</v>
      </c>
      <c r="B458" t="s">
        <v>28641</v>
      </c>
    </row>
    <row r="459" spans="1:5" x14ac:dyDescent="0.3">
      <c r="A459" t="s">
        <v>43300</v>
      </c>
      <c r="B459" t="s">
        <v>43301</v>
      </c>
    </row>
    <row r="460" spans="1:5" x14ac:dyDescent="0.3">
      <c r="A460" t="s">
        <v>43302</v>
      </c>
      <c r="B460" t="s">
        <v>17344</v>
      </c>
      <c r="C460" t="s">
        <v>489</v>
      </c>
      <c r="D460" t="s">
        <v>490</v>
      </c>
      <c r="E460" t="s">
        <v>217</v>
      </c>
    </row>
    <row r="461" spans="1:5" x14ac:dyDescent="0.3">
      <c r="A461" t="s">
        <v>43303</v>
      </c>
      <c r="B461" t="s">
        <v>43304</v>
      </c>
    </row>
    <row r="462" spans="1:5" x14ac:dyDescent="0.3">
      <c r="A462" t="s">
        <v>43305</v>
      </c>
      <c r="B462" t="s">
        <v>1609</v>
      </c>
    </row>
    <row r="463" spans="1:5" x14ac:dyDescent="0.3">
      <c r="A463" t="s">
        <v>43306</v>
      </c>
      <c r="B463" t="s">
        <v>19087</v>
      </c>
      <c r="C463" t="s">
        <v>18304</v>
      </c>
      <c r="D463" t="s">
        <v>18305</v>
      </c>
      <c r="E463" t="s">
        <v>114</v>
      </c>
    </row>
    <row r="464" spans="1:5" x14ac:dyDescent="0.3">
      <c r="A464" t="s">
        <v>43307</v>
      </c>
      <c r="B464" t="s">
        <v>1609</v>
      </c>
    </row>
    <row r="465" spans="1:5" x14ac:dyDescent="0.3">
      <c r="A465" t="s">
        <v>43308</v>
      </c>
      <c r="B465" t="s">
        <v>28204</v>
      </c>
      <c r="C465" t="s">
        <v>28449</v>
      </c>
      <c r="D465" t="s">
        <v>28450</v>
      </c>
      <c r="E465" t="s">
        <v>1179</v>
      </c>
    </row>
    <row r="466" spans="1:5" x14ac:dyDescent="0.3">
      <c r="A466" t="s">
        <v>43309</v>
      </c>
      <c r="B466" t="s">
        <v>1609</v>
      </c>
    </row>
    <row r="467" spans="1:5" x14ac:dyDescent="0.3">
      <c r="A467" t="s">
        <v>43310</v>
      </c>
      <c r="B467" t="s">
        <v>43311</v>
      </c>
    </row>
    <row r="468" spans="1:5" x14ac:dyDescent="0.3">
      <c r="A468" t="s">
        <v>43312</v>
      </c>
      <c r="B468" t="s">
        <v>1302</v>
      </c>
    </row>
    <row r="469" spans="1:5" x14ac:dyDescent="0.3">
      <c r="A469" t="s">
        <v>43313</v>
      </c>
      <c r="B469" t="s">
        <v>14843</v>
      </c>
    </row>
    <row r="470" spans="1:5" x14ac:dyDescent="0.3">
      <c r="A470" t="s">
        <v>43314</v>
      </c>
      <c r="B470" t="s">
        <v>1609</v>
      </c>
    </row>
    <row r="471" spans="1:5" x14ac:dyDescent="0.3">
      <c r="A471" t="s">
        <v>43315</v>
      </c>
      <c r="B471" t="s">
        <v>43316</v>
      </c>
      <c r="C471" t="s">
        <v>1399</v>
      </c>
      <c r="D471" t="s">
        <v>1400</v>
      </c>
      <c r="E471" t="s">
        <v>114</v>
      </c>
    </row>
    <row r="472" spans="1:5" x14ac:dyDescent="0.3">
      <c r="A472" t="s">
        <v>43317</v>
      </c>
      <c r="B472" t="s">
        <v>1609</v>
      </c>
    </row>
    <row r="473" spans="1:5" x14ac:dyDescent="0.3">
      <c r="A473" t="s">
        <v>43318</v>
      </c>
      <c r="B473" t="s">
        <v>43319</v>
      </c>
    </row>
    <row r="474" spans="1:5" x14ac:dyDescent="0.3">
      <c r="A474" t="s">
        <v>43320</v>
      </c>
      <c r="B474" t="s">
        <v>1609</v>
      </c>
    </row>
    <row r="475" spans="1:5" x14ac:dyDescent="0.3">
      <c r="A475" t="s">
        <v>43321</v>
      </c>
      <c r="B475" t="s">
        <v>43322</v>
      </c>
      <c r="C475" t="s">
        <v>21579</v>
      </c>
      <c r="D475" t="s">
        <v>21580</v>
      </c>
      <c r="E475" t="s">
        <v>244</v>
      </c>
    </row>
    <row r="476" spans="1:5" x14ac:dyDescent="0.3">
      <c r="A476" t="s">
        <v>43323</v>
      </c>
      <c r="B476" t="s">
        <v>1609</v>
      </c>
    </row>
    <row r="477" spans="1:5" x14ac:dyDescent="0.3">
      <c r="A477" t="s">
        <v>43324</v>
      </c>
      <c r="B477" t="s">
        <v>1609</v>
      </c>
    </row>
    <row r="478" spans="1:5" x14ac:dyDescent="0.3">
      <c r="A478" t="s">
        <v>43325</v>
      </c>
      <c r="B478" t="s">
        <v>1609</v>
      </c>
    </row>
    <row r="479" spans="1:5" x14ac:dyDescent="0.3">
      <c r="A479" t="s">
        <v>43326</v>
      </c>
      <c r="B479" t="s">
        <v>43327</v>
      </c>
    </row>
    <row r="480" spans="1:5" x14ac:dyDescent="0.3">
      <c r="A480" t="s">
        <v>43328</v>
      </c>
      <c r="B480" t="s">
        <v>43329</v>
      </c>
      <c r="C480" t="s">
        <v>797</v>
      </c>
      <c r="D480" t="s">
        <v>798</v>
      </c>
      <c r="E480" t="s">
        <v>114</v>
      </c>
    </row>
    <row r="481" spans="1:5" x14ac:dyDescent="0.3">
      <c r="A481" t="s">
        <v>43330</v>
      </c>
      <c r="B481" t="s">
        <v>43331</v>
      </c>
    </row>
    <row r="482" spans="1:5" x14ac:dyDescent="0.3">
      <c r="A482" t="s">
        <v>43332</v>
      </c>
      <c r="B482" t="s">
        <v>1609</v>
      </c>
    </row>
    <row r="483" spans="1:5" x14ac:dyDescent="0.3">
      <c r="A483" t="s">
        <v>43333</v>
      </c>
      <c r="B483" t="s">
        <v>1609</v>
      </c>
    </row>
    <row r="484" spans="1:5" x14ac:dyDescent="0.3">
      <c r="A484" t="s">
        <v>43334</v>
      </c>
      <c r="B484" t="s">
        <v>43335</v>
      </c>
      <c r="C484" t="s">
        <v>1399</v>
      </c>
      <c r="D484" t="s">
        <v>1400</v>
      </c>
      <c r="E484" t="s">
        <v>114</v>
      </c>
    </row>
    <row r="485" spans="1:5" x14ac:dyDescent="0.3">
      <c r="A485" t="s">
        <v>43336</v>
      </c>
      <c r="B485" t="s">
        <v>43337</v>
      </c>
    </row>
    <row r="486" spans="1:5" x14ac:dyDescent="0.3">
      <c r="A486" t="s">
        <v>43338</v>
      </c>
      <c r="B486" t="s">
        <v>43339</v>
      </c>
      <c r="C486" t="s">
        <v>43340</v>
      </c>
      <c r="D486" t="s">
        <v>43341</v>
      </c>
      <c r="E486" t="s">
        <v>6832</v>
      </c>
    </row>
    <row r="487" spans="1:5" x14ac:dyDescent="0.3">
      <c r="A487" t="s">
        <v>43342</v>
      </c>
      <c r="B487" t="s">
        <v>43343</v>
      </c>
    </row>
    <row r="488" spans="1:5" x14ac:dyDescent="0.3">
      <c r="A488" t="s">
        <v>43344</v>
      </c>
      <c r="B488" t="s">
        <v>1609</v>
      </c>
    </row>
    <row r="489" spans="1:5" x14ac:dyDescent="0.3">
      <c r="A489" t="s">
        <v>43345</v>
      </c>
      <c r="B489" t="s">
        <v>1609</v>
      </c>
    </row>
    <row r="490" spans="1:5" x14ac:dyDescent="0.3">
      <c r="A490" t="s">
        <v>43346</v>
      </c>
      <c r="B490" t="s">
        <v>1609</v>
      </c>
    </row>
    <row r="491" spans="1:5" x14ac:dyDescent="0.3">
      <c r="A491" t="s">
        <v>43347</v>
      </c>
      <c r="B491" t="s">
        <v>41085</v>
      </c>
      <c r="C491" t="s">
        <v>43348</v>
      </c>
      <c r="D491" t="s">
        <v>43349</v>
      </c>
      <c r="E491" t="s">
        <v>144</v>
      </c>
    </row>
    <row r="492" spans="1:5" x14ac:dyDescent="0.3">
      <c r="A492" t="s">
        <v>43350</v>
      </c>
      <c r="B492" t="s">
        <v>43351</v>
      </c>
    </row>
    <row r="493" spans="1:5" x14ac:dyDescent="0.3">
      <c r="A493" t="s">
        <v>43352</v>
      </c>
      <c r="B493" t="s">
        <v>36880</v>
      </c>
      <c r="C493" t="s">
        <v>6201</v>
      </c>
      <c r="D493" t="s">
        <v>6202</v>
      </c>
      <c r="E493" t="s">
        <v>24</v>
      </c>
    </row>
    <row r="494" spans="1:5" x14ac:dyDescent="0.3">
      <c r="A494" t="s">
        <v>43353</v>
      </c>
      <c r="B494" t="s">
        <v>1609</v>
      </c>
    </row>
    <row r="495" spans="1:5" x14ac:dyDescent="0.3">
      <c r="A495" t="s">
        <v>43354</v>
      </c>
      <c r="B495" t="s">
        <v>1609</v>
      </c>
    </row>
    <row r="496" spans="1:5" x14ac:dyDescent="0.3">
      <c r="A496" t="s">
        <v>43355</v>
      </c>
      <c r="B496" t="s">
        <v>1609</v>
      </c>
    </row>
    <row r="497" spans="1:2" x14ac:dyDescent="0.3">
      <c r="A497" t="s">
        <v>43356</v>
      </c>
      <c r="B497" t="s">
        <v>1609</v>
      </c>
    </row>
  </sheetData>
  <mergeCells count="1">
    <mergeCell ref="A1:E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848"/>
  <sheetViews>
    <sheetView workbookViewId="0">
      <selection sqref="A1:E1"/>
    </sheetView>
  </sheetViews>
  <sheetFormatPr defaultColWidth="8.77734375" defaultRowHeight="14.4" x14ac:dyDescent="0.3"/>
  <cols>
    <col min="1" max="1" width="15.44140625" customWidth="1"/>
    <col min="2" max="2" width="45.33203125" customWidth="1"/>
    <col min="3" max="3" width="22.33203125" customWidth="1"/>
    <col min="4" max="4" width="54.6640625" customWidth="1"/>
    <col min="5" max="5" width="27.6640625" customWidth="1"/>
  </cols>
  <sheetData>
    <row r="1" spans="1:5" ht="30" customHeight="1" x14ac:dyDescent="0.35">
      <c r="A1" s="4" t="s">
        <v>59504</v>
      </c>
      <c r="B1" s="4"/>
      <c r="C1" s="4"/>
      <c r="D1" s="4"/>
      <c r="E1" s="4"/>
    </row>
    <row r="2" spans="1:5" s="1" customFormat="1" ht="31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43357</v>
      </c>
      <c r="B3" t="s">
        <v>27176</v>
      </c>
      <c r="C3" t="s">
        <v>138</v>
      </c>
      <c r="D3" t="s">
        <v>139</v>
      </c>
      <c r="E3" t="s">
        <v>109</v>
      </c>
    </row>
    <row r="4" spans="1:5" x14ac:dyDescent="0.3">
      <c r="A4" t="s">
        <v>43358</v>
      </c>
      <c r="B4" t="s">
        <v>519</v>
      </c>
    </row>
    <row r="5" spans="1:5" x14ac:dyDescent="0.3">
      <c r="A5" t="s">
        <v>43359</v>
      </c>
      <c r="B5" t="s">
        <v>913</v>
      </c>
      <c r="C5" t="s">
        <v>43360</v>
      </c>
      <c r="D5" t="s">
        <v>43361</v>
      </c>
      <c r="E5" t="s">
        <v>306</v>
      </c>
    </row>
    <row r="6" spans="1:5" x14ac:dyDescent="0.3">
      <c r="A6" t="s">
        <v>43362</v>
      </c>
      <c r="B6" t="s">
        <v>31</v>
      </c>
      <c r="C6" t="s">
        <v>43363</v>
      </c>
      <c r="D6" t="s">
        <v>43364</v>
      </c>
      <c r="E6" t="s">
        <v>301</v>
      </c>
    </row>
    <row r="7" spans="1:5" x14ac:dyDescent="0.3">
      <c r="A7" t="s">
        <v>43365</v>
      </c>
      <c r="B7" t="s">
        <v>941</v>
      </c>
      <c r="C7" t="s">
        <v>1177</v>
      </c>
      <c r="D7" t="s">
        <v>1178</v>
      </c>
      <c r="E7" t="s">
        <v>1179</v>
      </c>
    </row>
    <row r="8" spans="1:5" x14ac:dyDescent="0.3">
      <c r="A8" t="s">
        <v>43366</v>
      </c>
      <c r="B8" t="s">
        <v>42499</v>
      </c>
      <c r="C8" t="s">
        <v>107</v>
      </c>
      <c r="D8" t="s">
        <v>108</v>
      </c>
      <c r="E8" t="s">
        <v>109</v>
      </c>
    </row>
    <row r="9" spans="1:5" x14ac:dyDescent="0.3">
      <c r="A9" t="s">
        <v>43367</v>
      </c>
      <c r="B9" t="s">
        <v>137</v>
      </c>
      <c r="C9" t="s">
        <v>34762</v>
      </c>
      <c r="D9" t="s">
        <v>34763</v>
      </c>
      <c r="E9" t="s">
        <v>104</v>
      </c>
    </row>
    <row r="10" spans="1:5" x14ac:dyDescent="0.3">
      <c r="A10" t="s">
        <v>43368</v>
      </c>
      <c r="B10" t="s">
        <v>3200</v>
      </c>
      <c r="C10" t="s">
        <v>32</v>
      </c>
      <c r="D10" t="s">
        <v>33</v>
      </c>
      <c r="E10" t="s">
        <v>34</v>
      </c>
    </row>
    <row r="11" spans="1:5" x14ac:dyDescent="0.3">
      <c r="A11" t="s">
        <v>43369</v>
      </c>
      <c r="B11" t="s">
        <v>913</v>
      </c>
      <c r="C11" t="s">
        <v>32</v>
      </c>
      <c r="D11" t="s">
        <v>33</v>
      </c>
      <c r="E11" t="s">
        <v>34</v>
      </c>
    </row>
    <row r="12" spans="1:5" x14ac:dyDescent="0.3">
      <c r="A12" t="s">
        <v>43370</v>
      </c>
      <c r="B12" t="s">
        <v>359</v>
      </c>
      <c r="C12" t="s">
        <v>9793</v>
      </c>
      <c r="D12" t="s">
        <v>9794</v>
      </c>
      <c r="E12" t="s">
        <v>671</v>
      </c>
    </row>
    <row r="13" spans="1:5" x14ac:dyDescent="0.3">
      <c r="A13" t="s">
        <v>43371</v>
      </c>
      <c r="B13" t="s">
        <v>31</v>
      </c>
      <c r="C13" t="s">
        <v>32</v>
      </c>
      <c r="D13" t="s">
        <v>33</v>
      </c>
      <c r="E13" t="s">
        <v>34</v>
      </c>
    </row>
    <row r="14" spans="1:5" x14ac:dyDescent="0.3">
      <c r="A14" t="s">
        <v>43372</v>
      </c>
      <c r="B14" t="s">
        <v>41362</v>
      </c>
      <c r="C14" t="s">
        <v>210</v>
      </c>
      <c r="D14" t="s">
        <v>211</v>
      </c>
      <c r="E14" t="s">
        <v>212</v>
      </c>
    </row>
    <row r="15" spans="1:5" x14ac:dyDescent="0.3">
      <c r="A15" t="s">
        <v>43373</v>
      </c>
      <c r="B15" t="s">
        <v>41362</v>
      </c>
      <c r="C15" t="s">
        <v>210</v>
      </c>
      <c r="D15" t="s">
        <v>211</v>
      </c>
      <c r="E15" t="s">
        <v>212</v>
      </c>
    </row>
    <row r="16" spans="1:5" x14ac:dyDescent="0.3">
      <c r="A16" t="s">
        <v>43374</v>
      </c>
      <c r="B16" t="s">
        <v>6257</v>
      </c>
      <c r="C16" t="s">
        <v>8291</v>
      </c>
      <c r="D16" t="s">
        <v>8292</v>
      </c>
      <c r="E16" t="s">
        <v>74</v>
      </c>
    </row>
    <row r="17" spans="1:5" x14ac:dyDescent="0.3">
      <c r="A17" t="s">
        <v>43375</v>
      </c>
      <c r="B17" t="s">
        <v>43376</v>
      </c>
      <c r="C17" t="s">
        <v>210</v>
      </c>
      <c r="D17" t="s">
        <v>211</v>
      </c>
      <c r="E17" t="s">
        <v>212</v>
      </c>
    </row>
    <row r="18" spans="1:5" x14ac:dyDescent="0.3">
      <c r="A18" t="s">
        <v>43377</v>
      </c>
      <c r="B18" t="s">
        <v>9388</v>
      </c>
      <c r="C18" t="s">
        <v>10270</v>
      </c>
      <c r="D18" t="s">
        <v>10271</v>
      </c>
      <c r="E18" t="s">
        <v>59</v>
      </c>
    </row>
    <row r="19" spans="1:5" x14ac:dyDescent="0.3">
      <c r="A19" t="s">
        <v>43378</v>
      </c>
      <c r="B19" t="s">
        <v>251</v>
      </c>
      <c r="C19" t="s">
        <v>107</v>
      </c>
      <c r="D19" t="s">
        <v>108</v>
      </c>
      <c r="E19" t="s">
        <v>109</v>
      </c>
    </row>
    <row r="20" spans="1:5" x14ac:dyDescent="0.3">
      <c r="A20" t="s">
        <v>43379</v>
      </c>
      <c r="B20" t="s">
        <v>43380</v>
      </c>
      <c r="C20" t="s">
        <v>43381</v>
      </c>
      <c r="D20" t="s">
        <v>43382</v>
      </c>
      <c r="E20" t="s">
        <v>43383</v>
      </c>
    </row>
    <row r="21" spans="1:5" x14ac:dyDescent="0.3">
      <c r="A21" t="s">
        <v>43384</v>
      </c>
      <c r="B21" t="s">
        <v>43385</v>
      </c>
      <c r="C21" t="s">
        <v>2336</v>
      </c>
      <c r="D21" t="s">
        <v>2337</v>
      </c>
      <c r="E21" t="s">
        <v>114</v>
      </c>
    </row>
    <row r="22" spans="1:5" x14ac:dyDescent="0.3">
      <c r="A22" t="s">
        <v>43386</v>
      </c>
      <c r="B22" t="s">
        <v>43387</v>
      </c>
      <c r="C22" t="s">
        <v>43388</v>
      </c>
      <c r="D22" t="s">
        <v>43389</v>
      </c>
      <c r="E22" t="s">
        <v>13970</v>
      </c>
    </row>
    <row r="23" spans="1:5" x14ac:dyDescent="0.3">
      <c r="A23" t="s">
        <v>43390</v>
      </c>
      <c r="B23" t="s">
        <v>39515</v>
      </c>
      <c r="C23" t="s">
        <v>2307</v>
      </c>
      <c r="D23" t="s">
        <v>2308</v>
      </c>
      <c r="E23" t="s">
        <v>301</v>
      </c>
    </row>
    <row r="24" spans="1:5" x14ac:dyDescent="0.3">
      <c r="A24" t="s">
        <v>43391</v>
      </c>
      <c r="B24" t="s">
        <v>43392</v>
      </c>
      <c r="C24" t="s">
        <v>43393</v>
      </c>
      <c r="D24" t="s">
        <v>43394</v>
      </c>
      <c r="E24" t="s">
        <v>10245</v>
      </c>
    </row>
    <row r="25" spans="1:5" x14ac:dyDescent="0.3">
      <c r="A25" t="s">
        <v>43395</v>
      </c>
      <c r="B25" t="s">
        <v>43396</v>
      </c>
      <c r="C25" t="s">
        <v>147</v>
      </c>
      <c r="D25" t="s">
        <v>148</v>
      </c>
      <c r="E25" t="s">
        <v>149</v>
      </c>
    </row>
    <row r="26" spans="1:5" x14ac:dyDescent="0.3">
      <c r="A26" t="s">
        <v>43397</v>
      </c>
      <c r="B26" t="s">
        <v>43398</v>
      </c>
    </row>
    <row r="27" spans="1:5" x14ac:dyDescent="0.3">
      <c r="A27" t="s">
        <v>43399</v>
      </c>
      <c r="B27" t="s">
        <v>43400</v>
      </c>
      <c r="C27" t="s">
        <v>9785</v>
      </c>
      <c r="D27" t="s">
        <v>9786</v>
      </c>
      <c r="E27" t="s">
        <v>109</v>
      </c>
    </row>
    <row r="28" spans="1:5" x14ac:dyDescent="0.3">
      <c r="A28" t="s">
        <v>43401</v>
      </c>
      <c r="B28" t="s">
        <v>43402</v>
      </c>
    </row>
    <row r="29" spans="1:5" x14ac:dyDescent="0.3">
      <c r="A29" t="s">
        <v>43403</v>
      </c>
      <c r="B29" t="s">
        <v>43396</v>
      </c>
      <c r="C29" t="s">
        <v>147</v>
      </c>
      <c r="D29" t="s">
        <v>148</v>
      </c>
      <c r="E29" t="s">
        <v>149</v>
      </c>
    </row>
    <row r="30" spans="1:5" x14ac:dyDescent="0.3">
      <c r="A30" t="s">
        <v>43404</v>
      </c>
      <c r="B30" t="s">
        <v>3351</v>
      </c>
    </row>
    <row r="31" spans="1:5" x14ac:dyDescent="0.3">
      <c r="A31" t="s">
        <v>43405</v>
      </c>
      <c r="B31" t="s">
        <v>43406</v>
      </c>
      <c r="C31" t="s">
        <v>624</v>
      </c>
      <c r="D31" t="s">
        <v>625</v>
      </c>
      <c r="E31" t="s">
        <v>34</v>
      </c>
    </row>
    <row r="32" spans="1:5" x14ac:dyDescent="0.3">
      <c r="A32" t="s">
        <v>43407</v>
      </c>
      <c r="B32" t="s">
        <v>5965</v>
      </c>
    </row>
    <row r="33" spans="1:5" x14ac:dyDescent="0.3">
      <c r="A33" t="s">
        <v>43408</v>
      </c>
      <c r="B33" t="s">
        <v>43409</v>
      </c>
      <c r="C33" t="s">
        <v>43410</v>
      </c>
      <c r="D33" t="s">
        <v>43411</v>
      </c>
      <c r="E33" t="s">
        <v>353</v>
      </c>
    </row>
    <row r="34" spans="1:5" x14ac:dyDescent="0.3">
      <c r="A34" t="s">
        <v>43412</v>
      </c>
      <c r="B34" t="s">
        <v>4342</v>
      </c>
      <c r="C34" t="s">
        <v>32</v>
      </c>
      <c r="D34" t="s">
        <v>33</v>
      </c>
      <c r="E34" t="s">
        <v>34</v>
      </c>
    </row>
    <row r="35" spans="1:5" x14ac:dyDescent="0.3">
      <c r="A35" t="s">
        <v>43413</v>
      </c>
      <c r="B35" t="s">
        <v>9384</v>
      </c>
      <c r="C35" t="s">
        <v>43414</v>
      </c>
      <c r="D35" t="s">
        <v>43415</v>
      </c>
      <c r="E35" t="s">
        <v>9482</v>
      </c>
    </row>
    <row r="36" spans="1:5" x14ac:dyDescent="0.3">
      <c r="A36" t="s">
        <v>43416</v>
      </c>
      <c r="B36" t="s">
        <v>10641</v>
      </c>
    </row>
    <row r="37" spans="1:5" x14ac:dyDescent="0.3">
      <c r="A37" t="s">
        <v>43417</v>
      </c>
      <c r="B37" t="s">
        <v>43418</v>
      </c>
      <c r="C37" t="s">
        <v>3273</v>
      </c>
      <c r="D37" t="s">
        <v>3274</v>
      </c>
      <c r="E37" t="s">
        <v>261</v>
      </c>
    </row>
    <row r="38" spans="1:5" x14ac:dyDescent="0.3">
      <c r="A38" t="s">
        <v>43419</v>
      </c>
      <c r="B38" t="s">
        <v>3920</v>
      </c>
      <c r="C38" t="s">
        <v>43420</v>
      </c>
      <c r="D38" t="s">
        <v>43421</v>
      </c>
      <c r="E38" t="s">
        <v>144</v>
      </c>
    </row>
    <row r="39" spans="1:5" x14ac:dyDescent="0.3">
      <c r="A39" t="s">
        <v>43422</v>
      </c>
      <c r="B39" t="s">
        <v>9758</v>
      </c>
      <c r="C39" t="s">
        <v>43423</v>
      </c>
      <c r="D39" t="s">
        <v>43424</v>
      </c>
      <c r="E39" t="s">
        <v>20692</v>
      </c>
    </row>
    <row r="40" spans="1:5" x14ac:dyDescent="0.3">
      <c r="A40" t="s">
        <v>43425</v>
      </c>
      <c r="B40" t="s">
        <v>263</v>
      </c>
      <c r="C40" t="s">
        <v>43426</v>
      </c>
      <c r="D40" t="s">
        <v>43427</v>
      </c>
      <c r="E40" t="s">
        <v>249</v>
      </c>
    </row>
    <row r="41" spans="1:5" x14ac:dyDescent="0.3">
      <c r="A41" t="s">
        <v>43428</v>
      </c>
      <c r="B41" t="s">
        <v>43429</v>
      </c>
      <c r="C41" t="s">
        <v>43430</v>
      </c>
      <c r="D41" t="s">
        <v>43431</v>
      </c>
      <c r="E41" t="s">
        <v>5895</v>
      </c>
    </row>
    <row r="42" spans="1:5" x14ac:dyDescent="0.3">
      <c r="A42" t="s">
        <v>43432</v>
      </c>
      <c r="B42" t="s">
        <v>263</v>
      </c>
      <c r="C42" t="s">
        <v>3292</v>
      </c>
      <c r="D42" t="s">
        <v>3293</v>
      </c>
      <c r="E42" t="s">
        <v>1240</v>
      </c>
    </row>
    <row r="43" spans="1:5" x14ac:dyDescent="0.3">
      <c r="A43" t="s">
        <v>43433</v>
      </c>
      <c r="B43" t="s">
        <v>86</v>
      </c>
      <c r="C43" t="s">
        <v>32</v>
      </c>
      <c r="D43" t="s">
        <v>33</v>
      </c>
      <c r="E43" t="s">
        <v>34</v>
      </c>
    </row>
    <row r="44" spans="1:5" x14ac:dyDescent="0.3">
      <c r="A44" t="s">
        <v>43434</v>
      </c>
      <c r="B44" t="s">
        <v>3637</v>
      </c>
      <c r="C44" t="s">
        <v>43435</v>
      </c>
      <c r="D44" t="s">
        <v>43436</v>
      </c>
      <c r="E44" t="s">
        <v>6782</v>
      </c>
    </row>
    <row r="45" spans="1:5" x14ac:dyDescent="0.3">
      <c r="A45" t="s">
        <v>43437</v>
      </c>
      <c r="B45" t="s">
        <v>31</v>
      </c>
      <c r="C45" t="s">
        <v>32</v>
      </c>
      <c r="D45" t="s">
        <v>33</v>
      </c>
      <c r="E45" t="s">
        <v>34</v>
      </c>
    </row>
    <row r="46" spans="1:5" x14ac:dyDescent="0.3">
      <c r="A46" t="s">
        <v>43438</v>
      </c>
      <c r="B46" t="s">
        <v>43439</v>
      </c>
      <c r="C46" t="s">
        <v>29243</v>
      </c>
      <c r="D46" t="s">
        <v>29244</v>
      </c>
      <c r="E46" t="s">
        <v>44</v>
      </c>
    </row>
    <row r="47" spans="1:5" x14ac:dyDescent="0.3">
      <c r="A47" t="s">
        <v>43440</v>
      </c>
      <c r="B47" t="s">
        <v>43441</v>
      </c>
      <c r="C47" t="s">
        <v>6201</v>
      </c>
      <c r="D47" t="s">
        <v>6202</v>
      </c>
      <c r="E47" t="s">
        <v>24</v>
      </c>
    </row>
    <row r="48" spans="1:5" x14ac:dyDescent="0.3">
      <c r="A48" t="s">
        <v>43442</v>
      </c>
      <c r="B48" t="s">
        <v>519</v>
      </c>
    </row>
    <row r="49" spans="1:5" x14ac:dyDescent="0.3">
      <c r="A49" t="s">
        <v>43443</v>
      </c>
      <c r="B49" t="s">
        <v>277</v>
      </c>
      <c r="C49" t="s">
        <v>9642</v>
      </c>
      <c r="D49" t="s">
        <v>9643</v>
      </c>
      <c r="E49" t="s">
        <v>2281</v>
      </c>
    </row>
    <row r="50" spans="1:5" x14ac:dyDescent="0.3">
      <c r="A50" t="s">
        <v>43444</v>
      </c>
      <c r="B50" t="s">
        <v>284</v>
      </c>
      <c r="C50" t="s">
        <v>32</v>
      </c>
      <c r="D50" t="s">
        <v>33</v>
      </c>
      <c r="E50" t="s">
        <v>34</v>
      </c>
    </row>
    <row r="51" spans="1:5" x14ac:dyDescent="0.3">
      <c r="A51" t="s">
        <v>43445</v>
      </c>
      <c r="B51" t="s">
        <v>5853</v>
      </c>
      <c r="C51" t="s">
        <v>29745</v>
      </c>
      <c r="D51" t="s">
        <v>29746</v>
      </c>
      <c r="E51" t="s">
        <v>353</v>
      </c>
    </row>
    <row r="52" spans="1:5" x14ac:dyDescent="0.3">
      <c r="A52" t="s">
        <v>43446</v>
      </c>
      <c r="B52" t="s">
        <v>3155</v>
      </c>
      <c r="C52" t="s">
        <v>32</v>
      </c>
      <c r="D52" t="s">
        <v>33</v>
      </c>
      <c r="E52" t="s">
        <v>34</v>
      </c>
    </row>
    <row r="53" spans="1:5" x14ac:dyDescent="0.3">
      <c r="A53" t="s">
        <v>43447</v>
      </c>
      <c r="B53" t="s">
        <v>10078</v>
      </c>
      <c r="C53" t="s">
        <v>10079</v>
      </c>
      <c r="D53" t="s">
        <v>10080</v>
      </c>
      <c r="E53" t="s">
        <v>14</v>
      </c>
    </row>
    <row r="54" spans="1:5" x14ac:dyDescent="0.3">
      <c r="A54" t="s">
        <v>43448</v>
      </c>
      <c r="B54" t="s">
        <v>10641</v>
      </c>
    </row>
    <row r="55" spans="1:5" x14ac:dyDescent="0.3">
      <c r="A55" t="s">
        <v>43449</v>
      </c>
      <c r="B55" t="s">
        <v>284</v>
      </c>
      <c r="C55" t="s">
        <v>32</v>
      </c>
      <c r="D55" t="s">
        <v>33</v>
      </c>
      <c r="E55" t="s">
        <v>34</v>
      </c>
    </row>
    <row r="56" spans="1:5" x14ac:dyDescent="0.3">
      <c r="A56" t="s">
        <v>43450</v>
      </c>
      <c r="B56" t="s">
        <v>11429</v>
      </c>
      <c r="C56" t="s">
        <v>147</v>
      </c>
      <c r="D56" t="s">
        <v>148</v>
      </c>
      <c r="E56" t="s">
        <v>149</v>
      </c>
    </row>
    <row r="57" spans="1:5" x14ac:dyDescent="0.3">
      <c r="A57" t="s">
        <v>43451</v>
      </c>
      <c r="B57" t="s">
        <v>43452</v>
      </c>
    </row>
    <row r="58" spans="1:5" x14ac:dyDescent="0.3">
      <c r="A58" t="s">
        <v>43453</v>
      </c>
      <c r="B58" t="s">
        <v>22329</v>
      </c>
      <c r="C58" t="s">
        <v>28731</v>
      </c>
      <c r="D58" t="s">
        <v>28732</v>
      </c>
      <c r="E58" t="s">
        <v>74</v>
      </c>
    </row>
    <row r="59" spans="1:5" x14ac:dyDescent="0.3">
      <c r="A59" t="s">
        <v>43454</v>
      </c>
      <c r="B59" t="s">
        <v>43455</v>
      </c>
      <c r="C59" t="s">
        <v>43456</v>
      </c>
      <c r="D59" t="s">
        <v>43457</v>
      </c>
      <c r="E59" t="s">
        <v>22128</v>
      </c>
    </row>
    <row r="60" spans="1:5" x14ac:dyDescent="0.3">
      <c r="A60" t="s">
        <v>43458</v>
      </c>
      <c r="B60" t="s">
        <v>19501</v>
      </c>
      <c r="C60" t="s">
        <v>43459</v>
      </c>
      <c r="D60" t="s">
        <v>43460</v>
      </c>
      <c r="E60" t="s">
        <v>1118</v>
      </c>
    </row>
    <row r="61" spans="1:5" x14ac:dyDescent="0.3">
      <c r="A61" t="s">
        <v>43461</v>
      </c>
      <c r="B61" t="s">
        <v>5940</v>
      </c>
      <c r="C61" t="s">
        <v>400</v>
      </c>
      <c r="D61" t="s">
        <v>401</v>
      </c>
      <c r="E61" t="s">
        <v>402</v>
      </c>
    </row>
    <row r="62" spans="1:5" x14ac:dyDescent="0.3">
      <c r="A62" t="s">
        <v>43462</v>
      </c>
      <c r="B62" t="s">
        <v>41430</v>
      </c>
      <c r="C62" t="s">
        <v>41431</v>
      </c>
      <c r="D62" t="s">
        <v>41432</v>
      </c>
      <c r="E62" t="s">
        <v>472</v>
      </c>
    </row>
    <row r="63" spans="1:5" x14ac:dyDescent="0.3">
      <c r="A63" t="s">
        <v>43463</v>
      </c>
      <c r="B63" t="s">
        <v>43464</v>
      </c>
      <c r="C63" t="s">
        <v>43465</v>
      </c>
      <c r="D63" t="s">
        <v>43466</v>
      </c>
      <c r="E63" t="s">
        <v>261</v>
      </c>
    </row>
    <row r="64" spans="1:5" x14ac:dyDescent="0.3">
      <c r="A64" t="s">
        <v>43467</v>
      </c>
      <c r="B64" t="s">
        <v>43468</v>
      </c>
      <c r="C64" t="s">
        <v>3292</v>
      </c>
      <c r="D64" t="s">
        <v>3293</v>
      </c>
      <c r="E64" t="s">
        <v>1240</v>
      </c>
    </row>
    <row r="65" spans="1:5" x14ac:dyDescent="0.3">
      <c r="A65" t="s">
        <v>43469</v>
      </c>
      <c r="B65" t="s">
        <v>368</v>
      </c>
      <c r="C65" t="s">
        <v>3860</v>
      </c>
      <c r="D65" t="s">
        <v>3861</v>
      </c>
      <c r="E65" t="s">
        <v>109</v>
      </c>
    </row>
    <row r="66" spans="1:5" x14ac:dyDescent="0.3">
      <c r="A66" t="s">
        <v>43470</v>
      </c>
      <c r="B66" t="s">
        <v>43406</v>
      </c>
      <c r="C66" t="s">
        <v>43471</v>
      </c>
      <c r="D66" t="s">
        <v>43472</v>
      </c>
      <c r="E66" t="s">
        <v>975</v>
      </c>
    </row>
    <row r="67" spans="1:5" x14ac:dyDescent="0.3">
      <c r="A67" t="s">
        <v>43473</v>
      </c>
      <c r="B67" t="s">
        <v>438</v>
      </c>
      <c r="C67" t="s">
        <v>43474</v>
      </c>
      <c r="D67" t="s">
        <v>43475</v>
      </c>
      <c r="E67" t="s">
        <v>5883</v>
      </c>
    </row>
    <row r="68" spans="1:5" x14ac:dyDescent="0.3">
      <c r="A68" t="s">
        <v>43476</v>
      </c>
      <c r="B68" t="s">
        <v>41430</v>
      </c>
      <c r="C68" t="s">
        <v>41431</v>
      </c>
      <c r="D68" t="s">
        <v>41432</v>
      </c>
      <c r="E68" t="s">
        <v>472</v>
      </c>
    </row>
    <row r="69" spans="1:5" x14ac:dyDescent="0.3">
      <c r="A69" t="s">
        <v>43477</v>
      </c>
      <c r="B69" t="s">
        <v>3518</v>
      </c>
      <c r="C69" t="s">
        <v>439</v>
      </c>
      <c r="D69" t="s">
        <v>440</v>
      </c>
      <c r="E69" t="s">
        <v>69</v>
      </c>
    </row>
    <row r="70" spans="1:5" x14ac:dyDescent="0.3">
      <c r="A70" t="s">
        <v>43478</v>
      </c>
      <c r="B70" t="s">
        <v>461</v>
      </c>
      <c r="C70" t="s">
        <v>43479</v>
      </c>
      <c r="D70" t="s">
        <v>43480</v>
      </c>
      <c r="E70" t="s">
        <v>342</v>
      </c>
    </row>
    <row r="71" spans="1:5" x14ac:dyDescent="0.3">
      <c r="A71" t="s">
        <v>43481</v>
      </c>
      <c r="B71" t="s">
        <v>43482</v>
      </c>
      <c r="C71" t="s">
        <v>43483</v>
      </c>
      <c r="D71" t="s">
        <v>43484</v>
      </c>
      <c r="E71" t="s">
        <v>12965</v>
      </c>
    </row>
    <row r="72" spans="1:5" x14ac:dyDescent="0.3">
      <c r="A72" t="s">
        <v>43485</v>
      </c>
      <c r="B72" t="s">
        <v>43486</v>
      </c>
      <c r="C72" t="s">
        <v>10876</v>
      </c>
      <c r="D72" t="s">
        <v>10877</v>
      </c>
      <c r="E72" t="s">
        <v>3347</v>
      </c>
    </row>
    <row r="73" spans="1:5" x14ac:dyDescent="0.3">
      <c r="A73" t="s">
        <v>43487</v>
      </c>
      <c r="B73" t="s">
        <v>3518</v>
      </c>
      <c r="C73" t="s">
        <v>40560</v>
      </c>
      <c r="D73" t="s">
        <v>40561</v>
      </c>
      <c r="E73" t="s">
        <v>1125</v>
      </c>
    </row>
    <row r="74" spans="1:5" x14ac:dyDescent="0.3">
      <c r="A74" t="s">
        <v>43488</v>
      </c>
      <c r="B74" t="s">
        <v>43489</v>
      </c>
    </row>
    <row r="75" spans="1:5" x14ac:dyDescent="0.3">
      <c r="A75" t="s">
        <v>43490</v>
      </c>
      <c r="B75" t="s">
        <v>43491</v>
      </c>
      <c r="C75" t="s">
        <v>43492</v>
      </c>
      <c r="D75" t="s">
        <v>43493</v>
      </c>
      <c r="E75" t="s">
        <v>1849</v>
      </c>
    </row>
    <row r="76" spans="1:5" x14ac:dyDescent="0.3">
      <c r="A76" t="s">
        <v>43494</v>
      </c>
      <c r="B76" t="s">
        <v>43406</v>
      </c>
      <c r="C76" t="s">
        <v>21834</v>
      </c>
      <c r="D76" t="s">
        <v>21835</v>
      </c>
      <c r="E76" t="s">
        <v>301</v>
      </c>
    </row>
    <row r="77" spans="1:5" x14ac:dyDescent="0.3">
      <c r="A77" t="s">
        <v>43495</v>
      </c>
      <c r="B77" t="s">
        <v>438</v>
      </c>
      <c r="C77" t="s">
        <v>43496</v>
      </c>
      <c r="D77" t="s">
        <v>43497</v>
      </c>
      <c r="E77" t="s">
        <v>5883</v>
      </c>
    </row>
    <row r="78" spans="1:5" x14ac:dyDescent="0.3">
      <c r="A78" t="s">
        <v>43498</v>
      </c>
      <c r="B78" t="s">
        <v>43499</v>
      </c>
    </row>
    <row r="79" spans="1:5" x14ac:dyDescent="0.3">
      <c r="A79" t="s">
        <v>43500</v>
      </c>
      <c r="B79" t="s">
        <v>534</v>
      </c>
      <c r="C79" t="s">
        <v>43501</v>
      </c>
      <c r="D79" t="s">
        <v>43502</v>
      </c>
      <c r="E79" t="s">
        <v>1098</v>
      </c>
    </row>
    <row r="80" spans="1:5" x14ac:dyDescent="0.3">
      <c r="A80" t="s">
        <v>43503</v>
      </c>
      <c r="B80" t="s">
        <v>399</v>
      </c>
      <c r="C80" t="s">
        <v>43504</v>
      </c>
      <c r="D80" t="s">
        <v>43505</v>
      </c>
      <c r="E80" t="s">
        <v>956</v>
      </c>
    </row>
    <row r="81" spans="1:5" x14ac:dyDescent="0.3">
      <c r="A81" t="s">
        <v>43506</v>
      </c>
      <c r="B81" t="s">
        <v>43507</v>
      </c>
      <c r="C81" t="s">
        <v>2336</v>
      </c>
      <c r="D81" t="s">
        <v>2337</v>
      </c>
      <c r="E81" t="s">
        <v>114</v>
      </c>
    </row>
    <row r="82" spans="1:5" x14ac:dyDescent="0.3">
      <c r="A82" t="s">
        <v>43508</v>
      </c>
      <c r="B82" t="s">
        <v>442</v>
      </c>
      <c r="C82" t="s">
        <v>43509</v>
      </c>
      <c r="D82" t="s">
        <v>43510</v>
      </c>
      <c r="E82" t="s">
        <v>231</v>
      </c>
    </row>
    <row r="83" spans="1:5" x14ac:dyDescent="0.3">
      <c r="A83" t="s">
        <v>43511</v>
      </c>
      <c r="B83" t="s">
        <v>442</v>
      </c>
      <c r="C83" t="s">
        <v>43512</v>
      </c>
      <c r="D83" t="s">
        <v>43513</v>
      </c>
      <c r="E83" t="s">
        <v>2281</v>
      </c>
    </row>
    <row r="84" spans="1:5" x14ac:dyDescent="0.3">
      <c r="A84" t="s">
        <v>43514</v>
      </c>
      <c r="B84" t="s">
        <v>442</v>
      </c>
      <c r="C84" t="s">
        <v>443</v>
      </c>
      <c r="D84" t="s">
        <v>444</v>
      </c>
      <c r="E84" t="s">
        <v>74</v>
      </c>
    </row>
    <row r="85" spans="1:5" x14ac:dyDescent="0.3">
      <c r="A85" t="s">
        <v>43515</v>
      </c>
      <c r="B85" t="s">
        <v>442</v>
      </c>
      <c r="C85" t="s">
        <v>475</v>
      </c>
      <c r="D85" t="s">
        <v>476</v>
      </c>
      <c r="E85" t="s">
        <v>231</v>
      </c>
    </row>
    <row r="86" spans="1:5" x14ac:dyDescent="0.3">
      <c r="A86" t="s">
        <v>43516</v>
      </c>
      <c r="B86" t="s">
        <v>43517</v>
      </c>
    </row>
    <row r="87" spans="1:5" x14ac:dyDescent="0.3">
      <c r="A87" t="s">
        <v>43518</v>
      </c>
      <c r="B87" t="s">
        <v>10722</v>
      </c>
      <c r="C87" t="s">
        <v>1047</v>
      </c>
      <c r="D87" t="s">
        <v>1048</v>
      </c>
      <c r="E87" t="s">
        <v>74</v>
      </c>
    </row>
    <row r="88" spans="1:5" x14ac:dyDescent="0.3">
      <c r="A88" t="s">
        <v>43519</v>
      </c>
      <c r="B88" t="s">
        <v>3981</v>
      </c>
      <c r="C88" t="s">
        <v>6053</v>
      </c>
      <c r="D88" t="s">
        <v>6054</v>
      </c>
      <c r="E88" t="s">
        <v>1245</v>
      </c>
    </row>
    <row r="89" spans="1:5" x14ac:dyDescent="0.3">
      <c r="A89" t="s">
        <v>43520</v>
      </c>
      <c r="B89" t="s">
        <v>556</v>
      </c>
      <c r="C89" t="s">
        <v>43501</v>
      </c>
      <c r="D89" t="s">
        <v>43502</v>
      </c>
      <c r="E89" t="s">
        <v>1098</v>
      </c>
    </row>
    <row r="90" spans="1:5" x14ac:dyDescent="0.3">
      <c r="A90" t="s">
        <v>43521</v>
      </c>
      <c r="B90" t="s">
        <v>30444</v>
      </c>
      <c r="C90" t="s">
        <v>43522</v>
      </c>
      <c r="D90" t="s">
        <v>43523</v>
      </c>
      <c r="E90" t="s">
        <v>402</v>
      </c>
    </row>
    <row r="91" spans="1:5" x14ac:dyDescent="0.3">
      <c r="A91" t="s">
        <v>43524</v>
      </c>
      <c r="B91" t="s">
        <v>43525</v>
      </c>
      <c r="C91" t="s">
        <v>43526</v>
      </c>
      <c r="D91" t="s">
        <v>43527</v>
      </c>
      <c r="E91" t="s">
        <v>384</v>
      </c>
    </row>
    <row r="92" spans="1:5" x14ac:dyDescent="0.3">
      <c r="A92" t="s">
        <v>43528</v>
      </c>
      <c r="B92" t="s">
        <v>43529</v>
      </c>
    </row>
    <row r="93" spans="1:5" x14ac:dyDescent="0.3">
      <c r="A93" t="s">
        <v>43530</v>
      </c>
      <c r="B93" t="s">
        <v>6007</v>
      </c>
      <c r="C93" t="s">
        <v>43531</v>
      </c>
      <c r="D93" t="s">
        <v>43532</v>
      </c>
      <c r="E93" t="s">
        <v>282</v>
      </c>
    </row>
    <row r="94" spans="1:5" x14ac:dyDescent="0.3">
      <c r="A94" t="s">
        <v>43533</v>
      </c>
      <c r="B94" t="s">
        <v>486</v>
      </c>
      <c r="C94" t="s">
        <v>242</v>
      </c>
      <c r="D94" t="s">
        <v>243</v>
      </c>
      <c r="E94" t="s">
        <v>244</v>
      </c>
    </row>
    <row r="95" spans="1:5" x14ac:dyDescent="0.3">
      <c r="A95" t="s">
        <v>43534</v>
      </c>
      <c r="B95" t="s">
        <v>10590</v>
      </c>
      <c r="C95" t="s">
        <v>21069</v>
      </c>
      <c r="D95" t="s">
        <v>21070</v>
      </c>
      <c r="E95" t="s">
        <v>900</v>
      </c>
    </row>
    <row r="96" spans="1:5" x14ac:dyDescent="0.3">
      <c r="A96" t="s">
        <v>43535</v>
      </c>
      <c r="B96" t="s">
        <v>3518</v>
      </c>
      <c r="C96" t="s">
        <v>400</v>
      </c>
      <c r="D96" t="s">
        <v>401</v>
      </c>
      <c r="E96" t="s">
        <v>402</v>
      </c>
    </row>
    <row r="97" spans="1:5" x14ac:dyDescent="0.3">
      <c r="A97" t="s">
        <v>43536</v>
      </c>
      <c r="B97" t="s">
        <v>6049</v>
      </c>
    </row>
    <row r="98" spans="1:5" x14ac:dyDescent="0.3">
      <c r="A98" t="s">
        <v>43537</v>
      </c>
      <c r="B98" t="s">
        <v>28715</v>
      </c>
    </row>
    <row r="99" spans="1:5" x14ac:dyDescent="0.3">
      <c r="A99" t="s">
        <v>43538</v>
      </c>
      <c r="B99" t="s">
        <v>11169</v>
      </c>
      <c r="C99" t="s">
        <v>43539</v>
      </c>
      <c r="D99" t="s">
        <v>43540</v>
      </c>
      <c r="E99" t="s">
        <v>19260</v>
      </c>
    </row>
    <row r="100" spans="1:5" x14ac:dyDescent="0.3">
      <c r="A100" t="s">
        <v>43541</v>
      </c>
      <c r="B100" t="s">
        <v>43542</v>
      </c>
      <c r="C100" t="s">
        <v>38288</v>
      </c>
      <c r="D100" t="s">
        <v>38289</v>
      </c>
      <c r="E100" t="s">
        <v>49</v>
      </c>
    </row>
    <row r="101" spans="1:5" x14ac:dyDescent="0.3">
      <c r="A101" t="s">
        <v>43543</v>
      </c>
      <c r="B101" t="s">
        <v>1358</v>
      </c>
      <c r="C101" t="s">
        <v>624</v>
      </c>
      <c r="D101" t="s">
        <v>625</v>
      </c>
      <c r="E101" t="s">
        <v>34</v>
      </c>
    </row>
    <row r="102" spans="1:5" x14ac:dyDescent="0.3">
      <c r="A102" t="s">
        <v>43544</v>
      </c>
      <c r="B102" t="s">
        <v>594</v>
      </c>
      <c r="C102" t="s">
        <v>29090</v>
      </c>
      <c r="D102" t="s">
        <v>29091</v>
      </c>
      <c r="E102" t="s">
        <v>144</v>
      </c>
    </row>
    <row r="103" spans="1:5" x14ac:dyDescent="0.3">
      <c r="A103" t="s">
        <v>43545</v>
      </c>
      <c r="B103" t="s">
        <v>6034</v>
      </c>
      <c r="C103" t="s">
        <v>43546</v>
      </c>
      <c r="D103" t="s">
        <v>43547</v>
      </c>
      <c r="E103" t="s">
        <v>402</v>
      </c>
    </row>
    <row r="104" spans="1:5" x14ac:dyDescent="0.3">
      <c r="A104" t="s">
        <v>43548</v>
      </c>
      <c r="B104" t="s">
        <v>748</v>
      </c>
      <c r="C104" t="s">
        <v>624</v>
      </c>
      <c r="D104" t="s">
        <v>625</v>
      </c>
      <c r="E104" t="s">
        <v>34</v>
      </c>
    </row>
    <row r="105" spans="1:5" x14ac:dyDescent="0.3">
      <c r="A105" t="s">
        <v>43549</v>
      </c>
      <c r="B105" t="s">
        <v>43550</v>
      </c>
    </row>
    <row r="106" spans="1:5" x14ac:dyDescent="0.3">
      <c r="A106" t="s">
        <v>43551</v>
      </c>
      <c r="B106" t="s">
        <v>30106</v>
      </c>
      <c r="C106" t="s">
        <v>30107</v>
      </c>
      <c r="D106" t="s">
        <v>30108</v>
      </c>
      <c r="E106" t="s">
        <v>130</v>
      </c>
    </row>
    <row r="107" spans="1:5" x14ac:dyDescent="0.3">
      <c r="A107" t="s">
        <v>43552</v>
      </c>
      <c r="B107" t="s">
        <v>30106</v>
      </c>
      <c r="C107" t="s">
        <v>30107</v>
      </c>
      <c r="D107" t="s">
        <v>30108</v>
      </c>
      <c r="E107" t="s">
        <v>130</v>
      </c>
    </row>
    <row r="108" spans="1:5" x14ac:dyDescent="0.3">
      <c r="A108" t="s">
        <v>43553</v>
      </c>
      <c r="B108" t="s">
        <v>43554</v>
      </c>
      <c r="C108" t="s">
        <v>29090</v>
      </c>
      <c r="D108" t="s">
        <v>29091</v>
      </c>
      <c r="E108" t="s">
        <v>144</v>
      </c>
    </row>
    <row r="109" spans="1:5" x14ac:dyDescent="0.3">
      <c r="A109" t="s">
        <v>43555</v>
      </c>
      <c r="B109" t="s">
        <v>43556</v>
      </c>
      <c r="C109" t="s">
        <v>293</v>
      </c>
      <c r="D109" t="s">
        <v>294</v>
      </c>
      <c r="E109" t="s">
        <v>74</v>
      </c>
    </row>
    <row r="110" spans="1:5" x14ac:dyDescent="0.3">
      <c r="A110" t="s">
        <v>43557</v>
      </c>
      <c r="B110" t="s">
        <v>11625</v>
      </c>
      <c r="C110" t="s">
        <v>1224</v>
      </c>
      <c r="D110" t="s">
        <v>1225</v>
      </c>
      <c r="E110" t="s">
        <v>301</v>
      </c>
    </row>
    <row r="111" spans="1:5" x14ac:dyDescent="0.3">
      <c r="A111" t="s">
        <v>43558</v>
      </c>
      <c r="B111" t="s">
        <v>43559</v>
      </c>
    </row>
    <row r="112" spans="1:5" x14ac:dyDescent="0.3">
      <c r="A112" t="s">
        <v>43560</v>
      </c>
      <c r="B112" t="s">
        <v>2057</v>
      </c>
      <c r="C112" t="s">
        <v>19453</v>
      </c>
      <c r="D112" t="s">
        <v>19454</v>
      </c>
      <c r="E112" t="s">
        <v>397</v>
      </c>
    </row>
    <row r="113" spans="1:5" x14ac:dyDescent="0.3">
      <c r="A113" t="s">
        <v>43561</v>
      </c>
      <c r="B113" t="s">
        <v>43562</v>
      </c>
      <c r="C113" t="s">
        <v>43563</v>
      </c>
      <c r="D113" t="s">
        <v>43564</v>
      </c>
      <c r="E113" t="s">
        <v>104</v>
      </c>
    </row>
    <row r="114" spans="1:5" x14ac:dyDescent="0.3">
      <c r="A114" t="s">
        <v>43565</v>
      </c>
      <c r="B114" t="s">
        <v>505</v>
      </c>
      <c r="C114" t="s">
        <v>22492</v>
      </c>
      <c r="D114" t="s">
        <v>22493</v>
      </c>
      <c r="E114" t="s">
        <v>104</v>
      </c>
    </row>
    <row r="115" spans="1:5" x14ac:dyDescent="0.3">
      <c r="A115" t="s">
        <v>43566</v>
      </c>
      <c r="B115" t="s">
        <v>659</v>
      </c>
      <c r="C115" t="s">
        <v>1955</v>
      </c>
      <c r="D115" t="s">
        <v>1956</v>
      </c>
      <c r="E115" t="s">
        <v>49</v>
      </c>
    </row>
    <row r="116" spans="1:5" x14ac:dyDescent="0.3">
      <c r="A116" t="s">
        <v>43567</v>
      </c>
      <c r="B116" t="s">
        <v>10269</v>
      </c>
      <c r="C116" t="s">
        <v>43568</v>
      </c>
      <c r="D116" t="s">
        <v>43569</v>
      </c>
      <c r="E116" t="s">
        <v>161</v>
      </c>
    </row>
    <row r="117" spans="1:5" x14ac:dyDescent="0.3">
      <c r="A117" t="s">
        <v>43570</v>
      </c>
      <c r="B117" t="s">
        <v>11349</v>
      </c>
      <c r="C117" t="s">
        <v>9532</v>
      </c>
      <c r="D117" t="s">
        <v>9533</v>
      </c>
      <c r="E117" t="s">
        <v>1245</v>
      </c>
    </row>
    <row r="118" spans="1:5" x14ac:dyDescent="0.3">
      <c r="A118" t="s">
        <v>43571</v>
      </c>
      <c r="B118" t="s">
        <v>43572</v>
      </c>
      <c r="C118" t="s">
        <v>43573</v>
      </c>
      <c r="D118" t="s">
        <v>43574</v>
      </c>
      <c r="E118" t="s">
        <v>22077</v>
      </c>
    </row>
    <row r="119" spans="1:5" x14ac:dyDescent="0.3">
      <c r="A119" t="s">
        <v>43575</v>
      </c>
      <c r="B119" t="s">
        <v>43576</v>
      </c>
      <c r="C119" t="s">
        <v>3672</v>
      </c>
      <c r="D119" t="s">
        <v>3673</v>
      </c>
      <c r="E119" t="s">
        <v>2281</v>
      </c>
    </row>
    <row r="120" spans="1:5" x14ac:dyDescent="0.3">
      <c r="A120" t="s">
        <v>43577</v>
      </c>
      <c r="B120" t="s">
        <v>43578</v>
      </c>
      <c r="C120" t="s">
        <v>3292</v>
      </c>
      <c r="D120" t="s">
        <v>3293</v>
      </c>
      <c r="E120" t="s">
        <v>1240</v>
      </c>
    </row>
    <row r="121" spans="1:5" x14ac:dyDescent="0.3">
      <c r="A121" t="s">
        <v>43579</v>
      </c>
      <c r="B121" t="s">
        <v>10538</v>
      </c>
      <c r="C121" t="s">
        <v>4396</v>
      </c>
      <c r="D121" t="s">
        <v>4397</v>
      </c>
      <c r="E121" t="s">
        <v>74</v>
      </c>
    </row>
    <row r="122" spans="1:5" x14ac:dyDescent="0.3">
      <c r="A122" t="s">
        <v>43580</v>
      </c>
      <c r="B122" t="s">
        <v>29004</v>
      </c>
    </row>
    <row r="123" spans="1:5" x14ac:dyDescent="0.3">
      <c r="A123" t="s">
        <v>43581</v>
      </c>
      <c r="B123" t="s">
        <v>709</v>
      </c>
      <c r="C123" t="s">
        <v>710</v>
      </c>
      <c r="D123" t="s">
        <v>711</v>
      </c>
      <c r="E123" t="s">
        <v>231</v>
      </c>
    </row>
    <row r="124" spans="1:5" x14ac:dyDescent="0.3">
      <c r="A124" t="s">
        <v>43582</v>
      </c>
      <c r="B124" t="s">
        <v>3351</v>
      </c>
      <c r="C124" t="s">
        <v>32</v>
      </c>
      <c r="D124" t="s">
        <v>33</v>
      </c>
      <c r="E124" t="s">
        <v>34</v>
      </c>
    </row>
    <row r="125" spans="1:5" x14ac:dyDescent="0.3">
      <c r="A125" t="s">
        <v>43583</v>
      </c>
      <c r="B125" t="s">
        <v>3981</v>
      </c>
      <c r="C125" t="s">
        <v>696</v>
      </c>
      <c r="D125" t="s">
        <v>697</v>
      </c>
      <c r="E125" t="s">
        <v>244</v>
      </c>
    </row>
    <row r="126" spans="1:5" x14ac:dyDescent="0.3">
      <c r="A126" t="s">
        <v>43584</v>
      </c>
      <c r="B126" t="s">
        <v>22742</v>
      </c>
      <c r="C126" t="s">
        <v>1224</v>
      </c>
      <c r="D126" t="s">
        <v>1225</v>
      </c>
      <c r="E126" t="s">
        <v>301</v>
      </c>
    </row>
    <row r="127" spans="1:5" x14ac:dyDescent="0.3">
      <c r="A127" t="s">
        <v>43585</v>
      </c>
      <c r="B127" t="s">
        <v>35837</v>
      </c>
      <c r="C127" t="s">
        <v>6097</v>
      </c>
      <c r="D127" t="s">
        <v>6098</v>
      </c>
      <c r="E127" t="s">
        <v>231</v>
      </c>
    </row>
    <row r="128" spans="1:5" x14ac:dyDescent="0.3">
      <c r="A128" t="s">
        <v>43586</v>
      </c>
      <c r="B128" t="s">
        <v>28724</v>
      </c>
      <c r="C128" t="s">
        <v>43587</v>
      </c>
      <c r="D128" t="s">
        <v>43588</v>
      </c>
      <c r="E128" t="s">
        <v>5688</v>
      </c>
    </row>
    <row r="129" spans="1:5" x14ac:dyDescent="0.3">
      <c r="A129" t="s">
        <v>43589</v>
      </c>
      <c r="B129" t="s">
        <v>43590</v>
      </c>
      <c r="C129" t="s">
        <v>3273</v>
      </c>
      <c r="D129" t="s">
        <v>3274</v>
      </c>
      <c r="E129" t="s">
        <v>261</v>
      </c>
    </row>
    <row r="130" spans="1:5" x14ac:dyDescent="0.3">
      <c r="A130" t="s">
        <v>43591</v>
      </c>
      <c r="B130" t="s">
        <v>31</v>
      </c>
      <c r="C130" t="s">
        <v>32</v>
      </c>
      <c r="D130" t="s">
        <v>33</v>
      </c>
      <c r="E130" t="s">
        <v>34</v>
      </c>
    </row>
    <row r="131" spans="1:5" x14ac:dyDescent="0.3">
      <c r="A131" t="s">
        <v>43592</v>
      </c>
      <c r="B131" t="s">
        <v>34273</v>
      </c>
      <c r="C131" t="s">
        <v>2336</v>
      </c>
      <c r="D131" t="s">
        <v>2337</v>
      </c>
      <c r="E131" t="s">
        <v>114</v>
      </c>
    </row>
    <row r="132" spans="1:5" x14ac:dyDescent="0.3">
      <c r="A132" t="s">
        <v>43593</v>
      </c>
      <c r="B132" t="s">
        <v>43594</v>
      </c>
      <c r="C132" t="s">
        <v>174</v>
      </c>
      <c r="D132" t="s">
        <v>175</v>
      </c>
      <c r="E132" t="s">
        <v>34</v>
      </c>
    </row>
    <row r="133" spans="1:5" x14ac:dyDescent="0.3">
      <c r="A133" t="s">
        <v>43595</v>
      </c>
      <c r="B133" t="s">
        <v>43596</v>
      </c>
      <c r="C133" t="s">
        <v>14814</v>
      </c>
      <c r="D133" t="s">
        <v>14815</v>
      </c>
      <c r="E133" t="s">
        <v>610</v>
      </c>
    </row>
    <row r="134" spans="1:5" x14ac:dyDescent="0.3">
      <c r="A134" t="s">
        <v>43597</v>
      </c>
      <c r="B134" t="s">
        <v>43598</v>
      </c>
      <c r="C134" t="s">
        <v>147</v>
      </c>
      <c r="D134" t="s">
        <v>148</v>
      </c>
      <c r="E134" t="s">
        <v>149</v>
      </c>
    </row>
    <row r="135" spans="1:5" x14ac:dyDescent="0.3">
      <c r="A135" t="s">
        <v>43599</v>
      </c>
      <c r="B135" t="s">
        <v>683</v>
      </c>
      <c r="C135" t="s">
        <v>22775</v>
      </c>
      <c r="D135" t="s">
        <v>22776</v>
      </c>
      <c r="E135" t="s">
        <v>249</v>
      </c>
    </row>
    <row r="136" spans="1:5" x14ac:dyDescent="0.3">
      <c r="A136" t="s">
        <v>43600</v>
      </c>
      <c r="B136" t="s">
        <v>5940</v>
      </c>
      <c r="C136" t="s">
        <v>400</v>
      </c>
      <c r="D136" t="s">
        <v>401</v>
      </c>
      <c r="E136" t="s">
        <v>402</v>
      </c>
    </row>
    <row r="137" spans="1:5" x14ac:dyDescent="0.3">
      <c r="A137" t="s">
        <v>43601</v>
      </c>
      <c r="B137" t="s">
        <v>43602</v>
      </c>
      <c r="C137" t="s">
        <v>43603</v>
      </c>
      <c r="D137" t="s">
        <v>43604</v>
      </c>
      <c r="E137" t="s">
        <v>2456</v>
      </c>
    </row>
    <row r="138" spans="1:5" x14ac:dyDescent="0.3">
      <c r="A138" t="s">
        <v>43605</v>
      </c>
      <c r="B138" t="s">
        <v>43606</v>
      </c>
      <c r="C138" t="s">
        <v>43607</v>
      </c>
      <c r="D138" t="s">
        <v>43608</v>
      </c>
      <c r="E138" t="s">
        <v>42067</v>
      </c>
    </row>
    <row r="139" spans="1:5" x14ac:dyDescent="0.3">
      <c r="A139" t="s">
        <v>43609</v>
      </c>
      <c r="B139" t="s">
        <v>43610</v>
      </c>
      <c r="C139" t="s">
        <v>23352</v>
      </c>
      <c r="D139" t="s">
        <v>23353</v>
      </c>
      <c r="E139" t="s">
        <v>271</v>
      </c>
    </row>
    <row r="140" spans="1:5" x14ac:dyDescent="0.3">
      <c r="A140" t="s">
        <v>43611</v>
      </c>
      <c r="B140" t="s">
        <v>43612</v>
      </c>
      <c r="C140" t="s">
        <v>43613</v>
      </c>
      <c r="D140" t="s">
        <v>43614</v>
      </c>
      <c r="E140" t="s">
        <v>11720</v>
      </c>
    </row>
    <row r="141" spans="1:5" x14ac:dyDescent="0.3">
      <c r="A141" t="s">
        <v>43615</v>
      </c>
      <c r="B141" t="s">
        <v>3942</v>
      </c>
      <c r="C141" t="s">
        <v>43616</v>
      </c>
      <c r="D141" t="s">
        <v>43617</v>
      </c>
      <c r="E141" t="s">
        <v>149</v>
      </c>
    </row>
    <row r="142" spans="1:5" x14ac:dyDescent="0.3">
      <c r="A142" t="s">
        <v>43618</v>
      </c>
      <c r="B142" t="s">
        <v>13288</v>
      </c>
      <c r="C142" t="s">
        <v>43619</v>
      </c>
      <c r="D142" t="s">
        <v>43620</v>
      </c>
      <c r="E142" t="s">
        <v>4479</v>
      </c>
    </row>
    <row r="143" spans="1:5" x14ac:dyDescent="0.3">
      <c r="A143" t="s">
        <v>43621</v>
      </c>
      <c r="B143" t="s">
        <v>3942</v>
      </c>
      <c r="C143" t="s">
        <v>873</v>
      </c>
      <c r="D143" t="s">
        <v>874</v>
      </c>
      <c r="E143" t="s">
        <v>74</v>
      </c>
    </row>
    <row r="144" spans="1:5" x14ac:dyDescent="0.3">
      <c r="A144" t="s">
        <v>43622</v>
      </c>
      <c r="B144" t="s">
        <v>11846</v>
      </c>
      <c r="C144" t="s">
        <v>1327</v>
      </c>
      <c r="D144" t="s">
        <v>1328</v>
      </c>
      <c r="E144" t="s">
        <v>114</v>
      </c>
    </row>
    <row r="145" spans="1:5" x14ac:dyDescent="0.3">
      <c r="A145" t="s">
        <v>43623</v>
      </c>
      <c r="B145" t="s">
        <v>43624</v>
      </c>
      <c r="C145" t="s">
        <v>1282</v>
      </c>
      <c r="D145" t="s">
        <v>1283</v>
      </c>
      <c r="E145" t="s">
        <v>244</v>
      </c>
    </row>
    <row r="146" spans="1:5" x14ac:dyDescent="0.3">
      <c r="A146" t="s">
        <v>43625</v>
      </c>
      <c r="B146" t="s">
        <v>43626</v>
      </c>
      <c r="C146" t="s">
        <v>43627</v>
      </c>
      <c r="D146" t="s">
        <v>43628</v>
      </c>
      <c r="E146" t="s">
        <v>1849</v>
      </c>
    </row>
    <row r="147" spans="1:5" x14ac:dyDescent="0.3">
      <c r="A147" t="s">
        <v>43629</v>
      </c>
      <c r="B147" t="s">
        <v>43630</v>
      </c>
      <c r="C147" t="s">
        <v>43631</v>
      </c>
      <c r="D147" t="s">
        <v>43632</v>
      </c>
      <c r="E147" t="s">
        <v>761</v>
      </c>
    </row>
    <row r="148" spans="1:5" x14ac:dyDescent="0.3">
      <c r="A148" t="s">
        <v>43633</v>
      </c>
      <c r="B148" t="s">
        <v>43634</v>
      </c>
      <c r="C148" t="s">
        <v>30487</v>
      </c>
      <c r="D148" t="s">
        <v>30488</v>
      </c>
      <c r="E148" t="s">
        <v>13284</v>
      </c>
    </row>
    <row r="149" spans="1:5" x14ac:dyDescent="0.3">
      <c r="A149" t="s">
        <v>43635</v>
      </c>
      <c r="B149" t="s">
        <v>758</v>
      </c>
      <c r="C149" t="s">
        <v>43636</v>
      </c>
      <c r="D149" t="s">
        <v>43637</v>
      </c>
      <c r="E149" t="s">
        <v>981</v>
      </c>
    </row>
    <row r="150" spans="1:5" x14ac:dyDescent="0.3">
      <c r="A150" t="s">
        <v>43638</v>
      </c>
      <c r="B150" t="s">
        <v>43639</v>
      </c>
      <c r="C150" t="s">
        <v>33848</v>
      </c>
      <c r="D150" t="s">
        <v>33849</v>
      </c>
      <c r="E150" t="s">
        <v>74</v>
      </c>
    </row>
    <row r="151" spans="1:5" x14ac:dyDescent="0.3">
      <c r="A151" t="s">
        <v>43640</v>
      </c>
      <c r="B151" t="s">
        <v>43641</v>
      </c>
      <c r="C151" t="s">
        <v>43642</v>
      </c>
      <c r="D151" t="s">
        <v>43643</v>
      </c>
      <c r="E151" t="s">
        <v>1118</v>
      </c>
    </row>
    <row r="152" spans="1:5" x14ac:dyDescent="0.3">
      <c r="A152" t="s">
        <v>43644</v>
      </c>
      <c r="B152" t="s">
        <v>43645</v>
      </c>
      <c r="C152" t="s">
        <v>624</v>
      </c>
      <c r="D152" t="s">
        <v>625</v>
      </c>
      <c r="E152" t="s">
        <v>34</v>
      </c>
    </row>
    <row r="153" spans="1:5" x14ac:dyDescent="0.3">
      <c r="A153" t="s">
        <v>43646</v>
      </c>
      <c r="B153" t="s">
        <v>43647</v>
      </c>
      <c r="C153" t="s">
        <v>21119</v>
      </c>
      <c r="D153" t="s">
        <v>21120</v>
      </c>
      <c r="E153" t="s">
        <v>2142</v>
      </c>
    </row>
    <row r="154" spans="1:5" x14ac:dyDescent="0.3">
      <c r="A154" t="s">
        <v>43648</v>
      </c>
      <c r="B154" t="s">
        <v>43649</v>
      </c>
      <c r="C154" t="s">
        <v>43650</v>
      </c>
      <c r="D154" t="s">
        <v>43651</v>
      </c>
      <c r="E154" t="s">
        <v>413</v>
      </c>
    </row>
    <row r="155" spans="1:5" x14ac:dyDescent="0.3">
      <c r="A155" t="s">
        <v>43652</v>
      </c>
      <c r="B155" t="s">
        <v>19321</v>
      </c>
      <c r="C155" t="s">
        <v>797</v>
      </c>
      <c r="D155" t="s">
        <v>798</v>
      </c>
      <c r="E155" t="s">
        <v>114</v>
      </c>
    </row>
    <row r="156" spans="1:5" x14ac:dyDescent="0.3">
      <c r="A156" t="s">
        <v>43653</v>
      </c>
      <c r="B156" t="s">
        <v>43654</v>
      </c>
    </row>
    <row r="157" spans="1:5" x14ac:dyDescent="0.3">
      <c r="A157" t="s">
        <v>43655</v>
      </c>
      <c r="B157" t="s">
        <v>43649</v>
      </c>
      <c r="C157" t="s">
        <v>43656</v>
      </c>
      <c r="D157" t="s">
        <v>43657</v>
      </c>
      <c r="E157" t="s">
        <v>3347</v>
      </c>
    </row>
    <row r="158" spans="1:5" x14ac:dyDescent="0.3">
      <c r="A158" t="s">
        <v>43658</v>
      </c>
      <c r="B158" t="s">
        <v>43659</v>
      </c>
      <c r="C158" t="s">
        <v>680</v>
      </c>
      <c r="D158" t="s">
        <v>681</v>
      </c>
      <c r="E158" t="s">
        <v>114</v>
      </c>
    </row>
    <row r="159" spans="1:5" x14ac:dyDescent="0.3">
      <c r="A159" t="s">
        <v>43660</v>
      </c>
      <c r="B159" t="s">
        <v>28740</v>
      </c>
      <c r="C159" t="s">
        <v>680</v>
      </c>
      <c r="D159" t="s">
        <v>681</v>
      </c>
      <c r="E159" t="s">
        <v>114</v>
      </c>
    </row>
    <row r="160" spans="1:5" x14ac:dyDescent="0.3">
      <c r="A160" t="s">
        <v>43661</v>
      </c>
      <c r="B160" t="s">
        <v>43662</v>
      </c>
      <c r="C160" t="s">
        <v>6246</v>
      </c>
      <c r="D160" t="s">
        <v>6247</v>
      </c>
      <c r="E160" t="s">
        <v>104</v>
      </c>
    </row>
    <row r="161" spans="1:5" x14ac:dyDescent="0.3">
      <c r="A161" t="s">
        <v>43663</v>
      </c>
      <c r="B161" t="s">
        <v>3942</v>
      </c>
      <c r="C161" t="s">
        <v>6166</v>
      </c>
      <c r="D161" t="s">
        <v>6167</v>
      </c>
      <c r="E161" t="s">
        <v>231</v>
      </c>
    </row>
    <row r="162" spans="1:5" x14ac:dyDescent="0.3">
      <c r="A162" t="s">
        <v>43664</v>
      </c>
      <c r="B162" t="s">
        <v>43665</v>
      </c>
      <c r="C162" t="s">
        <v>14958</v>
      </c>
      <c r="D162" t="s">
        <v>14959</v>
      </c>
      <c r="E162" t="s">
        <v>144</v>
      </c>
    </row>
    <row r="163" spans="1:5" x14ac:dyDescent="0.3">
      <c r="A163" t="s">
        <v>43666</v>
      </c>
      <c r="B163" t="s">
        <v>43667</v>
      </c>
      <c r="C163" t="s">
        <v>43668</v>
      </c>
      <c r="D163" t="s">
        <v>43669</v>
      </c>
      <c r="E163" t="s">
        <v>231</v>
      </c>
    </row>
    <row r="164" spans="1:5" x14ac:dyDescent="0.3">
      <c r="A164" t="s">
        <v>43670</v>
      </c>
      <c r="B164" t="s">
        <v>3840</v>
      </c>
      <c r="C164" t="s">
        <v>16555</v>
      </c>
      <c r="D164" t="s">
        <v>16556</v>
      </c>
      <c r="E164" t="s">
        <v>109</v>
      </c>
    </row>
    <row r="165" spans="1:5" x14ac:dyDescent="0.3">
      <c r="A165" t="s">
        <v>43671</v>
      </c>
      <c r="B165" t="s">
        <v>43662</v>
      </c>
      <c r="C165" t="s">
        <v>6246</v>
      </c>
      <c r="D165" t="s">
        <v>6247</v>
      </c>
      <c r="E165" t="s">
        <v>104</v>
      </c>
    </row>
    <row r="166" spans="1:5" x14ac:dyDescent="0.3">
      <c r="A166" t="s">
        <v>43672</v>
      </c>
      <c r="B166" t="s">
        <v>43673</v>
      </c>
      <c r="C166" t="s">
        <v>43674</v>
      </c>
      <c r="D166" t="s">
        <v>43675</v>
      </c>
      <c r="E166" t="s">
        <v>472</v>
      </c>
    </row>
    <row r="167" spans="1:5" x14ac:dyDescent="0.3">
      <c r="A167" t="s">
        <v>43676</v>
      </c>
      <c r="B167" t="s">
        <v>41513</v>
      </c>
      <c r="C167" t="s">
        <v>1107</v>
      </c>
      <c r="D167" t="s">
        <v>1108</v>
      </c>
      <c r="E167" t="s">
        <v>1109</v>
      </c>
    </row>
    <row r="168" spans="1:5" x14ac:dyDescent="0.3">
      <c r="A168" t="s">
        <v>43677</v>
      </c>
      <c r="B168" t="s">
        <v>43678</v>
      </c>
      <c r="C168" t="s">
        <v>3867</v>
      </c>
      <c r="D168" t="s">
        <v>3868</v>
      </c>
      <c r="E168" t="s">
        <v>24</v>
      </c>
    </row>
    <row r="169" spans="1:5" x14ac:dyDescent="0.3">
      <c r="A169" t="s">
        <v>43679</v>
      </c>
      <c r="B169" t="s">
        <v>6495</v>
      </c>
      <c r="C169" t="s">
        <v>954</v>
      </c>
      <c r="D169" t="s">
        <v>955</v>
      </c>
      <c r="E169" t="s">
        <v>956</v>
      </c>
    </row>
    <row r="170" spans="1:5" x14ac:dyDescent="0.3">
      <c r="A170" t="s">
        <v>43680</v>
      </c>
      <c r="B170" t="s">
        <v>43681</v>
      </c>
      <c r="C170" t="s">
        <v>1399</v>
      </c>
      <c r="D170" t="s">
        <v>1400</v>
      </c>
      <c r="E170" t="s">
        <v>114</v>
      </c>
    </row>
    <row r="171" spans="1:5" x14ac:dyDescent="0.3">
      <c r="A171" t="s">
        <v>43682</v>
      </c>
      <c r="B171" t="s">
        <v>40732</v>
      </c>
      <c r="C171" t="s">
        <v>1167</v>
      </c>
      <c r="D171" t="s">
        <v>1168</v>
      </c>
      <c r="E171" t="s">
        <v>24</v>
      </c>
    </row>
    <row r="172" spans="1:5" x14ac:dyDescent="0.3">
      <c r="A172" t="s">
        <v>43683</v>
      </c>
      <c r="B172" t="s">
        <v>41520</v>
      </c>
      <c r="C172" t="s">
        <v>43684</v>
      </c>
      <c r="D172" t="s">
        <v>43685</v>
      </c>
      <c r="E172" t="s">
        <v>1027</v>
      </c>
    </row>
    <row r="173" spans="1:5" x14ac:dyDescent="0.3">
      <c r="A173" t="s">
        <v>43686</v>
      </c>
      <c r="B173" t="s">
        <v>6368</v>
      </c>
      <c r="C173" t="s">
        <v>41565</v>
      </c>
      <c r="D173" t="s">
        <v>41566</v>
      </c>
      <c r="E173" t="s">
        <v>2142</v>
      </c>
    </row>
    <row r="174" spans="1:5" x14ac:dyDescent="0.3">
      <c r="A174" t="s">
        <v>43687</v>
      </c>
      <c r="B174" t="s">
        <v>43688</v>
      </c>
      <c r="C174" t="s">
        <v>624</v>
      </c>
      <c r="D174" t="s">
        <v>625</v>
      </c>
      <c r="E174" t="s">
        <v>34</v>
      </c>
    </row>
    <row r="175" spans="1:5" x14ac:dyDescent="0.3">
      <c r="A175" t="s">
        <v>43689</v>
      </c>
      <c r="B175" t="s">
        <v>43690</v>
      </c>
      <c r="C175" t="s">
        <v>43691</v>
      </c>
      <c r="D175" t="s">
        <v>43692</v>
      </c>
      <c r="E175" t="s">
        <v>271</v>
      </c>
    </row>
    <row r="176" spans="1:5" x14ac:dyDescent="0.3">
      <c r="A176" t="s">
        <v>43693</v>
      </c>
      <c r="B176" t="s">
        <v>31436</v>
      </c>
      <c r="C176" t="s">
        <v>43694</v>
      </c>
      <c r="D176" t="s">
        <v>43695</v>
      </c>
      <c r="E176" t="s">
        <v>217</v>
      </c>
    </row>
    <row r="177" spans="1:5" x14ac:dyDescent="0.3">
      <c r="A177" t="s">
        <v>43696</v>
      </c>
      <c r="B177" t="s">
        <v>41475</v>
      </c>
      <c r="C177" t="s">
        <v>7011</v>
      </c>
      <c r="D177" t="s">
        <v>7012</v>
      </c>
      <c r="E177" t="s">
        <v>6379</v>
      </c>
    </row>
    <row r="178" spans="1:5" x14ac:dyDescent="0.3">
      <c r="A178" t="s">
        <v>43697</v>
      </c>
      <c r="B178" t="s">
        <v>43698</v>
      </c>
      <c r="C178" t="s">
        <v>12061</v>
      </c>
      <c r="D178" t="s">
        <v>12062</v>
      </c>
      <c r="E178" t="s">
        <v>114</v>
      </c>
    </row>
    <row r="179" spans="1:5" x14ac:dyDescent="0.3">
      <c r="A179" t="s">
        <v>43699</v>
      </c>
      <c r="B179" t="s">
        <v>42658</v>
      </c>
      <c r="C179" t="s">
        <v>1255</v>
      </c>
      <c r="D179" t="s">
        <v>1256</v>
      </c>
      <c r="E179" t="s">
        <v>34</v>
      </c>
    </row>
    <row r="180" spans="1:5" x14ac:dyDescent="0.3">
      <c r="A180" t="s">
        <v>43700</v>
      </c>
      <c r="B180" t="s">
        <v>43701</v>
      </c>
      <c r="C180" t="s">
        <v>43702</v>
      </c>
      <c r="D180" t="s">
        <v>43703</v>
      </c>
      <c r="E180" t="s">
        <v>64</v>
      </c>
    </row>
    <row r="181" spans="1:5" x14ac:dyDescent="0.3">
      <c r="A181" t="s">
        <v>43704</v>
      </c>
      <c r="B181" t="s">
        <v>748</v>
      </c>
      <c r="C181" t="s">
        <v>749</v>
      </c>
      <c r="D181" t="s">
        <v>750</v>
      </c>
      <c r="E181" t="s">
        <v>480</v>
      </c>
    </row>
    <row r="182" spans="1:5" x14ac:dyDescent="0.3">
      <c r="A182" t="s">
        <v>43705</v>
      </c>
      <c r="B182" t="s">
        <v>35798</v>
      </c>
      <c r="C182" t="s">
        <v>3867</v>
      </c>
      <c r="D182" t="s">
        <v>3868</v>
      </c>
      <c r="E182" t="s">
        <v>24</v>
      </c>
    </row>
    <row r="183" spans="1:5" x14ac:dyDescent="0.3">
      <c r="A183" t="s">
        <v>43706</v>
      </c>
      <c r="B183" t="s">
        <v>4766</v>
      </c>
      <c r="C183" t="s">
        <v>1955</v>
      </c>
      <c r="D183" t="s">
        <v>1956</v>
      </c>
      <c r="E183" t="s">
        <v>49</v>
      </c>
    </row>
    <row r="184" spans="1:5" x14ac:dyDescent="0.3">
      <c r="A184" t="s">
        <v>43707</v>
      </c>
      <c r="B184" t="s">
        <v>43708</v>
      </c>
      <c r="C184" t="s">
        <v>1327</v>
      </c>
      <c r="D184" t="s">
        <v>1328</v>
      </c>
      <c r="E184" t="s">
        <v>114</v>
      </c>
    </row>
    <row r="185" spans="1:5" x14ac:dyDescent="0.3">
      <c r="A185" t="s">
        <v>43709</v>
      </c>
      <c r="B185" t="s">
        <v>43710</v>
      </c>
      <c r="C185" t="s">
        <v>515</v>
      </c>
      <c r="D185" t="s">
        <v>516</v>
      </c>
      <c r="E185" t="s">
        <v>109</v>
      </c>
    </row>
    <row r="186" spans="1:5" x14ac:dyDescent="0.3">
      <c r="A186" t="s">
        <v>43711</v>
      </c>
      <c r="B186" t="s">
        <v>19659</v>
      </c>
      <c r="C186" t="s">
        <v>19660</v>
      </c>
      <c r="D186" t="s">
        <v>19661</v>
      </c>
      <c r="E186" t="s">
        <v>605</v>
      </c>
    </row>
    <row r="187" spans="1:5" x14ac:dyDescent="0.3">
      <c r="A187" t="s">
        <v>43712</v>
      </c>
      <c r="B187" t="s">
        <v>3866</v>
      </c>
      <c r="C187" t="s">
        <v>3867</v>
      </c>
      <c r="D187" t="s">
        <v>3868</v>
      </c>
      <c r="E187" t="s">
        <v>24</v>
      </c>
    </row>
    <row r="188" spans="1:5" x14ac:dyDescent="0.3">
      <c r="A188" t="s">
        <v>43713</v>
      </c>
      <c r="B188" t="s">
        <v>29054</v>
      </c>
      <c r="C188" t="s">
        <v>4238</v>
      </c>
      <c r="D188" t="s">
        <v>4239</v>
      </c>
      <c r="E188" t="s">
        <v>975</v>
      </c>
    </row>
    <row r="189" spans="1:5" x14ac:dyDescent="0.3">
      <c r="A189" t="s">
        <v>43714</v>
      </c>
      <c r="B189" t="s">
        <v>43715</v>
      </c>
      <c r="C189" t="s">
        <v>1955</v>
      </c>
      <c r="D189" t="s">
        <v>1956</v>
      </c>
      <c r="E189" t="s">
        <v>49</v>
      </c>
    </row>
    <row r="190" spans="1:5" x14ac:dyDescent="0.3">
      <c r="A190" t="s">
        <v>43716</v>
      </c>
      <c r="B190" t="s">
        <v>6361</v>
      </c>
      <c r="C190" t="s">
        <v>1167</v>
      </c>
      <c r="D190" t="s">
        <v>1168</v>
      </c>
      <c r="E190" t="s">
        <v>24</v>
      </c>
    </row>
    <row r="191" spans="1:5" x14ac:dyDescent="0.3">
      <c r="A191" t="s">
        <v>43717</v>
      </c>
      <c r="B191" t="s">
        <v>43718</v>
      </c>
      <c r="C191" t="s">
        <v>24629</v>
      </c>
      <c r="D191" t="s">
        <v>24630</v>
      </c>
      <c r="E191" t="s">
        <v>301</v>
      </c>
    </row>
    <row r="192" spans="1:5" x14ac:dyDescent="0.3">
      <c r="A192" t="s">
        <v>43719</v>
      </c>
      <c r="B192" t="s">
        <v>43720</v>
      </c>
      <c r="C192" t="s">
        <v>391</v>
      </c>
      <c r="D192" t="s">
        <v>392</v>
      </c>
      <c r="E192" t="s">
        <v>24</v>
      </c>
    </row>
    <row r="193" spans="1:5" x14ac:dyDescent="0.3">
      <c r="A193" t="s">
        <v>43721</v>
      </c>
      <c r="B193" t="s">
        <v>43722</v>
      </c>
      <c r="C193" t="s">
        <v>38207</v>
      </c>
      <c r="D193" t="s">
        <v>38208</v>
      </c>
      <c r="E193" t="s">
        <v>975</v>
      </c>
    </row>
    <row r="194" spans="1:5" x14ac:dyDescent="0.3">
      <c r="A194" t="s">
        <v>43723</v>
      </c>
      <c r="B194" t="s">
        <v>41552</v>
      </c>
      <c r="C194" t="s">
        <v>41553</v>
      </c>
      <c r="D194" t="s">
        <v>41554</v>
      </c>
      <c r="E194" t="s">
        <v>161</v>
      </c>
    </row>
    <row r="195" spans="1:5" x14ac:dyDescent="0.3">
      <c r="A195" t="s">
        <v>43724</v>
      </c>
      <c r="B195" t="s">
        <v>43725</v>
      </c>
    </row>
    <row r="196" spans="1:5" x14ac:dyDescent="0.3">
      <c r="A196" t="s">
        <v>43726</v>
      </c>
      <c r="B196" t="s">
        <v>43727</v>
      </c>
      <c r="C196" t="s">
        <v>43728</v>
      </c>
      <c r="D196" t="s">
        <v>43729</v>
      </c>
      <c r="E196" t="s">
        <v>3347</v>
      </c>
    </row>
    <row r="197" spans="1:5" x14ac:dyDescent="0.3">
      <c r="A197" t="s">
        <v>43730</v>
      </c>
      <c r="B197" t="s">
        <v>43731</v>
      </c>
      <c r="C197" t="s">
        <v>31167</v>
      </c>
      <c r="D197" t="s">
        <v>31168</v>
      </c>
      <c r="E197" t="s">
        <v>74</v>
      </c>
    </row>
    <row r="198" spans="1:5" x14ac:dyDescent="0.3">
      <c r="A198" t="s">
        <v>43732</v>
      </c>
      <c r="B198" t="s">
        <v>1079</v>
      </c>
      <c r="C198" t="s">
        <v>43733</v>
      </c>
      <c r="D198" t="s">
        <v>43734</v>
      </c>
      <c r="E198" t="s">
        <v>109</v>
      </c>
    </row>
    <row r="199" spans="1:5" x14ac:dyDescent="0.3">
      <c r="A199" t="s">
        <v>43735</v>
      </c>
      <c r="B199" t="s">
        <v>41613</v>
      </c>
      <c r="C199" t="s">
        <v>43736</v>
      </c>
      <c r="D199" t="s">
        <v>43737</v>
      </c>
      <c r="E199" t="s">
        <v>249</v>
      </c>
    </row>
    <row r="200" spans="1:5" x14ac:dyDescent="0.3">
      <c r="A200" t="s">
        <v>43738</v>
      </c>
      <c r="B200" t="s">
        <v>41563</v>
      </c>
      <c r="C200" t="s">
        <v>30678</v>
      </c>
      <c r="D200" t="s">
        <v>30679</v>
      </c>
      <c r="E200" t="s">
        <v>261</v>
      </c>
    </row>
    <row r="201" spans="1:5" x14ac:dyDescent="0.3">
      <c r="A201" t="s">
        <v>43739</v>
      </c>
      <c r="B201" t="s">
        <v>43740</v>
      </c>
      <c r="C201" t="s">
        <v>6201</v>
      </c>
      <c r="D201" t="s">
        <v>6202</v>
      </c>
      <c r="E201" t="s">
        <v>24</v>
      </c>
    </row>
    <row r="202" spans="1:5" x14ac:dyDescent="0.3">
      <c r="A202" t="s">
        <v>43741</v>
      </c>
      <c r="B202" t="s">
        <v>12731</v>
      </c>
      <c r="C202" t="s">
        <v>12732</v>
      </c>
      <c r="D202" t="s">
        <v>12733</v>
      </c>
      <c r="E202" t="s">
        <v>74</v>
      </c>
    </row>
    <row r="203" spans="1:5" x14ac:dyDescent="0.3">
      <c r="A203" t="s">
        <v>43742</v>
      </c>
      <c r="B203" t="s">
        <v>30634</v>
      </c>
      <c r="C203" t="s">
        <v>30678</v>
      </c>
      <c r="D203" t="s">
        <v>30679</v>
      </c>
      <c r="E203" t="s">
        <v>261</v>
      </c>
    </row>
    <row r="204" spans="1:5" x14ac:dyDescent="0.3">
      <c r="A204" t="s">
        <v>43743</v>
      </c>
      <c r="B204" t="s">
        <v>43744</v>
      </c>
      <c r="C204" t="s">
        <v>43745</v>
      </c>
      <c r="D204" t="s">
        <v>43746</v>
      </c>
      <c r="E204" t="s">
        <v>418</v>
      </c>
    </row>
    <row r="205" spans="1:5" x14ac:dyDescent="0.3">
      <c r="A205" t="s">
        <v>43747</v>
      </c>
      <c r="B205" t="s">
        <v>43748</v>
      </c>
      <c r="C205" t="s">
        <v>4278</v>
      </c>
      <c r="D205" t="s">
        <v>4279</v>
      </c>
      <c r="E205" t="s">
        <v>64</v>
      </c>
    </row>
    <row r="206" spans="1:5" x14ac:dyDescent="0.3">
      <c r="A206" t="s">
        <v>43749</v>
      </c>
      <c r="B206" t="s">
        <v>1046</v>
      </c>
      <c r="C206" t="s">
        <v>6422</v>
      </c>
      <c r="D206" t="s">
        <v>6423</v>
      </c>
      <c r="E206" t="s">
        <v>900</v>
      </c>
    </row>
    <row r="207" spans="1:5" x14ac:dyDescent="0.3">
      <c r="A207" t="s">
        <v>43750</v>
      </c>
      <c r="B207" t="s">
        <v>17787</v>
      </c>
      <c r="C207" t="s">
        <v>12369</v>
      </c>
      <c r="D207" t="s">
        <v>12370</v>
      </c>
      <c r="E207" t="s">
        <v>74</v>
      </c>
    </row>
    <row r="208" spans="1:5" x14ac:dyDescent="0.3">
      <c r="A208" t="s">
        <v>43751</v>
      </c>
      <c r="B208" t="s">
        <v>1083</v>
      </c>
      <c r="C208" t="s">
        <v>1084</v>
      </c>
      <c r="D208" t="s">
        <v>1085</v>
      </c>
      <c r="E208" t="s">
        <v>261</v>
      </c>
    </row>
    <row r="209" spans="1:5" x14ac:dyDescent="0.3">
      <c r="A209" t="s">
        <v>43752</v>
      </c>
      <c r="B209" t="s">
        <v>13927</v>
      </c>
      <c r="C209" t="s">
        <v>13928</v>
      </c>
      <c r="D209" t="s">
        <v>13929</v>
      </c>
      <c r="E209" t="s">
        <v>74</v>
      </c>
    </row>
    <row r="210" spans="1:5" x14ac:dyDescent="0.3">
      <c r="A210" t="s">
        <v>43753</v>
      </c>
      <c r="B210" t="s">
        <v>1079</v>
      </c>
      <c r="C210" t="s">
        <v>43733</v>
      </c>
      <c r="D210" t="s">
        <v>43734</v>
      </c>
      <c r="E210" t="s">
        <v>109</v>
      </c>
    </row>
    <row r="211" spans="1:5" x14ac:dyDescent="0.3">
      <c r="A211" t="s">
        <v>43754</v>
      </c>
      <c r="B211" t="s">
        <v>43755</v>
      </c>
      <c r="C211" t="s">
        <v>4182</v>
      </c>
      <c r="D211" t="s">
        <v>4183</v>
      </c>
      <c r="E211" t="s">
        <v>975</v>
      </c>
    </row>
    <row r="212" spans="1:5" x14ac:dyDescent="0.3">
      <c r="A212" t="s">
        <v>43756</v>
      </c>
      <c r="B212" t="s">
        <v>23660</v>
      </c>
      <c r="C212" t="s">
        <v>4182</v>
      </c>
      <c r="D212" t="s">
        <v>4183</v>
      </c>
      <c r="E212" t="s">
        <v>975</v>
      </c>
    </row>
    <row r="213" spans="1:5" x14ac:dyDescent="0.3">
      <c r="A213" t="s">
        <v>43757</v>
      </c>
      <c r="B213" t="s">
        <v>1079</v>
      </c>
      <c r="C213" t="s">
        <v>1080</v>
      </c>
      <c r="D213" t="s">
        <v>1081</v>
      </c>
      <c r="E213" t="s">
        <v>69</v>
      </c>
    </row>
    <row r="214" spans="1:5" x14ac:dyDescent="0.3">
      <c r="A214" t="s">
        <v>43758</v>
      </c>
      <c r="B214" t="s">
        <v>43759</v>
      </c>
      <c r="C214" t="s">
        <v>1107</v>
      </c>
      <c r="D214" t="s">
        <v>1108</v>
      </c>
      <c r="E214" t="s">
        <v>1109</v>
      </c>
    </row>
    <row r="215" spans="1:5" x14ac:dyDescent="0.3">
      <c r="A215" t="s">
        <v>43760</v>
      </c>
      <c r="B215" t="s">
        <v>43761</v>
      </c>
    </row>
    <row r="216" spans="1:5" x14ac:dyDescent="0.3">
      <c r="A216" t="s">
        <v>43762</v>
      </c>
      <c r="B216" t="s">
        <v>43763</v>
      </c>
      <c r="C216" t="s">
        <v>2336</v>
      </c>
      <c r="D216" t="s">
        <v>2337</v>
      </c>
      <c r="E216" t="s">
        <v>114</v>
      </c>
    </row>
    <row r="217" spans="1:5" x14ac:dyDescent="0.3">
      <c r="A217" t="s">
        <v>43764</v>
      </c>
      <c r="B217" t="s">
        <v>21173</v>
      </c>
      <c r="C217" t="s">
        <v>6635</v>
      </c>
      <c r="D217" t="s">
        <v>6636</v>
      </c>
      <c r="E217" t="s">
        <v>24</v>
      </c>
    </row>
    <row r="218" spans="1:5" x14ac:dyDescent="0.3">
      <c r="A218" t="s">
        <v>43765</v>
      </c>
      <c r="B218" t="s">
        <v>4425</v>
      </c>
      <c r="C218" t="s">
        <v>845</v>
      </c>
      <c r="D218" t="s">
        <v>846</v>
      </c>
      <c r="E218" t="s">
        <v>144</v>
      </c>
    </row>
    <row r="219" spans="1:5" x14ac:dyDescent="0.3">
      <c r="A219" t="s">
        <v>43766</v>
      </c>
      <c r="B219" t="s">
        <v>16554</v>
      </c>
      <c r="C219" t="s">
        <v>6044</v>
      </c>
      <c r="D219" t="s">
        <v>6045</v>
      </c>
      <c r="E219" t="s">
        <v>261</v>
      </c>
    </row>
    <row r="220" spans="1:5" x14ac:dyDescent="0.3">
      <c r="A220" t="s">
        <v>43767</v>
      </c>
      <c r="B220" t="s">
        <v>12950</v>
      </c>
      <c r="C220" t="s">
        <v>1399</v>
      </c>
      <c r="D220" t="s">
        <v>1400</v>
      </c>
      <c r="E220" t="s">
        <v>114</v>
      </c>
    </row>
    <row r="221" spans="1:5" x14ac:dyDescent="0.3">
      <c r="A221" t="s">
        <v>43768</v>
      </c>
      <c r="B221" t="s">
        <v>6448</v>
      </c>
      <c r="C221" t="s">
        <v>1282</v>
      </c>
      <c r="D221" t="s">
        <v>1283</v>
      </c>
      <c r="E221" t="s">
        <v>244</v>
      </c>
    </row>
    <row r="222" spans="1:5" x14ac:dyDescent="0.3">
      <c r="A222" t="s">
        <v>43769</v>
      </c>
      <c r="B222" t="s">
        <v>915</v>
      </c>
      <c r="C222" t="s">
        <v>1107</v>
      </c>
      <c r="D222" t="s">
        <v>1108</v>
      </c>
      <c r="E222" t="s">
        <v>1109</v>
      </c>
    </row>
    <row r="223" spans="1:5" x14ac:dyDescent="0.3">
      <c r="A223" t="s">
        <v>43770</v>
      </c>
      <c r="B223" t="s">
        <v>19718</v>
      </c>
      <c r="C223" t="s">
        <v>43771</v>
      </c>
      <c r="D223" t="s">
        <v>43772</v>
      </c>
      <c r="E223" t="s">
        <v>1179</v>
      </c>
    </row>
    <row r="224" spans="1:5" x14ac:dyDescent="0.3">
      <c r="A224" t="s">
        <v>43773</v>
      </c>
      <c r="B224" t="s">
        <v>30759</v>
      </c>
      <c r="C224" t="s">
        <v>30760</v>
      </c>
      <c r="D224" t="s">
        <v>30761</v>
      </c>
      <c r="E224" t="s">
        <v>342</v>
      </c>
    </row>
    <row r="225" spans="1:5" x14ac:dyDescent="0.3">
      <c r="A225" t="s">
        <v>43774</v>
      </c>
      <c r="B225" t="s">
        <v>43775</v>
      </c>
      <c r="C225" t="s">
        <v>1960</v>
      </c>
      <c r="D225" t="s">
        <v>1961</v>
      </c>
      <c r="E225" t="s">
        <v>44</v>
      </c>
    </row>
    <row r="226" spans="1:5" x14ac:dyDescent="0.3">
      <c r="A226" t="s">
        <v>43776</v>
      </c>
      <c r="B226" t="s">
        <v>629</v>
      </c>
    </row>
    <row r="227" spans="1:5" x14ac:dyDescent="0.3">
      <c r="A227" t="s">
        <v>43777</v>
      </c>
      <c r="B227" t="s">
        <v>12790</v>
      </c>
      <c r="C227" t="s">
        <v>43778</v>
      </c>
      <c r="D227" t="s">
        <v>43779</v>
      </c>
      <c r="E227" t="s">
        <v>29</v>
      </c>
    </row>
    <row r="228" spans="1:5" x14ac:dyDescent="0.3">
      <c r="A228" t="s">
        <v>43780</v>
      </c>
      <c r="B228" t="s">
        <v>28346</v>
      </c>
      <c r="C228" t="s">
        <v>1167</v>
      </c>
      <c r="D228" t="s">
        <v>1168</v>
      </c>
      <c r="E228" t="s">
        <v>24</v>
      </c>
    </row>
    <row r="229" spans="1:5" x14ac:dyDescent="0.3">
      <c r="A229" t="s">
        <v>43781</v>
      </c>
      <c r="B229" t="s">
        <v>43782</v>
      </c>
    </row>
    <row r="230" spans="1:5" x14ac:dyDescent="0.3">
      <c r="A230" t="s">
        <v>43783</v>
      </c>
      <c r="B230" t="s">
        <v>43784</v>
      </c>
      <c r="C230" t="s">
        <v>32</v>
      </c>
      <c r="D230" t="s">
        <v>33</v>
      </c>
      <c r="E230" t="s">
        <v>34</v>
      </c>
    </row>
    <row r="231" spans="1:5" x14ac:dyDescent="0.3">
      <c r="A231" t="s">
        <v>43785</v>
      </c>
      <c r="B231" t="s">
        <v>19754</v>
      </c>
      <c r="C231" t="s">
        <v>1167</v>
      </c>
      <c r="D231" t="s">
        <v>1168</v>
      </c>
      <c r="E231" t="s">
        <v>24</v>
      </c>
    </row>
    <row r="232" spans="1:5" x14ac:dyDescent="0.3">
      <c r="A232" t="s">
        <v>43786</v>
      </c>
      <c r="B232" t="s">
        <v>34073</v>
      </c>
      <c r="C232" t="s">
        <v>1883</v>
      </c>
      <c r="D232" t="s">
        <v>1884</v>
      </c>
      <c r="E232" t="s">
        <v>517</v>
      </c>
    </row>
    <row r="233" spans="1:5" x14ac:dyDescent="0.3">
      <c r="A233" t="s">
        <v>43787</v>
      </c>
      <c r="B233" t="s">
        <v>43788</v>
      </c>
      <c r="C233" t="s">
        <v>4079</v>
      </c>
      <c r="D233" t="s">
        <v>4080</v>
      </c>
      <c r="E233" t="s">
        <v>59</v>
      </c>
    </row>
    <row r="234" spans="1:5" x14ac:dyDescent="0.3">
      <c r="A234" t="s">
        <v>43789</v>
      </c>
      <c r="B234" t="s">
        <v>12686</v>
      </c>
      <c r="C234" t="s">
        <v>889</v>
      </c>
      <c r="D234" t="s">
        <v>890</v>
      </c>
      <c r="E234" t="s">
        <v>34</v>
      </c>
    </row>
    <row r="235" spans="1:5" x14ac:dyDescent="0.3">
      <c r="A235" t="s">
        <v>43790</v>
      </c>
      <c r="B235" t="s">
        <v>43791</v>
      </c>
      <c r="C235" t="s">
        <v>43792</v>
      </c>
      <c r="D235" t="s">
        <v>43793</v>
      </c>
      <c r="E235" t="s">
        <v>1125</v>
      </c>
    </row>
    <row r="236" spans="1:5" x14ac:dyDescent="0.3">
      <c r="A236" t="s">
        <v>43794</v>
      </c>
      <c r="B236" t="s">
        <v>43795</v>
      </c>
      <c r="C236" t="s">
        <v>43796</v>
      </c>
      <c r="D236" t="s">
        <v>43797</v>
      </c>
      <c r="E236" t="s">
        <v>1614</v>
      </c>
    </row>
    <row r="237" spans="1:5" x14ac:dyDescent="0.3">
      <c r="A237" t="s">
        <v>43798</v>
      </c>
      <c r="B237" t="s">
        <v>43799</v>
      </c>
      <c r="C237" t="s">
        <v>43800</v>
      </c>
      <c r="D237" t="s">
        <v>43801</v>
      </c>
      <c r="E237" t="s">
        <v>375</v>
      </c>
    </row>
    <row r="238" spans="1:5" x14ac:dyDescent="0.3">
      <c r="A238" t="s">
        <v>43802</v>
      </c>
      <c r="B238" t="s">
        <v>43803</v>
      </c>
      <c r="C238" t="s">
        <v>845</v>
      </c>
      <c r="D238" t="s">
        <v>846</v>
      </c>
      <c r="E238" t="s">
        <v>144</v>
      </c>
    </row>
    <row r="239" spans="1:5" x14ac:dyDescent="0.3">
      <c r="A239" t="s">
        <v>43804</v>
      </c>
      <c r="B239" t="s">
        <v>41617</v>
      </c>
      <c r="C239" t="s">
        <v>1167</v>
      </c>
      <c r="D239" t="s">
        <v>1168</v>
      </c>
      <c r="E239" t="s">
        <v>24</v>
      </c>
    </row>
    <row r="240" spans="1:5" x14ac:dyDescent="0.3">
      <c r="A240" t="s">
        <v>43805</v>
      </c>
      <c r="B240" t="s">
        <v>43806</v>
      </c>
      <c r="C240" t="s">
        <v>4182</v>
      </c>
      <c r="D240" t="s">
        <v>4183</v>
      </c>
      <c r="E240" t="s">
        <v>975</v>
      </c>
    </row>
    <row r="241" spans="1:5" x14ac:dyDescent="0.3">
      <c r="A241" t="s">
        <v>43807</v>
      </c>
      <c r="B241" t="s">
        <v>43808</v>
      </c>
      <c r="C241" t="s">
        <v>680</v>
      </c>
      <c r="D241" t="s">
        <v>681</v>
      </c>
      <c r="E241" t="s">
        <v>114</v>
      </c>
    </row>
    <row r="242" spans="1:5" x14ac:dyDescent="0.3">
      <c r="A242" t="s">
        <v>43809</v>
      </c>
      <c r="B242" t="s">
        <v>43810</v>
      </c>
      <c r="C242" t="s">
        <v>43811</v>
      </c>
      <c r="D242" t="s">
        <v>43812</v>
      </c>
      <c r="E242" t="s">
        <v>231</v>
      </c>
    </row>
    <row r="243" spans="1:5" x14ac:dyDescent="0.3">
      <c r="A243" t="s">
        <v>43813</v>
      </c>
      <c r="B243" t="s">
        <v>2527</v>
      </c>
    </row>
    <row r="244" spans="1:5" x14ac:dyDescent="0.3">
      <c r="A244" t="s">
        <v>43814</v>
      </c>
      <c r="B244" t="s">
        <v>43815</v>
      </c>
      <c r="C244" t="s">
        <v>43816</v>
      </c>
      <c r="D244" t="s">
        <v>43817</v>
      </c>
      <c r="E244" t="s">
        <v>1109</v>
      </c>
    </row>
    <row r="245" spans="1:5" x14ac:dyDescent="0.3">
      <c r="A245" t="s">
        <v>43818</v>
      </c>
      <c r="B245" t="s">
        <v>27061</v>
      </c>
      <c r="C245" t="s">
        <v>43819</v>
      </c>
      <c r="D245" t="s">
        <v>43820</v>
      </c>
      <c r="E245" t="s">
        <v>1568</v>
      </c>
    </row>
    <row r="246" spans="1:5" x14ac:dyDescent="0.3">
      <c r="A246" t="s">
        <v>43821</v>
      </c>
      <c r="B246" t="s">
        <v>13035</v>
      </c>
      <c r="C246" t="s">
        <v>40725</v>
      </c>
      <c r="D246" t="s">
        <v>40726</v>
      </c>
      <c r="E246" t="s">
        <v>587</v>
      </c>
    </row>
    <row r="247" spans="1:5" x14ac:dyDescent="0.3">
      <c r="A247" t="s">
        <v>43822</v>
      </c>
      <c r="B247" t="s">
        <v>21156</v>
      </c>
      <c r="C247" t="s">
        <v>43823</v>
      </c>
      <c r="D247" t="s">
        <v>43824</v>
      </c>
      <c r="E247" t="s">
        <v>587</v>
      </c>
    </row>
    <row r="248" spans="1:5" x14ac:dyDescent="0.3">
      <c r="A248" t="s">
        <v>43825</v>
      </c>
      <c r="B248" t="s">
        <v>41648</v>
      </c>
      <c r="C248" t="s">
        <v>4093</v>
      </c>
      <c r="D248" t="s">
        <v>4094</v>
      </c>
      <c r="E248" t="s">
        <v>109</v>
      </c>
    </row>
    <row r="249" spans="1:5" x14ac:dyDescent="0.3">
      <c r="A249" t="s">
        <v>43826</v>
      </c>
      <c r="B249" t="s">
        <v>4860</v>
      </c>
      <c r="C249" t="s">
        <v>14414</v>
      </c>
      <c r="D249" t="s">
        <v>14415</v>
      </c>
      <c r="E249" t="s">
        <v>249</v>
      </c>
    </row>
    <row r="250" spans="1:5" x14ac:dyDescent="0.3">
      <c r="A250" t="s">
        <v>43827</v>
      </c>
      <c r="B250" t="s">
        <v>1159</v>
      </c>
      <c r="C250" t="s">
        <v>680</v>
      </c>
      <c r="D250" t="s">
        <v>681</v>
      </c>
      <c r="E250" t="s">
        <v>114</v>
      </c>
    </row>
    <row r="251" spans="1:5" x14ac:dyDescent="0.3">
      <c r="A251" t="s">
        <v>43828</v>
      </c>
      <c r="B251" t="s">
        <v>23102</v>
      </c>
      <c r="C251" t="s">
        <v>19755</v>
      </c>
      <c r="D251" t="s">
        <v>19756</v>
      </c>
      <c r="E251" t="s">
        <v>109</v>
      </c>
    </row>
    <row r="252" spans="1:5" x14ac:dyDescent="0.3">
      <c r="A252" t="s">
        <v>43829</v>
      </c>
      <c r="B252" t="s">
        <v>23102</v>
      </c>
      <c r="C252" t="s">
        <v>19755</v>
      </c>
      <c r="D252" t="s">
        <v>19756</v>
      </c>
      <c r="E252" t="s">
        <v>109</v>
      </c>
    </row>
    <row r="253" spans="1:5" x14ac:dyDescent="0.3">
      <c r="A253" t="s">
        <v>43830</v>
      </c>
      <c r="B253" t="s">
        <v>6551</v>
      </c>
      <c r="C253" t="s">
        <v>4093</v>
      </c>
      <c r="D253" t="s">
        <v>4094</v>
      </c>
      <c r="E253" t="s">
        <v>109</v>
      </c>
    </row>
    <row r="254" spans="1:5" x14ac:dyDescent="0.3">
      <c r="A254" t="s">
        <v>43831</v>
      </c>
      <c r="B254" t="s">
        <v>36742</v>
      </c>
      <c r="C254" t="s">
        <v>36743</v>
      </c>
      <c r="D254" t="s">
        <v>36744</v>
      </c>
      <c r="E254" t="s">
        <v>144</v>
      </c>
    </row>
    <row r="255" spans="1:5" x14ac:dyDescent="0.3">
      <c r="A255" t="s">
        <v>43832</v>
      </c>
      <c r="B255" t="s">
        <v>6559</v>
      </c>
      <c r="C255" t="s">
        <v>845</v>
      </c>
      <c r="D255" t="s">
        <v>846</v>
      </c>
      <c r="E255" t="s">
        <v>144</v>
      </c>
    </row>
    <row r="256" spans="1:5" x14ac:dyDescent="0.3">
      <c r="A256" t="s">
        <v>43833</v>
      </c>
      <c r="B256" t="s">
        <v>1260</v>
      </c>
      <c r="C256" t="s">
        <v>1167</v>
      </c>
      <c r="D256" t="s">
        <v>1168</v>
      </c>
      <c r="E256" t="s">
        <v>24</v>
      </c>
    </row>
    <row r="257" spans="1:5" x14ac:dyDescent="0.3">
      <c r="A257" t="s">
        <v>43834</v>
      </c>
      <c r="B257" t="s">
        <v>4470</v>
      </c>
      <c r="C257" t="s">
        <v>1167</v>
      </c>
      <c r="D257" t="s">
        <v>1168</v>
      </c>
      <c r="E257" t="s">
        <v>24</v>
      </c>
    </row>
    <row r="258" spans="1:5" x14ac:dyDescent="0.3">
      <c r="A258" t="s">
        <v>43835</v>
      </c>
      <c r="B258" t="s">
        <v>6623</v>
      </c>
      <c r="C258" t="s">
        <v>43836</v>
      </c>
      <c r="D258" t="s">
        <v>43837</v>
      </c>
      <c r="E258" t="s">
        <v>480</v>
      </c>
    </row>
    <row r="259" spans="1:5" x14ac:dyDescent="0.3">
      <c r="A259" t="s">
        <v>43838</v>
      </c>
      <c r="B259" t="s">
        <v>3200</v>
      </c>
      <c r="C259" t="s">
        <v>32</v>
      </c>
      <c r="D259" t="s">
        <v>33</v>
      </c>
      <c r="E259" t="s">
        <v>34</v>
      </c>
    </row>
    <row r="260" spans="1:5" x14ac:dyDescent="0.3">
      <c r="A260" t="s">
        <v>43839</v>
      </c>
      <c r="B260" t="s">
        <v>4470</v>
      </c>
      <c r="C260" t="s">
        <v>23657</v>
      </c>
      <c r="D260" t="s">
        <v>23658</v>
      </c>
      <c r="E260" t="s">
        <v>74</v>
      </c>
    </row>
    <row r="261" spans="1:5" x14ac:dyDescent="0.3">
      <c r="A261" t="s">
        <v>43840</v>
      </c>
      <c r="B261" t="s">
        <v>21173</v>
      </c>
      <c r="C261" t="s">
        <v>43841</v>
      </c>
      <c r="D261" t="s">
        <v>43842</v>
      </c>
      <c r="E261" t="s">
        <v>301</v>
      </c>
    </row>
    <row r="262" spans="1:5" x14ac:dyDescent="0.3">
      <c r="A262" t="s">
        <v>43843</v>
      </c>
      <c r="B262" t="s">
        <v>1185</v>
      </c>
      <c r="C262" t="s">
        <v>23657</v>
      </c>
      <c r="D262" t="s">
        <v>23658</v>
      </c>
      <c r="E262" t="s">
        <v>74</v>
      </c>
    </row>
    <row r="263" spans="1:5" x14ac:dyDescent="0.3">
      <c r="A263" t="s">
        <v>43844</v>
      </c>
      <c r="B263" t="s">
        <v>41648</v>
      </c>
      <c r="C263" t="s">
        <v>1167</v>
      </c>
      <c r="D263" t="s">
        <v>1168</v>
      </c>
      <c r="E263" t="s">
        <v>24</v>
      </c>
    </row>
    <row r="264" spans="1:5" x14ac:dyDescent="0.3">
      <c r="A264" t="s">
        <v>43845</v>
      </c>
      <c r="B264" t="s">
        <v>43846</v>
      </c>
      <c r="C264" t="s">
        <v>2522</v>
      </c>
      <c r="D264" t="s">
        <v>2523</v>
      </c>
      <c r="E264" t="s">
        <v>217</v>
      </c>
    </row>
    <row r="265" spans="1:5" x14ac:dyDescent="0.3">
      <c r="A265" t="s">
        <v>43847</v>
      </c>
      <c r="B265" t="s">
        <v>6623</v>
      </c>
      <c r="C265" t="s">
        <v>19777</v>
      </c>
      <c r="D265" t="s">
        <v>19778</v>
      </c>
      <c r="E265" t="s">
        <v>34</v>
      </c>
    </row>
    <row r="266" spans="1:5" x14ac:dyDescent="0.3">
      <c r="A266" t="s">
        <v>43848</v>
      </c>
      <c r="B266" t="s">
        <v>41658</v>
      </c>
      <c r="C266" t="s">
        <v>1276</v>
      </c>
      <c r="D266" t="s">
        <v>1277</v>
      </c>
      <c r="E266" t="s">
        <v>24</v>
      </c>
    </row>
    <row r="267" spans="1:5" x14ac:dyDescent="0.3">
      <c r="A267" t="s">
        <v>43849</v>
      </c>
      <c r="B267" t="s">
        <v>6699</v>
      </c>
      <c r="C267" t="s">
        <v>1167</v>
      </c>
      <c r="D267" t="s">
        <v>1168</v>
      </c>
      <c r="E267" t="s">
        <v>24</v>
      </c>
    </row>
    <row r="268" spans="1:5" x14ac:dyDescent="0.3">
      <c r="A268" t="s">
        <v>43850</v>
      </c>
      <c r="B268" t="s">
        <v>6777</v>
      </c>
      <c r="C268" t="s">
        <v>1442</v>
      </c>
      <c r="D268" t="s">
        <v>1443</v>
      </c>
      <c r="E268" t="s">
        <v>397</v>
      </c>
    </row>
    <row r="269" spans="1:5" x14ac:dyDescent="0.3">
      <c r="A269" t="s">
        <v>43851</v>
      </c>
      <c r="B269" t="s">
        <v>43852</v>
      </c>
      <c r="C269" t="s">
        <v>43853</v>
      </c>
      <c r="D269" t="s">
        <v>43854</v>
      </c>
      <c r="E269" t="s">
        <v>104</v>
      </c>
    </row>
    <row r="270" spans="1:5" x14ac:dyDescent="0.3">
      <c r="A270" t="s">
        <v>43855</v>
      </c>
      <c r="B270" t="s">
        <v>43856</v>
      </c>
      <c r="C270" t="s">
        <v>1228</v>
      </c>
      <c r="D270" t="s">
        <v>1229</v>
      </c>
      <c r="E270" t="s">
        <v>480</v>
      </c>
    </row>
    <row r="271" spans="1:5" x14ac:dyDescent="0.3">
      <c r="A271" t="s">
        <v>43857</v>
      </c>
      <c r="B271" t="s">
        <v>43858</v>
      </c>
      <c r="C271" t="s">
        <v>43859</v>
      </c>
      <c r="D271" t="s">
        <v>43860</v>
      </c>
      <c r="E271" t="s">
        <v>8916</v>
      </c>
    </row>
    <row r="272" spans="1:5" x14ac:dyDescent="0.3">
      <c r="A272" t="s">
        <v>43861</v>
      </c>
      <c r="B272" t="s">
        <v>3942</v>
      </c>
      <c r="C272" t="s">
        <v>3943</v>
      </c>
      <c r="D272" t="s">
        <v>3944</v>
      </c>
      <c r="E272" t="s">
        <v>74</v>
      </c>
    </row>
    <row r="273" spans="1:5" x14ac:dyDescent="0.3">
      <c r="A273" t="s">
        <v>43862</v>
      </c>
      <c r="B273" t="s">
        <v>1906</v>
      </c>
    </row>
    <row r="274" spans="1:5" x14ac:dyDescent="0.3">
      <c r="A274" t="s">
        <v>43863</v>
      </c>
      <c r="B274" t="s">
        <v>43864</v>
      </c>
      <c r="C274" t="s">
        <v>1888</v>
      </c>
      <c r="D274" t="s">
        <v>1889</v>
      </c>
      <c r="E274" t="s">
        <v>34</v>
      </c>
    </row>
    <row r="275" spans="1:5" x14ac:dyDescent="0.3">
      <c r="A275" t="s">
        <v>43865</v>
      </c>
      <c r="B275" t="s">
        <v>6618</v>
      </c>
      <c r="C275" t="s">
        <v>1167</v>
      </c>
      <c r="D275" t="s">
        <v>1168</v>
      </c>
      <c r="E275" t="s">
        <v>24</v>
      </c>
    </row>
    <row r="276" spans="1:5" x14ac:dyDescent="0.3">
      <c r="A276" t="s">
        <v>43866</v>
      </c>
      <c r="B276" t="s">
        <v>4378</v>
      </c>
      <c r="C276" t="s">
        <v>1080</v>
      </c>
      <c r="D276" t="s">
        <v>1081</v>
      </c>
      <c r="E276" t="s">
        <v>69</v>
      </c>
    </row>
    <row r="277" spans="1:5" x14ac:dyDescent="0.3">
      <c r="A277" t="s">
        <v>43867</v>
      </c>
      <c r="B277" t="s">
        <v>23560</v>
      </c>
      <c r="C277" t="s">
        <v>27643</v>
      </c>
      <c r="D277" t="s">
        <v>27644</v>
      </c>
      <c r="E277" t="s">
        <v>24</v>
      </c>
    </row>
    <row r="278" spans="1:5" x14ac:dyDescent="0.3">
      <c r="A278" t="s">
        <v>43868</v>
      </c>
      <c r="B278" t="s">
        <v>43869</v>
      </c>
    </row>
    <row r="279" spans="1:5" x14ac:dyDescent="0.3">
      <c r="A279" t="s">
        <v>43870</v>
      </c>
      <c r="B279" t="s">
        <v>6678</v>
      </c>
      <c r="C279" t="s">
        <v>33317</v>
      </c>
      <c r="D279" t="s">
        <v>33318</v>
      </c>
      <c r="E279" t="s">
        <v>74</v>
      </c>
    </row>
    <row r="280" spans="1:5" x14ac:dyDescent="0.3">
      <c r="A280" t="s">
        <v>43871</v>
      </c>
      <c r="B280" t="s">
        <v>43872</v>
      </c>
      <c r="C280" t="s">
        <v>1955</v>
      </c>
      <c r="D280" t="s">
        <v>1956</v>
      </c>
      <c r="E280" t="s">
        <v>49</v>
      </c>
    </row>
    <row r="281" spans="1:5" x14ac:dyDescent="0.3">
      <c r="A281" t="s">
        <v>43873</v>
      </c>
      <c r="B281" t="s">
        <v>43874</v>
      </c>
      <c r="C281" t="s">
        <v>43875</v>
      </c>
      <c r="D281" t="s">
        <v>43876</v>
      </c>
      <c r="E281" t="s">
        <v>900</v>
      </c>
    </row>
    <row r="282" spans="1:5" x14ac:dyDescent="0.3">
      <c r="A282" t="s">
        <v>43877</v>
      </c>
      <c r="B282" t="s">
        <v>6697</v>
      </c>
      <c r="C282" t="s">
        <v>1276</v>
      </c>
      <c r="D282" t="s">
        <v>1277</v>
      </c>
      <c r="E282" t="s">
        <v>24</v>
      </c>
    </row>
    <row r="283" spans="1:5" x14ac:dyDescent="0.3">
      <c r="A283" t="s">
        <v>43878</v>
      </c>
      <c r="B283" t="s">
        <v>43879</v>
      </c>
      <c r="C283" t="s">
        <v>1051</v>
      </c>
      <c r="D283" t="s">
        <v>1052</v>
      </c>
      <c r="E283" t="s">
        <v>74</v>
      </c>
    </row>
    <row r="284" spans="1:5" x14ac:dyDescent="0.3">
      <c r="A284" t="s">
        <v>43880</v>
      </c>
      <c r="B284" t="s">
        <v>43881</v>
      </c>
    </row>
    <row r="285" spans="1:5" x14ac:dyDescent="0.3">
      <c r="A285" t="s">
        <v>43882</v>
      </c>
      <c r="B285" t="s">
        <v>1247</v>
      </c>
      <c r="C285" t="s">
        <v>43883</v>
      </c>
      <c r="D285" t="s">
        <v>43884</v>
      </c>
      <c r="E285" t="s">
        <v>375</v>
      </c>
    </row>
    <row r="286" spans="1:5" x14ac:dyDescent="0.3">
      <c r="A286" t="s">
        <v>43885</v>
      </c>
      <c r="B286" t="s">
        <v>41699</v>
      </c>
      <c r="C286" t="s">
        <v>23636</v>
      </c>
      <c r="D286" t="s">
        <v>23637</v>
      </c>
      <c r="E286" t="s">
        <v>231</v>
      </c>
    </row>
    <row r="287" spans="1:5" x14ac:dyDescent="0.3">
      <c r="A287" t="s">
        <v>43886</v>
      </c>
      <c r="B287" t="s">
        <v>27107</v>
      </c>
      <c r="C287" t="s">
        <v>1276</v>
      </c>
      <c r="D287" t="s">
        <v>1277</v>
      </c>
      <c r="E287" t="s">
        <v>24</v>
      </c>
    </row>
    <row r="288" spans="1:5" x14ac:dyDescent="0.3">
      <c r="A288" t="s">
        <v>43887</v>
      </c>
      <c r="B288" t="s">
        <v>43888</v>
      </c>
      <c r="C288" t="s">
        <v>25887</v>
      </c>
      <c r="D288" t="s">
        <v>25888</v>
      </c>
      <c r="E288" t="s">
        <v>24</v>
      </c>
    </row>
    <row r="289" spans="1:5" x14ac:dyDescent="0.3">
      <c r="A289" t="s">
        <v>43889</v>
      </c>
      <c r="B289" t="s">
        <v>43890</v>
      </c>
      <c r="C289" t="s">
        <v>13382</v>
      </c>
      <c r="D289" t="s">
        <v>13383</v>
      </c>
      <c r="E289" t="s">
        <v>375</v>
      </c>
    </row>
    <row r="290" spans="1:5" x14ac:dyDescent="0.3">
      <c r="A290" t="s">
        <v>43891</v>
      </c>
      <c r="B290" t="s">
        <v>43892</v>
      </c>
      <c r="C290" t="s">
        <v>6998</v>
      </c>
      <c r="D290" t="s">
        <v>6999</v>
      </c>
      <c r="E290" t="s">
        <v>24</v>
      </c>
    </row>
    <row r="291" spans="1:5" x14ac:dyDescent="0.3">
      <c r="A291" t="s">
        <v>43893</v>
      </c>
      <c r="B291" t="s">
        <v>43894</v>
      </c>
      <c r="C291" t="s">
        <v>36617</v>
      </c>
      <c r="D291" t="s">
        <v>36618</v>
      </c>
      <c r="E291" t="s">
        <v>114</v>
      </c>
    </row>
    <row r="292" spans="1:5" x14ac:dyDescent="0.3">
      <c r="A292" t="s">
        <v>43895</v>
      </c>
      <c r="B292" t="s">
        <v>43896</v>
      </c>
      <c r="C292" t="s">
        <v>43897</v>
      </c>
      <c r="D292" t="s">
        <v>43898</v>
      </c>
      <c r="E292" t="s">
        <v>4285</v>
      </c>
    </row>
    <row r="293" spans="1:5" x14ac:dyDescent="0.3">
      <c r="A293" t="s">
        <v>43899</v>
      </c>
      <c r="B293" t="s">
        <v>28807</v>
      </c>
      <c r="C293" t="s">
        <v>1702</v>
      </c>
      <c r="D293" t="s">
        <v>1703</v>
      </c>
      <c r="E293" t="s">
        <v>74</v>
      </c>
    </row>
    <row r="294" spans="1:5" x14ac:dyDescent="0.3">
      <c r="A294" t="s">
        <v>43900</v>
      </c>
      <c r="B294" t="s">
        <v>43901</v>
      </c>
      <c r="C294" t="s">
        <v>36504</v>
      </c>
      <c r="D294" t="s">
        <v>36505</v>
      </c>
      <c r="E294" t="s">
        <v>24</v>
      </c>
    </row>
    <row r="295" spans="1:5" x14ac:dyDescent="0.3">
      <c r="A295" t="s">
        <v>43902</v>
      </c>
      <c r="B295" t="s">
        <v>43903</v>
      </c>
      <c r="C295" t="s">
        <v>43904</v>
      </c>
      <c r="D295" t="s">
        <v>43905</v>
      </c>
      <c r="E295" t="s">
        <v>9441</v>
      </c>
    </row>
    <row r="296" spans="1:5" x14ac:dyDescent="0.3">
      <c r="A296" t="s">
        <v>43906</v>
      </c>
      <c r="B296" t="s">
        <v>953</v>
      </c>
      <c r="C296" t="s">
        <v>954</v>
      </c>
      <c r="D296" t="s">
        <v>955</v>
      </c>
      <c r="E296" t="s">
        <v>956</v>
      </c>
    </row>
    <row r="297" spans="1:5" x14ac:dyDescent="0.3">
      <c r="A297" t="s">
        <v>43907</v>
      </c>
      <c r="B297" t="s">
        <v>43908</v>
      </c>
      <c r="C297" t="s">
        <v>2140</v>
      </c>
      <c r="D297" t="s">
        <v>2141</v>
      </c>
      <c r="E297" t="s">
        <v>2142</v>
      </c>
    </row>
    <row r="298" spans="1:5" x14ac:dyDescent="0.3">
      <c r="A298" t="s">
        <v>43909</v>
      </c>
      <c r="B298" t="s">
        <v>43910</v>
      </c>
      <c r="C298" t="s">
        <v>5986</v>
      </c>
      <c r="D298" t="s">
        <v>5987</v>
      </c>
      <c r="E298" t="s">
        <v>217</v>
      </c>
    </row>
    <row r="299" spans="1:5" x14ac:dyDescent="0.3">
      <c r="A299" t="s">
        <v>43911</v>
      </c>
      <c r="B299" t="s">
        <v>1609</v>
      </c>
    </row>
    <row r="300" spans="1:5" x14ac:dyDescent="0.3">
      <c r="A300" t="s">
        <v>43912</v>
      </c>
      <c r="B300" t="s">
        <v>43913</v>
      </c>
      <c r="C300" t="s">
        <v>1431</v>
      </c>
      <c r="D300" t="s">
        <v>1432</v>
      </c>
      <c r="E300" t="s">
        <v>217</v>
      </c>
    </row>
    <row r="301" spans="1:5" x14ac:dyDescent="0.3">
      <c r="A301" t="s">
        <v>43914</v>
      </c>
      <c r="B301" t="s">
        <v>43915</v>
      </c>
      <c r="C301" t="s">
        <v>1399</v>
      </c>
      <c r="D301" t="s">
        <v>1400</v>
      </c>
      <c r="E301" t="s">
        <v>114</v>
      </c>
    </row>
    <row r="302" spans="1:5" x14ac:dyDescent="0.3">
      <c r="A302" t="s">
        <v>43916</v>
      </c>
      <c r="B302" t="s">
        <v>2860</v>
      </c>
      <c r="C302" t="s">
        <v>39901</v>
      </c>
      <c r="D302" t="s">
        <v>39902</v>
      </c>
      <c r="E302" t="s">
        <v>7630</v>
      </c>
    </row>
    <row r="303" spans="1:5" x14ac:dyDescent="0.3">
      <c r="A303" t="s">
        <v>43917</v>
      </c>
      <c r="B303" t="s">
        <v>43918</v>
      </c>
      <c r="C303" t="s">
        <v>2336</v>
      </c>
      <c r="D303" t="s">
        <v>2337</v>
      </c>
      <c r="E303" t="s">
        <v>114</v>
      </c>
    </row>
    <row r="304" spans="1:5" x14ac:dyDescent="0.3">
      <c r="A304" t="s">
        <v>43919</v>
      </c>
      <c r="B304" t="s">
        <v>6709</v>
      </c>
      <c r="C304" t="s">
        <v>184</v>
      </c>
      <c r="D304" t="s">
        <v>185</v>
      </c>
      <c r="E304" t="s">
        <v>44</v>
      </c>
    </row>
    <row r="305" spans="1:5" x14ac:dyDescent="0.3">
      <c r="A305" t="s">
        <v>43920</v>
      </c>
      <c r="B305" t="s">
        <v>43856</v>
      </c>
      <c r="C305" t="s">
        <v>1228</v>
      </c>
      <c r="D305" t="s">
        <v>1229</v>
      </c>
      <c r="E305" t="s">
        <v>480</v>
      </c>
    </row>
    <row r="306" spans="1:5" x14ac:dyDescent="0.3">
      <c r="A306" t="s">
        <v>43921</v>
      </c>
      <c r="B306" t="s">
        <v>4247</v>
      </c>
    </row>
    <row r="307" spans="1:5" x14ac:dyDescent="0.3">
      <c r="A307" t="s">
        <v>43922</v>
      </c>
      <c r="B307" t="s">
        <v>4622</v>
      </c>
      <c r="C307" t="s">
        <v>624</v>
      </c>
      <c r="D307" t="s">
        <v>625</v>
      </c>
      <c r="E307" t="s">
        <v>34</v>
      </c>
    </row>
    <row r="308" spans="1:5" x14ac:dyDescent="0.3">
      <c r="A308" t="s">
        <v>43923</v>
      </c>
      <c r="B308" t="s">
        <v>4468</v>
      </c>
      <c r="C308" t="s">
        <v>1276</v>
      </c>
      <c r="D308" t="s">
        <v>1277</v>
      </c>
      <c r="E308" t="s">
        <v>24</v>
      </c>
    </row>
    <row r="309" spans="1:5" x14ac:dyDescent="0.3">
      <c r="A309" t="s">
        <v>43924</v>
      </c>
      <c r="B309" t="s">
        <v>7024</v>
      </c>
    </row>
    <row r="310" spans="1:5" x14ac:dyDescent="0.3">
      <c r="A310" t="s">
        <v>43925</v>
      </c>
      <c r="B310" t="s">
        <v>43926</v>
      </c>
      <c r="C310" t="s">
        <v>3341</v>
      </c>
      <c r="D310" t="s">
        <v>3342</v>
      </c>
      <c r="E310" t="s">
        <v>480</v>
      </c>
    </row>
    <row r="311" spans="1:5" x14ac:dyDescent="0.3">
      <c r="A311" t="s">
        <v>43927</v>
      </c>
      <c r="B311" t="s">
        <v>43928</v>
      </c>
    </row>
    <row r="312" spans="1:5" x14ac:dyDescent="0.3">
      <c r="A312" t="s">
        <v>43929</v>
      </c>
      <c r="B312" t="s">
        <v>43930</v>
      </c>
      <c r="C312" t="s">
        <v>624</v>
      </c>
      <c r="D312" t="s">
        <v>625</v>
      </c>
      <c r="E312" t="s">
        <v>34</v>
      </c>
    </row>
    <row r="313" spans="1:5" x14ac:dyDescent="0.3">
      <c r="A313" t="s">
        <v>43931</v>
      </c>
      <c r="B313" t="s">
        <v>24106</v>
      </c>
      <c r="C313" t="s">
        <v>1399</v>
      </c>
      <c r="D313" t="s">
        <v>1400</v>
      </c>
      <c r="E313" t="s">
        <v>114</v>
      </c>
    </row>
    <row r="314" spans="1:5" x14ac:dyDescent="0.3">
      <c r="A314" t="s">
        <v>43932</v>
      </c>
      <c r="B314" t="s">
        <v>43933</v>
      </c>
    </row>
    <row r="315" spans="1:5" x14ac:dyDescent="0.3">
      <c r="A315" t="s">
        <v>43934</v>
      </c>
      <c r="B315" t="s">
        <v>24177</v>
      </c>
      <c r="C315" t="s">
        <v>43935</v>
      </c>
      <c r="D315" t="s">
        <v>43936</v>
      </c>
      <c r="E315" t="s">
        <v>30427</v>
      </c>
    </row>
    <row r="316" spans="1:5" x14ac:dyDescent="0.3">
      <c r="A316" t="s">
        <v>43937</v>
      </c>
      <c r="B316" t="s">
        <v>1413</v>
      </c>
      <c r="C316" t="s">
        <v>1276</v>
      </c>
      <c r="D316" t="s">
        <v>1277</v>
      </c>
      <c r="E316" t="s">
        <v>24</v>
      </c>
    </row>
    <row r="317" spans="1:5" x14ac:dyDescent="0.3">
      <c r="A317" t="s">
        <v>43938</v>
      </c>
      <c r="B317" t="s">
        <v>14527</v>
      </c>
    </row>
    <row r="318" spans="1:5" x14ac:dyDescent="0.3">
      <c r="A318" t="s">
        <v>43939</v>
      </c>
      <c r="B318" t="s">
        <v>42038</v>
      </c>
      <c r="C318" t="s">
        <v>1255</v>
      </c>
      <c r="D318" t="s">
        <v>1256</v>
      </c>
      <c r="E318" t="s">
        <v>34</v>
      </c>
    </row>
    <row r="319" spans="1:5" x14ac:dyDescent="0.3">
      <c r="A319" t="s">
        <v>43940</v>
      </c>
      <c r="B319" t="s">
        <v>6429</v>
      </c>
      <c r="C319" t="s">
        <v>43941</v>
      </c>
      <c r="D319" t="s">
        <v>43942</v>
      </c>
      <c r="E319" t="s">
        <v>59</v>
      </c>
    </row>
    <row r="320" spans="1:5" x14ac:dyDescent="0.3">
      <c r="A320" t="s">
        <v>43943</v>
      </c>
      <c r="B320" t="s">
        <v>43944</v>
      </c>
      <c r="C320" t="s">
        <v>4945</v>
      </c>
      <c r="D320" t="s">
        <v>4946</v>
      </c>
      <c r="E320" t="s">
        <v>480</v>
      </c>
    </row>
    <row r="321" spans="1:5" x14ac:dyDescent="0.3">
      <c r="A321" t="s">
        <v>43945</v>
      </c>
      <c r="B321" t="s">
        <v>6658</v>
      </c>
      <c r="C321" t="s">
        <v>21204</v>
      </c>
      <c r="D321" t="s">
        <v>21205</v>
      </c>
      <c r="E321" t="s">
        <v>104</v>
      </c>
    </row>
    <row r="322" spans="1:5" x14ac:dyDescent="0.3">
      <c r="A322" t="s">
        <v>43946</v>
      </c>
      <c r="B322" t="s">
        <v>679</v>
      </c>
      <c r="C322" t="s">
        <v>680</v>
      </c>
      <c r="D322" t="s">
        <v>681</v>
      </c>
      <c r="E322" t="s">
        <v>114</v>
      </c>
    </row>
    <row r="323" spans="1:5" x14ac:dyDescent="0.3">
      <c r="A323" t="s">
        <v>43947</v>
      </c>
      <c r="B323" t="s">
        <v>43948</v>
      </c>
      <c r="C323" t="s">
        <v>30300</v>
      </c>
      <c r="D323" t="s">
        <v>30301</v>
      </c>
      <c r="E323" t="s">
        <v>114</v>
      </c>
    </row>
    <row r="324" spans="1:5" x14ac:dyDescent="0.3">
      <c r="A324" t="s">
        <v>43949</v>
      </c>
      <c r="B324" t="s">
        <v>43950</v>
      </c>
      <c r="C324" t="s">
        <v>624</v>
      </c>
      <c r="D324" t="s">
        <v>625</v>
      </c>
      <c r="E324" t="s">
        <v>34</v>
      </c>
    </row>
    <row r="325" spans="1:5" x14ac:dyDescent="0.3">
      <c r="A325" t="s">
        <v>43951</v>
      </c>
      <c r="B325" t="s">
        <v>43952</v>
      </c>
      <c r="C325" t="s">
        <v>3269</v>
      </c>
      <c r="D325" t="s">
        <v>3270</v>
      </c>
      <c r="E325" t="s">
        <v>480</v>
      </c>
    </row>
    <row r="326" spans="1:5" x14ac:dyDescent="0.3">
      <c r="A326" t="s">
        <v>43953</v>
      </c>
      <c r="B326" t="s">
        <v>43954</v>
      </c>
      <c r="C326" t="s">
        <v>14749</v>
      </c>
      <c r="D326" t="s">
        <v>14750</v>
      </c>
      <c r="E326" t="s">
        <v>231</v>
      </c>
    </row>
    <row r="327" spans="1:5" x14ac:dyDescent="0.3">
      <c r="A327" t="s">
        <v>43955</v>
      </c>
      <c r="B327" t="s">
        <v>43956</v>
      </c>
      <c r="C327" t="s">
        <v>43957</v>
      </c>
      <c r="D327" t="s">
        <v>43958</v>
      </c>
      <c r="E327" t="s">
        <v>204</v>
      </c>
    </row>
    <row r="328" spans="1:5" x14ac:dyDescent="0.3">
      <c r="A328" t="s">
        <v>43959</v>
      </c>
      <c r="B328" t="s">
        <v>43960</v>
      </c>
      <c r="C328" t="s">
        <v>43961</v>
      </c>
      <c r="D328" t="s">
        <v>43962</v>
      </c>
      <c r="E328" t="s">
        <v>130</v>
      </c>
    </row>
    <row r="329" spans="1:5" x14ac:dyDescent="0.3">
      <c r="A329" t="s">
        <v>43963</v>
      </c>
      <c r="B329" t="s">
        <v>43964</v>
      </c>
      <c r="C329" t="s">
        <v>19865</v>
      </c>
      <c r="D329" t="s">
        <v>19866</v>
      </c>
      <c r="E329" t="s">
        <v>480</v>
      </c>
    </row>
    <row r="330" spans="1:5" x14ac:dyDescent="0.3">
      <c r="A330" t="s">
        <v>43965</v>
      </c>
      <c r="B330" t="s">
        <v>43966</v>
      </c>
      <c r="C330" t="s">
        <v>24676</v>
      </c>
      <c r="D330" t="s">
        <v>24677</v>
      </c>
      <c r="E330" t="s">
        <v>149</v>
      </c>
    </row>
    <row r="331" spans="1:5" x14ac:dyDescent="0.3">
      <c r="A331" t="s">
        <v>43967</v>
      </c>
      <c r="B331" t="s">
        <v>43968</v>
      </c>
      <c r="C331" t="s">
        <v>3269</v>
      </c>
      <c r="D331" t="s">
        <v>3270</v>
      </c>
      <c r="E331" t="s">
        <v>480</v>
      </c>
    </row>
    <row r="332" spans="1:5" x14ac:dyDescent="0.3">
      <c r="A332" t="s">
        <v>43969</v>
      </c>
      <c r="B332" t="s">
        <v>43970</v>
      </c>
      <c r="C332" t="s">
        <v>1883</v>
      </c>
      <c r="D332" t="s">
        <v>1884</v>
      </c>
      <c r="E332" t="s">
        <v>517</v>
      </c>
    </row>
    <row r="333" spans="1:5" x14ac:dyDescent="0.3">
      <c r="A333" t="s">
        <v>43971</v>
      </c>
      <c r="B333" t="s">
        <v>6788</v>
      </c>
      <c r="C333" t="s">
        <v>41757</v>
      </c>
      <c r="D333" t="s">
        <v>41758</v>
      </c>
      <c r="E333" t="s">
        <v>301</v>
      </c>
    </row>
    <row r="334" spans="1:5" x14ac:dyDescent="0.3">
      <c r="A334" t="s">
        <v>43972</v>
      </c>
      <c r="B334" t="s">
        <v>27764</v>
      </c>
      <c r="C334" t="s">
        <v>16804</v>
      </c>
      <c r="D334" t="s">
        <v>16805</v>
      </c>
      <c r="E334" t="s">
        <v>69</v>
      </c>
    </row>
    <row r="335" spans="1:5" x14ac:dyDescent="0.3">
      <c r="A335" t="s">
        <v>43973</v>
      </c>
      <c r="B335" t="s">
        <v>43974</v>
      </c>
    </row>
    <row r="336" spans="1:5" x14ac:dyDescent="0.3">
      <c r="A336" t="s">
        <v>43975</v>
      </c>
      <c r="B336" t="s">
        <v>43944</v>
      </c>
      <c r="C336" t="s">
        <v>26180</v>
      </c>
      <c r="D336" t="s">
        <v>26181</v>
      </c>
      <c r="E336" t="s">
        <v>231</v>
      </c>
    </row>
    <row r="337" spans="1:5" x14ac:dyDescent="0.3">
      <c r="A337" t="s">
        <v>43976</v>
      </c>
      <c r="B337" t="s">
        <v>43977</v>
      </c>
      <c r="C337" t="s">
        <v>6745</v>
      </c>
      <c r="D337" t="s">
        <v>6746</v>
      </c>
      <c r="E337" t="s">
        <v>24</v>
      </c>
    </row>
    <row r="338" spans="1:5" x14ac:dyDescent="0.3">
      <c r="A338" t="s">
        <v>43978</v>
      </c>
      <c r="B338" t="s">
        <v>43979</v>
      </c>
      <c r="C338" t="s">
        <v>1228</v>
      </c>
      <c r="D338" t="s">
        <v>1229</v>
      </c>
      <c r="E338" t="s">
        <v>480</v>
      </c>
    </row>
    <row r="339" spans="1:5" x14ac:dyDescent="0.3">
      <c r="A339" t="s">
        <v>43980</v>
      </c>
      <c r="B339" t="s">
        <v>43981</v>
      </c>
      <c r="C339" t="s">
        <v>1442</v>
      </c>
      <c r="D339" t="s">
        <v>1443</v>
      </c>
      <c r="E339" t="s">
        <v>397</v>
      </c>
    </row>
    <row r="340" spans="1:5" x14ac:dyDescent="0.3">
      <c r="A340" t="s">
        <v>43982</v>
      </c>
      <c r="B340" t="s">
        <v>43983</v>
      </c>
      <c r="C340" t="s">
        <v>1888</v>
      </c>
      <c r="D340" t="s">
        <v>1889</v>
      </c>
      <c r="E340" t="s">
        <v>34</v>
      </c>
    </row>
    <row r="341" spans="1:5" x14ac:dyDescent="0.3">
      <c r="A341" t="s">
        <v>43984</v>
      </c>
      <c r="B341" t="s">
        <v>43930</v>
      </c>
      <c r="C341" t="s">
        <v>624</v>
      </c>
      <c r="D341" t="s">
        <v>625</v>
      </c>
      <c r="E341" t="s">
        <v>34</v>
      </c>
    </row>
    <row r="342" spans="1:5" x14ac:dyDescent="0.3">
      <c r="A342" t="s">
        <v>43985</v>
      </c>
      <c r="B342" t="s">
        <v>43986</v>
      </c>
      <c r="C342" t="s">
        <v>43987</v>
      </c>
      <c r="D342" t="s">
        <v>43988</v>
      </c>
      <c r="E342" t="s">
        <v>732</v>
      </c>
    </row>
    <row r="343" spans="1:5" x14ac:dyDescent="0.3">
      <c r="A343" t="s">
        <v>43989</v>
      </c>
      <c r="B343" t="s">
        <v>43990</v>
      </c>
      <c r="C343" t="s">
        <v>4813</v>
      </c>
      <c r="D343" t="s">
        <v>4814</v>
      </c>
      <c r="E343" t="s">
        <v>217</v>
      </c>
    </row>
    <row r="344" spans="1:5" x14ac:dyDescent="0.3">
      <c r="A344" t="s">
        <v>43991</v>
      </c>
      <c r="B344" t="s">
        <v>14508</v>
      </c>
      <c r="C344" t="s">
        <v>3269</v>
      </c>
      <c r="D344" t="s">
        <v>3270</v>
      </c>
      <c r="E344" t="s">
        <v>480</v>
      </c>
    </row>
    <row r="345" spans="1:5" x14ac:dyDescent="0.3">
      <c r="A345" t="s">
        <v>43992</v>
      </c>
      <c r="B345" t="s">
        <v>43993</v>
      </c>
      <c r="C345" t="s">
        <v>184</v>
      </c>
      <c r="D345" t="s">
        <v>185</v>
      </c>
      <c r="E345" t="s">
        <v>44</v>
      </c>
    </row>
    <row r="346" spans="1:5" x14ac:dyDescent="0.3">
      <c r="A346" t="s">
        <v>43994</v>
      </c>
      <c r="B346" t="s">
        <v>43995</v>
      </c>
    </row>
    <row r="347" spans="1:5" x14ac:dyDescent="0.3">
      <c r="A347" t="s">
        <v>43996</v>
      </c>
      <c r="B347" t="s">
        <v>37198</v>
      </c>
      <c r="C347" t="s">
        <v>4396</v>
      </c>
      <c r="D347" t="s">
        <v>4397</v>
      </c>
      <c r="E347" t="s">
        <v>74</v>
      </c>
    </row>
    <row r="348" spans="1:5" x14ac:dyDescent="0.3">
      <c r="A348" t="s">
        <v>43997</v>
      </c>
      <c r="B348" t="s">
        <v>43964</v>
      </c>
      <c r="C348" t="s">
        <v>1888</v>
      </c>
      <c r="D348" t="s">
        <v>1889</v>
      </c>
      <c r="E348" t="s">
        <v>34</v>
      </c>
    </row>
    <row r="349" spans="1:5" x14ac:dyDescent="0.3">
      <c r="A349" t="s">
        <v>43998</v>
      </c>
      <c r="B349" t="s">
        <v>43999</v>
      </c>
      <c r="C349" t="s">
        <v>36976</v>
      </c>
      <c r="D349" t="s">
        <v>36977</v>
      </c>
      <c r="E349" t="s">
        <v>1489</v>
      </c>
    </row>
    <row r="350" spans="1:5" x14ac:dyDescent="0.3">
      <c r="A350" t="s">
        <v>44000</v>
      </c>
      <c r="B350" t="s">
        <v>44001</v>
      </c>
      <c r="C350" t="s">
        <v>44002</v>
      </c>
      <c r="D350" t="s">
        <v>44003</v>
      </c>
      <c r="E350" t="s">
        <v>74</v>
      </c>
    </row>
    <row r="351" spans="1:5" x14ac:dyDescent="0.3">
      <c r="A351" t="s">
        <v>44004</v>
      </c>
      <c r="B351" t="s">
        <v>1506</v>
      </c>
      <c r="C351" t="s">
        <v>4396</v>
      </c>
      <c r="D351" t="s">
        <v>4397</v>
      </c>
      <c r="E351" t="s">
        <v>74</v>
      </c>
    </row>
    <row r="352" spans="1:5" x14ac:dyDescent="0.3">
      <c r="A352" t="s">
        <v>44005</v>
      </c>
      <c r="B352" t="s">
        <v>44006</v>
      </c>
      <c r="C352" t="s">
        <v>624</v>
      </c>
      <c r="D352" t="s">
        <v>625</v>
      </c>
      <c r="E352" t="s">
        <v>34</v>
      </c>
    </row>
    <row r="353" spans="1:5" x14ac:dyDescent="0.3">
      <c r="A353" t="s">
        <v>44007</v>
      </c>
      <c r="B353" t="s">
        <v>44008</v>
      </c>
      <c r="C353" t="s">
        <v>28824</v>
      </c>
      <c r="D353" t="s">
        <v>28825</v>
      </c>
      <c r="E353" t="s">
        <v>24</v>
      </c>
    </row>
    <row r="354" spans="1:5" x14ac:dyDescent="0.3">
      <c r="A354" t="s">
        <v>44009</v>
      </c>
      <c r="B354" t="s">
        <v>44010</v>
      </c>
      <c r="C354" t="s">
        <v>1399</v>
      </c>
      <c r="D354" t="s">
        <v>1400</v>
      </c>
      <c r="E354" t="s">
        <v>114</v>
      </c>
    </row>
    <row r="355" spans="1:5" x14ac:dyDescent="0.3">
      <c r="A355" t="s">
        <v>44011</v>
      </c>
      <c r="B355" t="s">
        <v>4958</v>
      </c>
      <c r="C355" t="s">
        <v>5485</v>
      </c>
      <c r="D355" t="s">
        <v>5486</v>
      </c>
      <c r="E355" t="s">
        <v>480</v>
      </c>
    </row>
    <row r="356" spans="1:5" x14ac:dyDescent="0.3">
      <c r="A356" t="s">
        <v>44012</v>
      </c>
      <c r="B356" t="s">
        <v>44013</v>
      </c>
    </row>
    <row r="357" spans="1:5" x14ac:dyDescent="0.3">
      <c r="A357" t="s">
        <v>44014</v>
      </c>
      <c r="B357" t="s">
        <v>7284</v>
      </c>
      <c r="C357" t="s">
        <v>954</v>
      </c>
      <c r="D357" t="s">
        <v>955</v>
      </c>
      <c r="E357" t="s">
        <v>956</v>
      </c>
    </row>
    <row r="358" spans="1:5" x14ac:dyDescent="0.3">
      <c r="A358" t="s">
        <v>44015</v>
      </c>
      <c r="B358" t="s">
        <v>1506</v>
      </c>
      <c r="C358" t="s">
        <v>1507</v>
      </c>
      <c r="D358" t="s">
        <v>1508</v>
      </c>
      <c r="E358" t="s">
        <v>24</v>
      </c>
    </row>
    <row r="359" spans="1:5" x14ac:dyDescent="0.3">
      <c r="A359" t="s">
        <v>44016</v>
      </c>
      <c r="B359" t="s">
        <v>44017</v>
      </c>
      <c r="C359" t="s">
        <v>37394</v>
      </c>
      <c r="D359" t="s">
        <v>37395</v>
      </c>
      <c r="E359" t="s">
        <v>144</v>
      </c>
    </row>
    <row r="360" spans="1:5" x14ac:dyDescent="0.3">
      <c r="A360" t="s">
        <v>44018</v>
      </c>
      <c r="B360" t="s">
        <v>44019</v>
      </c>
      <c r="C360" t="s">
        <v>13928</v>
      </c>
      <c r="D360" t="s">
        <v>13929</v>
      </c>
      <c r="E360" t="s">
        <v>74</v>
      </c>
    </row>
    <row r="361" spans="1:5" x14ac:dyDescent="0.3">
      <c r="A361" t="s">
        <v>44020</v>
      </c>
      <c r="B361" t="s">
        <v>4860</v>
      </c>
      <c r="C361" t="s">
        <v>845</v>
      </c>
      <c r="D361" t="s">
        <v>846</v>
      </c>
      <c r="E361" t="s">
        <v>144</v>
      </c>
    </row>
    <row r="362" spans="1:5" x14ac:dyDescent="0.3">
      <c r="A362" t="s">
        <v>44021</v>
      </c>
      <c r="B362" t="s">
        <v>44022</v>
      </c>
      <c r="C362" t="s">
        <v>293</v>
      </c>
      <c r="D362" t="s">
        <v>294</v>
      </c>
      <c r="E362" t="s">
        <v>74</v>
      </c>
    </row>
    <row r="363" spans="1:5" x14ac:dyDescent="0.3">
      <c r="A363" t="s">
        <v>44023</v>
      </c>
      <c r="B363" t="s">
        <v>40890</v>
      </c>
      <c r="C363" t="s">
        <v>634</v>
      </c>
      <c r="D363" t="s">
        <v>635</v>
      </c>
      <c r="E363" t="s">
        <v>34</v>
      </c>
    </row>
    <row r="364" spans="1:5" x14ac:dyDescent="0.3">
      <c r="A364" t="s">
        <v>44024</v>
      </c>
      <c r="B364" t="s">
        <v>44025</v>
      </c>
      <c r="C364" t="s">
        <v>3269</v>
      </c>
      <c r="D364" t="s">
        <v>3270</v>
      </c>
      <c r="E364" t="s">
        <v>480</v>
      </c>
    </row>
    <row r="365" spans="1:5" x14ac:dyDescent="0.3">
      <c r="A365" t="s">
        <v>44026</v>
      </c>
      <c r="B365" t="s">
        <v>44027</v>
      </c>
      <c r="C365" t="s">
        <v>1399</v>
      </c>
      <c r="D365" t="s">
        <v>1400</v>
      </c>
      <c r="E365" t="s">
        <v>114</v>
      </c>
    </row>
    <row r="366" spans="1:5" x14ac:dyDescent="0.3">
      <c r="A366" t="s">
        <v>44028</v>
      </c>
      <c r="B366" t="s">
        <v>44029</v>
      </c>
      <c r="C366" t="s">
        <v>1255</v>
      </c>
      <c r="D366" t="s">
        <v>1256</v>
      </c>
      <c r="E366" t="s">
        <v>34</v>
      </c>
    </row>
    <row r="367" spans="1:5" x14ac:dyDescent="0.3">
      <c r="A367" t="s">
        <v>44030</v>
      </c>
      <c r="B367" t="s">
        <v>6664</v>
      </c>
      <c r="C367" t="s">
        <v>674</v>
      </c>
      <c r="D367" t="s">
        <v>675</v>
      </c>
      <c r="E367" t="s">
        <v>24</v>
      </c>
    </row>
    <row r="368" spans="1:5" x14ac:dyDescent="0.3">
      <c r="A368" t="s">
        <v>44031</v>
      </c>
      <c r="B368" t="s">
        <v>4898</v>
      </c>
      <c r="C368" t="s">
        <v>2020</v>
      </c>
      <c r="D368" t="s">
        <v>2021</v>
      </c>
      <c r="E368" t="s">
        <v>301</v>
      </c>
    </row>
    <row r="369" spans="1:5" x14ac:dyDescent="0.3">
      <c r="A369" t="s">
        <v>44032</v>
      </c>
      <c r="B369" t="s">
        <v>28809</v>
      </c>
      <c r="C369" t="s">
        <v>28804</v>
      </c>
      <c r="D369" t="s">
        <v>28805</v>
      </c>
      <c r="E369" t="s">
        <v>301</v>
      </c>
    </row>
    <row r="370" spans="1:5" x14ac:dyDescent="0.3">
      <c r="A370" t="s">
        <v>44033</v>
      </c>
      <c r="B370" t="s">
        <v>5661</v>
      </c>
      <c r="C370" t="s">
        <v>1706</v>
      </c>
      <c r="D370" t="s">
        <v>1707</v>
      </c>
      <c r="E370" t="s">
        <v>301</v>
      </c>
    </row>
    <row r="371" spans="1:5" x14ac:dyDescent="0.3">
      <c r="A371" t="s">
        <v>44034</v>
      </c>
      <c r="B371" t="s">
        <v>24227</v>
      </c>
      <c r="C371" t="s">
        <v>27578</v>
      </c>
      <c r="D371" t="s">
        <v>27579</v>
      </c>
      <c r="E371" t="s">
        <v>301</v>
      </c>
    </row>
    <row r="372" spans="1:5" x14ac:dyDescent="0.3">
      <c r="A372" t="s">
        <v>44035</v>
      </c>
      <c r="B372" t="s">
        <v>1821</v>
      </c>
    </row>
    <row r="373" spans="1:5" x14ac:dyDescent="0.3">
      <c r="A373" t="s">
        <v>44036</v>
      </c>
      <c r="B373" t="s">
        <v>7565</v>
      </c>
      <c r="C373" t="s">
        <v>1399</v>
      </c>
      <c r="D373" t="s">
        <v>1400</v>
      </c>
      <c r="E373" t="s">
        <v>114</v>
      </c>
    </row>
    <row r="374" spans="1:5" x14ac:dyDescent="0.3">
      <c r="A374" t="s">
        <v>44037</v>
      </c>
      <c r="B374" t="s">
        <v>2571</v>
      </c>
      <c r="C374" t="s">
        <v>184</v>
      </c>
      <c r="D374" t="s">
        <v>185</v>
      </c>
      <c r="E374" t="s">
        <v>44</v>
      </c>
    </row>
    <row r="375" spans="1:5" x14ac:dyDescent="0.3">
      <c r="A375" t="s">
        <v>44038</v>
      </c>
      <c r="B375" t="s">
        <v>28807</v>
      </c>
      <c r="C375" t="s">
        <v>1702</v>
      </c>
      <c r="D375" t="s">
        <v>1703</v>
      </c>
      <c r="E375" t="s">
        <v>74</v>
      </c>
    </row>
    <row r="376" spans="1:5" x14ac:dyDescent="0.3">
      <c r="A376" t="s">
        <v>44039</v>
      </c>
      <c r="B376" t="s">
        <v>6495</v>
      </c>
      <c r="C376" t="s">
        <v>43563</v>
      </c>
      <c r="D376" t="s">
        <v>43564</v>
      </c>
      <c r="E376" t="s">
        <v>104</v>
      </c>
    </row>
    <row r="377" spans="1:5" x14ac:dyDescent="0.3">
      <c r="A377" t="s">
        <v>44040</v>
      </c>
      <c r="B377" t="s">
        <v>44041</v>
      </c>
      <c r="C377" t="s">
        <v>1399</v>
      </c>
      <c r="D377" t="s">
        <v>1400</v>
      </c>
      <c r="E377" t="s">
        <v>114</v>
      </c>
    </row>
    <row r="378" spans="1:5" x14ac:dyDescent="0.3">
      <c r="A378" t="s">
        <v>44042</v>
      </c>
      <c r="B378" t="s">
        <v>31569</v>
      </c>
      <c r="C378" t="s">
        <v>3680</v>
      </c>
      <c r="D378" t="s">
        <v>3681</v>
      </c>
      <c r="E378" t="s">
        <v>1424</v>
      </c>
    </row>
    <row r="379" spans="1:5" x14ac:dyDescent="0.3">
      <c r="A379" t="s">
        <v>44043</v>
      </c>
      <c r="B379" t="s">
        <v>44044</v>
      </c>
      <c r="C379" t="s">
        <v>2336</v>
      </c>
      <c r="D379" t="s">
        <v>2337</v>
      </c>
      <c r="E379" t="s">
        <v>114</v>
      </c>
    </row>
    <row r="380" spans="1:5" x14ac:dyDescent="0.3">
      <c r="A380" t="s">
        <v>44045</v>
      </c>
      <c r="B380" t="s">
        <v>4712</v>
      </c>
      <c r="C380" t="s">
        <v>2050</v>
      </c>
      <c r="D380" t="s">
        <v>2051</v>
      </c>
      <c r="E380" t="s">
        <v>74</v>
      </c>
    </row>
    <row r="381" spans="1:5" x14ac:dyDescent="0.3">
      <c r="A381" t="s">
        <v>44046</v>
      </c>
      <c r="B381" t="s">
        <v>44047</v>
      </c>
      <c r="C381" t="s">
        <v>680</v>
      </c>
      <c r="D381" t="s">
        <v>681</v>
      </c>
      <c r="E381" t="s">
        <v>114</v>
      </c>
    </row>
    <row r="382" spans="1:5" x14ac:dyDescent="0.3">
      <c r="A382" t="s">
        <v>44048</v>
      </c>
      <c r="B382" t="s">
        <v>14629</v>
      </c>
      <c r="C382" t="s">
        <v>1702</v>
      </c>
      <c r="D382" t="s">
        <v>1703</v>
      </c>
      <c r="E382" t="s">
        <v>74</v>
      </c>
    </row>
    <row r="383" spans="1:5" x14ac:dyDescent="0.3">
      <c r="A383" t="s">
        <v>44049</v>
      </c>
      <c r="B383" t="s">
        <v>7033</v>
      </c>
      <c r="C383" t="s">
        <v>4262</v>
      </c>
      <c r="D383" t="s">
        <v>4263</v>
      </c>
      <c r="E383" t="s">
        <v>24</v>
      </c>
    </row>
    <row r="384" spans="1:5" x14ac:dyDescent="0.3">
      <c r="A384" t="s">
        <v>44050</v>
      </c>
      <c r="B384" t="s">
        <v>44051</v>
      </c>
      <c r="C384" t="s">
        <v>44052</v>
      </c>
      <c r="D384" t="s">
        <v>44053</v>
      </c>
      <c r="E384" t="s">
        <v>29</v>
      </c>
    </row>
    <row r="385" spans="1:5" x14ac:dyDescent="0.3">
      <c r="A385" t="s">
        <v>44054</v>
      </c>
      <c r="B385" t="s">
        <v>44055</v>
      </c>
      <c r="C385" t="s">
        <v>44056</v>
      </c>
      <c r="D385" t="s">
        <v>44057</v>
      </c>
      <c r="E385" t="s">
        <v>517</v>
      </c>
    </row>
    <row r="386" spans="1:5" x14ac:dyDescent="0.3">
      <c r="A386" t="s">
        <v>44058</v>
      </c>
      <c r="B386" t="s">
        <v>6705</v>
      </c>
      <c r="C386" t="s">
        <v>1702</v>
      </c>
      <c r="D386" t="s">
        <v>1703</v>
      </c>
      <c r="E386" t="s">
        <v>74</v>
      </c>
    </row>
    <row r="387" spans="1:5" x14ac:dyDescent="0.3">
      <c r="A387" t="s">
        <v>44059</v>
      </c>
      <c r="B387" t="s">
        <v>14629</v>
      </c>
      <c r="C387" t="s">
        <v>4262</v>
      </c>
      <c r="D387" t="s">
        <v>4263</v>
      </c>
      <c r="E387" t="s">
        <v>24</v>
      </c>
    </row>
    <row r="388" spans="1:5" x14ac:dyDescent="0.3">
      <c r="A388" t="s">
        <v>44060</v>
      </c>
      <c r="B388" t="s">
        <v>6664</v>
      </c>
      <c r="C388" t="s">
        <v>674</v>
      </c>
      <c r="D388" t="s">
        <v>675</v>
      </c>
      <c r="E388" t="s">
        <v>24</v>
      </c>
    </row>
    <row r="389" spans="1:5" x14ac:dyDescent="0.3">
      <c r="A389" t="s">
        <v>44061</v>
      </c>
      <c r="B389" t="s">
        <v>40681</v>
      </c>
      <c r="C389" t="s">
        <v>220</v>
      </c>
      <c r="D389" t="s">
        <v>221</v>
      </c>
      <c r="E389" t="s">
        <v>44</v>
      </c>
    </row>
    <row r="390" spans="1:5" x14ac:dyDescent="0.3">
      <c r="A390" t="s">
        <v>44062</v>
      </c>
      <c r="B390" t="s">
        <v>40910</v>
      </c>
      <c r="C390" t="s">
        <v>28835</v>
      </c>
      <c r="D390" t="s">
        <v>28836</v>
      </c>
      <c r="E390" t="s">
        <v>24</v>
      </c>
    </row>
    <row r="391" spans="1:5" x14ac:dyDescent="0.3">
      <c r="A391" t="s">
        <v>44063</v>
      </c>
      <c r="B391" t="s">
        <v>4811</v>
      </c>
      <c r="C391" t="s">
        <v>44064</v>
      </c>
      <c r="D391" t="s">
        <v>44065</v>
      </c>
      <c r="E391" t="s">
        <v>780</v>
      </c>
    </row>
    <row r="392" spans="1:5" x14ac:dyDescent="0.3">
      <c r="A392" t="s">
        <v>44066</v>
      </c>
      <c r="B392" t="s">
        <v>27800</v>
      </c>
      <c r="C392" t="s">
        <v>1706</v>
      </c>
      <c r="D392" t="s">
        <v>1707</v>
      </c>
      <c r="E392" t="s">
        <v>301</v>
      </c>
    </row>
    <row r="393" spans="1:5" x14ac:dyDescent="0.3">
      <c r="A393" t="s">
        <v>44067</v>
      </c>
      <c r="B393" t="s">
        <v>2278</v>
      </c>
      <c r="C393" t="s">
        <v>44068</v>
      </c>
      <c r="D393" t="s">
        <v>44069</v>
      </c>
      <c r="E393" t="s">
        <v>144</v>
      </c>
    </row>
    <row r="394" spans="1:5" x14ac:dyDescent="0.3">
      <c r="A394" t="s">
        <v>44070</v>
      </c>
      <c r="B394" t="s">
        <v>7077</v>
      </c>
      <c r="C394" t="s">
        <v>7078</v>
      </c>
      <c r="D394" t="s">
        <v>7079</v>
      </c>
      <c r="E394" t="s">
        <v>301</v>
      </c>
    </row>
    <row r="395" spans="1:5" x14ac:dyDescent="0.3">
      <c r="A395" t="s">
        <v>44071</v>
      </c>
      <c r="B395" t="s">
        <v>4803</v>
      </c>
      <c r="C395" t="s">
        <v>2020</v>
      </c>
      <c r="D395" t="s">
        <v>2021</v>
      </c>
      <c r="E395" t="s">
        <v>301</v>
      </c>
    </row>
    <row r="396" spans="1:5" x14ac:dyDescent="0.3">
      <c r="A396" t="s">
        <v>44072</v>
      </c>
      <c r="B396" t="s">
        <v>21260</v>
      </c>
      <c r="C396" t="s">
        <v>40824</v>
      </c>
      <c r="D396" t="s">
        <v>40825</v>
      </c>
      <c r="E396" t="s">
        <v>261</v>
      </c>
    </row>
    <row r="397" spans="1:5" x14ac:dyDescent="0.3">
      <c r="A397" t="s">
        <v>44073</v>
      </c>
      <c r="B397" t="s">
        <v>44074</v>
      </c>
      <c r="C397" t="s">
        <v>1837</v>
      </c>
      <c r="D397" t="s">
        <v>1838</v>
      </c>
      <c r="E397" t="s">
        <v>24</v>
      </c>
    </row>
    <row r="398" spans="1:5" x14ac:dyDescent="0.3">
      <c r="A398" t="s">
        <v>44075</v>
      </c>
      <c r="B398" t="s">
        <v>4524</v>
      </c>
    </row>
    <row r="399" spans="1:5" x14ac:dyDescent="0.3">
      <c r="A399" t="s">
        <v>44076</v>
      </c>
      <c r="B399" t="s">
        <v>44077</v>
      </c>
      <c r="C399" t="s">
        <v>1702</v>
      </c>
      <c r="D399" t="s">
        <v>1703</v>
      </c>
      <c r="E399" t="s">
        <v>74</v>
      </c>
    </row>
    <row r="400" spans="1:5" x14ac:dyDescent="0.3">
      <c r="A400" t="s">
        <v>44078</v>
      </c>
      <c r="B400" t="s">
        <v>41703</v>
      </c>
    </row>
    <row r="401" spans="1:5" x14ac:dyDescent="0.3">
      <c r="A401" t="s">
        <v>44079</v>
      </c>
      <c r="B401" t="s">
        <v>4247</v>
      </c>
    </row>
    <row r="402" spans="1:5" x14ac:dyDescent="0.3">
      <c r="A402" t="s">
        <v>44080</v>
      </c>
      <c r="B402" t="s">
        <v>28823</v>
      </c>
      <c r="C402" t="s">
        <v>28824</v>
      </c>
      <c r="D402" t="s">
        <v>28825</v>
      </c>
      <c r="E402" t="s">
        <v>24</v>
      </c>
    </row>
    <row r="403" spans="1:5" x14ac:dyDescent="0.3">
      <c r="A403" t="s">
        <v>44081</v>
      </c>
      <c r="B403" t="s">
        <v>44082</v>
      </c>
      <c r="C403" t="s">
        <v>15226</v>
      </c>
      <c r="D403" t="s">
        <v>15227</v>
      </c>
      <c r="E403" t="s">
        <v>1098</v>
      </c>
    </row>
    <row r="404" spans="1:5" x14ac:dyDescent="0.3">
      <c r="A404" t="s">
        <v>44083</v>
      </c>
      <c r="B404" t="s">
        <v>7241</v>
      </c>
    </row>
    <row r="405" spans="1:5" x14ac:dyDescent="0.3">
      <c r="A405" t="s">
        <v>44084</v>
      </c>
      <c r="B405" t="s">
        <v>25322</v>
      </c>
      <c r="C405" t="s">
        <v>44085</v>
      </c>
      <c r="D405" t="s">
        <v>44086</v>
      </c>
      <c r="E405" t="s">
        <v>22263</v>
      </c>
    </row>
    <row r="406" spans="1:5" x14ac:dyDescent="0.3">
      <c r="A406" t="s">
        <v>44087</v>
      </c>
      <c r="B406" t="s">
        <v>44088</v>
      </c>
      <c r="C406" t="s">
        <v>28804</v>
      </c>
      <c r="D406" t="s">
        <v>28805</v>
      </c>
      <c r="E406" t="s">
        <v>301</v>
      </c>
    </row>
    <row r="407" spans="1:5" x14ac:dyDescent="0.3">
      <c r="A407" t="s">
        <v>44089</v>
      </c>
      <c r="B407" t="s">
        <v>1821</v>
      </c>
    </row>
    <row r="408" spans="1:5" x14ac:dyDescent="0.3">
      <c r="A408" t="s">
        <v>44090</v>
      </c>
      <c r="B408" t="s">
        <v>25685</v>
      </c>
    </row>
    <row r="409" spans="1:5" x14ac:dyDescent="0.3">
      <c r="A409" t="s">
        <v>44091</v>
      </c>
      <c r="B409" t="s">
        <v>6911</v>
      </c>
      <c r="C409" t="s">
        <v>5485</v>
      </c>
      <c r="D409" t="s">
        <v>5486</v>
      </c>
      <c r="E409" t="s">
        <v>480</v>
      </c>
    </row>
    <row r="410" spans="1:5" x14ac:dyDescent="0.3">
      <c r="A410" t="s">
        <v>44092</v>
      </c>
      <c r="B410" t="s">
        <v>44093</v>
      </c>
      <c r="C410" t="s">
        <v>674</v>
      </c>
      <c r="D410" t="s">
        <v>675</v>
      </c>
      <c r="E410" t="s">
        <v>24</v>
      </c>
    </row>
    <row r="411" spans="1:5" x14ac:dyDescent="0.3">
      <c r="A411" t="s">
        <v>44094</v>
      </c>
      <c r="B411" t="s">
        <v>44095</v>
      </c>
      <c r="C411" t="s">
        <v>44096</v>
      </c>
      <c r="D411" t="s">
        <v>44097</v>
      </c>
      <c r="E411" t="s">
        <v>231</v>
      </c>
    </row>
    <row r="412" spans="1:5" x14ac:dyDescent="0.3">
      <c r="A412" t="s">
        <v>44098</v>
      </c>
      <c r="B412" t="s">
        <v>6926</v>
      </c>
      <c r="C412" t="s">
        <v>24891</v>
      </c>
      <c r="D412" t="s">
        <v>24892</v>
      </c>
      <c r="E412" t="s">
        <v>3412</v>
      </c>
    </row>
    <row r="413" spans="1:5" x14ac:dyDescent="0.3">
      <c r="A413" t="s">
        <v>44099</v>
      </c>
      <c r="B413" t="s">
        <v>3922</v>
      </c>
      <c r="C413" t="s">
        <v>44100</v>
      </c>
      <c r="D413" t="s">
        <v>44101</v>
      </c>
      <c r="E413" t="s">
        <v>74</v>
      </c>
    </row>
    <row r="414" spans="1:5" x14ac:dyDescent="0.3">
      <c r="A414" t="s">
        <v>44102</v>
      </c>
      <c r="B414" t="s">
        <v>44103</v>
      </c>
      <c r="C414" t="s">
        <v>28835</v>
      </c>
      <c r="D414" t="s">
        <v>28836</v>
      </c>
      <c r="E414" t="s">
        <v>24</v>
      </c>
    </row>
    <row r="415" spans="1:5" x14ac:dyDescent="0.3">
      <c r="A415" t="s">
        <v>44104</v>
      </c>
      <c r="B415" t="s">
        <v>44105</v>
      </c>
      <c r="C415" t="s">
        <v>44106</v>
      </c>
      <c r="D415" t="s">
        <v>44107</v>
      </c>
      <c r="E415" t="s">
        <v>900</v>
      </c>
    </row>
    <row r="416" spans="1:5" x14ac:dyDescent="0.3">
      <c r="A416" t="s">
        <v>44108</v>
      </c>
      <c r="B416" t="s">
        <v>1800</v>
      </c>
      <c r="C416" t="s">
        <v>24937</v>
      </c>
      <c r="D416" t="s">
        <v>24938</v>
      </c>
      <c r="E416" t="s">
        <v>74</v>
      </c>
    </row>
    <row r="417" spans="1:5" x14ac:dyDescent="0.3">
      <c r="A417" t="s">
        <v>44109</v>
      </c>
      <c r="B417" t="s">
        <v>27249</v>
      </c>
      <c r="C417" t="s">
        <v>2140</v>
      </c>
      <c r="D417" t="s">
        <v>2141</v>
      </c>
      <c r="E417" t="s">
        <v>2142</v>
      </c>
    </row>
    <row r="418" spans="1:5" x14ac:dyDescent="0.3">
      <c r="A418" t="s">
        <v>44110</v>
      </c>
      <c r="B418" t="s">
        <v>7262</v>
      </c>
      <c r="C418" t="s">
        <v>21375</v>
      </c>
      <c r="D418" t="s">
        <v>21376</v>
      </c>
      <c r="E418" t="s">
        <v>900</v>
      </c>
    </row>
    <row r="419" spans="1:5" x14ac:dyDescent="0.3">
      <c r="A419" t="s">
        <v>44111</v>
      </c>
      <c r="B419" t="s">
        <v>41904</v>
      </c>
      <c r="C419" t="s">
        <v>7299</v>
      </c>
      <c r="D419" t="s">
        <v>7300</v>
      </c>
      <c r="E419" t="s">
        <v>161</v>
      </c>
    </row>
    <row r="420" spans="1:5" x14ac:dyDescent="0.3">
      <c r="A420" t="s">
        <v>44112</v>
      </c>
      <c r="B420" t="s">
        <v>44113</v>
      </c>
      <c r="C420" t="s">
        <v>10973</v>
      </c>
      <c r="D420" t="s">
        <v>10974</v>
      </c>
      <c r="E420" t="s">
        <v>10975</v>
      </c>
    </row>
    <row r="421" spans="1:5" x14ac:dyDescent="0.3">
      <c r="A421" t="s">
        <v>44114</v>
      </c>
      <c r="B421" t="s">
        <v>41814</v>
      </c>
      <c r="C421" t="s">
        <v>5485</v>
      </c>
      <c r="D421" t="s">
        <v>5486</v>
      </c>
      <c r="E421" t="s">
        <v>480</v>
      </c>
    </row>
    <row r="422" spans="1:5" x14ac:dyDescent="0.3">
      <c r="A422" t="s">
        <v>44115</v>
      </c>
      <c r="B422" t="s">
        <v>40901</v>
      </c>
      <c r="C422" t="s">
        <v>44116</v>
      </c>
      <c r="D422" t="s">
        <v>44117</v>
      </c>
      <c r="E422" t="s">
        <v>130</v>
      </c>
    </row>
    <row r="423" spans="1:5" x14ac:dyDescent="0.3">
      <c r="A423" t="s">
        <v>44118</v>
      </c>
      <c r="B423" t="s">
        <v>44119</v>
      </c>
      <c r="C423" t="s">
        <v>630</v>
      </c>
      <c r="D423" t="s">
        <v>631</v>
      </c>
      <c r="E423" t="s">
        <v>34</v>
      </c>
    </row>
    <row r="424" spans="1:5" x14ac:dyDescent="0.3">
      <c r="A424" t="s">
        <v>44120</v>
      </c>
      <c r="B424" t="s">
        <v>31819</v>
      </c>
      <c r="C424" t="s">
        <v>27869</v>
      </c>
      <c r="D424" t="s">
        <v>27870</v>
      </c>
      <c r="E424" t="s">
        <v>34</v>
      </c>
    </row>
    <row r="425" spans="1:5" x14ac:dyDescent="0.3">
      <c r="A425" t="s">
        <v>44121</v>
      </c>
      <c r="B425" t="s">
        <v>44113</v>
      </c>
      <c r="C425" t="s">
        <v>10973</v>
      </c>
      <c r="D425" t="s">
        <v>10974</v>
      </c>
      <c r="E425" t="s">
        <v>10975</v>
      </c>
    </row>
    <row r="426" spans="1:5" x14ac:dyDescent="0.3">
      <c r="A426" t="s">
        <v>44122</v>
      </c>
      <c r="B426" t="s">
        <v>44123</v>
      </c>
      <c r="C426" t="s">
        <v>6914</v>
      </c>
      <c r="D426" t="s">
        <v>6915</v>
      </c>
      <c r="E426" t="s">
        <v>301</v>
      </c>
    </row>
    <row r="427" spans="1:5" x14ac:dyDescent="0.3">
      <c r="A427" t="s">
        <v>44124</v>
      </c>
      <c r="B427" t="s">
        <v>41914</v>
      </c>
    </row>
    <row r="428" spans="1:5" x14ac:dyDescent="0.3">
      <c r="A428" t="s">
        <v>44125</v>
      </c>
      <c r="B428" t="s">
        <v>17174</v>
      </c>
      <c r="C428" t="s">
        <v>44126</v>
      </c>
      <c r="D428" t="s">
        <v>44127</v>
      </c>
      <c r="E428" t="s">
        <v>109</v>
      </c>
    </row>
    <row r="429" spans="1:5" x14ac:dyDescent="0.3">
      <c r="A429" t="s">
        <v>44128</v>
      </c>
      <c r="B429" t="s">
        <v>44129</v>
      </c>
      <c r="C429" t="s">
        <v>44130</v>
      </c>
      <c r="D429" t="s">
        <v>44131</v>
      </c>
      <c r="E429" t="s">
        <v>231</v>
      </c>
    </row>
    <row r="430" spans="1:5" x14ac:dyDescent="0.3">
      <c r="A430" t="s">
        <v>44132</v>
      </c>
      <c r="B430" t="s">
        <v>38143</v>
      </c>
      <c r="C430" t="s">
        <v>24943</v>
      </c>
      <c r="D430" t="s">
        <v>24944</v>
      </c>
      <c r="E430" t="s">
        <v>2142</v>
      </c>
    </row>
    <row r="431" spans="1:5" x14ac:dyDescent="0.3">
      <c r="A431" t="s">
        <v>44133</v>
      </c>
      <c r="B431" t="s">
        <v>31831</v>
      </c>
      <c r="C431" t="s">
        <v>14910</v>
      </c>
      <c r="D431" t="s">
        <v>14911</v>
      </c>
      <c r="E431" t="s">
        <v>592</v>
      </c>
    </row>
    <row r="432" spans="1:5" x14ac:dyDescent="0.3">
      <c r="A432" t="s">
        <v>44134</v>
      </c>
      <c r="B432" t="s">
        <v>15409</v>
      </c>
      <c r="C432" t="s">
        <v>1706</v>
      </c>
      <c r="D432" t="s">
        <v>1707</v>
      </c>
      <c r="E432" t="s">
        <v>301</v>
      </c>
    </row>
    <row r="433" spans="1:5" x14ac:dyDescent="0.3">
      <c r="A433" t="s">
        <v>44135</v>
      </c>
      <c r="B433" t="s">
        <v>44136</v>
      </c>
      <c r="C433" t="s">
        <v>5183</v>
      </c>
      <c r="D433" t="s">
        <v>5184</v>
      </c>
      <c r="E433" t="s">
        <v>29</v>
      </c>
    </row>
    <row r="434" spans="1:5" x14ac:dyDescent="0.3">
      <c r="A434" t="s">
        <v>44137</v>
      </c>
      <c r="B434" t="s">
        <v>31676</v>
      </c>
      <c r="C434" t="s">
        <v>28835</v>
      </c>
      <c r="D434" t="s">
        <v>28836</v>
      </c>
      <c r="E434" t="s">
        <v>24</v>
      </c>
    </row>
    <row r="435" spans="1:5" x14ac:dyDescent="0.3">
      <c r="A435" t="s">
        <v>44138</v>
      </c>
      <c r="B435" t="s">
        <v>20128</v>
      </c>
      <c r="C435" t="s">
        <v>2140</v>
      </c>
      <c r="D435" t="s">
        <v>2141</v>
      </c>
      <c r="E435" t="s">
        <v>2142</v>
      </c>
    </row>
    <row r="436" spans="1:5" x14ac:dyDescent="0.3">
      <c r="A436" t="s">
        <v>44139</v>
      </c>
      <c r="B436" t="s">
        <v>38143</v>
      </c>
      <c r="C436" t="s">
        <v>7299</v>
      </c>
      <c r="D436" t="s">
        <v>7300</v>
      </c>
      <c r="E436" t="s">
        <v>161</v>
      </c>
    </row>
    <row r="437" spans="1:5" x14ac:dyDescent="0.3">
      <c r="A437" t="s">
        <v>44140</v>
      </c>
      <c r="B437" t="s">
        <v>44141</v>
      </c>
      <c r="C437" t="s">
        <v>2140</v>
      </c>
      <c r="D437" t="s">
        <v>2141</v>
      </c>
      <c r="E437" t="s">
        <v>2142</v>
      </c>
    </row>
    <row r="438" spans="1:5" x14ac:dyDescent="0.3">
      <c r="A438" t="s">
        <v>44142</v>
      </c>
      <c r="B438" t="s">
        <v>44143</v>
      </c>
      <c r="C438" t="s">
        <v>2336</v>
      </c>
      <c r="D438" t="s">
        <v>2337</v>
      </c>
      <c r="E438" t="s">
        <v>114</v>
      </c>
    </row>
    <row r="439" spans="1:5" x14ac:dyDescent="0.3">
      <c r="A439" t="s">
        <v>44144</v>
      </c>
      <c r="B439" t="s">
        <v>7221</v>
      </c>
      <c r="C439" t="s">
        <v>2140</v>
      </c>
      <c r="D439" t="s">
        <v>2141</v>
      </c>
      <c r="E439" t="s">
        <v>2142</v>
      </c>
    </row>
    <row r="440" spans="1:5" x14ac:dyDescent="0.3">
      <c r="A440" t="s">
        <v>44145</v>
      </c>
      <c r="B440" t="s">
        <v>20232</v>
      </c>
    </row>
    <row r="441" spans="1:5" x14ac:dyDescent="0.3">
      <c r="A441" t="s">
        <v>44146</v>
      </c>
      <c r="B441" t="s">
        <v>2306</v>
      </c>
      <c r="C441" t="s">
        <v>28471</v>
      </c>
      <c r="D441" t="s">
        <v>28472</v>
      </c>
      <c r="E441" t="s">
        <v>109</v>
      </c>
    </row>
    <row r="442" spans="1:5" x14ac:dyDescent="0.3">
      <c r="A442" t="s">
        <v>44147</v>
      </c>
      <c r="B442" t="s">
        <v>44148</v>
      </c>
      <c r="C442" t="s">
        <v>4396</v>
      </c>
      <c r="D442" t="s">
        <v>4397</v>
      </c>
      <c r="E442" t="s">
        <v>74</v>
      </c>
    </row>
    <row r="443" spans="1:5" x14ac:dyDescent="0.3">
      <c r="A443" t="s">
        <v>44149</v>
      </c>
      <c r="B443" t="s">
        <v>7366</v>
      </c>
      <c r="C443" t="s">
        <v>1255</v>
      </c>
      <c r="D443" t="s">
        <v>1256</v>
      </c>
      <c r="E443" t="s">
        <v>34</v>
      </c>
    </row>
    <row r="444" spans="1:5" x14ac:dyDescent="0.3">
      <c r="A444" t="s">
        <v>44150</v>
      </c>
      <c r="B444" t="s">
        <v>7168</v>
      </c>
      <c r="C444" t="s">
        <v>2073</v>
      </c>
      <c r="D444" t="s">
        <v>2074</v>
      </c>
      <c r="E444" t="s">
        <v>24</v>
      </c>
    </row>
    <row r="445" spans="1:5" x14ac:dyDescent="0.3">
      <c r="A445" t="s">
        <v>44151</v>
      </c>
      <c r="B445" t="s">
        <v>44152</v>
      </c>
      <c r="C445" t="s">
        <v>680</v>
      </c>
      <c r="D445" t="s">
        <v>681</v>
      </c>
      <c r="E445" t="s">
        <v>114</v>
      </c>
    </row>
    <row r="446" spans="1:5" x14ac:dyDescent="0.3">
      <c r="A446" t="s">
        <v>44153</v>
      </c>
      <c r="B446" t="s">
        <v>13304</v>
      </c>
      <c r="C446" t="s">
        <v>797</v>
      </c>
      <c r="D446" t="s">
        <v>798</v>
      </c>
      <c r="E446" t="s">
        <v>114</v>
      </c>
    </row>
    <row r="447" spans="1:5" x14ac:dyDescent="0.3">
      <c r="A447" t="s">
        <v>44154</v>
      </c>
      <c r="B447" t="s">
        <v>44155</v>
      </c>
      <c r="C447" t="s">
        <v>2140</v>
      </c>
      <c r="D447" t="s">
        <v>2141</v>
      </c>
      <c r="E447" t="s">
        <v>2142</v>
      </c>
    </row>
    <row r="448" spans="1:5" x14ac:dyDescent="0.3">
      <c r="A448" t="s">
        <v>44156</v>
      </c>
      <c r="B448" t="s">
        <v>44157</v>
      </c>
      <c r="C448" t="s">
        <v>5485</v>
      </c>
      <c r="D448" t="s">
        <v>5486</v>
      </c>
      <c r="E448" t="s">
        <v>480</v>
      </c>
    </row>
    <row r="449" spans="1:5" x14ac:dyDescent="0.3">
      <c r="A449" t="s">
        <v>44158</v>
      </c>
      <c r="B449" t="s">
        <v>44159</v>
      </c>
    </row>
    <row r="450" spans="1:5" x14ac:dyDescent="0.3">
      <c r="A450" t="s">
        <v>44160</v>
      </c>
      <c r="B450" t="s">
        <v>41941</v>
      </c>
      <c r="C450" t="s">
        <v>2140</v>
      </c>
      <c r="D450" t="s">
        <v>2141</v>
      </c>
      <c r="E450" t="s">
        <v>2142</v>
      </c>
    </row>
    <row r="451" spans="1:5" x14ac:dyDescent="0.3">
      <c r="A451" t="s">
        <v>44161</v>
      </c>
      <c r="B451" t="s">
        <v>44093</v>
      </c>
      <c r="C451" t="s">
        <v>674</v>
      </c>
      <c r="D451" t="s">
        <v>675</v>
      </c>
      <c r="E451" t="s">
        <v>24</v>
      </c>
    </row>
    <row r="452" spans="1:5" x14ac:dyDescent="0.3">
      <c r="A452" t="s">
        <v>44162</v>
      </c>
      <c r="B452" t="s">
        <v>44163</v>
      </c>
      <c r="C452" t="s">
        <v>44164</v>
      </c>
      <c r="D452" t="s">
        <v>44165</v>
      </c>
      <c r="E452" t="s">
        <v>4370</v>
      </c>
    </row>
    <row r="453" spans="1:5" x14ac:dyDescent="0.3">
      <c r="A453" t="s">
        <v>44166</v>
      </c>
      <c r="B453" t="s">
        <v>4930</v>
      </c>
      <c r="C453" t="s">
        <v>2073</v>
      </c>
      <c r="D453" t="s">
        <v>2074</v>
      </c>
      <c r="E453" t="s">
        <v>24</v>
      </c>
    </row>
    <row r="454" spans="1:5" x14ac:dyDescent="0.3">
      <c r="A454" t="s">
        <v>44167</v>
      </c>
      <c r="B454" t="s">
        <v>7207</v>
      </c>
      <c r="C454" t="s">
        <v>7130</v>
      </c>
      <c r="D454" t="s">
        <v>7131</v>
      </c>
      <c r="E454" t="s">
        <v>301</v>
      </c>
    </row>
    <row r="455" spans="1:5" x14ac:dyDescent="0.3">
      <c r="A455" t="s">
        <v>44168</v>
      </c>
      <c r="B455" t="s">
        <v>2139</v>
      </c>
      <c r="C455" t="s">
        <v>28852</v>
      </c>
      <c r="D455" t="s">
        <v>28853</v>
      </c>
      <c r="E455" t="s">
        <v>780</v>
      </c>
    </row>
    <row r="456" spans="1:5" x14ac:dyDescent="0.3">
      <c r="A456" t="s">
        <v>44169</v>
      </c>
      <c r="B456" t="s">
        <v>44170</v>
      </c>
      <c r="C456" t="s">
        <v>2140</v>
      </c>
      <c r="D456" t="s">
        <v>2141</v>
      </c>
      <c r="E456" t="s">
        <v>2142</v>
      </c>
    </row>
    <row r="457" spans="1:5" x14ac:dyDescent="0.3">
      <c r="A457" t="s">
        <v>44171</v>
      </c>
      <c r="B457" t="s">
        <v>44172</v>
      </c>
      <c r="C457" t="s">
        <v>2140</v>
      </c>
      <c r="D457" t="s">
        <v>2141</v>
      </c>
      <c r="E457" t="s">
        <v>2142</v>
      </c>
    </row>
    <row r="458" spans="1:5" x14ac:dyDescent="0.3">
      <c r="A458" t="s">
        <v>44173</v>
      </c>
      <c r="B458" t="s">
        <v>44174</v>
      </c>
    </row>
    <row r="459" spans="1:5" x14ac:dyDescent="0.3">
      <c r="A459" t="s">
        <v>44175</v>
      </c>
      <c r="B459" t="s">
        <v>4905</v>
      </c>
      <c r="C459" t="s">
        <v>1706</v>
      </c>
      <c r="D459" t="s">
        <v>1707</v>
      </c>
      <c r="E459" t="s">
        <v>301</v>
      </c>
    </row>
    <row r="460" spans="1:5" x14ac:dyDescent="0.3">
      <c r="A460" t="s">
        <v>44176</v>
      </c>
      <c r="B460" t="s">
        <v>44177</v>
      </c>
      <c r="C460" t="s">
        <v>2336</v>
      </c>
      <c r="D460" t="s">
        <v>2337</v>
      </c>
      <c r="E460" t="s">
        <v>114</v>
      </c>
    </row>
    <row r="461" spans="1:5" x14ac:dyDescent="0.3">
      <c r="A461" t="s">
        <v>44178</v>
      </c>
      <c r="B461" t="s">
        <v>17193</v>
      </c>
      <c r="C461" t="s">
        <v>34688</v>
      </c>
      <c r="D461" t="s">
        <v>34689</v>
      </c>
      <c r="E461" t="s">
        <v>480</v>
      </c>
    </row>
    <row r="462" spans="1:5" x14ac:dyDescent="0.3">
      <c r="A462" t="s">
        <v>44179</v>
      </c>
      <c r="B462" t="s">
        <v>20167</v>
      </c>
      <c r="C462" t="s">
        <v>44180</v>
      </c>
      <c r="D462" t="s">
        <v>44181</v>
      </c>
      <c r="E462" t="s">
        <v>8916</v>
      </c>
    </row>
    <row r="463" spans="1:5" x14ac:dyDescent="0.3">
      <c r="A463" t="s">
        <v>44182</v>
      </c>
      <c r="B463" t="s">
        <v>44183</v>
      </c>
      <c r="C463" t="s">
        <v>44184</v>
      </c>
      <c r="D463" t="s">
        <v>44185</v>
      </c>
      <c r="E463" t="s">
        <v>732</v>
      </c>
    </row>
    <row r="464" spans="1:5" x14ac:dyDescent="0.3">
      <c r="A464" t="s">
        <v>44186</v>
      </c>
      <c r="B464" t="s">
        <v>7144</v>
      </c>
      <c r="C464" t="s">
        <v>1255</v>
      </c>
      <c r="D464" t="s">
        <v>1256</v>
      </c>
      <c r="E464" t="s">
        <v>34</v>
      </c>
    </row>
    <row r="465" spans="1:5" x14ac:dyDescent="0.3">
      <c r="A465" t="s">
        <v>44187</v>
      </c>
      <c r="B465" t="s">
        <v>1609</v>
      </c>
    </row>
    <row r="466" spans="1:5" x14ac:dyDescent="0.3">
      <c r="A466" t="s">
        <v>44188</v>
      </c>
      <c r="B466" t="s">
        <v>40931</v>
      </c>
      <c r="C466" t="s">
        <v>7299</v>
      </c>
      <c r="D466" t="s">
        <v>7300</v>
      </c>
      <c r="E466" t="s">
        <v>161</v>
      </c>
    </row>
    <row r="467" spans="1:5" x14ac:dyDescent="0.3">
      <c r="A467" t="s">
        <v>44189</v>
      </c>
      <c r="B467" t="s">
        <v>44136</v>
      </c>
      <c r="C467" t="s">
        <v>5183</v>
      </c>
      <c r="D467" t="s">
        <v>5184</v>
      </c>
      <c r="E467" t="s">
        <v>29</v>
      </c>
    </row>
    <row r="468" spans="1:5" x14ac:dyDescent="0.3">
      <c r="A468" t="s">
        <v>44190</v>
      </c>
      <c r="B468" t="s">
        <v>6664</v>
      </c>
      <c r="C468" t="s">
        <v>44191</v>
      </c>
      <c r="D468" t="s">
        <v>44192</v>
      </c>
      <c r="E468" t="s">
        <v>1318</v>
      </c>
    </row>
    <row r="469" spans="1:5" x14ac:dyDescent="0.3">
      <c r="A469" t="s">
        <v>44193</v>
      </c>
      <c r="B469" t="s">
        <v>44194</v>
      </c>
      <c r="C469" t="s">
        <v>15783</v>
      </c>
      <c r="D469" t="s">
        <v>15784</v>
      </c>
      <c r="E469" t="s">
        <v>44</v>
      </c>
    </row>
    <row r="470" spans="1:5" x14ac:dyDescent="0.3">
      <c r="A470" t="s">
        <v>44195</v>
      </c>
      <c r="B470" t="s">
        <v>1918</v>
      </c>
      <c r="C470" t="s">
        <v>10305</v>
      </c>
      <c r="D470" t="s">
        <v>10306</v>
      </c>
      <c r="E470" t="s">
        <v>1179</v>
      </c>
    </row>
    <row r="471" spans="1:5" x14ac:dyDescent="0.3">
      <c r="A471" t="s">
        <v>44196</v>
      </c>
      <c r="B471" t="s">
        <v>44197</v>
      </c>
      <c r="C471" t="s">
        <v>1706</v>
      </c>
      <c r="D471" t="s">
        <v>1707</v>
      </c>
      <c r="E471" t="s">
        <v>301</v>
      </c>
    </row>
    <row r="472" spans="1:5" x14ac:dyDescent="0.3">
      <c r="A472" t="s">
        <v>44198</v>
      </c>
      <c r="B472" t="s">
        <v>44199</v>
      </c>
      <c r="C472" t="s">
        <v>44200</v>
      </c>
      <c r="D472" t="s">
        <v>44201</v>
      </c>
      <c r="E472" t="s">
        <v>29</v>
      </c>
    </row>
    <row r="473" spans="1:5" x14ac:dyDescent="0.3">
      <c r="A473" t="s">
        <v>44202</v>
      </c>
      <c r="B473" t="s">
        <v>28850</v>
      </c>
      <c r="C473" t="s">
        <v>5485</v>
      </c>
      <c r="D473" t="s">
        <v>5486</v>
      </c>
      <c r="E473" t="s">
        <v>480</v>
      </c>
    </row>
    <row r="474" spans="1:5" x14ac:dyDescent="0.3">
      <c r="A474" t="s">
        <v>44203</v>
      </c>
      <c r="B474" t="s">
        <v>20128</v>
      </c>
      <c r="C474" t="s">
        <v>2140</v>
      </c>
      <c r="D474" t="s">
        <v>2141</v>
      </c>
      <c r="E474" t="s">
        <v>2142</v>
      </c>
    </row>
    <row r="475" spans="1:5" x14ac:dyDescent="0.3">
      <c r="A475" t="s">
        <v>44204</v>
      </c>
      <c r="B475" t="s">
        <v>1967</v>
      </c>
      <c r="C475" t="s">
        <v>1837</v>
      </c>
      <c r="D475" t="s">
        <v>1838</v>
      </c>
      <c r="E475" t="s">
        <v>24</v>
      </c>
    </row>
    <row r="476" spans="1:5" x14ac:dyDescent="0.3">
      <c r="A476" t="s">
        <v>44205</v>
      </c>
      <c r="B476" t="s">
        <v>44206</v>
      </c>
    </row>
    <row r="477" spans="1:5" x14ac:dyDescent="0.3">
      <c r="A477" t="s">
        <v>44207</v>
      </c>
      <c r="B477" t="s">
        <v>44208</v>
      </c>
    </row>
    <row r="478" spans="1:5" x14ac:dyDescent="0.3">
      <c r="A478" t="s">
        <v>44209</v>
      </c>
      <c r="B478" t="s">
        <v>4918</v>
      </c>
    </row>
    <row r="479" spans="1:5" x14ac:dyDescent="0.3">
      <c r="A479" t="s">
        <v>44210</v>
      </c>
      <c r="B479" t="s">
        <v>7245</v>
      </c>
      <c r="C479" t="s">
        <v>2073</v>
      </c>
      <c r="D479" t="s">
        <v>2074</v>
      </c>
      <c r="E479" t="s">
        <v>24</v>
      </c>
    </row>
    <row r="480" spans="1:5" x14ac:dyDescent="0.3">
      <c r="A480" t="s">
        <v>44211</v>
      </c>
      <c r="B480" t="s">
        <v>41074</v>
      </c>
      <c r="C480" t="s">
        <v>44212</v>
      </c>
      <c r="D480" t="s">
        <v>44213</v>
      </c>
      <c r="E480" t="s">
        <v>375</v>
      </c>
    </row>
    <row r="481" spans="1:5" x14ac:dyDescent="0.3">
      <c r="A481" t="s">
        <v>44214</v>
      </c>
      <c r="B481" t="s">
        <v>16574</v>
      </c>
      <c r="C481" t="s">
        <v>21460</v>
      </c>
      <c r="D481" t="s">
        <v>21461</v>
      </c>
      <c r="E481" t="s">
        <v>24</v>
      </c>
    </row>
    <row r="482" spans="1:5" x14ac:dyDescent="0.3">
      <c r="A482" t="s">
        <v>44215</v>
      </c>
      <c r="B482" t="s">
        <v>44216</v>
      </c>
    </row>
    <row r="483" spans="1:5" x14ac:dyDescent="0.3">
      <c r="A483" t="s">
        <v>44217</v>
      </c>
      <c r="B483" t="s">
        <v>44218</v>
      </c>
      <c r="C483" t="s">
        <v>984</v>
      </c>
      <c r="D483" t="s">
        <v>985</v>
      </c>
      <c r="E483" t="s">
        <v>24</v>
      </c>
    </row>
    <row r="484" spans="1:5" x14ac:dyDescent="0.3">
      <c r="A484" t="s">
        <v>44219</v>
      </c>
      <c r="B484" t="s">
        <v>44216</v>
      </c>
    </row>
    <row r="485" spans="1:5" x14ac:dyDescent="0.3">
      <c r="A485" t="s">
        <v>44220</v>
      </c>
      <c r="B485" t="s">
        <v>44221</v>
      </c>
      <c r="C485" t="s">
        <v>41999</v>
      </c>
      <c r="D485" t="s">
        <v>42000</v>
      </c>
      <c r="E485" t="s">
        <v>3153</v>
      </c>
    </row>
    <row r="486" spans="1:5" x14ac:dyDescent="0.3">
      <c r="A486" t="s">
        <v>44222</v>
      </c>
      <c r="B486" t="s">
        <v>1609</v>
      </c>
    </row>
    <row r="487" spans="1:5" x14ac:dyDescent="0.3">
      <c r="A487" t="s">
        <v>44223</v>
      </c>
      <c r="B487" t="s">
        <v>16115</v>
      </c>
    </row>
    <row r="488" spans="1:5" x14ac:dyDescent="0.3">
      <c r="A488" t="s">
        <v>44224</v>
      </c>
      <c r="B488" t="s">
        <v>7839</v>
      </c>
      <c r="C488" t="s">
        <v>680</v>
      </c>
      <c r="D488" t="s">
        <v>681</v>
      </c>
      <c r="E488" t="s">
        <v>114</v>
      </c>
    </row>
    <row r="489" spans="1:5" x14ac:dyDescent="0.3">
      <c r="A489" t="s">
        <v>44225</v>
      </c>
      <c r="B489" t="s">
        <v>44226</v>
      </c>
    </row>
    <row r="490" spans="1:5" x14ac:dyDescent="0.3">
      <c r="A490" t="s">
        <v>44227</v>
      </c>
      <c r="B490" t="s">
        <v>44228</v>
      </c>
    </row>
    <row r="491" spans="1:5" x14ac:dyDescent="0.3">
      <c r="A491" t="s">
        <v>44229</v>
      </c>
      <c r="B491" t="s">
        <v>44230</v>
      </c>
      <c r="C491" t="s">
        <v>1883</v>
      </c>
      <c r="D491" t="s">
        <v>1884</v>
      </c>
      <c r="E491" t="s">
        <v>517</v>
      </c>
    </row>
    <row r="492" spans="1:5" x14ac:dyDescent="0.3">
      <c r="A492" t="s">
        <v>44231</v>
      </c>
      <c r="B492" t="s">
        <v>16124</v>
      </c>
      <c r="C492" t="s">
        <v>44232</v>
      </c>
      <c r="D492" t="s">
        <v>44233</v>
      </c>
      <c r="E492" t="s">
        <v>23673</v>
      </c>
    </row>
    <row r="493" spans="1:5" x14ac:dyDescent="0.3">
      <c r="A493" t="s">
        <v>44234</v>
      </c>
      <c r="B493" t="s">
        <v>44235</v>
      </c>
      <c r="C493" t="s">
        <v>5132</v>
      </c>
      <c r="D493" t="s">
        <v>5133</v>
      </c>
      <c r="E493" t="s">
        <v>1125</v>
      </c>
    </row>
    <row r="494" spans="1:5" x14ac:dyDescent="0.3">
      <c r="A494" t="s">
        <v>44236</v>
      </c>
      <c r="B494" t="s">
        <v>44237</v>
      </c>
      <c r="C494" t="s">
        <v>1327</v>
      </c>
      <c r="D494" t="s">
        <v>1328</v>
      </c>
      <c r="E494" t="s">
        <v>114</v>
      </c>
    </row>
    <row r="495" spans="1:5" x14ac:dyDescent="0.3">
      <c r="A495" t="s">
        <v>44238</v>
      </c>
      <c r="B495" t="s">
        <v>2009</v>
      </c>
      <c r="C495" t="s">
        <v>2010</v>
      </c>
      <c r="D495" t="s">
        <v>2011</v>
      </c>
      <c r="E495" t="s">
        <v>895</v>
      </c>
    </row>
    <row r="496" spans="1:5" x14ac:dyDescent="0.3">
      <c r="A496" t="s">
        <v>44239</v>
      </c>
      <c r="B496" t="s">
        <v>44240</v>
      </c>
      <c r="C496" t="s">
        <v>1399</v>
      </c>
      <c r="D496" t="s">
        <v>1400</v>
      </c>
      <c r="E496" t="s">
        <v>114</v>
      </c>
    </row>
    <row r="497" spans="1:5" x14ac:dyDescent="0.3">
      <c r="A497" t="s">
        <v>44241</v>
      </c>
      <c r="B497" t="s">
        <v>7470</v>
      </c>
      <c r="C497" t="s">
        <v>5132</v>
      </c>
      <c r="D497" t="s">
        <v>5133</v>
      </c>
      <c r="E497" t="s">
        <v>1125</v>
      </c>
    </row>
    <row r="498" spans="1:5" x14ac:dyDescent="0.3">
      <c r="A498" t="s">
        <v>44242</v>
      </c>
      <c r="B498" t="s">
        <v>44243</v>
      </c>
      <c r="C498" t="s">
        <v>1507</v>
      </c>
      <c r="D498" t="s">
        <v>1508</v>
      </c>
      <c r="E498" t="s">
        <v>24</v>
      </c>
    </row>
    <row r="499" spans="1:5" x14ac:dyDescent="0.3">
      <c r="A499" t="s">
        <v>44244</v>
      </c>
      <c r="B499" t="s">
        <v>44245</v>
      </c>
      <c r="C499" t="s">
        <v>184</v>
      </c>
      <c r="D499" t="s">
        <v>185</v>
      </c>
      <c r="E499" t="s">
        <v>44</v>
      </c>
    </row>
    <row r="500" spans="1:5" x14ac:dyDescent="0.3">
      <c r="A500" t="s">
        <v>44246</v>
      </c>
      <c r="B500" t="s">
        <v>44247</v>
      </c>
      <c r="C500" t="s">
        <v>2336</v>
      </c>
      <c r="D500" t="s">
        <v>2337</v>
      </c>
      <c r="E500" t="s">
        <v>114</v>
      </c>
    </row>
    <row r="501" spans="1:5" x14ac:dyDescent="0.3">
      <c r="A501" t="s">
        <v>44248</v>
      </c>
      <c r="B501" t="s">
        <v>44249</v>
      </c>
      <c r="C501" t="s">
        <v>44250</v>
      </c>
      <c r="D501" t="s">
        <v>44251</v>
      </c>
      <c r="E501" t="s">
        <v>3878</v>
      </c>
    </row>
    <row r="502" spans="1:5" x14ac:dyDescent="0.3">
      <c r="A502" t="s">
        <v>44252</v>
      </c>
      <c r="B502" t="s">
        <v>44253</v>
      </c>
      <c r="C502" t="s">
        <v>25439</v>
      </c>
      <c r="D502" t="s">
        <v>25440</v>
      </c>
      <c r="E502" t="s">
        <v>231</v>
      </c>
    </row>
    <row r="503" spans="1:5" x14ac:dyDescent="0.3">
      <c r="A503" t="s">
        <v>44254</v>
      </c>
      <c r="B503" t="s">
        <v>5519</v>
      </c>
      <c r="C503" t="s">
        <v>44255</v>
      </c>
      <c r="D503" t="s">
        <v>44256</v>
      </c>
      <c r="E503" t="s">
        <v>480</v>
      </c>
    </row>
    <row r="504" spans="1:5" x14ac:dyDescent="0.3">
      <c r="A504" t="s">
        <v>44257</v>
      </c>
      <c r="B504" t="s">
        <v>44258</v>
      </c>
      <c r="C504" t="s">
        <v>15795</v>
      </c>
      <c r="D504" t="s">
        <v>15796</v>
      </c>
      <c r="E504" t="s">
        <v>2537</v>
      </c>
    </row>
    <row r="505" spans="1:5" x14ac:dyDescent="0.3">
      <c r="A505" t="s">
        <v>44259</v>
      </c>
      <c r="B505" t="s">
        <v>44260</v>
      </c>
      <c r="C505" t="s">
        <v>893</v>
      </c>
      <c r="D505" t="s">
        <v>894</v>
      </c>
      <c r="E505" t="s">
        <v>895</v>
      </c>
    </row>
    <row r="506" spans="1:5" x14ac:dyDescent="0.3">
      <c r="A506" t="s">
        <v>44261</v>
      </c>
      <c r="B506" t="s">
        <v>36910</v>
      </c>
      <c r="C506" t="s">
        <v>1399</v>
      </c>
      <c r="D506" t="s">
        <v>1400</v>
      </c>
      <c r="E506" t="s">
        <v>114</v>
      </c>
    </row>
    <row r="507" spans="1:5" x14ac:dyDescent="0.3">
      <c r="A507" t="s">
        <v>44262</v>
      </c>
      <c r="B507" t="s">
        <v>44263</v>
      </c>
      <c r="C507" t="s">
        <v>25439</v>
      </c>
      <c r="D507" t="s">
        <v>25440</v>
      </c>
      <c r="E507" t="s">
        <v>231</v>
      </c>
    </row>
    <row r="508" spans="1:5" x14ac:dyDescent="0.3">
      <c r="A508" t="s">
        <v>44264</v>
      </c>
      <c r="B508" t="s">
        <v>6926</v>
      </c>
      <c r="C508" t="s">
        <v>2140</v>
      </c>
      <c r="D508" t="s">
        <v>2141</v>
      </c>
      <c r="E508" t="s">
        <v>2142</v>
      </c>
    </row>
    <row r="509" spans="1:5" x14ac:dyDescent="0.3">
      <c r="A509" t="s">
        <v>44265</v>
      </c>
      <c r="B509" t="s">
        <v>44266</v>
      </c>
    </row>
    <row r="510" spans="1:5" x14ac:dyDescent="0.3">
      <c r="A510" t="s">
        <v>44267</v>
      </c>
      <c r="B510" t="s">
        <v>3300</v>
      </c>
      <c r="C510" t="s">
        <v>624</v>
      </c>
      <c r="D510" t="s">
        <v>625</v>
      </c>
      <c r="E510" t="s">
        <v>34</v>
      </c>
    </row>
    <row r="511" spans="1:5" x14ac:dyDescent="0.3">
      <c r="A511" t="s">
        <v>44268</v>
      </c>
      <c r="B511" t="s">
        <v>44269</v>
      </c>
      <c r="C511" t="s">
        <v>1327</v>
      </c>
      <c r="D511" t="s">
        <v>1328</v>
      </c>
      <c r="E511" t="s">
        <v>114</v>
      </c>
    </row>
    <row r="512" spans="1:5" x14ac:dyDescent="0.3">
      <c r="A512" t="s">
        <v>44270</v>
      </c>
      <c r="B512" t="s">
        <v>1829</v>
      </c>
      <c r="C512" t="s">
        <v>44271</v>
      </c>
      <c r="D512" t="s">
        <v>44272</v>
      </c>
      <c r="E512" t="s">
        <v>5233</v>
      </c>
    </row>
    <row r="513" spans="1:5" x14ac:dyDescent="0.3">
      <c r="A513" t="s">
        <v>44273</v>
      </c>
      <c r="B513" t="s">
        <v>7400</v>
      </c>
      <c r="C513" t="s">
        <v>634</v>
      </c>
      <c r="D513" t="s">
        <v>635</v>
      </c>
      <c r="E513" t="s">
        <v>34</v>
      </c>
    </row>
    <row r="514" spans="1:5" x14ac:dyDescent="0.3">
      <c r="A514" t="s">
        <v>44274</v>
      </c>
      <c r="B514" t="s">
        <v>44275</v>
      </c>
    </row>
    <row r="515" spans="1:5" x14ac:dyDescent="0.3">
      <c r="A515" t="s">
        <v>44276</v>
      </c>
      <c r="B515" t="s">
        <v>44277</v>
      </c>
      <c r="C515" t="s">
        <v>26191</v>
      </c>
      <c r="D515" t="s">
        <v>26192</v>
      </c>
      <c r="E515" t="s">
        <v>144</v>
      </c>
    </row>
    <row r="516" spans="1:5" x14ac:dyDescent="0.3">
      <c r="A516" t="s">
        <v>44278</v>
      </c>
      <c r="B516" t="s">
        <v>14641</v>
      </c>
    </row>
    <row r="517" spans="1:5" x14ac:dyDescent="0.3">
      <c r="A517" t="s">
        <v>44279</v>
      </c>
      <c r="B517" t="s">
        <v>44280</v>
      </c>
      <c r="C517" t="s">
        <v>1883</v>
      </c>
      <c r="D517" t="s">
        <v>1884</v>
      </c>
      <c r="E517" t="s">
        <v>517</v>
      </c>
    </row>
    <row r="518" spans="1:5" x14ac:dyDescent="0.3">
      <c r="A518" t="s">
        <v>44281</v>
      </c>
      <c r="B518" t="s">
        <v>44282</v>
      </c>
      <c r="C518" t="s">
        <v>634</v>
      </c>
      <c r="D518" t="s">
        <v>635</v>
      </c>
      <c r="E518" t="s">
        <v>34</v>
      </c>
    </row>
    <row r="519" spans="1:5" x14ac:dyDescent="0.3">
      <c r="A519" t="s">
        <v>44283</v>
      </c>
      <c r="B519" t="s">
        <v>44143</v>
      </c>
    </row>
    <row r="520" spans="1:5" x14ac:dyDescent="0.3">
      <c r="A520" t="s">
        <v>44284</v>
      </c>
      <c r="B520" t="s">
        <v>6664</v>
      </c>
      <c r="C520" t="s">
        <v>674</v>
      </c>
      <c r="D520" t="s">
        <v>675</v>
      </c>
      <c r="E520" t="s">
        <v>24</v>
      </c>
    </row>
    <row r="521" spans="1:5" x14ac:dyDescent="0.3">
      <c r="A521" t="s">
        <v>44285</v>
      </c>
      <c r="B521" t="s">
        <v>44286</v>
      </c>
      <c r="C521" t="s">
        <v>8140</v>
      </c>
      <c r="D521" t="s">
        <v>8141</v>
      </c>
      <c r="E521" t="s">
        <v>44</v>
      </c>
    </row>
    <row r="522" spans="1:5" x14ac:dyDescent="0.3">
      <c r="A522" t="s">
        <v>44287</v>
      </c>
      <c r="B522" t="s">
        <v>42044</v>
      </c>
      <c r="C522" t="s">
        <v>293</v>
      </c>
      <c r="D522" t="s">
        <v>294</v>
      </c>
      <c r="E522" t="s">
        <v>74</v>
      </c>
    </row>
    <row r="523" spans="1:5" x14ac:dyDescent="0.3">
      <c r="A523" t="s">
        <v>44288</v>
      </c>
      <c r="B523" t="s">
        <v>27097</v>
      </c>
      <c r="C523" t="s">
        <v>27098</v>
      </c>
      <c r="D523" t="s">
        <v>27099</v>
      </c>
      <c r="E523" t="s">
        <v>1179</v>
      </c>
    </row>
    <row r="524" spans="1:5" x14ac:dyDescent="0.3">
      <c r="A524" t="s">
        <v>44289</v>
      </c>
      <c r="B524" t="s">
        <v>44290</v>
      </c>
      <c r="C524" t="s">
        <v>37776</v>
      </c>
      <c r="D524" t="s">
        <v>37777</v>
      </c>
      <c r="E524" t="s">
        <v>981</v>
      </c>
    </row>
    <row r="525" spans="1:5" x14ac:dyDescent="0.3">
      <c r="A525" t="s">
        <v>44291</v>
      </c>
      <c r="B525" t="s">
        <v>44292</v>
      </c>
      <c r="C525" t="s">
        <v>15634</v>
      </c>
      <c r="D525" t="s">
        <v>15635</v>
      </c>
      <c r="E525" t="s">
        <v>271</v>
      </c>
    </row>
    <row r="526" spans="1:5" x14ac:dyDescent="0.3">
      <c r="A526" t="s">
        <v>44293</v>
      </c>
      <c r="B526" t="s">
        <v>44294</v>
      </c>
      <c r="C526" t="s">
        <v>680</v>
      </c>
      <c r="D526" t="s">
        <v>681</v>
      </c>
      <c r="E526" t="s">
        <v>114</v>
      </c>
    </row>
    <row r="527" spans="1:5" x14ac:dyDescent="0.3">
      <c r="A527" t="s">
        <v>44295</v>
      </c>
      <c r="B527" t="s">
        <v>44296</v>
      </c>
      <c r="C527" t="s">
        <v>44297</v>
      </c>
      <c r="D527" t="s">
        <v>44298</v>
      </c>
      <c r="E527" t="s">
        <v>59</v>
      </c>
    </row>
    <row r="528" spans="1:5" x14ac:dyDescent="0.3">
      <c r="A528" t="s">
        <v>44299</v>
      </c>
      <c r="B528" t="s">
        <v>7528</v>
      </c>
      <c r="C528" t="s">
        <v>1327</v>
      </c>
      <c r="D528" t="s">
        <v>1328</v>
      </c>
      <c r="E528" t="s">
        <v>114</v>
      </c>
    </row>
    <row r="529" spans="1:5" x14ac:dyDescent="0.3">
      <c r="A529" t="s">
        <v>44300</v>
      </c>
      <c r="B529" t="s">
        <v>44301</v>
      </c>
      <c r="C529" t="s">
        <v>1583</v>
      </c>
      <c r="D529" t="s">
        <v>1584</v>
      </c>
      <c r="E529" t="s">
        <v>74</v>
      </c>
    </row>
    <row r="530" spans="1:5" x14ac:dyDescent="0.3">
      <c r="A530" t="s">
        <v>44302</v>
      </c>
      <c r="B530" t="s">
        <v>44303</v>
      </c>
      <c r="C530" t="s">
        <v>44304</v>
      </c>
      <c r="D530" t="s">
        <v>44305</v>
      </c>
      <c r="E530" t="s">
        <v>1466</v>
      </c>
    </row>
    <row r="531" spans="1:5" x14ac:dyDescent="0.3">
      <c r="A531" t="s">
        <v>44306</v>
      </c>
      <c r="B531" t="s">
        <v>44307</v>
      </c>
      <c r="C531" t="s">
        <v>1393</v>
      </c>
      <c r="D531" t="s">
        <v>1394</v>
      </c>
      <c r="E531" t="s">
        <v>74</v>
      </c>
    </row>
    <row r="532" spans="1:5" x14ac:dyDescent="0.3">
      <c r="A532" t="s">
        <v>44308</v>
      </c>
      <c r="B532" t="s">
        <v>44309</v>
      </c>
    </row>
    <row r="533" spans="1:5" x14ac:dyDescent="0.3">
      <c r="A533" t="s">
        <v>44310</v>
      </c>
      <c r="B533" t="s">
        <v>7721</v>
      </c>
      <c r="C533" t="s">
        <v>16269</v>
      </c>
      <c r="D533" t="s">
        <v>16270</v>
      </c>
      <c r="E533" t="s">
        <v>472</v>
      </c>
    </row>
    <row r="534" spans="1:5" x14ac:dyDescent="0.3">
      <c r="A534" t="s">
        <v>44311</v>
      </c>
      <c r="B534" t="s">
        <v>32909</v>
      </c>
      <c r="C534" t="s">
        <v>25927</v>
      </c>
      <c r="D534" t="s">
        <v>25928</v>
      </c>
      <c r="E534" t="s">
        <v>1179</v>
      </c>
    </row>
    <row r="535" spans="1:5" x14ac:dyDescent="0.3">
      <c r="A535" t="s">
        <v>44312</v>
      </c>
      <c r="B535" t="s">
        <v>7646</v>
      </c>
      <c r="C535" t="s">
        <v>5485</v>
      </c>
      <c r="D535" t="s">
        <v>5486</v>
      </c>
      <c r="E535" t="s">
        <v>480</v>
      </c>
    </row>
    <row r="536" spans="1:5" x14ac:dyDescent="0.3">
      <c r="A536" t="s">
        <v>44313</v>
      </c>
      <c r="B536" t="s">
        <v>44314</v>
      </c>
    </row>
    <row r="537" spans="1:5" x14ac:dyDescent="0.3">
      <c r="A537" t="s">
        <v>44315</v>
      </c>
      <c r="B537" t="s">
        <v>23708</v>
      </c>
      <c r="C537" t="s">
        <v>44316</v>
      </c>
      <c r="D537" t="s">
        <v>44317</v>
      </c>
      <c r="E537" t="s">
        <v>231</v>
      </c>
    </row>
    <row r="538" spans="1:5" x14ac:dyDescent="0.3">
      <c r="A538" t="s">
        <v>44318</v>
      </c>
      <c r="B538" t="s">
        <v>32709</v>
      </c>
      <c r="C538" t="s">
        <v>44319</v>
      </c>
      <c r="D538" t="s">
        <v>44320</v>
      </c>
      <c r="E538" t="s">
        <v>397</v>
      </c>
    </row>
    <row r="539" spans="1:5" x14ac:dyDescent="0.3">
      <c r="A539" t="s">
        <v>44321</v>
      </c>
      <c r="B539" t="s">
        <v>870</v>
      </c>
      <c r="C539" t="s">
        <v>797</v>
      </c>
      <c r="D539" t="s">
        <v>798</v>
      </c>
      <c r="E539" t="s">
        <v>114</v>
      </c>
    </row>
    <row r="540" spans="1:5" x14ac:dyDescent="0.3">
      <c r="A540" t="s">
        <v>44322</v>
      </c>
      <c r="B540" t="s">
        <v>44323</v>
      </c>
      <c r="C540" t="s">
        <v>797</v>
      </c>
      <c r="D540" t="s">
        <v>798</v>
      </c>
      <c r="E540" t="s">
        <v>114</v>
      </c>
    </row>
    <row r="541" spans="1:5" x14ac:dyDescent="0.3">
      <c r="A541" t="s">
        <v>44324</v>
      </c>
      <c r="B541" t="s">
        <v>44325</v>
      </c>
      <c r="C541" t="s">
        <v>31159</v>
      </c>
      <c r="D541" t="s">
        <v>31160</v>
      </c>
      <c r="E541" t="s">
        <v>74</v>
      </c>
    </row>
    <row r="542" spans="1:5" x14ac:dyDescent="0.3">
      <c r="A542" t="s">
        <v>44326</v>
      </c>
      <c r="B542" t="s">
        <v>44327</v>
      </c>
      <c r="C542" t="s">
        <v>2145</v>
      </c>
      <c r="D542" t="s">
        <v>2146</v>
      </c>
      <c r="E542" t="s">
        <v>2147</v>
      </c>
    </row>
    <row r="543" spans="1:5" x14ac:dyDescent="0.3">
      <c r="A543" t="s">
        <v>44328</v>
      </c>
      <c r="B543" t="s">
        <v>16495</v>
      </c>
      <c r="C543" t="s">
        <v>893</v>
      </c>
      <c r="D543" t="s">
        <v>894</v>
      </c>
      <c r="E543" t="s">
        <v>895</v>
      </c>
    </row>
    <row r="544" spans="1:5" x14ac:dyDescent="0.3">
      <c r="A544" t="s">
        <v>44329</v>
      </c>
      <c r="B544" t="s">
        <v>44330</v>
      </c>
      <c r="C544" t="s">
        <v>680</v>
      </c>
      <c r="D544" t="s">
        <v>681</v>
      </c>
      <c r="E544" t="s">
        <v>114</v>
      </c>
    </row>
    <row r="545" spans="1:5" x14ac:dyDescent="0.3">
      <c r="A545" t="s">
        <v>44331</v>
      </c>
      <c r="B545" t="s">
        <v>32658</v>
      </c>
      <c r="C545" t="s">
        <v>1327</v>
      </c>
      <c r="D545" t="s">
        <v>1328</v>
      </c>
      <c r="E545" t="s">
        <v>114</v>
      </c>
    </row>
    <row r="546" spans="1:5" x14ac:dyDescent="0.3">
      <c r="A546" t="s">
        <v>44332</v>
      </c>
      <c r="B546" t="s">
        <v>44333</v>
      </c>
    </row>
    <row r="547" spans="1:5" x14ac:dyDescent="0.3">
      <c r="A547" t="s">
        <v>44334</v>
      </c>
      <c r="B547" t="s">
        <v>44335</v>
      </c>
      <c r="C547" t="s">
        <v>5153</v>
      </c>
      <c r="D547" t="s">
        <v>5154</v>
      </c>
      <c r="E547" t="s">
        <v>2361</v>
      </c>
    </row>
    <row r="548" spans="1:5" x14ac:dyDescent="0.3">
      <c r="A548" t="s">
        <v>44336</v>
      </c>
      <c r="B548" t="s">
        <v>44337</v>
      </c>
      <c r="C548" t="s">
        <v>515</v>
      </c>
      <c r="D548" t="s">
        <v>516</v>
      </c>
      <c r="E548" t="s">
        <v>517</v>
      </c>
    </row>
    <row r="549" spans="1:5" x14ac:dyDescent="0.3">
      <c r="A549" t="s">
        <v>44338</v>
      </c>
      <c r="B549" t="s">
        <v>28488</v>
      </c>
      <c r="C549" t="s">
        <v>16884</v>
      </c>
      <c r="D549" t="s">
        <v>16885</v>
      </c>
      <c r="E549" t="s">
        <v>271</v>
      </c>
    </row>
    <row r="550" spans="1:5" x14ac:dyDescent="0.3">
      <c r="A550" t="s">
        <v>44339</v>
      </c>
      <c r="B550" t="s">
        <v>44340</v>
      </c>
      <c r="C550" t="s">
        <v>5187</v>
      </c>
      <c r="D550" t="s">
        <v>5188</v>
      </c>
      <c r="E550" t="s">
        <v>49</v>
      </c>
    </row>
    <row r="551" spans="1:5" x14ac:dyDescent="0.3">
      <c r="A551" t="s">
        <v>44341</v>
      </c>
      <c r="B551" t="s">
        <v>44342</v>
      </c>
      <c r="C551" t="s">
        <v>16086</v>
      </c>
      <c r="D551" t="s">
        <v>16087</v>
      </c>
      <c r="E551" t="s">
        <v>3625</v>
      </c>
    </row>
    <row r="552" spans="1:5" x14ac:dyDescent="0.3">
      <c r="A552" t="s">
        <v>44343</v>
      </c>
      <c r="B552" t="s">
        <v>1609</v>
      </c>
    </row>
    <row r="553" spans="1:5" x14ac:dyDescent="0.3">
      <c r="A553" t="s">
        <v>44344</v>
      </c>
      <c r="B553" t="s">
        <v>44345</v>
      </c>
      <c r="C553" t="s">
        <v>7788</v>
      </c>
      <c r="D553" t="s">
        <v>7789</v>
      </c>
      <c r="E553" t="s">
        <v>480</v>
      </c>
    </row>
    <row r="554" spans="1:5" x14ac:dyDescent="0.3">
      <c r="A554" t="s">
        <v>44346</v>
      </c>
      <c r="B554" t="s">
        <v>28809</v>
      </c>
      <c r="C554" t="s">
        <v>44347</v>
      </c>
      <c r="D554" t="s">
        <v>44348</v>
      </c>
      <c r="E554" t="s">
        <v>780</v>
      </c>
    </row>
    <row r="555" spans="1:5" x14ac:dyDescent="0.3">
      <c r="A555" t="s">
        <v>44349</v>
      </c>
      <c r="B555" t="s">
        <v>36667</v>
      </c>
      <c r="C555" t="s">
        <v>893</v>
      </c>
      <c r="D555" t="s">
        <v>894</v>
      </c>
      <c r="E555" t="s">
        <v>895</v>
      </c>
    </row>
    <row r="556" spans="1:5" x14ac:dyDescent="0.3">
      <c r="A556" t="s">
        <v>44350</v>
      </c>
      <c r="B556" t="s">
        <v>44351</v>
      </c>
      <c r="C556" t="s">
        <v>44352</v>
      </c>
      <c r="D556" t="s">
        <v>44353</v>
      </c>
      <c r="E556" t="s">
        <v>231</v>
      </c>
    </row>
    <row r="557" spans="1:5" x14ac:dyDescent="0.3">
      <c r="A557" t="s">
        <v>44354</v>
      </c>
      <c r="B557" t="s">
        <v>3200</v>
      </c>
      <c r="C557" t="s">
        <v>32</v>
      </c>
      <c r="D557" t="s">
        <v>33</v>
      </c>
      <c r="E557" t="s">
        <v>34</v>
      </c>
    </row>
    <row r="558" spans="1:5" x14ac:dyDescent="0.3">
      <c r="A558" t="s">
        <v>44355</v>
      </c>
      <c r="B558" t="s">
        <v>44356</v>
      </c>
    </row>
    <row r="559" spans="1:5" x14ac:dyDescent="0.3">
      <c r="A559" t="s">
        <v>44357</v>
      </c>
      <c r="B559" t="s">
        <v>44358</v>
      </c>
    </row>
    <row r="560" spans="1:5" x14ac:dyDescent="0.3">
      <c r="A560" t="s">
        <v>44359</v>
      </c>
      <c r="B560" t="s">
        <v>44360</v>
      </c>
      <c r="C560" t="s">
        <v>634</v>
      </c>
      <c r="D560" t="s">
        <v>635</v>
      </c>
      <c r="E560" t="s">
        <v>34</v>
      </c>
    </row>
    <row r="561" spans="1:5" x14ac:dyDescent="0.3">
      <c r="A561" t="s">
        <v>44361</v>
      </c>
      <c r="B561" t="s">
        <v>44362</v>
      </c>
      <c r="C561" t="s">
        <v>44363</v>
      </c>
      <c r="D561" t="s">
        <v>44364</v>
      </c>
      <c r="E561" t="s">
        <v>74</v>
      </c>
    </row>
    <row r="562" spans="1:5" x14ac:dyDescent="0.3">
      <c r="A562" t="s">
        <v>44365</v>
      </c>
      <c r="B562" t="s">
        <v>2573</v>
      </c>
      <c r="C562" t="s">
        <v>5417</v>
      </c>
      <c r="D562" t="s">
        <v>5418</v>
      </c>
      <c r="E562" t="s">
        <v>109</v>
      </c>
    </row>
    <row r="563" spans="1:5" x14ac:dyDescent="0.3">
      <c r="A563" t="s">
        <v>44366</v>
      </c>
      <c r="B563" t="s">
        <v>1609</v>
      </c>
    </row>
    <row r="564" spans="1:5" x14ac:dyDescent="0.3">
      <c r="A564" t="s">
        <v>44367</v>
      </c>
      <c r="B564" t="s">
        <v>44368</v>
      </c>
    </row>
    <row r="565" spans="1:5" x14ac:dyDescent="0.3">
      <c r="A565" t="s">
        <v>44369</v>
      </c>
      <c r="B565" t="s">
        <v>44370</v>
      </c>
      <c r="C565" t="s">
        <v>44371</v>
      </c>
      <c r="D565" t="s">
        <v>44372</v>
      </c>
      <c r="E565" t="s">
        <v>2537</v>
      </c>
    </row>
    <row r="566" spans="1:5" x14ac:dyDescent="0.3">
      <c r="A566" t="s">
        <v>44373</v>
      </c>
      <c r="B566" t="s">
        <v>44374</v>
      </c>
      <c r="C566" t="s">
        <v>2145</v>
      </c>
      <c r="D566" t="s">
        <v>2146</v>
      </c>
      <c r="E566" t="s">
        <v>2147</v>
      </c>
    </row>
    <row r="567" spans="1:5" x14ac:dyDescent="0.3">
      <c r="A567" t="s">
        <v>44375</v>
      </c>
      <c r="B567" t="s">
        <v>44376</v>
      </c>
      <c r="C567" t="s">
        <v>893</v>
      </c>
      <c r="D567" t="s">
        <v>894</v>
      </c>
      <c r="E567" t="s">
        <v>895</v>
      </c>
    </row>
    <row r="568" spans="1:5" x14ac:dyDescent="0.3">
      <c r="A568" t="s">
        <v>44377</v>
      </c>
      <c r="B568" t="s">
        <v>41087</v>
      </c>
      <c r="C568" t="s">
        <v>2366</v>
      </c>
      <c r="D568" t="s">
        <v>2367</v>
      </c>
      <c r="E568" t="s">
        <v>69</v>
      </c>
    </row>
    <row r="569" spans="1:5" x14ac:dyDescent="0.3">
      <c r="A569" t="s">
        <v>44378</v>
      </c>
      <c r="B569" t="s">
        <v>44379</v>
      </c>
      <c r="C569" t="s">
        <v>20681</v>
      </c>
      <c r="D569" t="s">
        <v>20682</v>
      </c>
      <c r="E569" t="s">
        <v>144</v>
      </c>
    </row>
    <row r="570" spans="1:5" x14ac:dyDescent="0.3">
      <c r="A570" t="s">
        <v>44380</v>
      </c>
      <c r="B570" t="s">
        <v>44381</v>
      </c>
      <c r="C570" t="s">
        <v>515</v>
      </c>
      <c r="D570" t="s">
        <v>516</v>
      </c>
      <c r="E570" t="s">
        <v>517</v>
      </c>
    </row>
    <row r="571" spans="1:5" x14ac:dyDescent="0.3">
      <c r="A571" t="s">
        <v>44382</v>
      </c>
      <c r="B571" t="s">
        <v>42115</v>
      </c>
      <c r="C571" t="s">
        <v>1327</v>
      </c>
      <c r="D571" t="s">
        <v>1328</v>
      </c>
      <c r="E571" t="s">
        <v>114</v>
      </c>
    </row>
    <row r="572" spans="1:5" x14ac:dyDescent="0.3">
      <c r="A572" t="s">
        <v>44383</v>
      </c>
      <c r="B572" t="s">
        <v>7638</v>
      </c>
    </row>
    <row r="573" spans="1:5" x14ac:dyDescent="0.3">
      <c r="A573" t="s">
        <v>44384</v>
      </c>
      <c r="B573" t="s">
        <v>44385</v>
      </c>
      <c r="C573" t="s">
        <v>680</v>
      </c>
      <c r="D573" t="s">
        <v>681</v>
      </c>
      <c r="E573" t="s">
        <v>114</v>
      </c>
    </row>
    <row r="574" spans="1:5" x14ac:dyDescent="0.3">
      <c r="A574" t="s">
        <v>44386</v>
      </c>
      <c r="B574" t="s">
        <v>44387</v>
      </c>
      <c r="C574" t="s">
        <v>44388</v>
      </c>
      <c r="D574" t="s">
        <v>44389</v>
      </c>
      <c r="E574" t="s">
        <v>1245</v>
      </c>
    </row>
    <row r="575" spans="1:5" x14ac:dyDescent="0.3">
      <c r="A575" t="s">
        <v>44390</v>
      </c>
      <c r="B575" t="s">
        <v>25645</v>
      </c>
      <c r="C575" t="s">
        <v>7338</v>
      </c>
      <c r="D575" t="s">
        <v>7339</v>
      </c>
      <c r="E575" t="s">
        <v>74</v>
      </c>
    </row>
    <row r="576" spans="1:5" x14ac:dyDescent="0.3">
      <c r="A576" t="s">
        <v>44391</v>
      </c>
      <c r="B576" t="s">
        <v>7383</v>
      </c>
      <c r="C576" t="s">
        <v>2073</v>
      </c>
      <c r="D576" t="s">
        <v>2074</v>
      </c>
      <c r="E576" t="s">
        <v>24</v>
      </c>
    </row>
    <row r="577" spans="1:5" x14ac:dyDescent="0.3">
      <c r="A577" t="s">
        <v>44392</v>
      </c>
      <c r="B577" t="s">
        <v>2272</v>
      </c>
    </row>
    <row r="578" spans="1:5" x14ac:dyDescent="0.3">
      <c r="A578" t="s">
        <v>44393</v>
      </c>
      <c r="B578" t="s">
        <v>28905</v>
      </c>
      <c r="C578" t="s">
        <v>1399</v>
      </c>
      <c r="D578" t="s">
        <v>1400</v>
      </c>
      <c r="E578" t="s">
        <v>114</v>
      </c>
    </row>
    <row r="579" spans="1:5" x14ac:dyDescent="0.3">
      <c r="A579" t="s">
        <v>44394</v>
      </c>
      <c r="B579" t="s">
        <v>44395</v>
      </c>
      <c r="C579" t="s">
        <v>1327</v>
      </c>
      <c r="D579" t="s">
        <v>1328</v>
      </c>
      <c r="E579" t="s">
        <v>114</v>
      </c>
    </row>
    <row r="580" spans="1:5" x14ac:dyDescent="0.3">
      <c r="A580" t="s">
        <v>44396</v>
      </c>
      <c r="B580" t="s">
        <v>2306</v>
      </c>
      <c r="C580" t="s">
        <v>2307</v>
      </c>
      <c r="D580" t="s">
        <v>2308</v>
      </c>
      <c r="E580" t="s">
        <v>301</v>
      </c>
    </row>
    <row r="581" spans="1:5" x14ac:dyDescent="0.3">
      <c r="A581" t="s">
        <v>44397</v>
      </c>
      <c r="B581" t="s">
        <v>44398</v>
      </c>
      <c r="C581" t="s">
        <v>2094</v>
      </c>
      <c r="D581" t="s">
        <v>2095</v>
      </c>
      <c r="E581" t="s">
        <v>1834</v>
      </c>
    </row>
    <row r="582" spans="1:5" x14ac:dyDescent="0.3">
      <c r="A582" t="s">
        <v>44399</v>
      </c>
      <c r="B582" t="s">
        <v>2306</v>
      </c>
      <c r="C582" t="s">
        <v>5187</v>
      </c>
      <c r="D582" t="s">
        <v>5188</v>
      </c>
      <c r="E582" t="s">
        <v>49</v>
      </c>
    </row>
    <row r="583" spans="1:5" x14ac:dyDescent="0.3">
      <c r="A583" t="s">
        <v>44400</v>
      </c>
      <c r="B583" t="s">
        <v>1609</v>
      </c>
    </row>
    <row r="584" spans="1:5" x14ac:dyDescent="0.3">
      <c r="A584" t="s">
        <v>44401</v>
      </c>
      <c r="B584" t="s">
        <v>44402</v>
      </c>
      <c r="C584" t="s">
        <v>680</v>
      </c>
      <c r="D584" t="s">
        <v>681</v>
      </c>
      <c r="E584" t="s">
        <v>114</v>
      </c>
    </row>
    <row r="585" spans="1:5" x14ac:dyDescent="0.3">
      <c r="A585" t="s">
        <v>44403</v>
      </c>
      <c r="B585" t="s">
        <v>44404</v>
      </c>
      <c r="C585" t="s">
        <v>184</v>
      </c>
      <c r="D585" t="s">
        <v>185</v>
      </c>
      <c r="E585" t="s">
        <v>44</v>
      </c>
    </row>
    <row r="586" spans="1:5" x14ac:dyDescent="0.3">
      <c r="A586" t="s">
        <v>44405</v>
      </c>
      <c r="B586" t="s">
        <v>44406</v>
      </c>
    </row>
    <row r="587" spans="1:5" x14ac:dyDescent="0.3">
      <c r="A587" t="s">
        <v>44407</v>
      </c>
      <c r="B587" t="s">
        <v>7791</v>
      </c>
      <c r="C587" t="s">
        <v>7792</v>
      </c>
      <c r="D587" t="s">
        <v>7793</v>
      </c>
      <c r="E587" t="s">
        <v>217</v>
      </c>
    </row>
    <row r="588" spans="1:5" x14ac:dyDescent="0.3">
      <c r="A588" t="s">
        <v>44408</v>
      </c>
      <c r="B588" t="s">
        <v>44409</v>
      </c>
    </row>
    <row r="589" spans="1:5" x14ac:dyDescent="0.3">
      <c r="A589" t="s">
        <v>44410</v>
      </c>
      <c r="B589" t="s">
        <v>44411</v>
      </c>
    </row>
    <row r="590" spans="1:5" x14ac:dyDescent="0.3">
      <c r="A590" t="s">
        <v>44412</v>
      </c>
      <c r="B590" t="s">
        <v>44413</v>
      </c>
      <c r="C590" t="s">
        <v>1399</v>
      </c>
      <c r="D590" t="s">
        <v>1400</v>
      </c>
      <c r="E590" t="s">
        <v>114</v>
      </c>
    </row>
    <row r="591" spans="1:5" x14ac:dyDescent="0.3">
      <c r="A591" t="s">
        <v>44414</v>
      </c>
      <c r="B591" t="s">
        <v>7832</v>
      </c>
      <c r="C591" t="s">
        <v>2307</v>
      </c>
      <c r="D591" t="s">
        <v>2308</v>
      </c>
      <c r="E591" t="s">
        <v>301</v>
      </c>
    </row>
    <row r="592" spans="1:5" x14ac:dyDescent="0.3">
      <c r="A592" t="s">
        <v>44415</v>
      </c>
      <c r="B592" t="s">
        <v>44416</v>
      </c>
    </row>
    <row r="593" spans="1:5" x14ac:dyDescent="0.3">
      <c r="A593" t="s">
        <v>44417</v>
      </c>
      <c r="B593" t="s">
        <v>7733</v>
      </c>
      <c r="C593" t="s">
        <v>5392</v>
      </c>
      <c r="D593" t="s">
        <v>5393</v>
      </c>
      <c r="E593" t="s">
        <v>472</v>
      </c>
    </row>
    <row r="594" spans="1:5" x14ac:dyDescent="0.3">
      <c r="A594" t="s">
        <v>44418</v>
      </c>
      <c r="B594" t="s">
        <v>1609</v>
      </c>
    </row>
    <row r="595" spans="1:5" x14ac:dyDescent="0.3">
      <c r="A595" t="s">
        <v>44419</v>
      </c>
      <c r="B595" t="s">
        <v>32702</v>
      </c>
      <c r="C595" t="s">
        <v>515</v>
      </c>
      <c r="D595" t="s">
        <v>516</v>
      </c>
      <c r="E595" t="s">
        <v>517</v>
      </c>
    </row>
    <row r="596" spans="1:5" x14ac:dyDescent="0.3">
      <c r="A596" t="s">
        <v>44420</v>
      </c>
      <c r="B596" t="s">
        <v>21363</v>
      </c>
      <c r="C596" t="s">
        <v>5187</v>
      </c>
      <c r="D596" t="s">
        <v>5188</v>
      </c>
      <c r="E596" t="s">
        <v>49</v>
      </c>
    </row>
    <row r="597" spans="1:5" x14ac:dyDescent="0.3">
      <c r="A597" t="s">
        <v>44421</v>
      </c>
      <c r="B597" t="s">
        <v>7863</v>
      </c>
    </row>
    <row r="598" spans="1:5" x14ac:dyDescent="0.3">
      <c r="A598" t="s">
        <v>44422</v>
      </c>
      <c r="B598" t="s">
        <v>28883</v>
      </c>
      <c r="C598" t="s">
        <v>28884</v>
      </c>
      <c r="D598" t="s">
        <v>28885</v>
      </c>
      <c r="E598" t="s">
        <v>1245</v>
      </c>
    </row>
    <row r="599" spans="1:5" x14ac:dyDescent="0.3">
      <c r="A599" t="s">
        <v>44423</v>
      </c>
      <c r="B599" t="s">
        <v>17105</v>
      </c>
      <c r="C599" t="s">
        <v>2256</v>
      </c>
      <c r="D599" t="s">
        <v>2257</v>
      </c>
      <c r="E599" t="s">
        <v>472</v>
      </c>
    </row>
    <row r="600" spans="1:5" x14ac:dyDescent="0.3">
      <c r="A600" t="s">
        <v>44424</v>
      </c>
      <c r="B600" t="s">
        <v>44425</v>
      </c>
      <c r="C600" t="s">
        <v>44426</v>
      </c>
      <c r="D600" t="s">
        <v>44427</v>
      </c>
      <c r="E600" t="s">
        <v>2302</v>
      </c>
    </row>
    <row r="601" spans="1:5" x14ac:dyDescent="0.3">
      <c r="A601" t="s">
        <v>44428</v>
      </c>
      <c r="B601" t="s">
        <v>44429</v>
      </c>
    </row>
    <row r="602" spans="1:5" x14ac:dyDescent="0.3">
      <c r="A602" t="s">
        <v>44430</v>
      </c>
      <c r="B602" t="s">
        <v>42155</v>
      </c>
      <c r="C602" t="s">
        <v>42156</v>
      </c>
      <c r="D602" t="s">
        <v>42157</v>
      </c>
      <c r="E602" t="s">
        <v>109</v>
      </c>
    </row>
    <row r="603" spans="1:5" x14ac:dyDescent="0.3">
      <c r="A603" t="s">
        <v>44431</v>
      </c>
      <c r="B603" t="s">
        <v>44432</v>
      </c>
      <c r="C603" t="s">
        <v>515</v>
      </c>
      <c r="D603" t="s">
        <v>516</v>
      </c>
      <c r="E603" t="s">
        <v>517</v>
      </c>
    </row>
    <row r="604" spans="1:5" x14ac:dyDescent="0.3">
      <c r="A604" t="s">
        <v>44433</v>
      </c>
      <c r="B604" t="s">
        <v>17329</v>
      </c>
      <c r="C604" t="s">
        <v>17330</v>
      </c>
      <c r="D604" t="s">
        <v>17331</v>
      </c>
      <c r="E604" t="s">
        <v>353</v>
      </c>
    </row>
    <row r="605" spans="1:5" x14ac:dyDescent="0.3">
      <c r="A605" t="s">
        <v>44434</v>
      </c>
      <c r="B605" t="s">
        <v>44435</v>
      </c>
      <c r="C605" t="s">
        <v>5183</v>
      </c>
      <c r="D605" t="s">
        <v>5184</v>
      </c>
      <c r="E605" t="s">
        <v>29</v>
      </c>
    </row>
    <row r="606" spans="1:5" x14ac:dyDescent="0.3">
      <c r="A606" t="s">
        <v>44436</v>
      </c>
      <c r="B606" t="s">
        <v>44437</v>
      </c>
    </row>
    <row r="607" spans="1:5" x14ac:dyDescent="0.3">
      <c r="A607" t="s">
        <v>44438</v>
      </c>
      <c r="B607" t="s">
        <v>7495</v>
      </c>
      <c r="C607" t="s">
        <v>2214</v>
      </c>
      <c r="D607" t="s">
        <v>2215</v>
      </c>
      <c r="E607" t="s">
        <v>74</v>
      </c>
    </row>
    <row r="608" spans="1:5" x14ac:dyDescent="0.3">
      <c r="A608" t="s">
        <v>44439</v>
      </c>
      <c r="B608" t="s">
        <v>44440</v>
      </c>
      <c r="C608" t="s">
        <v>2094</v>
      </c>
      <c r="D608" t="s">
        <v>2095</v>
      </c>
      <c r="E608" t="s">
        <v>1834</v>
      </c>
    </row>
    <row r="609" spans="1:5" x14ac:dyDescent="0.3">
      <c r="A609" t="s">
        <v>44441</v>
      </c>
      <c r="B609" t="s">
        <v>7679</v>
      </c>
    </row>
    <row r="610" spans="1:5" x14ac:dyDescent="0.3">
      <c r="A610" t="s">
        <v>44442</v>
      </c>
      <c r="B610" t="s">
        <v>44443</v>
      </c>
      <c r="C610" t="s">
        <v>44444</v>
      </c>
      <c r="D610" t="s">
        <v>44445</v>
      </c>
      <c r="E610" t="s">
        <v>827</v>
      </c>
    </row>
    <row r="611" spans="1:5" x14ac:dyDescent="0.3">
      <c r="A611" t="s">
        <v>44446</v>
      </c>
      <c r="B611" t="s">
        <v>7704</v>
      </c>
      <c r="C611" t="s">
        <v>5187</v>
      </c>
      <c r="D611" t="s">
        <v>5188</v>
      </c>
      <c r="E611" t="s">
        <v>49</v>
      </c>
    </row>
    <row r="612" spans="1:5" x14ac:dyDescent="0.3">
      <c r="A612" t="s">
        <v>44447</v>
      </c>
      <c r="B612" t="s">
        <v>44448</v>
      </c>
    </row>
    <row r="613" spans="1:5" x14ac:dyDescent="0.3">
      <c r="A613" t="s">
        <v>44449</v>
      </c>
      <c r="B613" t="s">
        <v>44450</v>
      </c>
    </row>
    <row r="614" spans="1:5" x14ac:dyDescent="0.3">
      <c r="A614" t="s">
        <v>44451</v>
      </c>
      <c r="B614" t="s">
        <v>44452</v>
      </c>
      <c r="C614" t="s">
        <v>1768</v>
      </c>
      <c r="D614" t="s">
        <v>1769</v>
      </c>
      <c r="E614" t="s">
        <v>74</v>
      </c>
    </row>
    <row r="615" spans="1:5" x14ac:dyDescent="0.3">
      <c r="A615" t="s">
        <v>44453</v>
      </c>
      <c r="B615" t="s">
        <v>44454</v>
      </c>
      <c r="C615" t="s">
        <v>44455</v>
      </c>
      <c r="D615" t="s">
        <v>44456</v>
      </c>
      <c r="E615" t="s">
        <v>900</v>
      </c>
    </row>
    <row r="616" spans="1:5" x14ac:dyDescent="0.3">
      <c r="A616" t="s">
        <v>44457</v>
      </c>
      <c r="B616" t="s">
        <v>34191</v>
      </c>
      <c r="C616" t="s">
        <v>5144</v>
      </c>
      <c r="D616" t="s">
        <v>5145</v>
      </c>
      <c r="E616" t="s">
        <v>24</v>
      </c>
    </row>
    <row r="617" spans="1:5" x14ac:dyDescent="0.3">
      <c r="A617" t="s">
        <v>44458</v>
      </c>
      <c r="B617" t="s">
        <v>13201</v>
      </c>
    </row>
    <row r="618" spans="1:5" x14ac:dyDescent="0.3">
      <c r="A618" t="s">
        <v>44459</v>
      </c>
      <c r="B618" t="s">
        <v>7791</v>
      </c>
      <c r="C618" t="s">
        <v>6149</v>
      </c>
      <c r="D618" t="s">
        <v>6150</v>
      </c>
      <c r="E618" t="s">
        <v>1927</v>
      </c>
    </row>
    <row r="619" spans="1:5" x14ac:dyDescent="0.3">
      <c r="A619" t="s">
        <v>44460</v>
      </c>
      <c r="B619" t="s">
        <v>44461</v>
      </c>
      <c r="C619" t="s">
        <v>44462</v>
      </c>
      <c r="D619" t="s">
        <v>44463</v>
      </c>
      <c r="E619" t="s">
        <v>480</v>
      </c>
    </row>
    <row r="620" spans="1:5" x14ac:dyDescent="0.3">
      <c r="A620" t="s">
        <v>44464</v>
      </c>
      <c r="B620" t="s">
        <v>7517</v>
      </c>
      <c r="C620" t="s">
        <v>2214</v>
      </c>
      <c r="D620" t="s">
        <v>2215</v>
      </c>
      <c r="E620" t="s">
        <v>74</v>
      </c>
    </row>
    <row r="621" spans="1:5" x14ac:dyDescent="0.3">
      <c r="A621" t="s">
        <v>44465</v>
      </c>
      <c r="B621" t="s">
        <v>44466</v>
      </c>
    </row>
    <row r="622" spans="1:5" x14ac:dyDescent="0.3">
      <c r="A622" t="s">
        <v>44467</v>
      </c>
      <c r="B622" t="s">
        <v>44468</v>
      </c>
      <c r="C622" t="s">
        <v>26073</v>
      </c>
      <c r="D622" t="s">
        <v>26074</v>
      </c>
      <c r="E622" t="s">
        <v>5776</v>
      </c>
    </row>
    <row r="623" spans="1:5" x14ac:dyDescent="0.3">
      <c r="A623" t="s">
        <v>44469</v>
      </c>
      <c r="B623" t="s">
        <v>44470</v>
      </c>
    </row>
    <row r="624" spans="1:5" x14ac:dyDescent="0.3">
      <c r="A624" t="s">
        <v>44471</v>
      </c>
      <c r="B624" t="s">
        <v>42161</v>
      </c>
      <c r="C624" t="s">
        <v>7920</v>
      </c>
      <c r="D624" t="s">
        <v>7921</v>
      </c>
      <c r="E624" t="s">
        <v>342</v>
      </c>
    </row>
    <row r="625" spans="1:5" x14ac:dyDescent="0.3">
      <c r="A625" t="s">
        <v>44472</v>
      </c>
      <c r="B625" t="s">
        <v>7839</v>
      </c>
      <c r="C625" t="s">
        <v>1327</v>
      </c>
      <c r="D625" t="s">
        <v>1328</v>
      </c>
      <c r="E625" t="s">
        <v>114</v>
      </c>
    </row>
    <row r="626" spans="1:5" x14ac:dyDescent="0.3">
      <c r="A626" t="s">
        <v>44473</v>
      </c>
      <c r="B626" t="s">
        <v>44474</v>
      </c>
      <c r="C626" t="s">
        <v>2336</v>
      </c>
      <c r="D626" t="s">
        <v>2337</v>
      </c>
      <c r="E626" t="s">
        <v>114</v>
      </c>
    </row>
    <row r="627" spans="1:5" x14ac:dyDescent="0.3">
      <c r="A627" t="s">
        <v>44475</v>
      </c>
      <c r="B627" t="s">
        <v>32755</v>
      </c>
      <c r="C627" t="s">
        <v>5392</v>
      </c>
      <c r="D627" t="s">
        <v>5393</v>
      </c>
      <c r="E627" t="s">
        <v>472</v>
      </c>
    </row>
    <row r="628" spans="1:5" x14ac:dyDescent="0.3">
      <c r="A628" t="s">
        <v>44476</v>
      </c>
      <c r="B628" t="s">
        <v>44477</v>
      </c>
      <c r="C628" t="s">
        <v>3269</v>
      </c>
      <c r="D628" t="s">
        <v>3270</v>
      </c>
      <c r="E628" t="s">
        <v>480</v>
      </c>
    </row>
    <row r="629" spans="1:5" x14ac:dyDescent="0.3">
      <c r="A629" t="s">
        <v>44478</v>
      </c>
      <c r="B629" t="s">
        <v>44143</v>
      </c>
      <c r="C629" t="s">
        <v>1925</v>
      </c>
      <c r="D629" t="s">
        <v>1926</v>
      </c>
      <c r="E629" t="s">
        <v>1927</v>
      </c>
    </row>
    <row r="630" spans="1:5" x14ac:dyDescent="0.3">
      <c r="A630" t="s">
        <v>44479</v>
      </c>
      <c r="B630" t="s">
        <v>44480</v>
      </c>
      <c r="C630" t="s">
        <v>680</v>
      </c>
      <c r="D630" t="s">
        <v>681</v>
      </c>
      <c r="E630" t="s">
        <v>114</v>
      </c>
    </row>
    <row r="631" spans="1:5" x14ac:dyDescent="0.3">
      <c r="A631" t="s">
        <v>44481</v>
      </c>
      <c r="B631" t="s">
        <v>1893</v>
      </c>
      <c r="C631" t="s">
        <v>515</v>
      </c>
      <c r="D631" t="s">
        <v>516</v>
      </c>
      <c r="E631" t="s">
        <v>517</v>
      </c>
    </row>
    <row r="632" spans="1:5" x14ac:dyDescent="0.3">
      <c r="A632" t="s">
        <v>44482</v>
      </c>
      <c r="B632" t="s">
        <v>44483</v>
      </c>
    </row>
    <row r="633" spans="1:5" x14ac:dyDescent="0.3">
      <c r="A633" t="s">
        <v>44484</v>
      </c>
      <c r="B633" t="s">
        <v>42210</v>
      </c>
      <c r="C633" t="s">
        <v>16359</v>
      </c>
      <c r="D633" t="s">
        <v>16360</v>
      </c>
      <c r="E633" t="s">
        <v>29</v>
      </c>
    </row>
    <row r="634" spans="1:5" x14ac:dyDescent="0.3">
      <c r="A634" t="s">
        <v>44485</v>
      </c>
      <c r="B634" t="s">
        <v>17695</v>
      </c>
      <c r="C634" t="s">
        <v>44486</v>
      </c>
      <c r="D634" t="s">
        <v>44487</v>
      </c>
      <c r="E634" t="s">
        <v>104</v>
      </c>
    </row>
    <row r="635" spans="1:5" x14ac:dyDescent="0.3">
      <c r="A635" t="s">
        <v>44488</v>
      </c>
      <c r="B635" t="s">
        <v>44489</v>
      </c>
      <c r="C635" t="s">
        <v>38251</v>
      </c>
      <c r="D635" t="s">
        <v>38252</v>
      </c>
      <c r="E635" t="s">
        <v>732</v>
      </c>
    </row>
    <row r="636" spans="1:5" x14ac:dyDescent="0.3">
      <c r="A636" t="s">
        <v>44490</v>
      </c>
      <c r="B636" t="s">
        <v>7681</v>
      </c>
    </row>
    <row r="637" spans="1:5" x14ac:dyDescent="0.3">
      <c r="A637" t="s">
        <v>44491</v>
      </c>
      <c r="B637" t="s">
        <v>44492</v>
      </c>
    </row>
    <row r="638" spans="1:5" x14ac:dyDescent="0.3">
      <c r="A638" t="s">
        <v>44493</v>
      </c>
      <c r="B638" t="s">
        <v>44494</v>
      </c>
      <c r="C638" t="s">
        <v>16884</v>
      </c>
      <c r="D638" t="s">
        <v>16885</v>
      </c>
      <c r="E638" t="s">
        <v>271</v>
      </c>
    </row>
    <row r="639" spans="1:5" x14ac:dyDescent="0.3">
      <c r="A639" t="s">
        <v>44495</v>
      </c>
      <c r="B639" t="s">
        <v>1609</v>
      </c>
    </row>
    <row r="640" spans="1:5" x14ac:dyDescent="0.3">
      <c r="A640" t="s">
        <v>44496</v>
      </c>
      <c r="B640" t="s">
        <v>32755</v>
      </c>
      <c r="C640" t="s">
        <v>44497</v>
      </c>
      <c r="D640" t="s">
        <v>44498</v>
      </c>
      <c r="E640" t="s">
        <v>74</v>
      </c>
    </row>
    <row r="641" spans="1:5" x14ac:dyDescent="0.3">
      <c r="A641" t="s">
        <v>44499</v>
      </c>
      <c r="B641" t="s">
        <v>41087</v>
      </c>
      <c r="C641" t="s">
        <v>8020</v>
      </c>
      <c r="D641" t="s">
        <v>8021</v>
      </c>
      <c r="E641" t="s">
        <v>780</v>
      </c>
    </row>
    <row r="642" spans="1:5" x14ac:dyDescent="0.3">
      <c r="A642" t="s">
        <v>44500</v>
      </c>
      <c r="B642" t="s">
        <v>2985</v>
      </c>
    </row>
    <row r="643" spans="1:5" x14ac:dyDescent="0.3">
      <c r="A643" t="s">
        <v>44501</v>
      </c>
      <c r="B643" t="s">
        <v>44502</v>
      </c>
      <c r="C643" t="s">
        <v>680</v>
      </c>
      <c r="D643" t="s">
        <v>681</v>
      </c>
      <c r="E643" t="s">
        <v>114</v>
      </c>
    </row>
    <row r="644" spans="1:5" x14ac:dyDescent="0.3">
      <c r="A644" t="s">
        <v>44503</v>
      </c>
      <c r="B644" t="s">
        <v>44504</v>
      </c>
      <c r="C644" t="s">
        <v>44505</v>
      </c>
      <c r="D644" t="s">
        <v>44506</v>
      </c>
      <c r="E644" t="s">
        <v>44507</v>
      </c>
    </row>
    <row r="645" spans="1:5" x14ac:dyDescent="0.3">
      <c r="A645" t="s">
        <v>44508</v>
      </c>
      <c r="B645" t="s">
        <v>7839</v>
      </c>
      <c r="C645" t="s">
        <v>797</v>
      </c>
      <c r="D645" t="s">
        <v>798</v>
      </c>
      <c r="E645" t="s">
        <v>114</v>
      </c>
    </row>
    <row r="646" spans="1:5" x14ac:dyDescent="0.3">
      <c r="A646" t="s">
        <v>44509</v>
      </c>
      <c r="B646" t="s">
        <v>44510</v>
      </c>
      <c r="C646" t="s">
        <v>1327</v>
      </c>
      <c r="D646" t="s">
        <v>1328</v>
      </c>
      <c r="E646" t="s">
        <v>114</v>
      </c>
    </row>
    <row r="647" spans="1:5" x14ac:dyDescent="0.3">
      <c r="A647" t="s">
        <v>44511</v>
      </c>
      <c r="B647" t="s">
        <v>37109</v>
      </c>
      <c r="C647" t="s">
        <v>44512</v>
      </c>
      <c r="D647" t="s">
        <v>44513</v>
      </c>
      <c r="E647" t="s">
        <v>6270</v>
      </c>
    </row>
    <row r="648" spans="1:5" x14ac:dyDescent="0.3">
      <c r="A648" t="s">
        <v>44514</v>
      </c>
      <c r="B648" t="s">
        <v>42279</v>
      </c>
    </row>
    <row r="649" spans="1:5" x14ac:dyDescent="0.3">
      <c r="A649" t="s">
        <v>44515</v>
      </c>
      <c r="B649" t="s">
        <v>44516</v>
      </c>
      <c r="C649" t="s">
        <v>3581</v>
      </c>
      <c r="D649" t="s">
        <v>3582</v>
      </c>
      <c r="E649" t="s">
        <v>217</v>
      </c>
    </row>
    <row r="650" spans="1:5" x14ac:dyDescent="0.3">
      <c r="A650" t="s">
        <v>44517</v>
      </c>
      <c r="B650" t="s">
        <v>44518</v>
      </c>
      <c r="C650" t="s">
        <v>16359</v>
      </c>
      <c r="D650" t="s">
        <v>16360</v>
      </c>
      <c r="E650" t="s">
        <v>29</v>
      </c>
    </row>
    <row r="651" spans="1:5" x14ac:dyDescent="0.3">
      <c r="A651" t="s">
        <v>44519</v>
      </c>
      <c r="B651" t="s">
        <v>44520</v>
      </c>
      <c r="C651" t="s">
        <v>634</v>
      </c>
      <c r="D651" t="s">
        <v>635</v>
      </c>
      <c r="E651" t="s">
        <v>34</v>
      </c>
    </row>
    <row r="652" spans="1:5" x14ac:dyDescent="0.3">
      <c r="A652" t="s">
        <v>44521</v>
      </c>
      <c r="B652" t="s">
        <v>44522</v>
      </c>
    </row>
    <row r="653" spans="1:5" x14ac:dyDescent="0.3">
      <c r="A653" t="s">
        <v>44523</v>
      </c>
      <c r="B653" t="s">
        <v>44524</v>
      </c>
      <c r="C653" t="s">
        <v>893</v>
      </c>
      <c r="D653" t="s">
        <v>894</v>
      </c>
      <c r="E653" t="s">
        <v>895</v>
      </c>
    </row>
    <row r="654" spans="1:5" x14ac:dyDescent="0.3">
      <c r="A654" t="s">
        <v>44525</v>
      </c>
      <c r="B654" t="s">
        <v>20415</v>
      </c>
      <c r="C654" t="s">
        <v>8020</v>
      </c>
      <c r="D654" t="s">
        <v>8021</v>
      </c>
      <c r="E654" t="s">
        <v>780</v>
      </c>
    </row>
    <row r="655" spans="1:5" x14ac:dyDescent="0.3">
      <c r="A655" t="s">
        <v>44526</v>
      </c>
      <c r="B655" t="s">
        <v>14164</v>
      </c>
      <c r="C655" t="s">
        <v>41061</v>
      </c>
      <c r="D655" t="s">
        <v>41062</v>
      </c>
      <c r="E655" t="s">
        <v>306</v>
      </c>
    </row>
    <row r="656" spans="1:5" x14ac:dyDescent="0.3">
      <c r="A656" t="s">
        <v>44527</v>
      </c>
      <c r="B656" t="s">
        <v>44528</v>
      </c>
      <c r="C656" t="s">
        <v>515</v>
      </c>
      <c r="D656" t="s">
        <v>516</v>
      </c>
      <c r="E656" t="s">
        <v>517</v>
      </c>
    </row>
    <row r="657" spans="1:5" x14ac:dyDescent="0.3">
      <c r="A657" t="s">
        <v>44529</v>
      </c>
      <c r="B657" t="s">
        <v>1609</v>
      </c>
    </row>
    <row r="658" spans="1:5" x14ac:dyDescent="0.3">
      <c r="A658" t="s">
        <v>44530</v>
      </c>
      <c r="B658" t="s">
        <v>5422</v>
      </c>
    </row>
    <row r="659" spans="1:5" x14ac:dyDescent="0.3">
      <c r="A659" t="s">
        <v>44531</v>
      </c>
      <c r="B659" t="s">
        <v>7550</v>
      </c>
    </row>
    <row r="660" spans="1:5" x14ac:dyDescent="0.3">
      <c r="A660" t="s">
        <v>44532</v>
      </c>
      <c r="B660" t="s">
        <v>42249</v>
      </c>
      <c r="C660" t="s">
        <v>44533</v>
      </c>
      <c r="D660" t="s">
        <v>44534</v>
      </c>
      <c r="E660" t="s">
        <v>2142</v>
      </c>
    </row>
    <row r="661" spans="1:5" x14ac:dyDescent="0.3">
      <c r="A661" t="s">
        <v>44535</v>
      </c>
      <c r="B661" t="s">
        <v>44536</v>
      </c>
    </row>
    <row r="662" spans="1:5" x14ac:dyDescent="0.3">
      <c r="A662" t="s">
        <v>44537</v>
      </c>
      <c r="B662" t="s">
        <v>44538</v>
      </c>
      <c r="C662" t="s">
        <v>42273</v>
      </c>
      <c r="D662" t="s">
        <v>42274</v>
      </c>
      <c r="E662" t="s">
        <v>271</v>
      </c>
    </row>
    <row r="663" spans="1:5" x14ac:dyDescent="0.3">
      <c r="A663" t="s">
        <v>44539</v>
      </c>
      <c r="B663" t="s">
        <v>44540</v>
      </c>
      <c r="C663" t="s">
        <v>44541</v>
      </c>
      <c r="D663" t="s">
        <v>44542</v>
      </c>
      <c r="E663" t="s">
        <v>244</v>
      </c>
    </row>
    <row r="664" spans="1:5" x14ac:dyDescent="0.3">
      <c r="A664" t="s">
        <v>44543</v>
      </c>
      <c r="B664" t="s">
        <v>20512</v>
      </c>
      <c r="C664" t="s">
        <v>184</v>
      </c>
      <c r="D664" t="s">
        <v>185</v>
      </c>
      <c r="E664" t="s">
        <v>44</v>
      </c>
    </row>
    <row r="665" spans="1:5" x14ac:dyDescent="0.3">
      <c r="A665" t="s">
        <v>44544</v>
      </c>
      <c r="B665" t="s">
        <v>2472</v>
      </c>
      <c r="C665" t="s">
        <v>44545</v>
      </c>
      <c r="D665" t="s">
        <v>44546</v>
      </c>
      <c r="E665" t="s">
        <v>109</v>
      </c>
    </row>
    <row r="666" spans="1:5" x14ac:dyDescent="0.3">
      <c r="A666" t="s">
        <v>44547</v>
      </c>
      <c r="B666" t="s">
        <v>44548</v>
      </c>
    </row>
    <row r="667" spans="1:5" x14ac:dyDescent="0.3">
      <c r="A667" t="s">
        <v>44549</v>
      </c>
      <c r="B667" t="s">
        <v>33191</v>
      </c>
      <c r="C667" t="s">
        <v>34313</v>
      </c>
      <c r="D667" t="s">
        <v>34314</v>
      </c>
      <c r="E667" t="s">
        <v>74</v>
      </c>
    </row>
    <row r="668" spans="1:5" x14ac:dyDescent="0.3">
      <c r="A668" t="s">
        <v>44550</v>
      </c>
      <c r="B668" t="s">
        <v>2458</v>
      </c>
    </row>
    <row r="669" spans="1:5" x14ac:dyDescent="0.3">
      <c r="A669" t="s">
        <v>44551</v>
      </c>
      <c r="B669" t="s">
        <v>44143</v>
      </c>
      <c r="C669" t="s">
        <v>680</v>
      </c>
      <c r="D669" t="s">
        <v>681</v>
      </c>
      <c r="E669" t="s">
        <v>114</v>
      </c>
    </row>
    <row r="670" spans="1:5" x14ac:dyDescent="0.3">
      <c r="A670" t="s">
        <v>44552</v>
      </c>
      <c r="B670" t="s">
        <v>44553</v>
      </c>
    </row>
    <row r="671" spans="1:5" x14ac:dyDescent="0.3">
      <c r="A671" t="s">
        <v>44554</v>
      </c>
      <c r="B671" t="s">
        <v>44522</v>
      </c>
    </row>
    <row r="672" spans="1:5" x14ac:dyDescent="0.3">
      <c r="A672" t="s">
        <v>44555</v>
      </c>
      <c r="B672" t="s">
        <v>39224</v>
      </c>
      <c r="C672" t="s">
        <v>797</v>
      </c>
      <c r="D672" t="s">
        <v>798</v>
      </c>
      <c r="E672" t="s">
        <v>114</v>
      </c>
    </row>
    <row r="673" spans="1:5" x14ac:dyDescent="0.3">
      <c r="A673" t="s">
        <v>44556</v>
      </c>
      <c r="B673" t="s">
        <v>44557</v>
      </c>
      <c r="C673" t="s">
        <v>44558</v>
      </c>
      <c r="D673" t="s">
        <v>44559</v>
      </c>
      <c r="E673" t="s">
        <v>49</v>
      </c>
    </row>
    <row r="674" spans="1:5" x14ac:dyDescent="0.3">
      <c r="A674" t="s">
        <v>44560</v>
      </c>
      <c r="B674" t="s">
        <v>44561</v>
      </c>
    </row>
    <row r="675" spans="1:5" x14ac:dyDescent="0.3">
      <c r="A675" t="s">
        <v>44562</v>
      </c>
      <c r="B675" t="s">
        <v>28548</v>
      </c>
      <c r="C675" t="s">
        <v>17221</v>
      </c>
      <c r="D675" t="s">
        <v>17222</v>
      </c>
      <c r="E675" t="s">
        <v>1834</v>
      </c>
    </row>
    <row r="676" spans="1:5" x14ac:dyDescent="0.3">
      <c r="A676" t="s">
        <v>44563</v>
      </c>
      <c r="B676" t="s">
        <v>44564</v>
      </c>
      <c r="C676" t="s">
        <v>44565</v>
      </c>
      <c r="D676" t="s">
        <v>44566</v>
      </c>
      <c r="E676" t="s">
        <v>64</v>
      </c>
    </row>
    <row r="677" spans="1:5" x14ac:dyDescent="0.3">
      <c r="A677" t="s">
        <v>44567</v>
      </c>
      <c r="B677" t="s">
        <v>2460</v>
      </c>
      <c r="C677" t="s">
        <v>7810</v>
      </c>
      <c r="D677" t="s">
        <v>7811</v>
      </c>
      <c r="E677" t="s">
        <v>895</v>
      </c>
    </row>
    <row r="678" spans="1:5" x14ac:dyDescent="0.3">
      <c r="A678" t="s">
        <v>44568</v>
      </c>
      <c r="B678" t="s">
        <v>42967</v>
      </c>
      <c r="C678" t="s">
        <v>1816</v>
      </c>
      <c r="D678" t="s">
        <v>1817</v>
      </c>
      <c r="E678" t="s">
        <v>244</v>
      </c>
    </row>
    <row r="679" spans="1:5" x14ac:dyDescent="0.3">
      <c r="A679" t="s">
        <v>44569</v>
      </c>
      <c r="B679" t="s">
        <v>44570</v>
      </c>
    </row>
    <row r="680" spans="1:5" x14ac:dyDescent="0.3">
      <c r="A680" t="s">
        <v>44571</v>
      </c>
      <c r="B680" t="s">
        <v>42233</v>
      </c>
    </row>
    <row r="681" spans="1:5" x14ac:dyDescent="0.3">
      <c r="A681" t="s">
        <v>44572</v>
      </c>
      <c r="B681" t="s">
        <v>20157</v>
      </c>
      <c r="C681" t="s">
        <v>44573</v>
      </c>
      <c r="D681" t="s">
        <v>44574</v>
      </c>
      <c r="E681" t="s">
        <v>1245</v>
      </c>
    </row>
    <row r="682" spans="1:5" x14ac:dyDescent="0.3">
      <c r="A682" t="s">
        <v>44575</v>
      </c>
      <c r="B682" t="s">
        <v>44576</v>
      </c>
      <c r="C682" t="s">
        <v>1399</v>
      </c>
      <c r="D682" t="s">
        <v>1400</v>
      </c>
      <c r="E682" t="s">
        <v>114</v>
      </c>
    </row>
    <row r="683" spans="1:5" x14ac:dyDescent="0.3">
      <c r="A683" t="s">
        <v>44577</v>
      </c>
      <c r="B683" t="s">
        <v>44578</v>
      </c>
      <c r="C683" t="s">
        <v>44579</v>
      </c>
      <c r="D683" t="s">
        <v>44580</v>
      </c>
      <c r="E683" t="s">
        <v>144</v>
      </c>
    </row>
    <row r="684" spans="1:5" x14ac:dyDescent="0.3">
      <c r="A684" t="s">
        <v>44581</v>
      </c>
      <c r="B684" t="s">
        <v>44582</v>
      </c>
    </row>
    <row r="685" spans="1:5" x14ac:dyDescent="0.3">
      <c r="A685" t="s">
        <v>44583</v>
      </c>
      <c r="B685" t="s">
        <v>44584</v>
      </c>
      <c r="C685" t="s">
        <v>44585</v>
      </c>
      <c r="D685" t="s">
        <v>44586</v>
      </c>
      <c r="E685" t="s">
        <v>244</v>
      </c>
    </row>
    <row r="686" spans="1:5" x14ac:dyDescent="0.3">
      <c r="A686" t="s">
        <v>44587</v>
      </c>
      <c r="B686" t="s">
        <v>44588</v>
      </c>
    </row>
    <row r="687" spans="1:5" x14ac:dyDescent="0.3">
      <c r="A687" t="s">
        <v>44589</v>
      </c>
      <c r="B687" t="s">
        <v>44590</v>
      </c>
      <c r="C687" t="s">
        <v>2518</v>
      </c>
      <c r="D687" t="s">
        <v>2519</v>
      </c>
      <c r="E687" t="s">
        <v>217</v>
      </c>
    </row>
    <row r="688" spans="1:5" x14ac:dyDescent="0.3">
      <c r="A688" t="s">
        <v>44591</v>
      </c>
      <c r="B688" t="s">
        <v>42174</v>
      </c>
      <c r="C688" t="s">
        <v>1843</v>
      </c>
      <c r="D688" t="s">
        <v>1844</v>
      </c>
      <c r="E688" t="s">
        <v>34</v>
      </c>
    </row>
    <row r="689" spans="1:5" x14ac:dyDescent="0.3">
      <c r="A689" t="s">
        <v>44592</v>
      </c>
      <c r="B689" t="s">
        <v>44593</v>
      </c>
      <c r="C689" t="s">
        <v>797</v>
      </c>
      <c r="D689" t="s">
        <v>798</v>
      </c>
      <c r="E689" t="s">
        <v>114</v>
      </c>
    </row>
    <row r="690" spans="1:5" x14ac:dyDescent="0.3">
      <c r="A690" t="s">
        <v>44594</v>
      </c>
      <c r="B690" t="s">
        <v>44595</v>
      </c>
    </row>
    <row r="691" spans="1:5" x14ac:dyDescent="0.3">
      <c r="A691" t="s">
        <v>44596</v>
      </c>
      <c r="B691" t="s">
        <v>15167</v>
      </c>
      <c r="C691" t="s">
        <v>15127</v>
      </c>
      <c r="D691" t="s">
        <v>15128</v>
      </c>
      <c r="E691" t="s">
        <v>480</v>
      </c>
    </row>
    <row r="692" spans="1:5" x14ac:dyDescent="0.3">
      <c r="A692" t="s">
        <v>44597</v>
      </c>
      <c r="B692" t="s">
        <v>44598</v>
      </c>
      <c r="C692" t="s">
        <v>1399</v>
      </c>
      <c r="D692" t="s">
        <v>1400</v>
      </c>
      <c r="E692" t="s">
        <v>114</v>
      </c>
    </row>
    <row r="693" spans="1:5" x14ac:dyDescent="0.3">
      <c r="A693" t="s">
        <v>44599</v>
      </c>
      <c r="B693" t="s">
        <v>28921</v>
      </c>
      <c r="C693" t="s">
        <v>2546</v>
      </c>
      <c r="D693" t="s">
        <v>2547</v>
      </c>
      <c r="E693" t="s">
        <v>1179</v>
      </c>
    </row>
    <row r="694" spans="1:5" x14ac:dyDescent="0.3">
      <c r="A694" t="s">
        <v>44600</v>
      </c>
      <c r="B694" t="s">
        <v>28921</v>
      </c>
      <c r="C694" t="s">
        <v>2546</v>
      </c>
      <c r="D694" t="s">
        <v>2547</v>
      </c>
      <c r="E694" t="s">
        <v>1179</v>
      </c>
    </row>
    <row r="695" spans="1:5" x14ac:dyDescent="0.3">
      <c r="A695" t="s">
        <v>44601</v>
      </c>
      <c r="B695" t="s">
        <v>44602</v>
      </c>
      <c r="C695" t="s">
        <v>1399</v>
      </c>
      <c r="D695" t="s">
        <v>1400</v>
      </c>
      <c r="E695" t="s">
        <v>114</v>
      </c>
    </row>
    <row r="696" spans="1:5" x14ac:dyDescent="0.3">
      <c r="A696" t="s">
        <v>44603</v>
      </c>
      <c r="B696" t="s">
        <v>1212</v>
      </c>
      <c r="C696" t="s">
        <v>44604</v>
      </c>
      <c r="D696" t="s">
        <v>44605</v>
      </c>
      <c r="E696" t="s">
        <v>5233</v>
      </c>
    </row>
    <row r="697" spans="1:5" x14ac:dyDescent="0.3">
      <c r="A697" t="s">
        <v>44606</v>
      </c>
      <c r="B697" t="s">
        <v>44607</v>
      </c>
      <c r="C697" t="s">
        <v>4813</v>
      </c>
      <c r="D697" t="s">
        <v>4814</v>
      </c>
      <c r="E697" t="s">
        <v>217</v>
      </c>
    </row>
    <row r="698" spans="1:5" x14ac:dyDescent="0.3">
      <c r="A698" t="s">
        <v>44608</v>
      </c>
      <c r="B698" t="s">
        <v>8108</v>
      </c>
      <c r="C698" t="s">
        <v>11863</v>
      </c>
      <c r="D698" t="s">
        <v>11864</v>
      </c>
      <c r="E698" t="s">
        <v>1927</v>
      </c>
    </row>
    <row r="699" spans="1:5" x14ac:dyDescent="0.3">
      <c r="A699" t="s">
        <v>44609</v>
      </c>
      <c r="B699" t="s">
        <v>44610</v>
      </c>
      <c r="C699" t="s">
        <v>2881</v>
      </c>
      <c r="D699" t="s">
        <v>2882</v>
      </c>
      <c r="E699" t="s">
        <v>24</v>
      </c>
    </row>
    <row r="700" spans="1:5" x14ac:dyDescent="0.3">
      <c r="A700" t="s">
        <v>44611</v>
      </c>
      <c r="B700" t="s">
        <v>1609</v>
      </c>
    </row>
    <row r="701" spans="1:5" x14ac:dyDescent="0.3">
      <c r="A701" t="s">
        <v>44612</v>
      </c>
      <c r="B701" t="s">
        <v>44143</v>
      </c>
    </row>
    <row r="702" spans="1:5" x14ac:dyDescent="0.3">
      <c r="A702" t="s">
        <v>44613</v>
      </c>
      <c r="B702" t="s">
        <v>14843</v>
      </c>
      <c r="C702" t="s">
        <v>680</v>
      </c>
      <c r="D702" t="s">
        <v>681</v>
      </c>
      <c r="E702" t="s">
        <v>114</v>
      </c>
    </row>
    <row r="703" spans="1:5" x14ac:dyDescent="0.3">
      <c r="A703" t="s">
        <v>44614</v>
      </c>
      <c r="B703" t="s">
        <v>2460</v>
      </c>
      <c r="C703" t="s">
        <v>515</v>
      </c>
      <c r="D703" t="s">
        <v>516</v>
      </c>
      <c r="E703" t="s">
        <v>517</v>
      </c>
    </row>
    <row r="704" spans="1:5" x14ac:dyDescent="0.3">
      <c r="A704" t="s">
        <v>44615</v>
      </c>
      <c r="B704" t="s">
        <v>28550</v>
      </c>
      <c r="C704" t="s">
        <v>44616</v>
      </c>
      <c r="D704" t="s">
        <v>44617</v>
      </c>
      <c r="E704" t="s">
        <v>44618</v>
      </c>
    </row>
    <row r="705" spans="1:5" x14ac:dyDescent="0.3">
      <c r="A705" t="s">
        <v>44619</v>
      </c>
      <c r="B705" t="s">
        <v>44620</v>
      </c>
      <c r="C705" t="s">
        <v>489</v>
      </c>
      <c r="D705" t="s">
        <v>490</v>
      </c>
      <c r="E705" t="s">
        <v>217</v>
      </c>
    </row>
    <row r="706" spans="1:5" x14ac:dyDescent="0.3">
      <c r="A706" t="s">
        <v>44621</v>
      </c>
      <c r="B706" t="s">
        <v>44622</v>
      </c>
    </row>
    <row r="707" spans="1:5" x14ac:dyDescent="0.3">
      <c r="A707" t="s">
        <v>44623</v>
      </c>
      <c r="B707" t="s">
        <v>2720</v>
      </c>
      <c r="C707" t="s">
        <v>44624</v>
      </c>
      <c r="D707" t="s">
        <v>44625</v>
      </c>
      <c r="E707" t="s">
        <v>204</v>
      </c>
    </row>
    <row r="708" spans="1:5" x14ac:dyDescent="0.3">
      <c r="A708" t="s">
        <v>44626</v>
      </c>
      <c r="B708" t="s">
        <v>39163</v>
      </c>
      <c r="C708" t="s">
        <v>7639</v>
      </c>
      <c r="D708" t="s">
        <v>7640</v>
      </c>
      <c r="E708" t="s">
        <v>271</v>
      </c>
    </row>
    <row r="709" spans="1:5" x14ac:dyDescent="0.3">
      <c r="A709" t="s">
        <v>44627</v>
      </c>
      <c r="B709" t="s">
        <v>1609</v>
      </c>
    </row>
    <row r="710" spans="1:5" x14ac:dyDescent="0.3">
      <c r="A710" t="s">
        <v>44628</v>
      </c>
      <c r="B710" t="s">
        <v>1609</v>
      </c>
    </row>
    <row r="711" spans="1:5" x14ac:dyDescent="0.3">
      <c r="A711" t="s">
        <v>44629</v>
      </c>
      <c r="B711" t="s">
        <v>40801</v>
      </c>
      <c r="C711" t="s">
        <v>5159</v>
      </c>
      <c r="D711" t="s">
        <v>5160</v>
      </c>
      <c r="E711" t="s">
        <v>114</v>
      </c>
    </row>
    <row r="712" spans="1:5" x14ac:dyDescent="0.3">
      <c r="A712" t="s">
        <v>44630</v>
      </c>
      <c r="B712" t="s">
        <v>41083</v>
      </c>
      <c r="C712" t="s">
        <v>3680</v>
      </c>
      <c r="D712" t="s">
        <v>3681</v>
      </c>
      <c r="E712" t="s">
        <v>1424</v>
      </c>
    </row>
    <row r="713" spans="1:5" x14ac:dyDescent="0.3">
      <c r="A713" t="s">
        <v>44631</v>
      </c>
      <c r="B713" t="s">
        <v>44520</v>
      </c>
      <c r="C713" t="s">
        <v>13637</v>
      </c>
      <c r="D713" t="s">
        <v>13638</v>
      </c>
      <c r="E713" t="s">
        <v>44</v>
      </c>
    </row>
    <row r="714" spans="1:5" x14ac:dyDescent="0.3">
      <c r="A714" t="s">
        <v>44632</v>
      </c>
      <c r="B714" t="s">
        <v>1609</v>
      </c>
    </row>
    <row r="715" spans="1:5" x14ac:dyDescent="0.3">
      <c r="A715" t="s">
        <v>44633</v>
      </c>
      <c r="B715" t="s">
        <v>44634</v>
      </c>
    </row>
    <row r="716" spans="1:5" x14ac:dyDescent="0.3">
      <c r="A716" t="s">
        <v>44635</v>
      </c>
      <c r="B716" t="s">
        <v>44636</v>
      </c>
    </row>
    <row r="717" spans="1:5" x14ac:dyDescent="0.3">
      <c r="A717" t="s">
        <v>44637</v>
      </c>
      <c r="B717" t="s">
        <v>1609</v>
      </c>
    </row>
    <row r="718" spans="1:5" x14ac:dyDescent="0.3">
      <c r="A718" t="s">
        <v>44638</v>
      </c>
      <c r="B718" t="s">
        <v>28936</v>
      </c>
      <c r="C718" t="s">
        <v>25952</v>
      </c>
      <c r="D718" t="s">
        <v>25953</v>
      </c>
      <c r="E718" t="s">
        <v>1466</v>
      </c>
    </row>
    <row r="719" spans="1:5" x14ac:dyDescent="0.3">
      <c r="A719" t="s">
        <v>44639</v>
      </c>
      <c r="B719" t="s">
        <v>44640</v>
      </c>
    </row>
    <row r="720" spans="1:5" x14ac:dyDescent="0.3">
      <c r="A720" t="s">
        <v>44641</v>
      </c>
      <c r="B720" t="s">
        <v>44642</v>
      </c>
    </row>
    <row r="721" spans="1:5" x14ac:dyDescent="0.3">
      <c r="A721" t="s">
        <v>44643</v>
      </c>
      <c r="B721" t="s">
        <v>8009</v>
      </c>
      <c r="C721" t="s">
        <v>1399</v>
      </c>
      <c r="D721" t="s">
        <v>1400</v>
      </c>
      <c r="E721" t="s">
        <v>114</v>
      </c>
    </row>
    <row r="722" spans="1:5" x14ac:dyDescent="0.3">
      <c r="A722" t="s">
        <v>44644</v>
      </c>
      <c r="B722" t="s">
        <v>44645</v>
      </c>
    </row>
    <row r="723" spans="1:5" x14ac:dyDescent="0.3">
      <c r="A723" t="s">
        <v>44646</v>
      </c>
      <c r="B723" t="s">
        <v>44647</v>
      </c>
      <c r="C723" t="s">
        <v>17119</v>
      </c>
      <c r="D723" t="s">
        <v>17120</v>
      </c>
      <c r="E723" t="s">
        <v>244</v>
      </c>
    </row>
    <row r="724" spans="1:5" x14ac:dyDescent="0.3">
      <c r="A724" t="s">
        <v>44648</v>
      </c>
      <c r="B724" t="s">
        <v>44282</v>
      </c>
      <c r="C724" t="s">
        <v>44649</v>
      </c>
      <c r="D724" t="s">
        <v>44650</v>
      </c>
      <c r="E724" t="s">
        <v>1424</v>
      </c>
    </row>
    <row r="725" spans="1:5" x14ac:dyDescent="0.3">
      <c r="A725" t="s">
        <v>44651</v>
      </c>
      <c r="B725" t="s">
        <v>18205</v>
      </c>
    </row>
    <row r="726" spans="1:5" x14ac:dyDescent="0.3">
      <c r="A726" t="s">
        <v>44652</v>
      </c>
      <c r="B726" t="s">
        <v>44653</v>
      </c>
      <c r="C726" t="s">
        <v>44654</v>
      </c>
      <c r="D726" t="s">
        <v>44655</v>
      </c>
      <c r="E726" t="s">
        <v>8589</v>
      </c>
    </row>
    <row r="727" spans="1:5" x14ac:dyDescent="0.3">
      <c r="A727" t="s">
        <v>44656</v>
      </c>
      <c r="B727" t="s">
        <v>44657</v>
      </c>
    </row>
    <row r="728" spans="1:5" x14ac:dyDescent="0.3">
      <c r="A728" t="s">
        <v>44658</v>
      </c>
      <c r="B728" t="s">
        <v>1609</v>
      </c>
    </row>
    <row r="729" spans="1:5" x14ac:dyDescent="0.3">
      <c r="A729" t="s">
        <v>44659</v>
      </c>
      <c r="B729" t="s">
        <v>44660</v>
      </c>
      <c r="C729" t="s">
        <v>44661</v>
      </c>
      <c r="D729" t="s">
        <v>44662</v>
      </c>
      <c r="E729" t="s">
        <v>3069</v>
      </c>
    </row>
    <row r="730" spans="1:5" x14ac:dyDescent="0.3">
      <c r="A730" t="s">
        <v>44663</v>
      </c>
      <c r="B730" t="s">
        <v>2627</v>
      </c>
      <c r="C730" t="s">
        <v>984</v>
      </c>
      <c r="D730" t="s">
        <v>985</v>
      </c>
      <c r="E730" t="s">
        <v>24</v>
      </c>
    </row>
    <row r="731" spans="1:5" x14ac:dyDescent="0.3">
      <c r="A731" t="s">
        <v>44664</v>
      </c>
      <c r="B731" t="s">
        <v>1609</v>
      </c>
    </row>
    <row r="732" spans="1:5" x14ac:dyDescent="0.3">
      <c r="A732" t="s">
        <v>44665</v>
      </c>
      <c r="B732" t="s">
        <v>28550</v>
      </c>
      <c r="C732" t="s">
        <v>44666</v>
      </c>
      <c r="D732" t="s">
        <v>44667</v>
      </c>
      <c r="E732" t="s">
        <v>2361</v>
      </c>
    </row>
    <row r="733" spans="1:5" x14ac:dyDescent="0.3">
      <c r="A733" t="s">
        <v>44668</v>
      </c>
      <c r="B733" t="s">
        <v>26650</v>
      </c>
      <c r="C733" t="s">
        <v>2817</v>
      </c>
      <c r="D733" t="s">
        <v>2818</v>
      </c>
      <c r="E733" t="s">
        <v>74</v>
      </c>
    </row>
    <row r="734" spans="1:5" x14ac:dyDescent="0.3">
      <c r="A734" t="s">
        <v>44669</v>
      </c>
      <c r="B734" t="s">
        <v>33548</v>
      </c>
      <c r="C734" t="s">
        <v>2817</v>
      </c>
      <c r="D734" t="s">
        <v>2818</v>
      </c>
      <c r="E734" t="s">
        <v>74</v>
      </c>
    </row>
    <row r="735" spans="1:5" x14ac:dyDescent="0.3">
      <c r="A735" t="s">
        <v>44670</v>
      </c>
      <c r="B735" t="s">
        <v>26650</v>
      </c>
      <c r="C735" t="s">
        <v>2817</v>
      </c>
      <c r="D735" t="s">
        <v>2818</v>
      </c>
      <c r="E735" t="s">
        <v>74</v>
      </c>
    </row>
    <row r="736" spans="1:5" x14ac:dyDescent="0.3">
      <c r="A736" t="s">
        <v>44671</v>
      </c>
      <c r="B736" t="s">
        <v>26650</v>
      </c>
      <c r="C736" t="s">
        <v>2817</v>
      </c>
      <c r="D736" t="s">
        <v>2818</v>
      </c>
      <c r="E736" t="s">
        <v>74</v>
      </c>
    </row>
    <row r="737" spans="1:5" x14ac:dyDescent="0.3">
      <c r="A737" t="s">
        <v>44672</v>
      </c>
      <c r="B737" t="s">
        <v>1609</v>
      </c>
    </row>
    <row r="738" spans="1:5" x14ac:dyDescent="0.3">
      <c r="A738" t="s">
        <v>44673</v>
      </c>
      <c r="B738" t="s">
        <v>42233</v>
      </c>
    </row>
    <row r="739" spans="1:5" x14ac:dyDescent="0.3">
      <c r="A739" t="s">
        <v>44674</v>
      </c>
      <c r="B739" t="s">
        <v>44675</v>
      </c>
      <c r="C739" t="s">
        <v>44676</v>
      </c>
      <c r="D739" t="s">
        <v>44677</v>
      </c>
      <c r="E739" t="s">
        <v>244</v>
      </c>
    </row>
    <row r="740" spans="1:5" x14ac:dyDescent="0.3">
      <c r="A740" t="s">
        <v>44678</v>
      </c>
      <c r="B740" t="s">
        <v>44679</v>
      </c>
      <c r="C740" t="s">
        <v>680</v>
      </c>
      <c r="D740" t="s">
        <v>681</v>
      </c>
      <c r="E740" t="s">
        <v>114</v>
      </c>
    </row>
    <row r="741" spans="1:5" x14ac:dyDescent="0.3">
      <c r="A741" t="s">
        <v>44680</v>
      </c>
      <c r="B741" t="s">
        <v>44681</v>
      </c>
    </row>
    <row r="742" spans="1:5" x14ac:dyDescent="0.3">
      <c r="A742" t="s">
        <v>44682</v>
      </c>
      <c r="B742" t="s">
        <v>44683</v>
      </c>
      <c r="C742" t="s">
        <v>44684</v>
      </c>
      <c r="D742" t="s">
        <v>44685</v>
      </c>
      <c r="E742" t="s">
        <v>472</v>
      </c>
    </row>
    <row r="743" spans="1:5" x14ac:dyDescent="0.3">
      <c r="A743" t="s">
        <v>44686</v>
      </c>
      <c r="B743" t="s">
        <v>42200</v>
      </c>
    </row>
    <row r="744" spans="1:5" x14ac:dyDescent="0.3">
      <c r="A744" t="s">
        <v>44687</v>
      </c>
      <c r="B744" t="s">
        <v>20778</v>
      </c>
      <c r="C744" t="s">
        <v>20779</v>
      </c>
      <c r="D744" t="s">
        <v>20780</v>
      </c>
      <c r="E744" t="s">
        <v>130</v>
      </c>
    </row>
    <row r="745" spans="1:5" x14ac:dyDescent="0.3">
      <c r="A745" t="s">
        <v>44688</v>
      </c>
      <c r="B745" t="s">
        <v>28550</v>
      </c>
      <c r="C745" t="s">
        <v>893</v>
      </c>
      <c r="D745" t="s">
        <v>894</v>
      </c>
      <c r="E745" t="s">
        <v>895</v>
      </c>
    </row>
    <row r="746" spans="1:5" x14ac:dyDescent="0.3">
      <c r="A746" t="s">
        <v>44689</v>
      </c>
      <c r="B746" t="s">
        <v>44690</v>
      </c>
    </row>
    <row r="747" spans="1:5" x14ac:dyDescent="0.3">
      <c r="A747" t="s">
        <v>44691</v>
      </c>
      <c r="B747" t="s">
        <v>33548</v>
      </c>
      <c r="C747" t="s">
        <v>2817</v>
      </c>
      <c r="D747" t="s">
        <v>2818</v>
      </c>
      <c r="E747" t="s">
        <v>74</v>
      </c>
    </row>
    <row r="748" spans="1:5" x14ac:dyDescent="0.3">
      <c r="A748" t="s">
        <v>44692</v>
      </c>
      <c r="B748" t="s">
        <v>7550</v>
      </c>
    </row>
    <row r="749" spans="1:5" x14ac:dyDescent="0.3">
      <c r="A749" t="s">
        <v>44693</v>
      </c>
      <c r="B749" t="s">
        <v>44694</v>
      </c>
      <c r="C749" t="s">
        <v>44695</v>
      </c>
      <c r="D749" t="s">
        <v>44696</v>
      </c>
      <c r="E749" t="s">
        <v>29</v>
      </c>
    </row>
    <row r="750" spans="1:5" x14ac:dyDescent="0.3">
      <c r="A750" t="s">
        <v>44697</v>
      </c>
      <c r="B750" t="s">
        <v>44698</v>
      </c>
      <c r="C750" t="s">
        <v>44699</v>
      </c>
      <c r="D750" t="s">
        <v>44700</v>
      </c>
      <c r="E750" t="s">
        <v>900</v>
      </c>
    </row>
    <row r="751" spans="1:5" x14ac:dyDescent="0.3">
      <c r="A751" t="s">
        <v>44701</v>
      </c>
      <c r="B751" t="s">
        <v>44675</v>
      </c>
      <c r="C751" t="s">
        <v>2817</v>
      </c>
      <c r="D751" t="s">
        <v>2818</v>
      </c>
      <c r="E751" t="s">
        <v>74</v>
      </c>
    </row>
    <row r="752" spans="1:5" x14ac:dyDescent="0.3">
      <c r="A752" t="s">
        <v>44702</v>
      </c>
      <c r="B752" t="s">
        <v>1609</v>
      </c>
    </row>
    <row r="753" spans="1:5" x14ac:dyDescent="0.3">
      <c r="A753" t="s">
        <v>44703</v>
      </c>
      <c r="B753" t="s">
        <v>44704</v>
      </c>
      <c r="C753" t="s">
        <v>2574</v>
      </c>
      <c r="D753" t="s">
        <v>2575</v>
      </c>
      <c r="E753" t="s">
        <v>24</v>
      </c>
    </row>
    <row r="754" spans="1:5" x14ac:dyDescent="0.3">
      <c r="A754" t="s">
        <v>44705</v>
      </c>
      <c r="B754" t="s">
        <v>44706</v>
      </c>
      <c r="C754" t="s">
        <v>44707</v>
      </c>
      <c r="D754" t="s">
        <v>44708</v>
      </c>
      <c r="E754" t="s">
        <v>7630</v>
      </c>
    </row>
    <row r="755" spans="1:5" x14ac:dyDescent="0.3">
      <c r="A755" t="s">
        <v>44709</v>
      </c>
      <c r="B755" t="s">
        <v>1609</v>
      </c>
    </row>
    <row r="756" spans="1:5" x14ac:dyDescent="0.3">
      <c r="A756" t="s">
        <v>44710</v>
      </c>
      <c r="B756" t="s">
        <v>44711</v>
      </c>
      <c r="C756" t="s">
        <v>18903</v>
      </c>
      <c r="D756" t="s">
        <v>18904</v>
      </c>
      <c r="E756" t="s">
        <v>2281</v>
      </c>
    </row>
    <row r="757" spans="1:5" x14ac:dyDescent="0.3">
      <c r="A757" t="s">
        <v>44712</v>
      </c>
      <c r="B757" t="s">
        <v>44711</v>
      </c>
      <c r="C757" t="s">
        <v>18903</v>
      </c>
      <c r="D757" t="s">
        <v>18904</v>
      </c>
      <c r="E757" t="s">
        <v>2281</v>
      </c>
    </row>
    <row r="758" spans="1:5" x14ac:dyDescent="0.3">
      <c r="A758" t="s">
        <v>44713</v>
      </c>
      <c r="B758" t="s">
        <v>44714</v>
      </c>
      <c r="C758" t="s">
        <v>630</v>
      </c>
      <c r="D758" t="s">
        <v>631</v>
      </c>
      <c r="E758" t="s">
        <v>34</v>
      </c>
    </row>
    <row r="759" spans="1:5" x14ac:dyDescent="0.3">
      <c r="A759" t="s">
        <v>44715</v>
      </c>
      <c r="B759" t="s">
        <v>1609</v>
      </c>
    </row>
    <row r="760" spans="1:5" x14ac:dyDescent="0.3">
      <c r="A760" t="s">
        <v>44716</v>
      </c>
      <c r="B760" t="s">
        <v>8211</v>
      </c>
      <c r="C760" t="s">
        <v>8212</v>
      </c>
      <c r="D760" t="s">
        <v>8213</v>
      </c>
      <c r="E760" t="s">
        <v>74</v>
      </c>
    </row>
    <row r="761" spans="1:5" x14ac:dyDescent="0.3">
      <c r="A761" t="s">
        <v>44717</v>
      </c>
      <c r="B761" t="s">
        <v>1609</v>
      </c>
    </row>
    <row r="762" spans="1:5" x14ac:dyDescent="0.3">
      <c r="A762" t="s">
        <v>44718</v>
      </c>
      <c r="B762" t="s">
        <v>44719</v>
      </c>
      <c r="C762" t="s">
        <v>1327</v>
      </c>
      <c r="D762" t="s">
        <v>1328</v>
      </c>
      <c r="E762" t="s">
        <v>114</v>
      </c>
    </row>
    <row r="763" spans="1:5" x14ac:dyDescent="0.3">
      <c r="A763" t="s">
        <v>44720</v>
      </c>
      <c r="B763" t="s">
        <v>44721</v>
      </c>
      <c r="C763" t="s">
        <v>634</v>
      </c>
      <c r="D763" t="s">
        <v>635</v>
      </c>
      <c r="E763" t="s">
        <v>34</v>
      </c>
    </row>
    <row r="764" spans="1:5" x14ac:dyDescent="0.3">
      <c r="A764" t="s">
        <v>44722</v>
      </c>
      <c r="B764" t="s">
        <v>44723</v>
      </c>
    </row>
    <row r="765" spans="1:5" x14ac:dyDescent="0.3">
      <c r="A765" t="s">
        <v>44724</v>
      </c>
      <c r="B765" t="s">
        <v>44725</v>
      </c>
      <c r="C765" t="s">
        <v>44726</v>
      </c>
      <c r="D765" t="s">
        <v>44727</v>
      </c>
      <c r="E765" t="s">
        <v>587</v>
      </c>
    </row>
    <row r="766" spans="1:5" x14ac:dyDescent="0.3">
      <c r="A766" t="s">
        <v>44728</v>
      </c>
      <c r="B766" t="s">
        <v>26650</v>
      </c>
      <c r="C766" t="s">
        <v>2817</v>
      </c>
      <c r="D766" t="s">
        <v>2818</v>
      </c>
      <c r="E766" t="s">
        <v>74</v>
      </c>
    </row>
    <row r="767" spans="1:5" x14ac:dyDescent="0.3">
      <c r="A767" t="s">
        <v>44729</v>
      </c>
      <c r="B767" t="s">
        <v>44730</v>
      </c>
    </row>
    <row r="768" spans="1:5" x14ac:dyDescent="0.3">
      <c r="A768" t="s">
        <v>44731</v>
      </c>
      <c r="B768" t="s">
        <v>44732</v>
      </c>
    </row>
    <row r="769" spans="1:5" x14ac:dyDescent="0.3">
      <c r="A769" t="s">
        <v>44733</v>
      </c>
      <c r="B769" t="s">
        <v>44734</v>
      </c>
      <c r="C769" t="s">
        <v>44735</v>
      </c>
      <c r="D769" t="s">
        <v>44736</v>
      </c>
      <c r="E769" t="s">
        <v>13520</v>
      </c>
    </row>
    <row r="770" spans="1:5" x14ac:dyDescent="0.3">
      <c r="A770" t="s">
        <v>44737</v>
      </c>
      <c r="B770" t="s">
        <v>44675</v>
      </c>
      <c r="C770" t="s">
        <v>2817</v>
      </c>
      <c r="D770" t="s">
        <v>2818</v>
      </c>
      <c r="E770" t="s">
        <v>74</v>
      </c>
    </row>
    <row r="771" spans="1:5" x14ac:dyDescent="0.3">
      <c r="A771" t="s">
        <v>44738</v>
      </c>
      <c r="B771" t="s">
        <v>1609</v>
      </c>
    </row>
    <row r="772" spans="1:5" x14ac:dyDescent="0.3">
      <c r="A772" t="s">
        <v>44739</v>
      </c>
      <c r="B772" t="s">
        <v>1609</v>
      </c>
    </row>
    <row r="773" spans="1:5" x14ac:dyDescent="0.3">
      <c r="A773" t="s">
        <v>44740</v>
      </c>
      <c r="B773" t="s">
        <v>44741</v>
      </c>
    </row>
    <row r="774" spans="1:5" x14ac:dyDescent="0.3">
      <c r="A774" t="s">
        <v>44742</v>
      </c>
      <c r="B774" t="s">
        <v>1851</v>
      </c>
      <c r="C774" t="s">
        <v>680</v>
      </c>
      <c r="D774" t="s">
        <v>681</v>
      </c>
      <c r="E774" t="s">
        <v>114</v>
      </c>
    </row>
    <row r="775" spans="1:5" x14ac:dyDescent="0.3">
      <c r="A775" t="s">
        <v>44743</v>
      </c>
      <c r="B775" t="s">
        <v>1609</v>
      </c>
    </row>
    <row r="776" spans="1:5" x14ac:dyDescent="0.3">
      <c r="A776" t="s">
        <v>44744</v>
      </c>
      <c r="B776" t="s">
        <v>44745</v>
      </c>
      <c r="C776" t="s">
        <v>184</v>
      </c>
      <c r="D776" t="s">
        <v>185</v>
      </c>
      <c r="E776" t="s">
        <v>44</v>
      </c>
    </row>
    <row r="777" spans="1:5" x14ac:dyDescent="0.3">
      <c r="A777" t="s">
        <v>44746</v>
      </c>
      <c r="B777" t="s">
        <v>2149</v>
      </c>
    </row>
    <row r="778" spans="1:5" x14ac:dyDescent="0.3">
      <c r="A778" t="s">
        <v>44747</v>
      </c>
      <c r="B778" t="s">
        <v>44748</v>
      </c>
    </row>
    <row r="779" spans="1:5" x14ac:dyDescent="0.3">
      <c r="A779" t="s">
        <v>44749</v>
      </c>
      <c r="B779" t="s">
        <v>44750</v>
      </c>
      <c r="C779" t="s">
        <v>2454</v>
      </c>
      <c r="D779" t="s">
        <v>2455</v>
      </c>
      <c r="E779" t="s">
        <v>2456</v>
      </c>
    </row>
    <row r="780" spans="1:5" x14ac:dyDescent="0.3">
      <c r="A780" t="s">
        <v>44751</v>
      </c>
      <c r="B780" t="s">
        <v>34497</v>
      </c>
      <c r="C780" t="s">
        <v>44752</v>
      </c>
      <c r="D780" t="s">
        <v>44753</v>
      </c>
      <c r="E780" t="s">
        <v>44754</v>
      </c>
    </row>
    <row r="781" spans="1:5" x14ac:dyDescent="0.3">
      <c r="A781" t="s">
        <v>44755</v>
      </c>
      <c r="B781" t="s">
        <v>44756</v>
      </c>
    </row>
    <row r="782" spans="1:5" x14ac:dyDescent="0.3">
      <c r="A782" t="s">
        <v>44757</v>
      </c>
      <c r="B782" t="s">
        <v>44758</v>
      </c>
    </row>
    <row r="783" spans="1:5" x14ac:dyDescent="0.3">
      <c r="A783" t="s">
        <v>44759</v>
      </c>
      <c r="B783" t="s">
        <v>44760</v>
      </c>
    </row>
    <row r="784" spans="1:5" x14ac:dyDescent="0.3">
      <c r="A784" t="s">
        <v>44761</v>
      </c>
      <c r="B784" t="s">
        <v>41278</v>
      </c>
      <c r="C784" t="s">
        <v>680</v>
      </c>
      <c r="D784" t="s">
        <v>681</v>
      </c>
      <c r="E784" t="s">
        <v>114</v>
      </c>
    </row>
    <row r="785" spans="1:5" x14ac:dyDescent="0.3">
      <c r="A785" t="s">
        <v>44762</v>
      </c>
      <c r="B785" t="s">
        <v>494</v>
      </c>
      <c r="C785" t="s">
        <v>44763</v>
      </c>
      <c r="D785" t="s">
        <v>44764</v>
      </c>
      <c r="E785" t="s">
        <v>1109</v>
      </c>
    </row>
    <row r="786" spans="1:5" x14ac:dyDescent="0.3">
      <c r="A786" t="s">
        <v>44765</v>
      </c>
      <c r="B786" t="s">
        <v>44766</v>
      </c>
      <c r="C786" t="s">
        <v>38386</v>
      </c>
      <c r="D786" t="s">
        <v>38387</v>
      </c>
      <c r="E786" t="s">
        <v>900</v>
      </c>
    </row>
    <row r="787" spans="1:5" x14ac:dyDescent="0.3">
      <c r="A787" t="s">
        <v>44767</v>
      </c>
      <c r="B787" t="s">
        <v>44768</v>
      </c>
      <c r="C787" t="s">
        <v>44769</v>
      </c>
      <c r="D787" t="s">
        <v>44770</v>
      </c>
      <c r="E787" t="s">
        <v>217</v>
      </c>
    </row>
    <row r="788" spans="1:5" x14ac:dyDescent="0.3">
      <c r="A788" t="s">
        <v>44771</v>
      </c>
      <c r="B788" t="s">
        <v>19303</v>
      </c>
      <c r="C788" t="s">
        <v>3581</v>
      </c>
      <c r="D788" t="s">
        <v>3582</v>
      </c>
      <c r="E788" t="s">
        <v>217</v>
      </c>
    </row>
    <row r="789" spans="1:5" x14ac:dyDescent="0.3">
      <c r="A789" t="s">
        <v>44772</v>
      </c>
      <c r="B789" t="s">
        <v>33191</v>
      </c>
      <c r="C789" t="s">
        <v>20121</v>
      </c>
      <c r="D789" t="s">
        <v>20122</v>
      </c>
      <c r="E789" t="s">
        <v>74</v>
      </c>
    </row>
    <row r="790" spans="1:5" x14ac:dyDescent="0.3">
      <c r="A790" t="s">
        <v>44773</v>
      </c>
      <c r="B790" t="s">
        <v>33673</v>
      </c>
    </row>
    <row r="791" spans="1:5" x14ac:dyDescent="0.3">
      <c r="A791" t="s">
        <v>44774</v>
      </c>
      <c r="B791" t="s">
        <v>44775</v>
      </c>
    </row>
    <row r="792" spans="1:5" x14ac:dyDescent="0.3">
      <c r="A792" t="s">
        <v>44776</v>
      </c>
      <c r="B792" t="s">
        <v>8178</v>
      </c>
      <c r="C792" t="s">
        <v>2817</v>
      </c>
      <c r="D792" t="s">
        <v>2818</v>
      </c>
      <c r="E792" t="s">
        <v>74</v>
      </c>
    </row>
    <row r="793" spans="1:5" x14ac:dyDescent="0.3">
      <c r="A793" t="s">
        <v>44777</v>
      </c>
      <c r="B793" t="s">
        <v>44778</v>
      </c>
    </row>
    <row r="794" spans="1:5" x14ac:dyDescent="0.3">
      <c r="A794" t="s">
        <v>44779</v>
      </c>
      <c r="B794" t="s">
        <v>1609</v>
      </c>
    </row>
    <row r="795" spans="1:5" x14ac:dyDescent="0.3">
      <c r="A795" t="s">
        <v>44780</v>
      </c>
      <c r="B795" t="s">
        <v>44781</v>
      </c>
    </row>
    <row r="796" spans="1:5" x14ac:dyDescent="0.3">
      <c r="A796" t="s">
        <v>44782</v>
      </c>
      <c r="B796" t="s">
        <v>7390</v>
      </c>
    </row>
    <row r="797" spans="1:5" x14ac:dyDescent="0.3">
      <c r="A797" t="s">
        <v>44783</v>
      </c>
      <c r="B797" t="s">
        <v>1609</v>
      </c>
    </row>
    <row r="798" spans="1:5" x14ac:dyDescent="0.3">
      <c r="A798" t="s">
        <v>44784</v>
      </c>
      <c r="B798" t="s">
        <v>44785</v>
      </c>
      <c r="C798" t="s">
        <v>1888</v>
      </c>
      <c r="D798" t="s">
        <v>1889</v>
      </c>
      <c r="E798" t="s">
        <v>34</v>
      </c>
    </row>
    <row r="799" spans="1:5" x14ac:dyDescent="0.3">
      <c r="A799" t="s">
        <v>44786</v>
      </c>
      <c r="B799" t="s">
        <v>15621</v>
      </c>
    </row>
    <row r="800" spans="1:5" x14ac:dyDescent="0.3">
      <c r="A800" t="s">
        <v>44787</v>
      </c>
      <c r="B800" t="s">
        <v>44788</v>
      </c>
      <c r="C800" t="s">
        <v>680</v>
      </c>
      <c r="D800" t="s">
        <v>681</v>
      </c>
      <c r="E800" t="s">
        <v>114</v>
      </c>
    </row>
    <row r="801" spans="1:5" x14ac:dyDescent="0.3">
      <c r="A801" t="s">
        <v>44789</v>
      </c>
      <c r="B801" t="s">
        <v>41285</v>
      </c>
      <c r="C801" t="s">
        <v>1843</v>
      </c>
      <c r="D801" t="s">
        <v>1844</v>
      </c>
      <c r="E801" t="s">
        <v>34</v>
      </c>
    </row>
    <row r="802" spans="1:5" x14ac:dyDescent="0.3">
      <c r="A802" t="s">
        <v>44790</v>
      </c>
      <c r="B802" t="s">
        <v>1609</v>
      </c>
    </row>
    <row r="803" spans="1:5" x14ac:dyDescent="0.3">
      <c r="A803" t="s">
        <v>44791</v>
      </c>
      <c r="B803" t="s">
        <v>1609</v>
      </c>
    </row>
    <row r="804" spans="1:5" x14ac:dyDescent="0.3">
      <c r="A804" t="s">
        <v>44792</v>
      </c>
      <c r="B804" t="s">
        <v>44793</v>
      </c>
    </row>
    <row r="805" spans="1:5" x14ac:dyDescent="0.3">
      <c r="A805" t="s">
        <v>44794</v>
      </c>
      <c r="B805" t="s">
        <v>35163</v>
      </c>
      <c r="C805" t="s">
        <v>44795</v>
      </c>
      <c r="D805" t="s">
        <v>44796</v>
      </c>
      <c r="E805" t="s">
        <v>3244</v>
      </c>
    </row>
    <row r="806" spans="1:5" x14ac:dyDescent="0.3">
      <c r="A806" t="s">
        <v>44797</v>
      </c>
      <c r="B806" t="s">
        <v>2904</v>
      </c>
      <c r="C806" t="s">
        <v>1327</v>
      </c>
      <c r="D806" t="s">
        <v>1328</v>
      </c>
      <c r="E806" t="s">
        <v>114</v>
      </c>
    </row>
    <row r="807" spans="1:5" x14ac:dyDescent="0.3">
      <c r="A807" t="s">
        <v>44798</v>
      </c>
      <c r="B807" t="s">
        <v>1609</v>
      </c>
    </row>
    <row r="808" spans="1:5" x14ac:dyDescent="0.3">
      <c r="A808" t="s">
        <v>44799</v>
      </c>
      <c r="B808" t="s">
        <v>1609</v>
      </c>
    </row>
    <row r="809" spans="1:5" x14ac:dyDescent="0.3">
      <c r="A809" t="s">
        <v>44800</v>
      </c>
      <c r="B809" t="s">
        <v>1302</v>
      </c>
    </row>
    <row r="810" spans="1:5" x14ac:dyDescent="0.3">
      <c r="A810" t="s">
        <v>44801</v>
      </c>
      <c r="B810" t="s">
        <v>39163</v>
      </c>
      <c r="C810" t="s">
        <v>984</v>
      </c>
      <c r="D810" t="s">
        <v>985</v>
      </c>
      <c r="E810" t="s">
        <v>24</v>
      </c>
    </row>
    <row r="811" spans="1:5" x14ac:dyDescent="0.3">
      <c r="A811" t="s">
        <v>44802</v>
      </c>
      <c r="B811" t="s">
        <v>44803</v>
      </c>
    </row>
    <row r="812" spans="1:5" x14ac:dyDescent="0.3">
      <c r="A812" t="s">
        <v>44804</v>
      </c>
      <c r="B812" t="s">
        <v>44805</v>
      </c>
    </row>
    <row r="813" spans="1:5" x14ac:dyDescent="0.3">
      <c r="A813" t="s">
        <v>44806</v>
      </c>
      <c r="B813" t="s">
        <v>44807</v>
      </c>
    </row>
    <row r="814" spans="1:5" x14ac:dyDescent="0.3">
      <c r="A814" t="s">
        <v>44808</v>
      </c>
      <c r="B814" t="s">
        <v>1609</v>
      </c>
    </row>
    <row r="815" spans="1:5" x14ac:dyDescent="0.3">
      <c r="A815" t="s">
        <v>44809</v>
      </c>
      <c r="B815" t="s">
        <v>1609</v>
      </c>
    </row>
    <row r="816" spans="1:5" x14ac:dyDescent="0.3">
      <c r="A816" t="s">
        <v>44810</v>
      </c>
      <c r="B816" t="s">
        <v>44811</v>
      </c>
      <c r="C816" t="s">
        <v>8134</v>
      </c>
      <c r="D816" t="s">
        <v>8135</v>
      </c>
      <c r="E816" t="s">
        <v>472</v>
      </c>
    </row>
    <row r="817" spans="1:5" x14ac:dyDescent="0.3">
      <c r="A817" t="s">
        <v>44812</v>
      </c>
      <c r="B817" t="s">
        <v>44813</v>
      </c>
    </row>
    <row r="818" spans="1:5" x14ac:dyDescent="0.3">
      <c r="A818" t="s">
        <v>44814</v>
      </c>
      <c r="B818" t="s">
        <v>44815</v>
      </c>
    </row>
    <row r="819" spans="1:5" x14ac:dyDescent="0.3">
      <c r="A819" t="s">
        <v>44816</v>
      </c>
      <c r="B819" t="s">
        <v>44817</v>
      </c>
    </row>
    <row r="820" spans="1:5" x14ac:dyDescent="0.3">
      <c r="A820" t="s">
        <v>44818</v>
      </c>
      <c r="B820" t="s">
        <v>44819</v>
      </c>
    </row>
    <row r="821" spans="1:5" x14ac:dyDescent="0.3">
      <c r="A821" t="s">
        <v>44820</v>
      </c>
      <c r="B821" t="s">
        <v>44785</v>
      </c>
    </row>
    <row r="822" spans="1:5" x14ac:dyDescent="0.3">
      <c r="A822" t="s">
        <v>44821</v>
      </c>
      <c r="B822" t="s">
        <v>1609</v>
      </c>
    </row>
    <row r="823" spans="1:5" x14ac:dyDescent="0.3">
      <c r="A823" t="s">
        <v>44822</v>
      </c>
      <c r="B823" t="s">
        <v>44823</v>
      </c>
      <c r="C823" t="s">
        <v>680</v>
      </c>
      <c r="D823" t="s">
        <v>681</v>
      </c>
      <c r="E823" t="s">
        <v>114</v>
      </c>
    </row>
    <row r="824" spans="1:5" x14ac:dyDescent="0.3">
      <c r="A824" t="s">
        <v>44824</v>
      </c>
      <c r="B824" t="s">
        <v>1609</v>
      </c>
    </row>
    <row r="825" spans="1:5" x14ac:dyDescent="0.3">
      <c r="A825" t="s">
        <v>44825</v>
      </c>
      <c r="B825" t="s">
        <v>44826</v>
      </c>
    </row>
    <row r="826" spans="1:5" x14ac:dyDescent="0.3">
      <c r="A826" t="s">
        <v>44827</v>
      </c>
      <c r="B826" t="s">
        <v>1609</v>
      </c>
    </row>
    <row r="827" spans="1:5" x14ac:dyDescent="0.3">
      <c r="A827" t="s">
        <v>44828</v>
      </c>
      <c r="B827" t="s">
        <v>1609</v>
      </c>
    </row>
    <row r="828" spans="1:5" x14ac:dyDescent="0.3">
      <c r="A828" t="s">
        <v>44829</v>
      </c>
      <c r="B828" t="s">
        <v>1609</v>
      </c>
    </row>
    <row r="829" spans="1:5" x14ac:dyDescent="0.3">
      <c r="A829" t="s">
        <v>44830</v>
      </c>
      <c r="B829" t="s">
        <v>1609</v>
      </c>
    </row>
    <row r="830" spans="1:5" x14ac:dyDescent="0.3">
      <c r="A830" t="s">
        <v>44831</v>
      </c>
      <c r="B830" t="s">
        <v>1609</v>
      </c>
    </row>
    <row r="831" spans="1:5" x14ac:dyDescent="0.3">
      <c r="A831" t="s">
        <v>44832</v>
      </c>
      <c r="B831" t="s">
        <v>44833</v>
      </c>
      <c r="C831" t="s">
        <v>44834</v>
      </c>
      <c r="D831" t="s">
        <v>44835</v>
      </c>
      <c r="E831" t="s">
        <v>480</v>
      </c>
    </row>
    <row r="832" spans="1:5" x14ac:dyDescent="0.3">
      <c r="A832" t="s">
        <v>44836</v>
      </c>
      <c r="B832" t="s">
        <v>41085</v>
      </c>
    </row>
    <row r="833" spans="1:5" x14ac:dyDescent="0.3">
      <c r="A833" t="s">
        <v>44837</v>
      </c>
      <c r="B833" t="s">
        <v>42447</v>
      </c>
      <c r="C833" t="s">
        <v>42448</v>
      </c>
      <c r="D833" t="s">
        <v>42449</v>
      </c>
      <c r="E833" t="s">
        <v>49</v>
      </c>
    </row>
    <row r="834" spans="1:5" x14ac:dyDescent="0.3">
      <c r="A834" t="s">
        <v>44838</v>
      </c>
      <c r="B834" t="s">
        <v>44839</v>
      </c>
      <c r="C834" t="s">
        <v>1399</v>
      </c>
      <c r="D834" t="s">
        <v>1400</v>
      </c>
      <c r="E834" t="s">
        <v>114</v>
      </c>
    </row>
    <row r="835" spans="1:5" x14ac:dyDescent="0.3">
      <c r="A835" t="s">
        <v>44840</v>
      </c>
      <c r="B835" t="s">
        <v>1609</v>
      </c>
    </row>
    <row r="836" spans="1:5" x14ac:dyDescent="0.3">
      <c r="A836" t="s">
        <v>44841</v>
      </c>
      <c r="B836" t="s">
        <v>1609</v>
      </c>
    </row>
    <row r="837" spans="1:5" x14ac:dyDescent="0.3">
      <c r="A837" t="s">
        <v>44842</v>
      </c>
      <c r="B837" t="s">
        <v>1609</v>
      </c>
    </row>
    <row r="838" spans="1:5" x14ac:dyDescent="0.3">
      <c r="A838" t="s">
        <v>44843</v>
      </c>
      <c r="B838" t="s">
        <v>1609</v>
      </c>
    </row>
    <row r="839" spans="1:5" x14ac:dyDescent="0.3">
      <c r="A839" t="s">
        <v>44844</v>
      </c>
      <c r="B839" t="s">
        <v>1609</v>
      </c>
    </row>
    <row r="840" spans="1:5" x14ac:dyDescent="0.3">
      <c r="A840" t="s">
        <v>44845</v>
      </c>
      <c r="B840" t="s">
        <v>1609</v>
      </c>
    </row>
    <row r="841" spans="1:5" x14ac:dyDescent="0.3">
      <c r="A841" t="s">
        <v>44846</v>
      </c>
      <c r="B841" t="s">
        <v>28979</v>
      </c>
      <c r="C841" t="s">
        <v>44847</v>
      </c>
      <c r="D841" t="s">
        <v>44848</v>
      </c>
      <c r="E841" t="s">
        <v>49</v>
      </c>
    </row>
    <row r="842" spans="1:5" x14ac:dyDescent="0.3">
      <c r="A842" t="s">
        <v>44849</v>
      </c>
      <c r="B842" t="s">
        <v>18502</v>
      </c>
      <c r="C842" t="s">
        <v>624</v>
      </c>
      <c r="D842" t="s">
        <v>625</v>
      </c>
      <c r="E842" t="s">
        <v>34</v>
      </c>
    </row>
    <row r="843" spans="1:5" x14ac:dyDescent="0.3">
      <c r="A843" t="s">
        <v>44850</v>
      </c>
      <c r="B843" t="s">
        <v>1609</v>
      </c>
    </row>
    <row r="844" spans="1:5" x14ac:dyDescent="0.3">
      <c r="A844" t="s">
        <v>44851</v>
      </c>
      <c r="B844" t="s">
        <v>44852</v>
      </c>
    </row>
    <row r="845" spans="1:5" x14ac:dyDescent="0.3">
      <c r="A845" t="s">
        <v>44853</v>
      </c>
      <c r="B845" t="s">
        <v>44854</v>
      </c>
      <c r="C845" t="s">
        <v>1399</v>
      </c>
      <c r="D845" t="s">
        <v>1400</v>
      </c>
      <c r="E845" t="s">
        <v>114</v>
      </c>
    </row>
    <row r="846" spans="1:5" x14ac:dyDescent="0.3">
      <c r="A846" t="s">
        <v>44855</v>
      </c>
      <c r="B846" t="s">
        <v>1609</v>
      </c>
    </row>
    <row r="847" spans="1:5" x14ac:dyDescent="0.3">
      <c r="A847" t="s">
        <v>44856</v>
      </c>
      <c r="B847" t="s">
        <v>1609</v>
      </c>
    </row>
    <row r="848" spans="1:5" x14ac:dyDescent="0.3">
      <c r="A848" t="s">
        <v>44857</v>
      </c>
      <c r="B848" t="s">
        <v>1609</v>
      </c>
    </row>
  </sheetData>
  <mergeCells count="1">
    <mergeCell ref="A1:E1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E382"/>
  <sheetViews>
    <sheetView workbookViewId="0">
      <selection sqref="A1:E1"/>
    </sheetView>
  </sheetViews>
  <sheetFormatPr defaultColWidth="8.77734375" defaultRowHeight="14.4" x14ac:dyDescent="0.3"/>
  <cols>
    <col min="1" max="1" width="16.44140625" customWidth="1"/>
    <col min="2" max="2" width="40.44140625" customWidth="1"/>
    <col min="3" max="3" width="22.44140625" customWidth="1"/>
    <col min="4" max="4" width="54.44140625" customWidth="1"/>
    <col min="5" max="5" width="27.109375" customWidth="1"/>
  </cols>
  <sheetData>
    <row r="1" spans="1:5" ht="30" customHeight="1" x14ac:dyDescent="0.35">
      <c r="A1" s="4" t="s">
        <v>59504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44858</v>
      </c>
      <c r="B3" t="s">
        <v>10375</v>
      </c>
      <c r="C3" t="s">
        <v>624</v>
      </c>
      <c r="D3" t="s">
        <v>625</v>
      </c>
      <c r="E3" t="s">
        <v>34</v>
      </c>
    </row>
    <row r="4" spans="1:5" x14ac:dyDescent="0.3">
      <c r="A4" t="s">
        <v>44859</v>
      </c>
      <c r="B4" t="s">
        <v>44860</v>
      </c>
      <c r="C4" t="s">
        <v>44861</v>
      </c>
      <c r="D4" t="s">
        <v>44862</v>
      </c>
      <c r="E4" t="s">
        <v>261</v>
      </c>
    </row>
    <row r="5" spans="1:5" x14ac:dyDescent="0.3">
      <c r="A5" t="s">
        <v>44863</v>
      </c>
      <c r="B5" t="s">
        <v>1342</v>
      </c>
      <c r="C5" t="s">
        <v>19961</v>
      </c>
      <c r="D5" t="s">
        <v>19962</v>
      </c>
      <c r="E5" t="s">
        <v>1927</v>
      </c>
    </row>
    <row r="6" spans="1:5" x14ac:dyDescent="0.3">
      <c r="A6" t="s">
        <v>44864</v>
      </c>
      <c r="B6" t="s">
        <v>9529</v>
      </c>
      <c r="C6" t="s">
        <v>44865</v>
      </c>
      <c r="D6" t="s">
        <v>44866</v>
      </c>
      <c r="E6" t="s">
        <v>1849</v>
      </c>
    </row>
    <row r="7" spans="1:5" x14ac:dyDescent="0.3">
      <c r="A7" t="s">
        <v>44867</v>
      </c>
      <c r="B7" t="s">
        <v>31</v>
      </c>
      <c r="C7" t="s">
        <v>32</v>
      </c>
      <c r="D7" t="s">
        <v>33</v>
      </c>
      <c r="E7" t="s">
        <v>34</v>
      </c>
    </row>
    <row r="8" spans="1:5" x14ac:dyDescent="0.3">
      <c r="A8" t="s">
        <v>44868</v>
      </c>
      <c r="B8" t="s">
        <v>21924</v>
      </c>
      <c r="C8" t="s">
        <v>9469</v>
      </c>
      <c r="D8" t="s">
        <v>9470</v>
      </c>
      <c r="E8" t="s">
        <v>44</v>
      </c>
    </row>
    <row r="9" spans="1:5" x14ac:dyDescent="0.3">
      <c r="A9" t="s">
        <v>44869</v>
      </c>
      <c r="B9" t="s">
        <v>19483</v>
      </c>
      <c r="C9" t="s">
        <v>19484</v>
      </c>
      <c r="D9" t="s">
        <v>19485</v>
      </c>
      <c r="E9" t="s">
        <v>29</v>
      </c>
    </row>
    <row r="10" spans="1:5" x14ac:dyDescent="0.3">
      <c r="A10" t="s">
        <v>44870</v>
      </c>
      <c r="B10" t="s">
        <v>3300</v>
      </c>
      <c r="C10" t="s">
        <v>360</v>
      </c>
      <c r="D10" t="s">
        <v>361</v>
      </c>
      <c r="E10" t="s">
        <v>59</v>
      </c>
    </row>
    <row r="11" spans="1:5" x14ac:dyDescent="0.3">
      <c r="A11" t="s">
        <v>44871</v>
      </c>
      <c r="B11" t="s">
        <v>44872</v>
      </c>
      <c r="C11" t="s">
        <v>3449</v>
      </c>
      <c r="D11" t="s">
        <v>3450</v>
      </c>
      <c r="E11" t="s">
        <v>3451</v>
      </c>
    </row>
    <row r="12" spans="1:5" x14ac:dyDescent="0.3">
      <c r="A12" t="s">
        <v>44873</v>
      </c>
      <c r="B12" t="s">
        <v>13226</v>
      </c>
      <c r="C12" t="s">
        <v>3292</v>
      </c>
      <c r="D12" t="s">
        <v>3293</v>
      </c>
      <c r="E12" t="s">
        <v>1240</v>
      </c>
    </row>
    <row r="13" spans="1:5" x14ac:dyDescent="0.3">
      <c r="A13" t="s">
        <v>44874</v>
      </c>
      <c r="B13" t="s">
        <v>44872</v>
      </c>
      <c r="C13" t="s">
        <v>3449</v>
      </c>
      <c r="D13" t="s">
        <v>3450</v>
      </c>
      <c r="E13" t="s">
        <v>3451</v>
      </c>
    </row>
    <row r="14" spans="1:5" x14ac:dyDescent="0.3">
      <c r="A14" t="s">
        <v>44875</v>
      </c>
      <c r="B14" t="s">
        <v>44876</v>
      </c>
      <c r="C14" t="s">
        <v>26092</v>
      </c>
      <c r="D14" t="s">
        <v>26093</v>
      </c>
      <c r="E14" t="s">
        <v>7102</v>
      </c>
    </row>
    <row r="15" spans="1:5" x14ac:dyDescent="0.3">
      <c r="A15" t="s">
        <v>44877</v>
      </c>
      <c r="B15" t="s">
        <v>44878</v>
      </c>
      <c r="C15" t="s">
        <v>2336</v>
      </c>
      <c r="D15" t="s">
        <v>2337</v>
      </c>
      <c r="E15" t="s">
        <v>114</v>
      </c>
    </row>
    <row r="16" spans="1:5" x14ac:dyDescent="0.3">
      <c r="A16" t="s">
        <v>44879</v>
      </c>
      <c r="B16" t="s">
        <v>10562</v>
      </c>
      <c r="C16" t="s">
        <v>8291</v>
      </c>
      <c r="D16" t="s">
        <v>8292</v>
      </c>
      <c r="E16" t="s">
        <v>74</v>
      </c>
    </row>
    <row r="17" spans="1:5" x14ac:dyDescent="0.3">
      <c r="A17" t="s">
        <v>44880</v>
      </c>
      <c r="B17" t="s">
        <v>492</v>
      </c>
    </row>
    <row r="18" spans="1:5" x14ac:dyDescent="0.3">
      <c r="A18" t="s">
        <v>44881</v>
      </c>
      <c r="B18" t="s">
        <v>12392</v>
      </c>
      <c r="C18" t="s">
        <v>27138</v>
      </c>
      <c r="D18" t="s">
        <v>27139</v>
      </c>
      <c r="E18" t="s">
        <v>5688</v>
      </c>
    </row>
    <row r="19" spans="1:5" x14ac:dyDescent="0.3">
      <c r="A19" t="s">
        <v>44882</v>
      </c>
      <c r="B19" t="s">
        <v>3155</v>
      </c>
    </row>
    <row r="20" spans="1:5" x14ac:dyDescent="0.3">
      <c r="A20" t="s">
        <v>44883</v>
      </c>
      <c r="B20" t="s">
        <v>22329</v>
      </c>
      <c r="C20" t="s">
        <v>22330</v>
      </c>
      <c r="D20" t="s">
        <v>22331</v>
      </c>
      <c r="E20" t="s">
        <v>9548</v>
      </c>
    </row>
    <row r="21" spans="1:5" x14ac:dyDescent="0.3">
      <c r="A21" t="s">
        <v>44884</v>
      </c>
      <c r="B21" t="s">
        <v>44885</v>
      </c>
      <c r="C21" t="s">
        <v>44886</v>
      </c>
      <c r="D21" t="s">
        <v>44887</v>
      </c>
      <c r="E21" t="s">
        <v>301</v>
      </c>
    </row>
    <row r="22" spans="1:5" x14ac:dyDescent="0.3">
      <c r="A22" t="s">
        <v>44888</v>
      </c>
      <c r="B22" t="s">
        <v>44889</v>
      </c>
    </row>
    <row r="23" spans="1:5" x14ac:dyDescent="0.3">
      <c r="A23" t="s">
        <v>44890</v>
      </c>
      <c r="B23" t="s">
        <v>2458</v>
      </c>
    </row>
    <row r="24" spans="1:5" x14ac:dyDescent="0.3">
      <c r="A24" t="s">
        <v>44891</v>
      </c>
      <c r="B24" t="s">
        <v>659</v>
      </c>
      <c r="C24" t="s">
        <v>44892</v>
      </c>
      <c r="D24" t="s">
        <v>44893</v>
      </c>
      <c r="E24" t="s">
        <v>14</v>
      </c>
    </row>
    <row r="25" spans="1:5" x14ac:dyDescent="0.3">
      <c r="A25" t="s">
        <v>44894</v>
      </c>
      <c r="B25" t="s">
        <v>625</v>
      </c>
    </row>
    <row r="26" spans="1:5" x14ac:dyDescent="0.3">
      <c r="A26" t="s">
        <v>44895</v>
      </c>
      <c r="B26" t="s">
        <v>44896</v>
      </c>
      <c r="C26" t="s">
        <v>44897</v>
      </c>
      <c r="D26" t="s">
        <v>44898</v>
      </c>
      <c r="E26" t="s">
        <v>3347</v>
      </c>
    </row>
    <row r="27" spans="1:5" x14ac:dyDescent="0.3">
      <c r="A27" t="s">
        <v>44899</v>
      </c>
      <c r="B27" t="s">
        <v>659</v>
      </c>
      <c r="C27" t="s">
        <v>44900</v>
      </c>
      <c r="D27" t="s">
        <v>44901</v>
      </c>
      <c r="E27" t="s">
        <v>261</v>
      </c>
    </row>
    <row r="28" spans="1:5" x14ac:dyDescent="0.3">
      <c r="A28" t="s">
        <v>44902</v>
      </c>
      <c r="B28" t="s">
        <v>44903</v>
      </c>
      <c r="C28" t="s">
        <v>1224</v>
      </c>
      <c r="D28" t="s">
        <v>1225</v>
      </c>
      <c r="E28" t="s">
        <v>301</v>
      </c>
    </row>
    <row r="29" spans="1:5" x14ac:dyDescent="0.3">
      <c r="A29" t="s">
        <v>44904</v>
      </c>
      <c r="B29" t="s">
        <v>748</v>
      </c>
      <c r="C29" t="s">
        <v>624</v>
      </c>
      <c r="D29" t="s">
        <v>625</v>
      </c>
      <c r="E29" t="s">
        <v>34</v>
      </c>
    </row>
    <row r="30" spans="1:5" x14ac:dyDescent="0.3">
      <c r="A30" t="s">
        <v>44905</v>
      </c>
      <c r="B30" t="s">
        <v>21085</v>
      </c>
      <c r="C30" t="s">
        <v>669</v>
      </c>
      <c r="D30" t="s">
        <v>670</v>
      </c>
      <c r="E30" t="s">
        <v>671</v>
      </c>
    </row>
    <row r="31" spans="1:5" x14ac:dyDescent="0.3">
      <c r="A31" t="s">
        <v>44906</v>
      </c>
      <c r="B31" t="s">
        <v>146</v>
      </c>
      <c r="C31" t="s">
        <v>669</v>
      </c>
      <c r="D31" t="s">
        <v>670</v>
      </c>
      <c r="E31" t="s">
        <v>671</v>
      </c>
    </row>
    <row r="32" spans="1:5" x14ac:dyDescent="0.3">
      <c r="A32" t="s">
        <v>44907</v>
      </c>
      <c r="B32" t="s">
        <v>3752</v>
      </c>
      <c r="C32" t="s">
        <v>44908</v>
      </c>
      <c r="D32" t="s">
        <v>44909</v>
      </c>
      <c r="E32" t="s">
        <v>3347</v>
      </c>
    </row>
    <row r="33" spans="1:5" x14ac:dyDescent="0.3">
      <c r="A33" t="s">
        <v>44910</v>
      </c>
      <c r="B33" t="s">
        <v>1210</v>
      </c>
    </row>
    <row r="34" spans="1:5" x14ac:dyDescent="0.3">
      <c r="A34" t="s">
        <v>44911</v>
      </c>
      <c r="B34" t="s">
        <v>22818</v>
      </c>
      <c r="C34" t="s">
        <v>44912</v>
      </c>
      <c r="D34" t="s">
        <v>44913</v>
      </c>
      <c r="E34" t="s">
        <v>587</v>
      </c>
    </row>
    <row r="35" spans="1:5" x14ac:dyDescent="0.3">
      <c r="A35" t="s">
        <v>44914</v>
      </c>
      <c r="B35" t="s">
        <v>44915</v>
      </c>
      <c r="C35" t="s">
        <v>535</v>
      </c>
      <c r="D35" t="s">
        <v>536</v>
      </c>
      <c r="E35" t="s">
        <v>526</v>
      </c>
    </row>
    <row r="36" spans="1:5" x14ac:dyDescent="0.3">
      <c r="A36" t="s">
        <v>44916</v>
      </c>
      <c r="B36" t="s">
        <v>28285</v>
      </c>
      <c r="C36" t="s">
        <v>44917</v>
      </c>
      <c r="D36" t="s">
        <v>44918</v>
      </c>
      <c r="E36" t="s">
        <v>7102</v>
      </c>
    </row>
    <row r="37" spans="1:5" x14ac:dyDescent="0.3">
      <c r="A37" t="s">
        <v>44919</v>
      </c>
      <c r="B37" t="s">
        <v>861</v>
      </c>
      <c r="C37" t="s">
        <v>1399</v>
      </c>
      <c r="D37" t="s">
        <v>1400</v>
      </c>
      <c r="E37" t="s">
        <v>114</v>
      </c>
    </row>
    <row r="38" spans="1:5" x14ac:dyDescent="0.3">
      <c r="A38" t="s">
        <v>44920</v>
      </c>
      <c r="B38" t="s">
        <v>3942</v>
      </c>
      <c r="C38" t="s">
        <v>43616</v>
      </c>
      <c r="D38" t="s">
        <v>43617</v>
      </c>
      <c r="E38" t="s">
        <v>149</v>
      </c>
    </row>
    <row r="39" spans="1:5" x14ac:dyDescent="0.3">
      <c r="A39" t="s">
        <v>44921</v>
      </c>
      <c r="B39" t="s">
        <v>44922</v>
      </c>
      <c r="C39" t="s">
        <v>27182</v>
      </c>
      <c r="D39" t="s">
        <v>27183</v>
      </c>
      <c r="E39" t="s">
        <v>109</v>
      </c>
    </row>
    <row r="40" spans="1:5" x14ac:dyDescent="0.3">
      <c r="A40" t="s">
        <v>44923</v>
      </c>
      <c r="B40" t="s">
        <v>44924</v>
      </c>
      <c r="C40" t="s">
        <v>12154</v>
      </c>
      <c r="D40" t="s">
        <v>12155</v>
      </c>
      <c r="E40" t="s">
        <v>24</v>
      </c>
    </row>
    <row r="41" spans="1:5" x14ac:dyDescent="0.3">
      <c r="A41" t="s">
        <v>44925</v>
      </c>
      <c r="B41" t="s">
        <v>29030</v>
      </c>
      <c r="C41" t="s">
        <v>44926</v>
      </c>
      <c r="D41" t="s">
        <v>44927</v>
      </c>
      <c r="E41" t="s">
        <v>780</v>
      </c>
    </row>
    <row r="42" spans="1:5" x14ac:dyDescent="0.3">
      <c r="A42" t="s">
        <v>44928</v>
      </c>
      <c r="B42" t="s">
        <v>23050</v>
      </c>
      <c r="C42" t="s">
        <v>21114</v>
      </c>
      <c r="D42" t="s">
        <v>21115</v>
      </c>
      <c r="E42" t="s">
        <v>124</v>
      </c>
    </row>
    <row r="43" spans="1:5" x14ac:dyDescent="0.3">
      <c r="A43" t="s">
        <v>44929</v>
      </c>
      <c r="B43" t="s">
        <v>748</v>
      </c>
      <c r="C43" t="s">
        <v>749</v>
      </c>
      <c r="D43" t="s">
        <v>750</v>
      </c>
      <c r="E43" t="s">
        <v>480</v>
      </c>
    </row>
    <row r="44" spans="1:5" x14ac:dyDescent="0.3">
      <c r="A44" t="s">
        <v>44930</v>
      </c>
      <c r="B44" t="s">
        <v>41495</v>
      </c>
      <c r="C44" t="s">
        <v>44926</v>
      </c>
      <c r="D44" t="s">
        <v>44927</v>
      </c>
      <c r="E44" t="s">
        <v>780</v>
      </c>
    </row>
    <row r="45" spans="1:5" x14ac:dyDescent="0.3">
      <c r="A45" t="s">
        <v>44931</v>
      </c>
      <c r="B45" t="s">
        <v>41493</v>
      </c>
      <c r="C45" t="s">
        <v>6246</v>
      </c>
      <c r="D45" t="s">
        <v>6247</v>
      </c>
      <c r="E45" t="s">
        <v>104</v>
      </c>
    </row>
    <row r="46" spans="1:5" x14ac:dyDescent="0.3">
      <c r="A46" t="s">
        <v>44932</v>
      </c>
      <c r="B46" t="s">
        <v>44922</v>
      </c>
      <c r="C46" t="s">
        <v>44933</v>
      </c>
      <c r="D46" t="s">
        <v>44934</v>
      </c>
      <c r="E46" t="s">
        <v>104</v>
      </c>
    </row>
    <row r="47" spans="1:5" x14ac:dyDescent="0.3">
      <c r="A47" t="s">
        <v>44935</v>
      </c>
      <c r="B47" t="s">
        <v>30759</v>
      </c>
      <c r="C47" t="s">
        <v>44936</v>
      </c>
      <c r="D47" t="s">
        <v>44937</v>
      </c>
      <c r="E47" t="s">
        <v>249</v>
      </c>
    </row>
    <row r="48" spans="1:5" x14ac:dyDescent="0.3">
      <c r="A48" t="s">
        <v>44938</v>
      </c>
      <c r="B48" t="s">
        <v>3942</v>
      </c>
      <c r="C48" t="s">
        <v>3943</v>
      </c>
      <c r="D48" t="s">
        <v>3944</v>
      </c>
      <c r="E48" t="s">
        <v>74</v>
      </c>
    </row>
    <row r="49" spans="1:5" x14ac:dyDescent="0.3">
      <c r="A49" t="s">
        <v>44939</v>
      </c>
      <c r="B49" t="e">
        <f>-like protein</f>
        <v>#NAME?</v>
      </c>
      <c r="C49" t="s">
        <v>9927</v>
      </c>
      <c r="D49" t="s">
        <v>9928</v>
      </c>
      <c r="E49" t="s">
        <v>24</v>
      </c>
    </row>
    <row r="50" spans="1:5" x14ac:dyDescent="0.3">
      <c r="A50" t="s">
        <v>44940</v>
      </c>
      <c r="B50" t="s">
        <v>44941</v>
      </c>
      <c r="C50" t="s">
        <v>36077</v>
      </c>
      <c r="D50" t="s">
        <v>36078</v>
      </c>
      <c r="E50" t="s">
        <v>1118</v>
      </c>
    </row>
    <row r="51" spans="1:5" x14ac:dyDescent="0.3">
      <c r="A51" t="s">
        <v>44942</v>
      </c>
      <c r="B51" t="s">
        <v>44943</v>
      </c>
      <c r="C51" t="s">
        <v>30525</v>
      </c>
      <c r="D51" t="s">
        <v>30526</v>
      </c>
      <c r="E51" t="s">
        <v>780</v>
      </c>
    </row>
    <row r="52" spans="1:5" x14ac:dyDescent="0.3">
      <c r="A52" t="s">
        <v>44944</v>
      </c>
      <c r="B52" t="s">
        <v>44945</v>
      </c>
      <c r="C52" t="s">
        <v>6246</v>
      </c>
      <c r="D52" t="s">
        <v>6247</v>
      </c>
      <c r="E52" t="s">
        <v>104</v>
      </c>
    </row>
    <row r="53" spans="1:5" x14ac:dyDescent="0.3">
      <c r="A53" t="s">
        <v>44946</v>
      </c>
      <c r="B53" t="s">
        <v>44947</v>
      </c>
      <c r="C53" t="s">
        <v>21119</v>
      </c>
      <c r="D53" t="s">
        <v>21120</v>
      </c>
      <c r="E53" t="s">
        <v>2142</v>
      </c>
    </row>
    <row r="54" spans="1:5" x14ac:dyDescent="0.3">
      <c r="A54" t="s">
        <v>44948</v>
      </c>
      <c r="B54" t="s">
        <v>44949</v>
      </c>
      <c r="C54" t="s">
        <v>23139</v>
      </c>
      <c r="D54" t="s">
        <v>23140</v>
      </c>
      <c r="E54" t="s">
        <v>1150</v>
      </c>
    </row>
    <row r="55" spans="1:5" x14ac:dyDescent="0.3">
      <c r="A55" t="s">
        <v>44950</v>
      </c>
      <c r="B55" t="s">
        <v>4860</v>
      </c>
      <c r="C55" t="s">
        <v>845</v>
      </c>
      <c r="D55" t="s">
        <v>846</v>
      </c>
      <c r="E55" t="s">
        <v>144</v>
      </c>
    </row>
    <row r="56" spans="1:5" x14ac:dyDescent="0.3">
      <c r="A56" t="s">
        <v>44951</v>
      </c>
      <c r="B56" t="s">
        <v>44952</v>
      </c>
      <c r="C56" t="s">
        <v>3943</v>
      </c>
      <c r="D56" t="s">
        <v>3944</v>
      </c>
      <c r="E56" t="s">
        <v>74</v>
      </c>
    </row>
    <row r="57" spans="1:5" x14ac:dyDescent="0.3">
      <c r="A57" t="s">
        <v>44953</v>
      </c>
      <c r="B57" t="s">
        <v>44954</v>
      </c>
      <c r="C57" t="s">
        <v>1224</v>
      </c>
      <c r="D57" t="s">
        <v>1225</v>
      </c>
      <c r="E57" t="s">
        <v>301</v>
      </c>
    </row>
    <row r="58" spans="1:5" x14ac:dyDescent="0.3">
      <c r="A58" t="s">
        <v>44955</v>
      </c>
      <c r="B58" t="s">
        <v>44956</v>
      </c>
      <c r="C58" t="s">
        <v>1224</v>
      </c>
      <c r="D58" t="s">
        <v>1225</v>
      </c>
      <c r="E58" t="s">
        <v>301</v>
      </c>
    </row>
    <row r="59" spans="1:5" x14ac:dyDescent="0.3">
      <c r="A59" t="s">
        <v>44957</v>
      </c>
      <c r="B59" t="s">
        <v>41552</v>
      </c>
      <c r="C59" t="s">
        <v>28775</v>
      </c>
      <c r="D59" t="s">
        <v>28776</v>
      </c>
      <c r="E59" t="s">
        <v>4330</v>
      </c>
    </row>
    <row r="60" spans="1:5" x14ac:dyDescent="0.3">
      <c r="A60" t="s">
        <v>44958</v>
      </c>
      <c r="B60" t="s">
        <v>41508</v>
      </c>
      <c r="C60" t="s">
        <v>1507</v>
      </c>
      <c r="D60" t="s">
        <v>1508</v>
      </c>
      <c r="E60" t="s">
        <v>24</v>
      </c>
    </row>
    <row r="61" spans="1:5" x14ac:dyDescent="0.3">
      <c r="A61" t="s">
        <v>44959</v>
      </c>
      <c r="B61" t="s">
        <v>30634</v>
      </c>
      <c r="C61" t="s">
        <v>30635</v>
      </c>
      <c r="D61" t="s">
        <v>30636</v>
      </c>
      <c r="E61" t="s">
        <v>79</v>
      </c>
    </row>
    <row r="62" spans="1:5" x14ac:dyDescent="0.3">
      <c r="A62" t="s">
        <v>44960</v>
      </c>
      <c r="B62" t="s">
        <v>3518</v>
      </c>
      <c r="C62" t="s">
        <v>3753</v>
      </c>
      <c r="D62" t="s">
        <v>3754</v>
      </c>
      <c r="E62" t="s">
        <v>212</v>
      </c>
    </row>
    <row r="63" spans="1:5" x14ac:dyDescent="0.3">
      <c r="A63" t="s">
        <v>44961</v>
      </c>
      <c r="B63" t="s">
        <v>44962</v>
      </c>
      <c r="C63" t="s">
        <v>27601</v>
      </c>
      <c r="D63" t="s">
        <v>27602</v>
      </c>
      <c r="E63" t="s">
        <v>342</v>
      </c>
    </row>
    <row r="64" spans="1:5" x14ac:dyDescent="0.3">
      <c r="A64" t="s">
        <v>44963</v>
      </c>
      <c r="B64" t="s">
        <v>30490</v>
      </c>
      <c r="C64" t="s">
        <v>44964</v>
      </c>
      <c r="D64" t="s">
        <v>44965</v>
      </c>
      <c r="E64" t="s">
        <v>74</v>
      </c>
    </row>
    <row r="65" spans="1:5" x14ac:dyDescent="0.3">
      <c r="A65" t="s">
        <v>44966</v>
      </c>
      <c r="B65" t="s">
        <v>29621</v>
      </c>
      <c r="C65" t="s">
        <v>1327</v>
      </c>
      <c r="D65" t="s">
        <v>1328</v>
      </c>
      <c r="E65" t="s">
        <v>114</v>
      </c>
    </row>
    <row r="66" spans="1:5" x14ac:dyDescent="0.3">
      <c r="A66" t="s">
        <v>44967</v>
      </c>
      <c r="B66" t="s">
        <v>44968</v>
      </c>
      <c r="C66" t="s">
        <v>44969</v>
      </c>
      <c r="D66" t="s">
        <v>44970</v>
      </c>
      <c r="E66" t="s">
        <v>14048</v>
      </c>
    </row>
    <row r="67" spans="1:5" x14ac:dyDescent="0.3">
      <c r="A67" t="s">
        <v>44971</v>
      </c>
      <c r="B67" t="s">
        <v>28815</v>
      </c>
      <c r="C67" t="s">
        <v>28816</v>
      </c>
      <c r="D67" t="s">
        <v>28817</v>
      </c>
      <c r="E67" t="s">
        <v>3347</v>
      </c>
    </row>
    <row r="68" spans="1:5" x14ac:dyDescent="0.3">
      <c r="A68" t="s">
        <v>44972</v>
      </c>
      <c r="B68" t="s">
        <v>6394</v>
      </c>
      <c r="C68" t="s">
        <v>6395</v>
      </c>
      <c r="D68" t="s">
        <v>6396</v>
      </c>
      <c r="E68" t="s">
        <v>271</v>
      </c>
    </row>
    <row r="69" spans="1:5" x14ac:dyDescent="0.3">
      <c r="A69" t="s">
        <v>44973</v>
      </c>
      <c r="B69" t="s">
        <v>44974</v>
      </c>
      <c r="C69" t="s">
        <v>4339</v>
      </c>
      <c r="D69" t="s">
        <v>4340</v>
      </c>
      <c r="E69" t="s">
        <v>149</v>
      </c>
    </row>
    <row r="70" spans="1:5" x14ac:dyDescent="0.3">
      <c r="A70" t="s">
        <v>44975</v>
      </c>
      <c r="B70" t="s">
        <v>21141</v>
      </c>
      <c r="C70" t="s">
        <v>40663</v>
      </c>
      <c r="D70" t="s">
        <v>40664</v>
      </c>
      <c r="E70" t="s">
        <v>4294</v>
      </c>
    </row>
    <row r="71" spans="1:5" x14ac:dyDescent="0.3">
      <c r="A71" t="s">
        <v>44976</v>
      </c>
      <c r="B71" t="s">
        <v>6429</v>
      </c>
      <c r="C71" t="s">
        <v>1107</v>
      </c>
      <c r="D71" t="s">
        <v>1108</v>
      </c>
      <c r="E71" t="s">
        <v>1109</v>
      </c>
    </row>
    <row r="72" spans="1:5" x14ac:dyDescent="0.3">
      <c r="A72" t="s">
        <v>44977</v>
      </c>
      <c r="B72" t="s">
        <v>30618</v>
      </c>
      <c r="C72" t="s">
        <v>6480</v>
      </c>
      <c r="D72" t="s">
        <v>6481</v>
      </c>
      <c r="E72" t="s">
        <v>271</v>
      </c>
    </row>
    <row r="73" spans="1:5" x14ac:dyDescent="0.3">
      <c r="A73" t="s">
        <v>44978</v>
      </c>
      <c r="B73" t="s">
        <v>625</v>
      </c>
    </row>
    <row r="74" spans="1:5" x14ac:dyDescent="0.3">
      <c r="A74" t="s">
        <v>44979</v>
      </c>
      <c r="B74" t="s">
        <v>27141</v>
      </c>
      <c r="C74" t="s">
        <v>40893</v>
      </c>
      <c r="D74" t="s">
        <v>40894</v>
      </c>
      <c r="E74" t="s">
        <v>689</v>
      </c>
    </row>
    <row r="75" spans="1:5" x14ac:dyDescent="0.3">
      <c r="A75" t="s">
        <v>44980</v>
      </c>
      <c r="B75" t="s">
        <v>44981</v>
      </c>
      <c r="C75" t="s">
        <v>28816</v>
      </c>
      <c r="D75" t="s">
        <v>28817</v>
      </c>
      <c r="E75" t="s">
        <v>3347</v>
      </c>
    </row>
    <row r="76" spans="1:5" x14ac:dyDescent="0.3">
      <c r="A76" t="s">
        <v>44982</v>
      </c>
      <c r="B76" t="s">
        <v>44983</v>
      </c>
      <c r="C76" t="s">
        <v>41503</v>
      </c>
      <c r="D76" t="s">
        <v>41504</v>
      </c>
      <c r="E76" t="s">
        <v>472</v>
      </c>
    </row>
    <row r="77" spans="1:5" x14ac:dyDescent="0.3">
      <c r="A77" t="s">
        <v>44984</v>
      </c>
      <c r="B77" t="s">
        <v>915</v>
      </c>
      <c r="C77" t="s">
        <v>1107</v>
      </c>
      <c r="D77" t="s">
        <v>1108</v>
      </c>
      <c r="E77" t="s">
        <v>1109</v>
      </c>
    </row>
    <row r="78" spans="1:5" x14ac:dyDescent="0.3">
      <c r="A78" t="s">
        <v>44985</v>
      </c>
      <c r="B78" t="s">
        <v>12891</v>
      </c>
      <c r="C78" t="s">
        <v>12892</v>
      </c>
      <c r="D78" t="s">
        <v>12893</v>
      </c>
      <c r="E78" t="s">
        <v>4877</v>
      </c>
    </row>
    <row r="79" spans="1:5" x14ac:dyDescent="0.3">
      <c r="A79" t="s">
        <v>44986</v>
      </c>
      <c r="B79" t="s">
        <v>30714</v>
      </c>
      <c r="C79" t="s">
        <v>6373</v>
      </c>
      <c r="D79" t="s">
        <v>6374</v>
      </c>
      <c r="E79" t="s">
        <v>24</v>
      </c>
    </row>
    <row r="80" spans="1:5" x14ac:dyDescent="0.3">
      <c r="A80" t="s">
        <v>44987</v>
      </c>
      <c r="B80" t="s">
        <v>679</v>
      </c>
    </row>
    <row r="81" spans="1:5" x14ac:dyDescent="0.3">
      <c r="A81" t="s">
        <v>44988</v>
      </c>
      <c r="B81" t="s">
        <v>28764</v>
      </c>
      <c r="C81" t="s">
        <v>1282</v>
      </c>
      <c r="D81" t="s">
        <v>1283</v>
      </c>
      <c r="E81" t="s">
        <v>244</v>
      </c>
    </row>
    <row r="82" spans="1:5" x14ac:dyDescent="0.3">
      <c r="A82" t="s">
        <v>44989</v>
      </c>
      <c r="B82" t="s">
        <v>44990</v>
      </c>
      <c r="C82" t="s">
        <v>680</v>
      </c>
      <c r="D82" t="s">
        <v>681</v>
      </c>
      <c r="E82" t="s">
        <v>114</v>
      </c>
    </row>
    <row r="83" spans="1:5" x14ac:dyDescent="0.3">
      <c r="A83" t="s">
        <v>44991</v>
      </c>
      <c r="B83" t="s">
        <v>30618</v>
      </c>
      <c r="C83" t="s">
        <v>1047</v>
      </c>
      <c r="D83" t="s">
        <v>1048</v>
      </c>
      <c r="E83" t="s">
        <v>74</v>
      </c>
    </row>
    <row r="84" spans="1:5" x14ac:dyDescent="0.3">
      <c r="A84" t="s">
        <v>44992</v>
      </c>
      <c r="B84" t="s">
        <v>44993</v>
      </c>
      <c r="C84" t="s">
        <v>6472</v>
      </c>
      <c r="D84" t="s">
        <v>6473</v>
      </c>
      <c r="E84" t="s">
        <v>6474</v>
      </c>
    </row>
    <row r="85" spans="1:5" x14ac:dyDescent="0.3">
      <c r="A85" t="s">
        <v>44994</v>
      </c>
      <c r="B85" t="s">
        <v>19718</v>
      </c>
      <c r="C85" t="s">
        <v>43771</v>
      </c>
      <c r="D85" t="s">
        <v>43772</v>
      </c>
      <c r="E85" t="s">
        <v>1179</v>
      </c>
    </row>
    <row r="86" spans="1:5" x14ac:dyDescent="0.3">
      <c r="A86" t="s">
        <v>44995</v>
      </c>
      <c r="B86" t="s">
        <v>399</v>
      </c>
      <c r="C86" t="s">
        <v>44996</v>
      </c>
      <c r="D86" t="s">
        <v>44997</v>
      </c>
      <c r="E86" t="s">
        <v>402</v>
      </c>
    </row>
    <row r="87" spans="1:5" x14ac:dyDescent="0.3">
      <c r="A87" t="s">
        <v>44998</v>
      </c>
      <c r="B87" t="s">
        <v>6429</v>
      </c>
      <c r="C87" t="s">
        <v>1107</v>
      </c>
      <c r="D87" t="s">
        <v>1108</v>
      </c>
      <c r="E87" t="s">
        <v>1109</v>
      </c>
    </row>
    <row r="88" spans="1:5" x14ac:dyDescent="0.3">
      <c r="A88" t="s">
        <v>44999</v>
      </c>
      <c r="B88" t="s">
        <v>44974</v>
      </c>
      <c r="C88" t="s">
        <v>4339</v>
      </c>
      <c r="D88" t="s">
        <v>4340</v>
      </c>
      <c r="E88" t="s">
        <v>149</v>
      </c>
    </row>
    <row r="89" spans="1:5" x14ac:dyDescent="0.3">
      <c r="A89" t="s">
        <v>45000</v>
      </c>
      <c r="B89" t="s">
        <v>6535</v>
      </c>
      <c r="C89" t="s">
        <v>40903</v>
      </c>
      <c r="D89" t="s">
        <v>40904</v>
      </c>
      <c r="E89" t="s">
        <v>271</v>
      </c>
    </row>
    <row r="90" spans="1:5" x14ac:dyDescent="0.3">
      <c r="A90" t="s">
        <v>45001</v>
      </c>
      <c r="B90" t="s">
        <v>43641</v>
      </c>
      <c r="C90" t="s">
        <v>45002</v>
      </c>
      <c r="D90" t="s">
        <v>45003</v>
      </c>
      <c r="E90" t="s">
        <v>161</v>
      </c>
    </row>
    <row r="91" spans="1:5" x14ac:dyDescent="0.3">
      <c r="A91" t="s">
        <v>45004</v>
      </c>
      <c r="B91" t="s">
        <v>4356</v>
      </c>
      <c r="C91" t="s">
        <v>4357</v>
      </c>
      <c r="D91" t="s">
        <v>4358</v>
      </c>
      <c r="E91" t="s">
        <v>109</v>
      </c>
    </row>
    <row r="92" spans="1:5" x14ac:dyDescent="0.3">
      <c r="A92" t="s">
        <v>45005</v>
      </c>
      <c r="B92" t="s">
        <v>21173</v>
      </c>
      <c r="C92" t="s">
        <v>45006</v>
      </c>
      <c r="D92" t="s">
        <v>45007</v>
      </c>
      <c r="E92" t="s">
        <v>1179</v>
      </c>
    </row>
    <row r="93" spans="1:5" x14ac:dyDescent="0.3">
      <c r="A93" t="s">
        <v>45008</v>
      </c>
      <c r="B93" t="s">
        <v>45009</v>
      </c>
      <c r="C93" t="s">
        <v>45010</v>
      </c>
      <c r="D93" t="s">
        <v>45011</v>
      </c>
      <c r="E93" t="s">
        <v>418</v>
      </c>
    </row>
    <row r="94" spans="1:5" x14ac:dyDescent="0.3">
      <c r="A94" t="s">
        <v>45012</v>
      </c>
      <c r="B94" t="s">
        <v>6551</v>
      </c>
      <c r="C94" t="s">
        <v>1167</v>
      </c>
      <c r="D94" t="s">
        <v>1168</v>
      </c>
      <c r="E94" t="s">
        <v>24</v>
      </c>
    </row>
    <row r="95" spans="1:5" x14ac:dyDescent="0.3">
      <c r="A95" t="s">
        <v>45013</v>
      </c>
      <c r="B95" t="s">
        <v>23708</v>
      </c>
      <c r="C95" t="s">
        <v>1167</v>
      </c>
      <c r="D95" t="s">
        <v>1168</v>
      </c>
      <c r="E95" t="s">
        <v>24</v>
      </c>
    </row>
    <row r="96" spans="1:5" x14ac:dyDescent="0.3">
      <c r="A96" t="s">
        <v>45014</v>
      </c>
      <c r="B96" t="s">
        <v>28342</v>
      </c>
      <c r="C96" t="s">
        <v>28343</v>
      </c>
      <c r="D96" t="s">
        <v>28344</v>
      </c>
      <c r="E96" t="s">
        <v>244</v>
      </c>
    </row>
    <row r="97" spans="1:5" x14ac:dyDescent="0.3">
      <c r="A97" t="s">
        <v>45015</v>
      </c>
      <c r="B97" t="s">
        <v>19824</v>
      </c>
      <c r="C97" t="s">
        <v>893</v>
      </c>
      <c r="D97" t="s">
        <v>894</v>
      </c>
      <c r="E97" t="s">
        <v>895</v>
      </c>
    </row>
    <row r="98" spans="1:5" x14ac:dyDescent="0.3">
      <c r="A98" t="s">
        <v>45016</v>
      </c>
      <c r="B98" t="s">
        <v>1159</v>
      </c>
      <c r="C98" t="s">
        <v>680</v>
      </c>
      <c r="D98" t="s">
        <v>681</v>
      </c>
      <c r="E98" t="s">
        <v>114</v>
      </c>
    </row>
    <row r="99" spans="1:5" x14ac:dyDescent="0.3">
      <c r="A99" t="s">
        <v>45017</v>
      </c>
      <c r="B99" t="s">
        <v>36298</v>
      </c>
      <c r="C99" t="s">
        <v>1107</v>
      </c>
      <c r="D99" t="s">
        <v>1108</v>
      </c>
      <c r="E99" t="s">
        <v>1109</v>
      </c>
    </row>
    <row r="100" spans="1:5" x14ac:dyDescent="0.3">
      <c r="A100" t="s">
        <v>45018</v>
      </c>
      <c r="B100" t="s">
        <v>1083</v>
      </c>
      <c r="C100" t="s">
        <v>30678</v>
      </c>
      <c r="D100" t="s">
        <v>30679</v>
      </c>
      <c r="E100" t="s">
        <v>261</v>
      </c>
    </row>
    <row r="101" spans="1:5" x14ac:dyDescent="0.3">
      <c r="A101" t="s">
        <v>45019</v>
      </c>
      <c r="B101" t="s">
        <v>21173</v>
      </c>
      <c r="C101" t="s">
        <v>45020</v>
      </c>
      <c r="D101" t="s">
        <v>45021</v>
      </c>
      <c r="E101" t="s">
        <v>271</v>
      </c>
    </row>
    <row r="102" spans="1:5" x14ac:dyDescent="0.3">
      <c r="A102" t="s">
        <v>45022</v>
      </c>
      <c r="B102" t="s">
        <v>45023</v>
      </c>
      <c r="C102" t="s">
        <v>45024</v>
      </c>
      <c r="D102" t="s">
        <v>45025</v>
      </c>
      <c r="E102" t="s">
        <v>1179</v>
      </c>
    </row>
    <row r="103" spans="1:5" x14ac:dyDescent="0.3">
      <c r="A103" t="s">
        <v>45026</v>
      </c>
      <c r="B103" t="s">
        <v>30695</v>
      </c>
      <c r="C103" t="s">
        <v>24042</v>
      </c>
      <c r="D103" t="s">
        <v>24043</v>
      </c>
      <c r="E103" t="s">
        <v>1245</v>
      </c>
    </row>
    <row r="104" spans="1:5" x14ac:dyDescent="0.3">
      <c r="A104" t="s">
        <v>45027</v>
      </c>
      <c r="B104" t="s">
        <v>41495</v>
      </c>
      <c r="C104" t="s">
        <v>41496</v>
      </c>
      <c r="D104" t="s">
        <v>41497</v>
      </c>
      <c r="E104" t="s">
        <v>418</v>
      </c>
    </row>
    <row r="105" spans="1:5" x14ac:dyDescent="0.3">
      <c r="A105" t="s">
        <v>45028</v>
      </c>
      <c r="B105" t="s">
        <v>679</v>
      </c>
    </row>
    <row r="106" spans="1:5" x14ac:dyDescent="0.3">
      <c r="A106" t="s">
        <v>45029</v>
      </c>
      <c r="B106" t="s">
        <v>27107</v>
      </c>
      <c r="C106" t="s">
        <v>19777</v>
      </c>
      <c r="D106" t="s">
        <v>19778</v>
      </c>
      <c r="E106" t="s">
        <v>34</v>
      </c>
    </row>
    <row r="107" spans="1:5" x14ac:dyDescent="0.3">
      <c r="A107" t="s">
        <v>45030</v>
      </c>
      <c r="B107" t="s">
        <v>43799</v>
      </c>
      <c r="C107" t="s">
        <v>6635</v>
      </c>
      <c r="D107" t="s">
        <v>6636</v>
      </c>
      <c r="E107" t="s">
        <v>24</v>
      </c>
    </row>
    <row r="108" spans="1:5" x14ac:dyDescent="0.3">
      <c r="A108" t="s">
        <v>45031</v>
      </c>
      <c r="B108" t="s">
        <v>6634</v>
      </c>
      <c r="C108" t="s">
        <v>45032</v>
      </c>
      <c r="D108" t="s">
        <v>45033</v>
      </c>
      <c r="E108" t="s">
        <v>271</v>
      </c>
    </row>
    <row r="109" spans="1:5" x14ac:dyDescent="0.3">
      <c r="A109" t="s">
        <v>45034</v>
      </c>
      <c r="B109" t="s">
        <v>21173</v>
      </c>
      <c r="C109" t="s">
        <v>45035</v>
      </c>
      <c r="D109" t="s">
        <v>45036</v>
      </c>
      <c r="E109" t="s">
        <v>2837</v>
      </c>
    </row>
    <row r="110" spans="1:5" x14ac:dyDescent="0.3">
      <c r="A110" t="s">
        <v>45037</v>
      </c>
      <c r="B110" t="s">
        <v>1535</v>
      </c>
      <c r="C110" t="s">
        <v>1536</v>
      </c>
      <c r="D110" t="s">
        <v>1537</v>
      </c>
      <c r="E110" t="s">
        <v>24</v>
      </c>
    </row>
    <row r="111" spans="1:5" x14ac:dyDescent="0.3">
      <c r="A111" t="s">
        <v>45038</v>
      </c>
      <c r="B111" t="s">
        <v>43799</v>
      </c>
      <c r="C111" t="s">
        <v>25138</v>
      </c>
      <c r="D111" t="s">
        <v>25139</v>
      </c>
      <c r="E111" t="s">
        <v>104</v>
      </c>
    </row>
    <row r="112" spans="1:5" x14ac:dyDescent="0.3">
      <c r="A112" t="s">
        <v>45039</v>
      </c>
      <c r="B112" t="s">
        <v>45040</v>
      </c>
      <c r="C112" t="s">
        <v>1888</v>
      </c>
      <c r="D112" t="s">
        <v>1889</v>
      </c>
      <c r="E112" t="s">
        <v>34</v>
      </c>
    </row>
    <row r="113" spans="1:5" x14ac:dyDescent="0.3">
      <c r="A113" t="s">
        <v>45041</v>
      </c>
      <c r="B113" t="s">
        <v>45042</v>
      </c>
      <c r="C113" t="s">
        <v>45043</v>
      </c>
      <c r="D113" t="s">
        <v>45044</v>
      </c>
      <c r="E113" t="s">
        <v>1353</v>
      </c>
    </row>
    <row r="114" spans="1:5" x14ac:dyDescent="0.3">
      <c r="A114" t="s">
        <v>45045</v>
      </c>
      <c r="B114" t="s">
        <v>27107</v>
      </c>
      <c r="C114" t="s">
        <v>1276</v>
      </c>
      <c r="D114" t="s">
        <v>1277</v>
      </c>
      <c r="E114" t="s">
        <v>24</v>
      </c>
    </row>
    <row r="115" spans="1:5" x14ac:dyDescent="0.3">
      <c r="A115" t="s">
        <v>45046</v>
      </c>
      <c r="B115" t="s">
        <v>6777</v>
      </c>
      <c r="C115" t="s">
        <v>1442</v>
      </c>
      <c r="D115" t="s">
        <v>1443</v>
      </c>
      <c r="E115" t="s">
        <v>397</v>
      </c>
    </row>
    <row r="116" spans="1:5" x14ac:dyDescent="0.3">
      <c r="A116" t="s">
        <v>45047</v>
      </c>
      <c r="B116" t="s">
        <v>11625</v>
      </c>
      <c r="C116" t="s">
        <v>1224</v>
      </c>
      <c r="D116" t="s">
        <v>1225</v>
      </c>
      <c r="E116" t="s">
        <v>301</v>
      </c>
    </row>
    <row r="117" spans="1:5" x14ac:dyDescent="0.3">
      <c r="A117" t="s">
        <v>45048</v>
      </c>
      <c r="B117" t="s">
        <v>45049</v>
      </c>
      <c r="C117" t="s">
        <v>45050</v>
      </c>
      <c r="D117" t="s">
        <v>45051</v>
      </c>
      <c r="E117" t="s">
        <v>14532</v>
      </c>
    </row>
    <row r="118" spans="1:5" x14ac:dyDescent="0.3">
      <c r="A118" t="s">
        <v>45052</v>
      </c>
      <c r="B118" t="s">
        <v>1413</v>
      </c>
      <c r="C118" t="s">
        <v>1276</v>
      </c>
      <c r="D118" t="s">
        <v>1277</v>
      </c>
      <c r="E118" t="s">
        <v>24</v>
      </c>
    </row>
    <row r="119" spans="1:5" x14ac:dyDescent="0.3">
      <c r="A119" t="s">
        <v>45053</v>
      </c>
      <c r="B119" t="s">
        <v>45054</v>
      </c>
      <c r="C119" t="s">
        <v>1702</v>
      </c>
      <c r="D119" t="s">
        <v>1703</v>
      </c>
      <c r="E119" t="s">
        <v>74</v>
      </c>
    </row>
    <row r="120" spans="1:5" x14ac:dyDescent="0.3">
      <c r="A120" t="s">
        <v>45055</v>
      </c>
      <c r="B120" t="s">
        <v>43956</v>
      </c>
      <c r="C120" t="s">
        <v>1399</v>
      </c>
      <c r="D120" t="s">
        <v>1400</v>
      </c>
      <c r="E120" t="s">
        <v>114</v>
      </c>
    </row>
    <row r="121" spans="1:5" x14ac:dyDescent="0.3">
      <c r="A121" t="s">
        <v>45056</v>
      </c>
      <c r="B121" t="s">
        <v>995</v>
      </c>
    </row>
    <row r="122" spans="1:5" x14ac:dyDescent="0.3">
      <c r="A122" t="s">
        <v>45057</v>
      </c>
      <c r="B122" t="s">
        <v>45058</v>
      </c>
      <c r="C122" t="s">
        <v>6524</v>
      </c>
      <c r="D122" t="s">
        <v>6525</v>
      </c>
      <c r="E122" t="s">
        <v>231</v>
      </c>
    </row>
    <row r="123" spans="1:5" x14ac:dyDescent="0.3">
      <c r="A123" t="s">
        <v>45059</v>
      </c>
      <c r="B123" t="s">
        <v>6748</v>
      </c>
      <c r="C123" t="s">
        <v>8810</v>
      </c>
      <c r="D123" t="s">
        <v>8811</v>
      </c>
      <c r="E123" t="s">
        <v>397</v>
      </c>
    </row>
    <row r="124" spans="1:5" x14ac:dyDescent="0.3">
      <c r="A124" t="s">
        <v>45060</v>
      </c>
      <c r="B124" t="s">
        <v>1199</v>
      </c>
    </row>
    <row r="125" spans="1:5" x14ac:dyDescent="0.3">
      <c r="A125" t="s">
        <v>45061</v>
      </c>
      <c r="B125" t="s">
        <v>45062</v>
      </c>
      <c r="C125" t="s">
        <v>45063</v>
      </c>
      <c r="D125" t="s">
        <v>45064</v>
      </c>
      <c r="E125" t="s">
        <v>1179</v>
      </c>
    </row>
    <row r="126" spans="1:5" x14ac:dyDescent="0.3">
      <c r="A126" t="s">
        <v>45065</v>
      </c>
      <c r="B126" t="s">
        <v>30753</v>
      </c>
      <c r="C126" t="s">
        <v>1107</v>
      </c>
      <c r="D126" t="s">
        <v>1108</v>
      </c>
      <c r="E126" t="s">
        <v>1109</v>
      </c>
    </row>
    <row r="127" spans="1:5" x14ac:dyDescent="0.3">
      <c r="A127" t="s">
        <v>45066</v>
      </c>
      <c r="B127" t="s">
        <v>43956</v>
      </c>
      <c r="C127" t="s">
        <v>1399</v>
      </c>
      <c r="D127" t="s">
        <v>1400</v>
      </c>
      <c r="E127" t="s">
        <v>114</v>
      </c>
    </row>
    <row r="128" spans="1:5" x14ac:dyDescent="0.3">
      <c r="A128" t="s">
        <v>45067</v>
      </c>
      <c r="B128" t="s">
        <v>23708</v>
      </c>
      <c r="C128" t="s">
        <v>1167</v>
      </c>
      <c r="D128" t="s">
        <v>1168</v>
      </c>
      <c r="E128" t="s">
        <v>24</v>
      </c>
    </row>
    <row r="129" spans="1:5" x14ac:dyDescent="0.3">
      <c r="A129" t="s">
        <v>45068</v>
      </c>
      <c r="B129" t="s">
        <v>45069</v>
      </c>
      <c r="C129" t="s">
        <v>293</v>
      </c>
      <c r="D129" t="s">
        <v>294</v>
      </c>
      <c r="E129" t="s">
        <v>74</v>
      </c>
    </row>
    <row r="130" spans="1:5" x14ac:dyDescent="0.3">
      <c r="A130" t="s">
        <v>45070</v>
      </c>
      <c r="B130" t="s">
        <v>4622</v>
      </c>
      <c r="C130" t="s">
        <v>624</v>
      </c>
      <c r="D130" t="s">
        <v>625</v>
      </c>
      <c r="E130" t="s">
        <v>34</v>
      </c>
    </row>
    <row r="131" spans="1:5" x14ac:dyDescent="0.3">
      <c r="A131" t="s">
        <v>45071</v>
      </c>
      <c r="B131" t="s">
        <v>27743</v>
      </c>
      <c r="C131" t="s">
        <v>23712</v>
      </c>
      <c r="D131" t="s">
        <v>23713</v>
      </c>
      <c r="E131" t="s">
        <v>1118</v>
      </c>
    </row>
    <row r="132" spans="1:5" x14ac:dyDescent="0.3">
      <c r="A132" t="s">
        <v>45072</v>
      </c>
      <c r="B132" t="s">
        <v>9212</v>
      </c>
      <c r="C132" t="s">
        <v>32</v>
      </c>
      <c r="D132" t="s">
        <v>33</v>
      </c>
      <c r="E132" t="s">
        <v>34</v>
      </c>
    </row>
    <row r="133" spans="1:5" x14ac:dyDescent="0.3">
      <c r="A133" t="s">
        <v>45073</v>
      </c>
      <c r="B133" t="s">
        <v>1396</v>
      </c>
      <c r="C133" t="s">
        <v>1255</v>
      </c>
      <c r="D133" t="s">
        <v>1256</v>
      </c>
      <c r="E133" t="s">
        <v>34</v>
      </c>
    </row>
    <row r="134" spans="1:5" x14ac:dyDescent="0.3">
      <c r="A134" t="s">
        <v>45074</v>
      </c>
      <c r="B134" t="s">
        <v>45075</v>
      </c>
      <c r="C134" t="s">
        <v>45076</v>
      </c>
      <c r="D134" t="s">
        <v>45077</v>
      </c>
      <c r="E134" t="s">
        <v>480</v>
      </c>
    </row>
    <row r="135" spans="1:5" x14ac:dyDescent="0.3">
      <c r="A135" t="s">
        <v>45078</v>
      </c>
      <c r="B135" t="s">
        <v>6827</v>
      </c>
      <c r="C135" t="s">
        <v>1442</v>
      </c>
      <c r="D135" t="s">
        <v>1443</v>
      </c>
      <c r="E135" t="s">
        <v>397</v>
      </c>
    </row>
    <row r="136" spans="1:5" x14ac:dyDescent="0.3">
      <c r="A136" t="s">
        <v>45079</v>
      </c>
      <c r="B136" t="s">
        <v>28792</v>
      </c>
      <c r="C136" t="s">
        <v>6745</v>
      </c>
      <c r="D136" t="s">
        <v>6746</v>
      </c>
      <c r="E136" t="s">
        <v>24</v>
      </c>
    </row>
    <row r="137" spans="1:5" x14ac:dyDescent="0.3">
      <c r="A137" t="s">
        <v>45080</v>
      </c>
      <c r="B137" t="s">
        <v>38460</v>
      </c>
      <c r="C137" t="s">
        <v>293</v>
      </c>
      <c r="D137" t="s">
        <v>294</v>
      </c>
      <c r="E137" t="s">
        <v>74</v>
      </c>
    </row>
    <row r="138" spans="1:5" x14ac:dyDescent="0.3">
      <c r="A138" t="s">
        <v>45081</v>
      </c>
      <c r="B138" t="s">
        <v>28809</v>
      </c>
      <c r="C138" t="s">
        <v>28804</v>
      </c>
      <c r="D138" t="s">
        <v>28805</v>
      </c>
      <c r="E138" t="s">
        <v>301</v>
      </c>
    </row>
    <row r="139" spans="1:5" x14ac:dyDescent="0.3">
      <c r="A139" t="s">
        <v>45082</v>
      </c>
      <c r="B139" t="s">
        <v>20014</v>
      </c>
      <c r="C139" t="s">
        <v>1393</v>
      </c>
      <c r="D139" t="s">
        <v>1394</v>
      </c>
      <c r="E139" t="s">
        <v>74</v>
      </c>
    </row>
    <row r="140" spans="1:5" x14ac:dyDescent="0.3">
      <c r="A140" t="s">
        <v>45083</v>
      </c>
      <c r="B140" t="s">
        <v>6664</v>
      </c>
      <c r="C140" t="s">
        <v>45084</v>
      </c>
      <c r="D140" t="s">
        <v>45085</v>
      </c>
      <c r="E140" t="s">
        <v>1022</v>
      </c>
    </row>
    <row r="141" spans="1:5" x14ac:dyDescent="0.3">
      <c r="A141" t="s">
        <v>45086</v>
      </c>
      <c r="B141" t="s">
        <v>43864</v>
      </c>
      <c r="C141" t="s">
        <v>1888</v>
      </c>
      <c r="D141" t="s">
        <v>1889</v>
      </c>
      <c r="E141" t="s">
        <v>34</v>
      </c>
    </row>
    <row r="142" spans="1:5" x14ac:dyDescent="0.3">
      <c r="A142" t="s">
        <v>45087</v>
      </c>
      <c r="B142" t="s">
        <v>7447</v>
      </c>
      <c r="C142" t="s">
        <v>15783</v>
      </c>
      <c r="D142" t="s">
        <v>15784</v>
      </c>
      <c r="E142" t="s">
        <v>44</v>
      </c>
    </row>
    <row r="143" spans="1:5" x14ac:dyDescent="0.3">
      <c r="A143" t="s">
        <v>45088</v>
      </c>
      <c r="B143" t="s">
        <v>44017</v>
      </c>
      <c r="C143" t="s">
        <v>37394</v>
      </c>
      <c r="D143" t="s">
        <v>37395</v>
      </c>
      <c r="E143" t="s">
        <v>144</v>
      </c>
    </row>
    <row r="144" spans="1:5" x14ac:dyDescent="0.3">
      <c r="A144" t="s">
        <v>45089</v>
      </c>
      <c r="B144" t="s">
        <v>45054</v>
      </c>
      <c r="C144" t="s">
        <v>1702</v>
      </c>
      <c r="D144" t="s">
        <v>1703</v>
      </c>
      <c r="E144" t="s">
        <v>74</v>
      </c>
    </row>
    <row r="145" spans="1:5" x14ac:dyDescent="0.3">
      <c r="A145" t="s">
        <v>45090</v>
      </c>
      <c r="B145" t="s">
        <v>7077</v>
      </c>
      <c r="C145" t="s">
        <v>7078</v>
      </c>
      <c r="D145" t="s">
        <v>7079</v>
      </c>
      <c r="E145" t="s">
        <v>301</v>
      </c>
    </row>
    <row r="146" spans="1:5" x14ac:dyDescent="0.3">
      <c r="A146" t="s">
        <v>45091</v>
      </c>
      <c r="B146" t="s">
        <v>28809</v>
      </c>
      <c r="C146" t="s">
        <v>28804</v>
      </c>
      <c r="D146" t="s">
        <v>28805</v>
      </c>
      <c r="E146" t="s">
        <v>301</v>
      </c>
    </row>
    <row r="147" spans="1:5" x14ac:dyDescent="0.3">
      <c r="A147" t="s">
        <v>45092</v>
      </c>
      <c r="B147" t="s">
        <v>45093</v>
      </c>
      <c r="C147" t="s">
        <v>1399</v>
      </c>
      <c r="D147" t="s">
        <v>1400</v>
      </c>
      <c r="E147" t="s">
        <v>114</v>
      </c>
    </row>
    <row r="148" spans="1:5" x14ac:dyDescent="0.3">
      <c r="A148" t="s">
        <v>45094</v>
      </c>
      <c r="B148" t="s">
        <v>6969</v>
      </c>
      <c r="C148" t="s">
        <v>41833</v>
      </c>
      <c r="D148" t="s">
        <v>41834</v>
      </c>
      <c r="E148" t="s">
        <v>480</v>
      </c>
    </row>
    <row r="149" spans="1:5" x14ac:dyDescent="0.3">
      <c r="A149" t="s">
        <v>45095</v>
      </c>
      <c r="B149" t="s">
        <v>45096</v>
      </c>
      <c r="C149" t="s">
        <v>19974</v>
      </c>
      <c r="D149" t="s">
        <v>19975</v>
      </c>
      <c r="E149" t="s">
        <v>1424</v>
      </c>
    </row>
    <row r="150" spans="1:5" x14ac:dyDescent="0.3">
      <c r="A150" t="s">
        <v>45097</v>
      </c>
      <c r="B150" t="s">
        <v>45098</v>
      </c>
      <c r="C150" t="s">
        <v>293</v>
      </c>
      <c r="D150" t="s">
        <v>294</v>
      </c>
      <c r="E150" t="s">
        <v>74</v>
      </c>
    </row>
    <row r="151" spans="1:5" x14ac:dyDescent="0.3">
      <c r="A151" t="s">
        <v>45099</v>
      </c>
      <c r="B151" t="s">
        <v>45100</v>
      </c>
      <c r="C151" t="s">
        <v>45101</v>
      </c>
      <c r="D151" t="s">
        <v>45102</v>
      </c>
      <c r="E151" t="s">
        <v>261</v>
      </c>
    </row>
    <row r="152" spans="1:5" x14ac:dyDescent="0.3">
      <c r="A152" t="s">
        <v>45103</v>
      </c>
      <c r="B152" t="s">
        <v>27249</v>
      </c>
      <c r="C152" t="s">
        <v>7299</v>
      </c>
      <c r="D152" t="s">
        <v>7300</v>
      </c>
      <c r="E152" t="s">
        <v>161</v>
      </c>
    </row>
    <row r="153" spans="1:5" x14ac:dyDescent="0.3">
      <c r="A153" t="s">
        <v>45104</v>
      </c>
      <c r="B153" t="s">
        <v>16725</v>
      </c>
      <c r="C153" t="s">
        <v>1888</v>
      </c>
      <c r="D153" t="s">
        <v>1889</v>
      </c>
      <c r="E153" t="s">
        <v>34</v>
      </c>
    </row>
    <row r="154" spans="1:5" x14ac:dyDescent="0.3">
      <c r="A154" t="s">
        <v>45105</v>
      </c>
      <c r="B154" t="s">
        <v>45106</v>
      </c>
      <c r="C154" t="s">
        <v>45107</v>
      </c>
      <c r="D154" t="s">
        <v>45108</v>
      </c>
      <c r="E154" t="s">
        <v>568</v>
      </c>
    </row>
    <row r="155" spans="1:5" x14ac:dyDescent="0.3">
      <c r="A155" t="s">
        <v>45109</v>
      </c>
      <c r="B155" t="s">
        <v>45110</v>
      </c>
      <c r="C155" t="s">
        <v>293</v>
      </c>
      <c r="D155" t="s">
        <v>294</v>
      </c>
      <c r="E155" t="s">
        <v>74</v>
      </c>
    </row>
    <row r="156" spans="1:5" x14ac:dyDescent="0.3">
      <c r="A156" t="s">
        <v>45111</v>
      </c>
      <c r="B156" t="s">
        <v>45112</v>
      </c>
      <c r="C156" t="s">
        <v>45113</v>
      </c>
      <c r="D156" t="s">
        <v>45114</v>
      </c>
      <c r="E156" t="s">
        <v>24</v>
      </c>
    </row>
    <row r="157" spans="1:5" x14ac:dyDescent="0.3">
      <c r="A157" t="s">
        <v>45115</v>
      </c>
      <c r="B157" t="s">
        <v>28809</v>
      </c>
      <c r="C157" t="s">
        <v>44347</v>
      </c>
      <c r="D157" t="s">
        <v>44348</v>
      </c>
      <c r="E157" t="s">
        <v>780</v>
      </c>
    </row>
    <row r="158" spans="1:5" x14ac:dyDescent="0.3">
      <c r="A158" t="s">
        <v>45116</v>
      </c>
      <c r="B158" t="s">
        <v>45117</v>
      </c>
      <c r="C158" t="s">
        <v>45118</v>
      </c>
      <c r="D158" t="s">
        <v>45119</v>
      </c>
      <c r="E158" t="s">
        <v>271</v>
      </c>
    </row>
    <row r="159" spans="1:5" x14ac:dyDescent="0.3">
      <c r="A159" t="s">
        <v>45120</v>
      </c>
      <c r="B159" t="s">
        <v>41933</v>
      </c>
      <c r="C159" t="s">
        <v>1507</v>
      </c>
      <c r="D159" t="s">
        <v>1508</v>
      </c>
      <c r="E159" t="s">
        <v>24</v>
      </c>
    </row>
    <row r="160" spans="1:5" x14ac:dyDescent="0.3">
      <c r="A160" t="s">
        <v>45121</v>
      </c>
      <c r="B160" t="s">
        <v>6935</v>
      </c>
    </row>
    <row r="161" spans="1:5" x14ac:dyDescent="0.3">
      <c r="A161" t="s">
        <v>45122</v>
      </c>
      <c r="B161" t="s">
        <v>27249</v>
      </c>
      <c r="C161" t="s">
        <v>7299</v>
      </c>
      <c r="D161" t="s">
        <v>7300</v>
      </c>
      <c r="E161" t="s">
        <v>161</v>
      </c>
    </row>
    <row r="162" spans="1:5" x14ac:dyDescent="0.3">
      <c r="A162" t="s">
        <v>45123</v>
      </c>
      <c r="B162" t="s">
        <v>41715</v>
      </c>
      <c r="C162" t="s">
        <v>45124</v>
      </c>
      <c r="D162" t="s">
        <v>45125</v>
      </c>
      <c r="E162" t="s">
        <v>144</v>
      </c>
    </row>
    <row r="163" spans="1:5" x14ac:dyDescent="0.3">
      <c r="A163" t="s">
        <v>45126</v>
      </c>
      <c r="B163" t="s">
        <v>1807</v>
      </c>
      <c r="C163" t="s">
        <v>28824</v>
      </c>
      <c r="D163" t="s">
        <v>28825</v>
      </c>
      <c r="E163" t="s">
        <v>24</v>
      </c>
    </row>
    <row r="164" spans="1:5" x14ac:dyDescent="0.3">
      <c r="A164" t="s">
        <v>45127</v>
      </c>
      <c r="B164" t="s">
        <v>1010</v>
      </c>
    </row>
    <row r="165" spans="1:5" x14ac:dyDescent="0.3">
      <c r="A165" t="s">
        <v>45128</v>
      </c>
      <c r="B165" t="s">
        <v>7233</v>
      </c>
      <c r="C165" t="s">
        <v>7234</v>
      </c>
      <c r="D165" t="s">
        <v>7235</v>
      </c>
      <c r="E165" t="s">
        <v>74</v>
      </c>
    </row>
    <row r="166" spans="1:5" x14ac:dyDescent="0.3">
      <c r="A166" t="s">
        <v>45129</v>
      </c>
      <c r="B166" t="s">
        <v>45130</v>
      </c>
    </row>
    <row r="167" spans="1:5" x14ac:dyDescent="0.3">
      <c r="A167" t="s">
        <v>45131</v>
      </c>
      <c r="B167" t="s">
        <v>31676</v>
      </c>
      <c r="C167" t="s">
        <v>28835</v>
      </c>
      <c r="D167" t="s">
        <v>28836</v>
      </c>
      <c r="E167" t="s">
        <v>24</v>
      </c>
    </row>
    <row r="168" spans="1:5" x14ac:dyDescent="0.3">
      <c r="A168" t="s">
        <v>45132</v>
      </c>
      <c r="B168" t="s">
        <v>7091</v>
      </c>
      <c r="C168" t="s">
        <v>15190</v>
      </c>
      <c r="D168" t="s">
        <v>15191</v>
      </c>
      <c r="E168" t="s">
        <v>11141</v>
      </c>
    </row>
    <row r="169" spans="1:5" x14ac:dyDescent="0.3">
      <c r="A169" t="s">
        <v>45133</v>
      </c>
      <c r="B169" t="s">
        <v>34003</v>
      </c>
      <c r="C169" t="s">
        <v>40945</v>
      </c>
      <c r="D169" t="s">
        <v>40946</v>
      </c>
      <c r="E169" t="s">
        <v>231</v>
      </c>
    </row>
    <row r="170" spans="1:5" x14ac:dyDescent="0.3">
      <c r="A170" t="s">
        <v>45134</v>
      </c>
      <c r="B170" t="s">
        <v>45135</v>
      </c>
      <c r="C170" t="s">
        <v>15056</v>
      </c>
      <c r="D170" t="s">
        <v>15057</v>
      </c>
      <c r="E170" t="s">
        <v>34</v>
      </c>
    </row>
    <row r="171" spans="1:5" x14ac:dyDescent="0.3">
      <c r="A171" t="s">
        <v>45136</v>
      </c>
      <c r="B171" t="s">
        <v>6788</v>
      </c>
      <c r="C171" t="s">
        <v>41757</v>
      </c>
      <c r="D171" t="s">
        <v>41758</v>
      </c>
      <c r="E171" t="s">
        <v>301</v>
      </c>
    </row>
    <row r="172" spans="1:5" x14ac:dyDescent="0.3">
      <c r="A172" t="s">
        <v>45137</v>
      </c>
      <c r="B172" t="s">
        <v>38460</v>
      </c>
      <c r="C172" t="s">
        <v>674</v>
      </c>
      <c r="D172" t="s">
        <v>675</v>
      </c>
      <c r="E172" t="s">
        <v>24</v>
      </c>
    </row>
    <row r="173" spans="1:5" x14ac:dyDescent="0.3">
      <c r="A173" t="s">
        <v>45138</v>
      </c>
      <c r="B173" t="s">
        <v>45139</v>
      </c>
    </row>
    <row r="174" spans="1:5" x14ac:dyDescent="0.3">
      <c r="A174" t="s">
        <v>45140</v>
      </c>
      <c r="B174" t="s">
        <v>27249</v>
      </c>
      <c r="C174" t="s">
        <v>45141</v>
      </c>
      <c r="D174" t="s">
        <v>45142</v>
      </c>
      <c r="E174" t="s">
        <v>6586</v>
      </c>
    </row>
    <row r="175" spans="1:5" x14ac:dyDescent="0.3">
      <c r="A175" t="s">
        <v>45143</v>
      </c>
      <c r="B175" t="s">
        <v>45144</v>
      </c>
      <c r="C175" t="s">
        <v>680</v>
      </c>
      <c r="D175" t="s">
        <v>681</v>
      </c>
      <c r="E175" t="s">
        <v>114</v>
      </c>
    </row>
    <row r="176" spans="1:5" x14ac:dyDescent="0.3">
      <c r="A176" t="s">
        <v>45145</v>
      </c>
      <c r="B176" t="s">
        <v>7129</v>
      </c>
      <c r="C176" t="s">
        <v>45146</v>
      </c>
      <c r="D176" t="s">
        <v>45147</v>
      </c>
      <c r="E176" t="s">
        <v>6474</v>
      </c>
    </row>
    <row r="177" spans="1:5" x14ac:dyDescent="0.3">
      <c r="A177" t="s">
        <v>45148</v>
      </c>
      <c r="B177" t="s">
        <v>45149</v>
      </c>
      <c r="C177" t="s">
        <v>2140</v>
      </c>
      <c r="D177" t="s">
        <v>2141</v>
      </c>
      <c r="E177" t="s">
        <v>2142</v>
      </c>
    </row>
    <row r="178" spans="1:5" x14ac:dyDescent="0.3">
      <c r="A178" t="s">
        <v>45150</v>
      </c>
      <c r="B178" t="s">
        <v>45151</v>
      </c>
      <c r="C178" t="s">
        <v>515</v>
      </c>
      <c r="D178" t="s">
        <v>516</v>
      </c>
      <c r="E178" t="s">
        <v>517</v>
      </c>
    </row>
    <row r="179" spans="1:5" x14ac:dyDescent="0.3">
      <c r="A179" t="s">
        <v>45152</v>
      </c>
      <c r="B179" t="s">
        <v>45153</v>
      </c>
      <c r="C179" t="s">
        <v>2140</v>
      </c>
      <c r="D179" t="s">
        <v>2141</v>
      </c>
      <c r="E179" t="s">
        <v>2142</v>
      </c>
    </row>
    <row r="180" spans="1:5" x14ac:dyDescent="0.3">
      <c r="A180" t="s">
        <v>45154</v>
      </c>
      <c r="B180" t="s">
        <v>7221</v>
      </c>
      <c r="C180" t="s">
        <v>2140</v>
      </c>
      <c r="D180" t="s">
        <v>2141</v>
      </c>
      <c r="E180" t="s">
        <v>2142</v>
      </c>
    </row>
    <row r="181" spans="1:5" x14ac:dyDescent="0.3">
      <c r="A181" t="s">
        <v>45155</v>
      </c>
      <c r="B181" t="s">
        <v>45156</v>
      </c>
      <c r="C181" t="s">
        <v>28835</v>
      </c>
      <c r="D181" t="s">
        <v>28836</v>
      </c>
      <c r="E181" t="s">
        <v>24</v>
      </c>
    </row>
    <row r="182" spans="1:5" x14ac:dyDescent="0.3">
      <c r="A182" t="s">
        <v>45157</v>
      </c>
      <c r="B182" t="s">
        <v>15568</v>
      </c>
    </row>
    <row r="183" spans="1:5" x14ac:dyDescent="0.3">
      <c r="A183" t="s">
        <v>45158</v>
      </c>
      <c r="B183" t="s">
        <v>45159</v>
      </c>
      <c r="C183" t="s">
        <v>45141</v>
      </c>
      <c r="D183" t="s">
        <v>45142</v>
      </c>
      <c r="E183" t="s">
        <v>6586</v>
      </c>
    </row>
    <row r="184" spans="1:5" x14ac:dyDescent="0.3">
      <c r="A184" t="s">
        <v>45160</v>
      </c>
      <c r="B184" t="s">
        <v>7035</v>
      </c>
      <c r="C184" t="s">
        <v>1255</v>
      </c>
      <c r="D184" t="s">
        <v>1256</v>
      </c>
      <c r="E184" t="s">
        <v>34</v>
      </c>
    </row>
    <row r="185" spans="1:5" x14ac:dyDescent="0.3">
      <c r="A185" t="s">
        <v>45161</v>
      </c>
      <c r="B185" t="s">
        <v>45149</v>
      </c>
      <c r="C185" t="s">
        <v>45162</v>
      </c>
      <c r="D185" t="s">
        <v>45163</v>
      </c>
      <c r="E185" t="s">
        <v>3412</v>
      </c>
    </row>
    <row r="186" spans="1:5" x14ac:dyDescent="0.3">
      <c r="A186" t="s">
        <v>45164</v>
      </c>
      <c r="B186" t="s">
        <v>45165</v>
      </c>
    </row>
    <row r="187" spans="1:5" x14ac:dyDescent="0.3">
      <c r="A187" t="s">
        <v>45166</v>
      </c>
      <c r="B187" t="s">
        <v>7298</v>
      </c>
      <c r="C187" t="s">
        <v>2140</v>
      </c>
      <c r="D187" t="s">
        <v>2141</v>
      </c>
      <c r="E187" t="s">
        <v>2142</v>
      </c>
    </row>
    <row r="188" spans="1:5" x14ac:dyDescent="0.3">
      <c r="A188" t="s">
        <v>45167</v>
      </c>
      <c r="B188" t="s">
        <v>5014</v>
      </c>
      <c r="C188" t="s">
        <v>1399</v>
      </c>
      <c r="D188" t="s">
        <v>1400</v>
      </c>
      <c r="E188" t="s">
        <v>114</v>
      </c>
    </row>
    <row r="189" spans="1:5" x14ac:dyDescent="0.3">
      <c r="A189" t="s">
        <v>45168</v>
      </c>
      <c r="B189" t="s">
        <v>45169</v>
      </c>
      <c r="C189" t="s">
        <v>2336</v>
      </c>
      <c r="D189" t="s">
        <v>2337</v>
      </c>
      <c r="E189" t="s">
        <v>114</v>
      </c>
    </row>
    <row r="190" spans="1:5" x14ac:dyDescent="0.3">
      <c r="A190" t="s">
        <v>45170</v>
      </c>
      <c r="B190" t="s">
        <v>27249</v>
      </c>
      <c r="C190" t="s">
        <v>2140</v>
      </c>
      <c r="D190" t="s">
        <v>2141</v>
      </c>
      <c r="E190" t="s">
        <v>2142</v>
      </c>
    </row>
    <row r="191" spans="1:5" x14ac:dyDescent="0.3">
      <c r="A191" t="s">
        <v>45171</v>
      </c>
      <c r="B191" t="s">
        <v>3998</v>
      </c>
    </row>
    <row r="192" spans="1:5" x14ac:dyDescent="0.3">
      <c r="A192" t="s">
        <v>45172</v>
      </c>
      <c r="B192" t="s">
        <v>41961</v>
      </c>
      <c r="C192" t="s">
        <v>2140</v>
      </c>
      <c r="D192" t="s">
        <v>2141</v>
      </c>
      <c r="E192" t="s">
        <v>2142</v>
      </c>
    </row>
    <row r="193" spans="1:5" x14ac:dyDescent="0.3">
      <c r="A193" t="s">
        <v>45173</v>
      </c>
      <c r="B193" t="s">
        <v>7214</v>
      </c>
      <c r="C193" t="s">
        <v>624</v>
      </c>
      <c r="D193" t="s">
        <v>625</v>
      </c>
      <c r="E193" t="s">
        <v>34</v>
      </c>
    </row>
    <row r="194" spans="1:5" x14ac:dyDescent="0.3">
      <c r="A194" t="s">
        <v>45174</v>
      </c>
      <c r="B194" t="s">
        <v>27249</v>
      </c>
      <c r="C194" t="s">
        <v>28847</v>
      </c>
      <c r="D194" t="s">
        <v>28848</v>
      </c>
      <c r="E194" t="s">
        <v>3412</v>
      </c>
    </row>
    <row r="195" spans="1:5" x14ac:dyDescent="0.3">
      <c r="A195" t="s">
        <v>45175</v>
      </c>
      <c r="B195" t="s">
        <v>4898</v>
      </c>
      <c r="C195" t="s">
        <v>45176</v>
      </c>
      <c r="D195" t="s">
        <v>45177</v>
      </c>
      <c r="E195" t="s">
        <v>49</v>
      </c>
    </row>
    <row r="196" spans="1:5" x14ac:dyDescent="0.3">
      <c r="A196" t="s">
        <v>45178</v>
      </c>
      <c r="B196" t="s">
        <v>41941</v>
      </c>
      <c r="C196" t="s">
        <v>7299</v>
      </c>
      <c r="D196" t="s">
        <v>7300</v>
      </c>
      <c r="E196" t="s">
        <v>161</v>
      </c>
    </row>
    <row r="197" spans="1:5" x14ac:dyDescent="0.3">
      <c r="A197" t="s">
        <v>45179</v>
      </c>
      <c r="B197" t="s">
        <v>7035</v>
      </c>
      <c r="C197" t="s">
        <v>1255</v>
      </c>
      <c r="D197" t="s">
        <v>1256</v>
      </c>
      <c r="E197" t="s">
        <v>34</v>
      </c>
    </row>
    <row r="198" spans="1:5" x14ac:dyDescent="0.3">
      <c r="A198" t="s">
        <v>45180</v>
      </c>
      <c r="B198" t="s">
        <v>45181</v>
      </c>
      <c r="C198" t="s">
        <v>1255</v>
      </c>
      <c r="D198" t="s">
        <v>1256</v>
      </c>
      <c r="E198" t="s">
        <v>34</v>
      </c>
    </row>
    <row r="199" spans="1:5" x14ac:dyDescent="0.3">
      <c r="A199" t="s">
        <v>45182</v>
      </c>
      <c r="B199" t="s">
        <v>45183</v>
      </c>
      <c r="C199" t="s">
        <v>30678</v>
      </c>
      <c r="D199" t="s">
        <v>30679</v>
      </c>
      <c r="E199" t="s">
        <v>261</v>
      </c>
    </row>
    <row r="200" spans="1:5" x14ac:dyDescent="0.3">
      <c r="A200" t="s">
        <v>45184</v>
      </c>
      <c r="B200" t="s">
        <v>15307</v>
      </c>
      <c r="C200" t="s">
        <v>624</v>
      </c>
      <c r="D200" t="s">
        <v>625</v>
      </c>
      <c r="E200" t="s">
        <v>34</v>
      </c>
    </row>
    <row r="201" spans="1:5" x14ac:dyDescent="0.3">
      <c r="A201" t="s">
        <v>45185</v>
      </c>
      <c r="B201" t="s">
        <v>45186</v>
      </c>
      <c r="C201" t="s">
        <v>45187</v>
      </c>
      <c r="D201" t="s">
        <v>45188</v>
      </c>
      <c r="E201" t="s">
        <v>104</v>
      </c>
    </row>
    <row r="202" spans="1:5" x14ac:dyDescent="0.3">
      <c r="A202" t="s">
        <v>45189</v>
      </c>
      <c r="B202" t="s">
        <v>45190</v>
      </c>
      <c r="C202" t="s">
        <v>1837</v>
      </c>
      <c r="D202" t="s">
        <v>1838</v>
      </c>
      <c r="E202" t="s">
        <v>24</v>
      </c>
    </row>
    <row r="203" spans="1:5" x14ac:dyDescent="0.3">
      <c r="A203" t="s">
        <v>45191</v>
      </c>
      <c r="B203" t="s">
        <v>15568</v>
      </c>
      <c r="C203" t="s">
        <v>2073</v>
      </c>
      <c r="D203" t="s">
        <v>2074</v>
      </c>
      <c r="E203" t="s">
        <v>24</v>
      </c>
    </row>
    <row r="204" spans="1:5" x14ac:dyDescent="0.3">
      <c r="A204" t="s">
        <v>45192</v>
      </c>
      <c r="B204" t="s">
        <v>45193</v>
      </c>
      <c r="C204" t="s">
        <v>45194</v>
      </c>
      <c r="D204" t="s">
        <v>45195</v>
      </c>
      <c r="E204" t="s">
        <v>981</v>
      </c>
    </row>
    <row r="205" spans="1:5" x14ac:dyDescent="0.3">
      <c r="A205" t="s">
        <v>45196</v>
      </c>
      <c r="B205" t="s">
        <v>2029</v>
      </c>
    </row>
    <row r="206" spans="1:5" x14ac:dyDescent="0.3">
      <c r="A206" t="s">
        <v>45197</v>
      </c>
      <c r="B206" t="s">
        <v>41885</v>
      </c>
      <c r="C206" t="s">
        <v>45198</v>
      </c>
      <c r="D206" t="s">
        <v>45199</v>
      </c>
      <c r="E206" t="s">
        <v>2499</v>
      </c>
    </row>
    <row r="207" spans="1:5" x14ac:dyDescent="0.3">
      <c r="A207" t="s">
        <v>45200</v>
      </c>
      <c r="B207" t="s">
        <v>25317</v>
      </c>
      <c r="C207" t="s">
        <v>809</v>
      </c>
      <c r="D207" t="s">
        <v>810</v>
      </c>
      <c r="E207" t="s">
        <v>109</v>
      </c>
    </row>
    <row r="208" spans="1:5" x14ac:dyDescent="0.3">
      <c r="A208" t="s">
        <v>45201</v>
      </c>
      <c r="B208" t="s">
        <v>41984</v>
      </c>
      <c r="C208" t="s">
        <v>5485</v>
      </c>
      <c r="D208" t="s">
        <v>5486</v>
      </c>
      <c r="E208" t="s">
        <v>480</v>
      </c>
    </row>
    <row r="209" spans="1:5" x14ac:dyDescent="0.3">
      <c r="A209" t="s">
        <v>45202</v>
      </c>
      <c r="B209" t="s">
        <v>45203</v>
      </c>
      <c r="C209" t="s">
        <v>23596</v>
      </c>
      <c r="D209" t="s">
        <v>23597</v>
      </c>
      <c r="E209" t="s">
        <v>244</v>
      </c>
    </row>
    <row r="210" spans="1:5" x14ac:dyDescent="0.3">
      <c r="A210" t="s">
        <v>45204</v>
      </c>
      <c r="B210" t="s">
        <v>43385</v>
      </c>
      <c r="C210" t="s">
        <v>680</v>
      </c>
      <c r="D210" t="s">
        <v>681</v>
      </c>
      <c r="E210" t="s">
        <v>114</v>
      </c>
    </row>
    <row r="211" spans="1:5" x14ac:dyDescent="0.3">
      <c r="A211" t="s">
        <v>45205</v>
      </c>
      <c r="B211" t="s">
        <v>42022</v>
      </c>
      <c r="C211" t="s">
        <v>4396</v>
      </c>
      <c r="D211" t="s">
        <v>4397</v>
      </c>
      <c r="E211" t="s">
        <v>74</v>
      </c>
    </row>
    <row r="212" spans="1:5" x14ac:dyDescent="0.3">
      <c r="A212" t="s">
        <v>45206</v>
      </c>
      <c r="B212" t="s">
        <v>21260</v>
      </c>
      <c r="C212" t="s">
        <v>1702</v>
      </c>
      <c r="D212" t="s">
        <v>1703</v>
      </c>
      <c r="E212" t="s">
        <v>74</v>
      </c>
    </row>
    <row r="213" spans="1:5" x14ac:dyDescent="0.3">
      <c r="A213" t="s">
        <v>45207</v>
      </c>
      <c r="B213" t="s">
        <v>42022</v>
      </c>
      <c r="C213" t="s">
        <v>4396</v>
      </c>
      <c r="D213" t="s">
        <v>4397</v>
      </c>
      <c r="E213" t="s">
        <v>74</v>
      </c>
    </row>
    <row r="214" spans="1:5" x14ac:dyDescent="0.3">
      <c r="A214" t="s">
        <v>45208</v>
      </c>
      <c r="B214" t="s">
        <v>45209</v>
      </c>
      <c r="C214" t="s">
        <v>1255</v>
      </c>
      <c r="D214" t="s">
        <v>1256</v>
      </c>
      <c r="E214" t="s">
        <v>34</v>
      </c>
    </row>
    <row r="215" spans="1:5" x14ac:dyDescent="0.3">
      <c r="A215" t="s">
        <v>45210</v>
      </c>
      <c r="B215" t="s">
        <v>7366</v>
      </c>
      <c r="C215" t="s">
        <v>1255</v>
      </c>
      <c r="D215" t="s">
        <v>1256</v>
      </c>
      <c r="E215" t="s">
        <v>34</v>
      </c>
    </row>
    <row r="216" spans="1:5" x14ac:dyDescent="0.3">
      <c r="A216" t="s">
        <v>45211</v>
      </c>
      <c r="B216" t="s">
        <v>45212</v>
      </c>
      <c r="C216" t="s">
        <v>489</v>
      </c>
      <c r="D216" t="s">
        <v>490</v>
      </c>
      <c r="E216" t="s">
        <v>217</v>
      </c>
    </row>
    <row r="217" spans="1:5" x14ac:dyDescent="0.3">
      <c r="A217" t="s">
        <v>45213</v>
      </c>
      <c r="B217" t="s">
        <v>45214</v>
      </c>
      <c r="C217" t="s">
        <v>5072</v>
      </c>
      <c r="D217" t="s">
        <v>5073</v>
      </c>
      <c r="E217" t="s">
        <v>74</v>
      </c>
    </row>
    <row r="218" spans="1:5" x14ac:dyDescent="0.3">
      <c r="A218" t="s">
        <v>45215</v>
      </c>
      <c r="B218" t="s">
        <v>31759</v>
      </c>
      <c r="C218" t="s">
        <v>45107</v>
      </c>
      <c r="D218" t="s">
        <v>45108</v>
      </c>
      <c r="E218" t="s">
        <v>568</v>
      </c>
    </row>
    <row r="219" spans="1:5" x14ac:dyDescent="0.3">
      <c r="A219" t="s">
        <v>45216</v>
      </c>
      <c r="B219" t="s">
        <v>34409</v>
      </c>
      <c r="C219" t="s">
        <v>5666</v>
      </c>
      <c r="D219" t="s">
        <v>5667</v>
      </c>
      <c r="E219" t="s">
        <v>34</v>
      </c>
    </row>
    <row r="220" spans="1:5" x14ac:dyDescent="0.3">
      <c r="A220" t="s">
        <v>45217</v>
      </c>
      <c r="B220" t="s">
        <v>31971</v>
      </c>
      <c r="C220" t="s">
        <v>624</v>
      </c>
      <c r="D220" t="s">
        <v>625</v>
      </c>
      <c r="E220" t="s">
        <v>34</v>
      </c>
    </row>
    <row r="221" spans="1:5" x14ac:dyDescent="0.3">
      <c r="A221" t="s">
        <v>45218</v>
      </c>
      <c r="B221" t="s">
        <v>31676</v>
      </c>
      <c r="C221" t="s">
        <v>27869</v>
      </c>
      <c r="D221" t="s">
        <v>27870</v>
      </c>
      <c r="E221" t="s">
        <v>34</v>
      </c>
    </row>
    <row r="222" spans="1:5" x14ac:dyDescent="0.3">
      <c r="A222" t="s">
        <v>45219</v>
      </c>
      <c r="B222" t="s">
        <v>28828</v>
      </c>
      <c r="C222" t="s">
        <v>2336</v>
      </c>
      <c r="D222" t="s">
        <v>2337</v>
      </c>
      <c r="E222" t="s">
        <v>114</v>
      </c>
    </row>
    <row r="223" spans="1:5" x14ac:dyDescent="0.3">
      <c r="A223" t="s">
        <v>45220</v>
      </c>
      <c r="B223" t="s">
        <v>5258</v>
      </c>
      <c r="C223" t="s">
        <v>624</v>
      </c>
      <c r="D223" t="s">
        <v>625</v>
      </c>
      <c r="E223" t="s">
        <v>34</v>
      </c>
    </row>
    <row r="224" spans="1:5" x14ac:dyDescent="0.3">
      <c r="A224" t="s">
        <v>45221</v>
      </c>
      <c r="B224" t="s">
        <v>45222</v>
      </c>
    </row>
    <row r="225" spans="1:5" x14ac:dyDescent="0.3">
      <c r="A225" t="s">
        <v>45223</v>
      </c>
      <c r="B225" t="s">
        <v>33882</v>
      </c>
    </row>
    <row r="226" spans="1:5" x14ac:dyDescent="0.3">
      <c r="A226" t="s">
        <v>45224</v>
      </c>
      <c r="B226" t="s">
        <v>45225</v>
      </c>
      <c r="C226" t="s">
        <v>1393</v>
      </c>
      <c r="D226" t="s">
        <v>1394</v>
      </c>
      <c r="E226" t="s">
        <v>74</v>
      </c>
    </row>
    <row r="227" spans="1:5" x14ac:dyDescent="0.3">
      <c r="A227" t="s">
        <v>45226</v>
      </c>
      <c r="B227" t="s">
        <v>7485</v>
      </c>
      <c r="C227" t="s">
        <v>1255</v>
      </c>
      <c r="D227" t="s">
        <v>1256</v>
      </c>
      <c r="E227" t="s">
        <v>34</v>
      </c>
    </row>
    <row r="228" spans="1:5" x14ac:dyDescent="0.3">
      <c r="A228" t="s">
        <v>45227</v>
      </c>
      <c r="B228" t="s">
        <v>45228</v>
      </c>
      <c r="C228" t="s">
        <v>1399</v>
      </c>
      <c r="D228" t="s">
        <v>1400</v>
      </c>
      <c r="E228" t="s">
        <v>114</v>
      </c>
    </row>
    <row r="229" spans="1:5" x14ac:dyDescent="0.3">
      <c r="A229" t="s">
        <v>45229</v>
      </c>
      <c r="B229" t="s">
        <v>32658</v>
      </c>
      <c r="C229" t="s">
        <v>45230</v>
      </c>
      <c r="D229" t="s">
        <v>45231</v>
      </c>
      <c r="E229" t="s">
        <v>3625</v>
      </c>
    </row>
    <row r="230" spans="1:5" x14ac:dyDescent="0.3">
      <c r="A230" t="s">
        <v>45232</v>
      </c>
      <c r="B230" t="s">
        <v>27915</v>
      </c>
      <c r="C230" t="s">
        <v>1255</v>
      </c>
      <c r="D230" t="s">
        <v>1256</v>
      </c>
      <c r="E230" t="s">
        <v>34</v>
      </c>
    </row>
    <row r="231" spans="1:5" x14ac:dyDescent="0.3">
      <c r="A231" t="s">
        <v>45233</v>
      </c>
      <c r="B231" t="s">
        <v>38783</v>
      </c>
      <c r="C231" t="s">
        <v>41971</v>
      </c>
      <c r="D231" t="s">
        <v>41972</v>
      </c>
      <c r="E231" t="s">
        <v>1118</v>
      </c>
    </row>
    <row r="232" spans="1:5" x14ac:dyDescent="0.3">
      <c r="A232" t="s">
        <v>45234</v>
      </c>
      <c r="B232" t="s">
        <v>44468</v>
      </c>
      <c r="C232" t="s">
        <v>26073</v>
      </c>
      <c r="D232" t="s">
        <v>26074</v>
      </c>
      <c r="E232" t="s">
        <v>5776</v>
      </c>
    </row>
    <row r="233" spans="1:5" x14ac:dyDescent="0.3">
      <c r="A233" t="s">
        <v>45235</v>
      </c>
      <c r="B233" t="s">
        <v>45236</v>
      </c>
      <c r="C233" t="s">
        <v>220</v>
      </c>
      <c r="D233" t="s">
        <v>221</v>
      </c>
      <c r="E233" t="s">
        <v>44</v>
      </c>
    </row>
    <row r="234" spans="1:5" x14ac:dyDescent="0.3">
      <c r="A234" t="s">
        <v>45237</v>
      </c>
      <c r="B234" t="s">
        <v>45238</v>
      </c>
      <c r="C234" t="s">
        <v>680</v>
      </c>
      <c r="D234" t="s">
        <v>681</v>
      </c>
      <c r="E234" t="s">
        <v>114</v>
      </c>
    </row>
    <row r="235" spans="1:5" x14ac:dyDescent="0.3">
      <c r="A235" t="s">
        <v>45239</v>
      </c>
      <c r="B235" t="s">
        <v>7091</v>
      </c>
      <c r="C235" t="s">
        <v>1621</v>
      </c>
      <c r="D235" t="s">
        <v>1622</v>
      </c>
      <c r="E235" t="s">
        <v>231</v>
      </c>
    </row>
    <row r="236" spans="1:5" x14ac:dyDescent="0.3">
      <c r="A236" t="s">
        <v>45240</v>
      </c>
      <c r="B236" t="s">
        <v>629</v>
      </c>
      <c r="C236" t="s">
        <v>37156</v>
      </c>
      <c r="D236" t="s">
        <v>37157</v>
      </c>
      <c r="E236" t="s">
        <v>29</v>
      </c>
    </row>
    <row r="237" spans="1:5" x14ac:dyDescent="0.3">
      <c r="A237" t="s">
        <v>45241</v>
      </c>
      <c r="B237" t="s">
        <v>1586</v>
      </c>
      <c r="C237" t="s">
        <v>45242</v>
      </c>
      <c r="D237" t="s">
        <v>45243</v>
      </c>
      <c r="E237" t="s">
        <v>114</v>
      </c>
    </row>
    <row r="238" spans="1:5" x14ac:dyDescent="0.3">
      <c r="A238" t="s">
        <v>45244</v>
      </c>
      <c r="B238" t="s">
        <v>42112</v>
      </c>
      <c r="C238" t="s">
        <v>893</v>
      </c>
      <c r="D238" t="s">
        <v>894</v>
      </c>
      <c r="E238" t="s">
        <v>895</v>
      </c>
    </row>
    <row r="239" spans="1:5" x14ac:dyDescent="0.3">
      <c r="A239" t="s">
        <v>45245</v>
      </c>
      <c r="B239" t="s">
        <v>1637</v>
      </c>
    </row>
    <row r="240" spans="1:5" x14ac:dyDescent="0.3">
      <c r="A240" t="s">
        <v>45246</v>
      </c>
      <c r="B240" t="s">
        <v>45247</v>
      </c>
      <c r="C240" t="s">
        <v>2145</v>
      </c>
      <c r="D240" t="s">
        <v>2146</v>
      </c>
      <c r="E240" t="s">
        <v>2147</v>
      </c>
    </row>
    <row r="241" spans="1:5" x14ac:dyDescent="0.3">
      <c r="A241" t="s">
        <v>45248</v>
      </c>
      <c r="B241" t="s">
        <v>45249</v>
      </c>
      <c r="C241" t="s">
        <v>45250</v>
      </c>
      <c r="D241" t="s">
        <v>45251</v>
      </c>
      <c r="E241" t="s">
        <v>244</v>
      </c>
    </row>
    <row r="242" spans="1:5" x14ac:dyDescent="0.3">
      <c r="A242" t="s">
        <v>45252</v>
      </c>
      <c r="B242" t="s">
        <v>20014</v>
      </c>
      <c r="C242" t="s">
        <v>1393</v>
      </c>
      <c r="D242" t="s">
        <v>1394</v>
      </c>
      <c r="E242" t="s">
        <v>74</v>
      </c>
    </row>
    <row r="243" spans="1:5" x14ac:dyDescent="0.3">
      <c r="A243" t="s">
        <v>45253</v>
      </c>
      <c r="B243" t="s">
        <v>45254</v>
      </c>
      <c r="C243" t="s">
        <v>11185</v>
      </c>
      <c r="D243" t="s">
        <v>11186</v>
      </c>
      <c r="E243" t="s">
        <v>114</v>
      </c>
    </row>
    <row r="244" spans="1:5" x14ac:dyDescent="0.3">
      <c r="A244" t="s">
        <v>45255</v>
      </c>
      <c r="B244" t="s">
        <v>45256</v>
      </c>
      <c r="C244" t="s">
        <v>45257</v>
      </c>
      <c r="D244" t="s">
        <v>45258</v>
      </c>
      <c r="E244" t="s">
        <v>732</v>
      </c>
    </row>
    <row r="245" spans="1:5" x14ac:dyDescent="0.3">
      <c r="A245" t="s">
        <v>45259</v>
      </c>
      <c r="B245" t="s">
        <v>45260</v>
      </c>
      <c r="C245" t="s">
        <v>2145</v>
      </c>
      <c r="D245" t="s">
        <v>2146</v>
      </c>
      <c r="E245" t="s">
        <v>2147</v>
      </c>
    </row>
    <row r="246" spans="1:5" x14ac:dyDescent="0.3">
      <c r="A246" t="s">
        <v>45261</v>
      </c>
      <c r="B246" t="s">
        <v>2472</v>
      </c>
      <c r="C246" t="s">
        <v>44545</v>
      </c>
      <c r="D246" t="s">
        <v>44546</v>
      </c>
      <c r="E246" t="s">
        <v>109</v>
      </c>
    </row>
    <row r="247" spans="1:5" x14ac:dyDescent="0.3">
      <c r="A247" t="s">
        <v>45262</v>
      </c>
      <c r="B247" t="s">
        <v>45263</v>
      </c>
      <c r="C247" t="s">
        <v>45264</v>
      </c>
      <c r="D247" t="s">
        <v>45265</v>
      </c>
      <c r="E247" t="s">
        <v>2837</v>
      </c>
    </row>
    <row r="248" spans="1:5" x14ac:dyDescent="0.3">
      <c r="A248" t="s">
        <v>45266</v>
      </c>
      <c r="B248" t="s">
        <v>45263</v>
      </c>
      <c r="C248" t="s">
        <v>45267</v>
      </c>
      <c r="D248" t="s">
        <v>45268</v>
      </c>
      <c r="E248" t="s">
        <v>7102</v>
      </c>
    </row>
    <row r="249" spans="1:5" x14ac:dyDescent="0.3">
      <c r="A249" t="s">
        <v>45269</v>
      </c>
      <c r="B249" t="s">
        <v>7634</v>
      </c>
      <c r="C249" t="s">
        <v>45270</v>
      </c>
      <c r="D249" t="s">
        <v>45271</v>
      </c>
      <c r="E249" t="s">
        <v>3069</v>
      </c>
    </row>
    <row r="250" spans="1:5" x14ac:dyDescent="0.3">
      <c r="A250" t="s">
        <v>45272</v>
      </c>
      <c r="B250" t="s">
        <v>17305</v>
      </c>
      <c r="C250" t="s">
        <v>2073</v>
      </c>
      <c r="D250" t="s">
        <v>2074</v>
      </c>
      <c r="E250" t="s">
        <v>24</v>
      </c>
    </row>
    <row r="251" spans="1:5" x14ac:dyDescent="0.3">
      <c r="A251" t="s">
        <v>45273</v>
      </c>
      <c r="B251" t="s">
        <v>7400</v>
      </c>
      <c r="C251" t="s">
        <v>634</v>
      </c>
      <c r="D251" t="s">
        <v>635</v>
      </c>
      <c r="E251" t="s">
        <v>34</v>
      </c>
    </row>
    <row r="252" spans="1:5" x14ac:dyDescent="0.3">
      <c r="A252" t="s">
        <v>45274</v>
      </c>
      <c r="B252" t="s">
        <v>7604</v>
      </c>
      <c r="C252" t="s">
        <v>2307</v>
      </c>
      <c r="D252" t="s">
        <v>2308</v>
      </c>
      <c r="E252" t="s">
        <v>301</v>
      </c>
    </row>
    <row r="253" spans="1:5" x14ac:dyDescent="0.3">
      <c r="A253" t="s">
        <v>45275</v>
      </c>
      <c r="B253" t="s">
        <v>45276</v>
      </c>
      <c r="C253" t="s">
        <v>5485</v>
      </c>
      <c r="D253" t="s">
        <v>5486</v>
      </c>
      <c r="E253" t="s">
        <v>480</v>
      </c>
    </row>
    <row r="254" spans="1:5" x14ac:dyDescent="0.3">
      <c r="A254" t="s">
        <v>45277</v>
      </c>
      <c r="B254" t="s">
        <v>2387</v>
      </c>
      <c r="C254" t="s">
        <v>8020</v>
      </c>
      <c r="D254" t="s">
        <v>8021</v>
      </c>
      <c r="E254" t="s">
        <v>780</v>
      </c>
    </row>
    <row r="255" spans="1:5" x14ac:dyDescent="0.3">
      <c r="A255" t="s">
        <v>45278</v>
      </c>
      <c r="B255" t="s">
        <v>27934</v>
      </c>
      <c r="C255" t="s">
        <v>1399</v>
      </c>
      <c r="D255" t="s">
        <v>1400</v>
      </c>
      <c r="E255" t="s">
        <v>114</v>
      </c>
    </row>
    <row r="256" spans="1:5" x14ac:dyDescent="0.3">
      <c r="A256" t="s">
        <v>45279</v>
      </c>
      <c r="B256" t="s">
        <v>39101</v>
      </c>
      <c r="C256" t="s">
        <v>45280</v>
      </c>
      <c r="D256" t="s">
        <v>45281</v>
      </c>
      <c r="E256" t="s">
        <v>418</v>
      </c>
    </row>
    <row r="257" spans="1:5" x14ac:dyDescent="0.3">
      <c r="A257" t="s">
        <v>45282</v>
      </c>
      <c r="B257" t="s">
        <v>45283</v>
      </c>
    </row>
    <row r="258" spans="1:5" x14ac:dyDescent="0.3">
      <c r="A258" t="s">
        <v>45284</v>
      </c>
      <c r="B258" t="s">
        <v>45285</v>
      </c>
      <c r="C258" t="s">
        <v>680</v>
      </c>
      <c r="D258" t="s">
        <v>681</v>
      </c>
      <c r="E258" t="s">
        <v>114</v>
      </c>
    </row>
    <row r="259" spans="1:5" x14ac:dyDescent="0.3">
      <c r="A259" t="s">
        <v>45286</v>
      </c>
      <c r="B259" t="s">
        <v>4530</v>
      </c>
      <c r="C259" t="s">
        <v>1255</v>
      </c>
      <c r="D259" t="s">
        <v>1256</v>
      </c>
      <c r="E259" t="s">
        <v>34</v>
      </c>
    </row>
    <row r="260" spans="1:5" x14ac:dyDescent="0.3">
      <c r="A260" t="s">
        <v>45287</v>
      </c>
      <c r="B260" t="s">
        <v>45288</v>
      </c>
      <c r="C260" t="s">
        <v>44505</v>
      </c>
      <c r="D260" t="s">
        <v>44506</v>
      </c>
      <c r="E260" t="s">
        <v>44507</v>
      </c>
    </row>
    <row r="261" spans="1:5" x14ac:dyDescent="0.3">
      <c r="A261" t="s">
        <v>45289</v>
      </c>
      <c r="B261" t="s">
        <v>45290</v>
      </c>
      <c r="C261" t="s">
        <v>1843</v>
      </c>
      <c r="D261" t="s">
        <v>1844</v>
      </c>
      <c r="E261" t="s">
        <v>34</v>
      </c>
    </row>
    <row r="262" spans="1:5" x14ac:dyDescent="0.3">
      <c r="A262" t="s">
        <v>45291</v>
      </c>
      <c r="B262" t="s">
        <v>45292</v>
      </c>
      <c r="C262" t="s">
        <v>26073</v>
      </c>
      <c r="D262" t="s">
        <v>26074</v>
      </c>
      <c r="E262" t="s">
        <v>5776</v>
      </c>
    </row>
    <row r="263" spans="1:5" x14ac:dyDescent="0.3">
      <c r="A263" t="s">
        <v>45293</v>
      </c>
      <c r="B263" t="s">
        <v>45294</v>
      </c>
      <c r="C263" t="s">
        <v>41011</v>
      </c>
      <c r="D263" t="s">
        <v>41012</v>
      </c>
      <c r="E263" t="s">
        <v>5776</v>
      </c>
    </row>
    <row r="264" spans="1:5" x14ac:dyDescent="0.3">
      <c r="A264" t="s">
        <v>45295</v>
      </c>
      <c r="B264" t="s">
        <v>45296</v>
      </c>
      <c r="C264" t="s">
        <v>7639</v>
      </c>
      <c r="D264" t="s">
        <v>7640</v>
      </c>
      <c r="E264" t="s">
        <v>271</v>
      </c>
    </row>
    <row r="265" spans="1:5" x14ac:dyDescent="0.3">
      <c r="A265" t="s">
        <v>45297</v>
      </c>
      <c r="B265" t="s">
        <v>45298</v>
      </c>
      <c r="C265" t="s">
        <v>174</v>
      </c>
      <c r="D265" t="s">
        <v>175</v>
      </c>
      <c r="E265" t="s">
        <v>34</v>
      </c>
    </row>
    <row r="266" spans="1:5" x14ac:dyDescent="0.3">
      <c r="A266" t="s">
        <v>45299</v>
      </c>
      <c r="B266" t="s">
        <v>45300</v>
      </c>
    </row>
    <row r="267" spans="1:5" x14ac:dyDescent="0.3">
      <c r="A267" t="s">
        <v>45301</v>
      </c>
      <c r="B267" t="s">
        <v>45302</v>
      </c>
      <c r="C267" t="s">
        <v>6948</v>
      </c>
      <c r="D267" t="s">
        <v>6949</v>
      </c>
      <c r="E267" t="s">
        <v>244</v>
      </c>
    </row>
    <row r="268" spans="1:5" x14ac:dyDescent="0.3">
      <c r="A268" t="s">
        <v>45303</v>
      </c>
      <c r="B268" t="s">
        <v>45304</v>
      </c>
    </row>
    <row r="269" spans="1:5" x14ac:dyDescent="0.3">
      <c r="A269" t="s">
        <v>45305</v>
      </c>
      <c r="B269" t="s">
        <v>17193</v>
      </c>
      <c r="C269" t="s">
        <v>33079</v>
      </c>
      <c r="D269" t="s">
        <v>33080</v>
      </c>
      <c r="E269" t="s">
        <v>74</v>
      </c>
    </row>
    <row r="270" spans="1:5" x14ac:dyDescent="0.3">
      <c r="A270" t="s">
        <v>45306</v>
      </c>
      <c r="B270" t="s">
        <v>1609</v>
      </c>
    </row>
    <row r="271" spans="1:5" x14ac:dyDescent="0.3">
      <c r="A271" t="s">
        <v>45307</v>
      </c>
      <c r="B271" t="s">
        <v>45308</v>
      </c>
    </row>
    <row r="272" spans="1:5" x14ac:dyDescent="0.3">
      <c r="A272" t="s">
        <v>45309</v>
      </c>
      <c r="B272" t="s">
        <v>8189</v>
      </c>
      <c r="C272" t="s">
        <v>984</v>
      </c>
      <c r="D272" t="s">
        <v>985</v>
      </c>
      <c r="E272" t="s">
        <v>24</v>
      </c>
    </row>
    <row r="273" spans="1:5" x14ac:dyDescent="0.3">
      <c r="A273" t="s">
        <v>45310</v>
      </c>
      <c r="B273" t="s">
        <v>45311</v>
      </c>
    </row>
    <row r="274" spans="1:5" x14ac:dyDescent="0.3">
      <c r="A274" t="s">
        <v>45312</v>
      </c>
      <c r="B274" t="s">
        <v>1609</v>
      </c>
    </row>
    <row r="275" spans="1:5" x14ac:dyDescent="0.3">
      <c r="A275" t="s">
        <v>45313</v>
      </c>
      <c r="B275" t="s">
        <v>45314</v>
      </c>
      <c r="C275" t="s">
        <v>45315</v>
      </c>
      <c r="D275" t="s">
        <v>45316</v>
      </c>
      <c r="E275" t="s">
        <v>895</v>
      </c>
    </row>
    <row r="276" spans="1:5" x14ac:dyDescent="0.3">
      <c r="A276" t="s">
        <v>45317</v>
      </c>
      <c r="B276" t="s">
        <v>45318</v>
      </c>
    </row>
    <row r="277" spans="1:5" x14ac:dyDescent="0.3">
      <c r="A277" t="s">
        <v>45319</v>
      </c>
      <c r="B277" t="s">
        <v>45320</v>
      </c>
    </row>
    <row r="278" spans="1:5" x14ac:dyDescent="0.3">
      <c r="A278" t="s">
        <v>45321</v>
      </c>
      <c r="B278" t="s">
        <v>33436</v>
      </c>
      <c r="C278" t="s">
        <v>16258</v>
      </c>
      <c r="D278" t="s">
        <v>16259</v>
      </c>
      <c r="E278" t="s">
        <v>244</v>
      </c>
    </row>
    <row r="279" spans="1:5" x14ac:dyDescent="0.3">
      <c r="A279" t="s">
        <v>45322</v>
      </c>
      <c r="B279" t="s">
        <v>5612</v>
      </c>
      <c r="C279" t="s">
        <v>4902</v>
      </c>
      <c r="D279" t="s">
        <v>4903</v>
      </c>
      <c r="E279" t="s">
        <v>217</v>
      </c>
    </row>
    <row r="280" spans="1:5" x14ac:dyDescent="0.3">
      <c r="A280" t="s">
        <v>45323</v>
      </c>
      <c r="B280" t="s">
        <v>21393</v>
      </c>
    </row>
    <row r="281" spans="1:5" x14ac:dyDescent="0.3">
      <c r="A281" t="s">
        <v>45324</v>
      </c>
      <c r="B281" t="s">
        <v>45325</v>
      </c>
    </row>
    <row r="282" spans="1:5" x14ac:dyDescent="0.3">
      <c r="A282" t="s">
        <v>45326</v>
      </c>
      <c r="B282" t="s">
        <v>1609</v>
      </c>
    </row>
    <row r="283" spans="1:5" x14ac:dyDescent="0.3">
      <c r="A283" t="s">
        <v>45327</v>
      </c>
      <c r="B283" t="s">
        <v>32548</v>
      </c>
      <c r="C283" t="s">
        <v>45328</v>
      </c>
      <c r="D283" t="s">
        <v>45329</v>
      </c>
      <c r="E283" t="s">
        <v>3625</v>
      </c>
    </row>
    <row r="284" spans="1:5" x14ac:dyDescent="0.3">
      <c r="A284" t="s">
        <v>45330</v>
      </c>
      <c r="B284" t="s">
        <v>45331</v>
      </c>
    </row>
    <row r="285" spans="1:5" x14ac:dyDescent="0.3">
      <c r="A285" t="s">
        <v>45332</v>
      </c>
      <c r="B285" t="s">
        <v>45333</v>
      </c>
    </row>
    <row r="286" spans="1:5" x14ac:dyDescent="0.3">
      <c r="A286" t="s">
        <v>45334</v>
      </c>
      <c r="B286" t="s">
        <v>1609</v>
      </c>
    </row>
    <row r="287" spans="1:5" x14ac:dyDescent="0.3">
      <c r="A287" t="s">
        <v>45335</v>
      </c>
      <c r="B287" t="s">
        <v>45336</v>
      </c>
      <c r="C287" t="s">
        <v>45337</v>
      </c>
      <c r="D287" t="s">
        <v>45338</v>
      </c>
      <c r="E287" t="s">
        <v>3440</v>
      </c>
    </row>
    <row r="288" spans="1:5" x14ac:dyDescent="0.3">
      <c r="A288" t="s">
        <v>45339</v>
      </c>
      <c r="B288" t="s">
        <v>41093</v>
      </c>
      <c r="C288" t="s">
        <v>184</v>
      </c>
      <c r="D288" t="s">
        <v>185</v>
      </c>
      <c r="E288" t="s">
        <v>44</v>
      </c>
    </row>
    <row r="289" spans="1:5" x14ac:dyDescent="0.3">
      <c r="A289" t="s">
        <v>45340</v>
      </c>
      <c r="B289" t="s">
        <v>1609</v>
      </c>
    </row>
    <row r="290" spans="1:5" x14ac:dyDescent="0.3">
      <c r="A290" t="s">
        <v>45341</v>
      </c>
      <c r="B290" t="s">
        <v>16342</v>
      </c>
      <c r="C290" t="s">
        <v>45342</v>
      </c>
      <c r="D290" t="s">
        <v>45343</v>
      </c>
      <c r="E290" t="s">
        <v>480</v>
      </c>
    </row>
    <row r="291" spans="1:5" x14ac:dyDescent="0.3">
      <c r="A291" t="s">
        <v>45344</v>
      </c>
      <c r="B291" t="s">
        <v>43956</v>
      </c>
      <c r="C291" t="s">
        <v>1399</v>
      </c>
      <c r="D291" t="s">
        <v>1400</v>
      </c>
      <c r="E291" t="s">
        <v>114</v>
      </c>
    </row>
    <row r="292" spans="1:5" x14ac:dyDescent="0.3">
      <c r="A292" t="s">
        <v>45345</v>
      </c>
      <c r="B292" t="s">
        <v>27961</v>
      </c>
    </row>
    <row r="293" spans="1:5" x14ac:dyDescent="0.3">
      <c r="A293" t="s">
        <v>45346</v>
      </c>
      <c r="B293" t="s">
        <v>45347</v>
      </c>
      <c r="C293" t="s">
        <v>8037</v>
      </c>
      <c r="D293" t="s">
        <v>8038</v>
      </c>
      <c r="E293" t="s">
        <v>74</v>
      </c>
    </row>
    <row r="294" spans="1:5" x14ac:dyDescent="0.3">
      <c r="A294" t="s">
        <v>45348</v>
      </c>
      <c r="B294" t="s">
        <v>45349</v>
      </c>
      <c r="C294" t="s">
        <v>1196</v>
      </c>
      <c r="D294" t="s">
        <v>1197</v>
      </c>
      <c r="E294" t="s">
        <v>217</v>
      </c>
    </row>
    <row r="295" spans="1:5" x14ac:dyDescent="0.3">
      <c r="A295" t="s">
        <v>45350</v>
      </c>
      <c r="B295" t="s">
        <v>45351</v>
      </c>
      <c r="C295" t="s">
        <v>634</v>
      </c>
      <c r="D295" t="s">
        <v>635</v>
      </c>
      <c r="E295" t="s">
        <v>34</v>
      </c>
    </row>
    <row r="296" spans="1:5" x14ac:dyDescent="0.3">
      <c r="A296" t="s">
        <v>45352</v>
      </c>
      <c r="B296" t="s">
        <v>26338</v>
      </c>
      <c r="C296" t="s">
        <v>624</v>
      </c>
      <c r="D296" t="s">
        <v>625</v>
      </c>
      <c r="E296" t="s">
        <v>34</v>
      </c>
    </row>
    <row r="297" spans="1:5" x14ac:dyDescent="0.3">
      <c r="A297" t="s">
        <v>45353</v>
      </c>
      <c r="B297" t="s">
        <v>7216</v>
      </c>
      <c r="C297" t="s">
        <v>1399</v>
      </c>
      <c r="D297" t="s">
        <v>1400</v>
      </c>
      <c r="E297" t="s">
        <v>114</v>
      </c>
    </row>
    <row r="298" spans="1:5" x14ac:dyDescent="0.3">
      <c r="A298" t="s">
        <v>45354</v>
      </c>
      <c r="B298" t="s">
        <v>45355</v>
      </c>
      <c r="C298" t="s">
        <v>2275</v>
      </c>
      <c r="D298" t="s">
        <v>2276</v>
      </c>
      <c r="E298" t="s">
        <v>480</v>
      </c>
    </row>
    <row r="299" spans="1:5" x14ac:dyDescent="0.3">
      <c r="A299" t="s">
        <v>45356</v>
      </c>
      <c r="B299" t="s">
        <v>28875</v>
      </c>
      <c r="C299" t="s">
        <v>1888</v>
      </c>
      <c r="D299" t="s">
        <v>1889</v>
      </c>
      <c r="E299" t="s">
        <v>34</v>
      </c>
    </row>
    <row r="300" spans="1:5" x14ac:dyDescent="0.3">
      <c r="A300" t="s">
        <v>45357</v>
      </c>
      <c r="B300" t="s">
        <v>45358</v>
      </c>
    </row>
    <row r="301" spans="1:5" x14ac:dyDescent="0.3">
      <c r="A301" t="s">
        <v>45359</v>
      </c>
      <c r="B301" t="s">
        <v>7973</v>
      </c>
      <c r="C301" t="s">
        <v>634</v>
      </c>
      <c r="D301" t="s">
        <v>635</v>
      </c>
      <c r="E301" t="s">
        <v>34</v>
      </c>
    </row>
    <row r="302" spans="1:5" x14ac:dyDescent="0.3">
      <c r="A302" t="s">
        <v>45360</v>
      </c>
      <c r="B302" t="s">
        <v>26322</v>
      </c>
    </row>
    <row r="303" spans="1:5" x14ac:dyDescent="0.3">
      <c r="A303" t="s">
        <v>45361</v>
      </c>
      <c r="B303" t="s">
        <v>7679</v>
      </c>
    </row>
    <row r="304" spans="1:5" x14ac:dyDescent="0.3">
      <c r="A304" t="s">
        <v>45362</v>
      </c>
      <c r="B304" t="s">
        <v>26452</v>
      </c>
      <c r="C304" t="s">
        <v>489</v>
      </c>
      <c r="D304" t="s">
        <v>490</v>
      </c>
      <c r="E304" t="s">
        <v>217</v>
      </c>
    </row>
    <row r="305" spans="1:5" x14ac:dyDescent="0.3">
      <c r="A305" t="s">
        <v>45363</v>
      </c>
      <c r="B305" t="s">
        <v>45364</v>
      </c>
    </row>
    <row r="306" spans="1:5" x14ac:dyDescent="0.3">
      <c r="A306" t="s">
        <v>45365</v>
      </c>
      <c r="B306" t="s">
        <v>33251</v>
      </c>
    </row>
    <row r="307" spans="1:5" x14ac:dyDescent="0.3">
      <c r="A307" t="s">
        <v>45366</v>
      </c>
      <c r="B307" t="s">
        <v>7216</v>
      </c>
      <c r="C307" t="s">
        <v>45367</v>
      </c>
      <c r="D307" t="s">
        <v>45368</v>
      </c>
      <c r="E307" t="s">
        <v>550</v>
      </c>
    </row>
    <row r="308" spans="1:5" x14ac:dyDescent="0.3">
      <c r="A308" t="s">
        <v>45369</v>
      </c>
      <c r="B308" t="s">
        <v>1609</v>
      </c>
    </row>
    <row r="309" spans="1:5" x14ac:dyDescent="0.3">
      <c r="A309" t="s">
        <v>45370</v>
      </c>
      <c r="B309" t="s">
        <v>45371</v>
      </c>
    </row>
    <row r="310" spans="1:5" x14ac:dyDescent="0.3">
      <c r="A310" t="s">
        <v>45372</v>
      </c>
      <c r="B310" t="s">
        <v>45373</v>
      </c>
    </row>
    <row r="311" spans="1:5" x14ac:dyDescent="0.3">
      <c r="A311" t="s">
        <v>45374</v>
      </c>
      <c r="B311" t="s">
        <v>2472</v>
      </c>
      <c r="C311" t="s">
        <v>45375</v>
      </c>
      <c r="D311" t="s">
        <v>45376</v>
      </c>
      <c r="E311" t="s">
        <v>144</v>
      </c>
    </row>
    <row r="312" spans="1:5" x14ac:dyDescent="0.3">
      <c r="A312" t="s">
        <v>45377</v>
      </c>
      <c r="B312" t="s">
        <v>45378</v>
      </c>
      <c r="C312" t="s">
        <v>6741</v>
      </c>
      <c r="D312" t="s">
        <v>6742</v>
      </c>
      <c r="E312" t="s">
        <v>217</v>
      </c>
    </row>
    <row r="313" spans="1:5" x14ac:dyDescent="0.3">
      <c r="A313" t="s">
        <v>45379</v>
      </c>
      <c r="B313" t="s">
        <v>45380</v>
      </c>
      <c r="C313" t="s">
        <v>45381</v>
      </c>
      <c r="D313" t="s">
        <v>45382</v>
      </c>
      <c r="E313" t="s">
        <v>231</v>
      </c>
    </row>
    <row r="314" spans="1:5" x14ac:dyDescent="0.3">
      <c r="A314" t="s">
        <v>45383</v>
      </c>
      <c r="B314" t="s">
        <v>45384</v>
      </c>
      <c r="C314" t="s">
        <v>1843</v>
      </c>
      <c r="D314" t="s">
        <v>1844</v>
      </c>
      <c r="E314" t="s">
        <v>34</v>
      </c>
    </row>
    <row r="315" spans="1:5" x14ac:dyDescent="0.3">
      <c r="A315" t="s">
        <v>45385</v>
      </c>
      <c r="B315" t="s">
        <v>13866</v>
      </c>
      <c r="C315" t="s">
        <v>2073</v>
      </c>
      <c r="D315" t="s">
        <v>2074</v>
      </c>
      <c r="E315" t="s">
        <v>24</v>
      </c>
    </row>
    <row r="316" spans="1:5" x14ac:dyDescent="0.3">
      <c r="A316" t="s">
        <v>45386</v>
      </c>
      <c r="B316" t="s">
        <v>45387</v>
      </c>
    </row>
    <row r="317" spans="1:5" x14ac:dyDescent="0.3">
      <c r="A317" t="s">
        <v>45388</v>
      </c>
      <c r="B317" t="s">
        <v>26766</v>
      </c>
      <c r="C317" t="s">
        <v>17974</v>
      </c>
      <c r="D317" t="s">
        <v>17975</v>
      </c>
      <c r="E317" t="s">
        <v>74</v>
      </c>
    </row>
    <row r="318" spans="1:5" x14ac:dyDescent="0.3">
      <c r="A318" t="s">
        <v>45389</v>
      </c>
      <c r="B318" t="s">
        <v>1609</v>
      </c>
    </row>
    <row r="319" spans="1:5" x14ac:dyDescent="0.3">
      <c r="A319" t="s">
        <v>45390</v>
      </c>
      <c r="B319" t="s">
        <v>28936</v>
      </c>
      <c r="C319" t="s">
        <v>25952</v>
      </c>
      <c r="D319" t="s">
        <v>25953</v>
      </c>
      <c r="E319" t="s">
        <v>1466</v>
      </c>
    </row>
    <row r="320" spans="1:5" x14ac:dyDescent="0.3">
      <c r="A320" t="s">
        <v>45391</v>
      </c>
      <c r="B320" t="s">
        <v>45392</v>
      </c>
      <c r="C320" t="s">
        <v>6741</v>
      </c>
      <c r="D320" t="s">
        <v>6742</v>
      </c>
      <c r="E320" t="s">
        <v>217</v>
      </c>
    </row>
    <row r="321" spans="1:5" x14ac:dyDescent="0.3">
      <c r="A321" t="s">
        <v>45393</v>
      </c>
      <c r="B321" t="s">
        <v>7871</v>
      </c>
      <c r="C321" t="s">
        <v>184</v>
      </c>
      <c r="D321" t="s">
        <v>185</v>
      </c>
      <c r="E321" t="s">
        <v>44</v>
      </c>
    </row>
    <row r="322" spans="1:5" x14ac:dyDescent="0.3">
      <c r="A322" t="s">
        <v>45394</v>
      </c>
      <c r="B322" t="s">
        <v>45395</v>
      </c>
      <c r="C322" t="s">
        <v>4902</v>
      </c>
      <c r="D322" t="s">
        <v>4903</v>
      </c>
      <c r="E322" t="s">
        <v>217</v>
      </c>
    </row>
    <row r="323" spans="1:5" x14ac:dyDescent="0.3">
      <c r="A323" t="s">
        <v>45396</v>
      </c>
      <c r="B323" t="s">
        <v>45397</v>
      </c>
    </row>
    <row r="324" spans="1:5" x14ac:dyDescent="0.3">
      <c r="A324" t="s">
        <v>45398</v>
      </c>
      <c r="B324" t="s">
        <v>45399</v>
      </c>
    </row>
    <row r="325" spans="1:5" x14ac:dyDescent="0.3">
      <c r="A325" t="s">
        <v>45400</v>
      </c>
      <c r="B325" t="s">
        <v>5006</v>
      </c>
      <c r="C325" t="s">
        <v>184</v>
      </c>
      <c r="D325" t="s">
        <v>185</v>
      </c>
      <c r="E325" t="s">
        <v>44</v>
      </c>
    </row>
    <row r="326" spans="1:5" x14ac:dyDescent="0.3">
      <c r="A326" t="s">
        <v>45401</v>
      </c>
      <c r="B326" t="s">
        <v>18331</v>
      </c>
      <c r="C326" t="s">
        <v>4680</v>
      </c>
      <c r="D326" t="s">
        <v>4681</v>
      </c>
      <c r="E326" t="s">
        <v>895</v>
      </c>
    </row>
    <row r="327" spans="1:5" x14ac:dyDescent="0.3">
      <c r="A327" t="s">
        <v>45402</v>
      </c>
      <c r="B327" t="s">
        <v>1609</v>
      </c>
    </row>
    <row r="328" spans="1:5" x14ac:dyDescent="0.3">
      <c r="A328" t="s">
        <v>45403</v>
      </c>
      <c r="B328" t="s">
        <v>45404</v>
      </c>
      <c r="C328" t="s">
        <v>634</v>
      </c>
      <c r="D328" t="s">
        <v>635</v>
      </c>
      <c r="E328" t="s">
        <v>34</v>
      </c>
    </row>
    <row r="329" spans="1:5" x14ac:dyDescent="0.3">
      <c r="A329" t="s">
        <v>45405</v>
      </c>
      <c r="B329" t="s">
        <v>45406</v>
      </c>
    </row>
    <row r="330" spans="1:5" x14ac:dyDescent="0.3">
      <c r="A330" t="s">
        <v>45407</v>
      </c>
      <c r="B330" t="s">
        <v>1609</v>
      </c>
    </row>
    <row r="331" spans="1:5" x14ac:dyDescent="0.3">
      <c r="A331" t="s">
        <v>45408</v>
      </c>
      <c r="B331" t="s">
        <v>45409</v>
      </c>
    </row>
    <row r="332" spans="1:5" x14ac:dyDescent="0.3">
      <c r="A332" t="s">
        <v>45410</v>
      </c>
      <c r="B332" t="s">
        <v>45411</v>
      </c>
    </row>
    <row r="333" spans="1:5" x14ac:dyDescent="0.3">
      <c r="A333" t="s">
        <v>45412</v>
      </c>
      <c r="B333" t="s">
        <v>45413</v>
      </c>
      <c r="C333" t="s">
        <v>45414</v>
      </c>
      <c r="D333" t="s">
        <v>45415</v>
      </c>
      <c r="E333" t="s">
        <v>4294</v>
      </c>
    </row>
    <row r="334" spans="1:5" x14ac:dyDescent="0.3">
      <c r="A334" t="s">
        <v>45416</v>
      </c>
      <c r="B334" t="s">
        <v>45417</v>
      </c>
      <c r="C334" t="s">
        <v>984</v>
      </c>
      <c r="D334" t="s">
        <v>985</v>
      </c>
      <c r="E334" t="s">
        <v>24</v>
      </c>
    </row>
    <row r="335" spans="1:5" x14ac:dyDescent="0.3">
      <c r="A335" t="s">
        <v>45418</v>
      </c>
      <c r="B335" t="s">
        <v>5556</v>
      </c>
      <c r="C335" t="s">
        <v>5392</v>
      </c>
      <c r="D335" t="s">
        <v>5393</v>
      </c>
      <c r="E335" t="s">
        <v>472</v>
      </c>
    </row>
    <row r="336" spans="1:5" x14ac:dyDescent="0.3">
      <c r="A336" t="s">
        <v>45419</v>
      </c>
      <c r="B336" t="s">
        <v>45420</v>
      </c>
    </row>
    <row r="337" spans="1:5" x14ac:dyDescent="0.3">
      <c r="A337" t="s">
        <v>45421</v>
      </c>
      <c r="B337" t="s">
        <v>1609</v>
      </c>
    </row>
    <row r="338" spans="1:5" x14ac:dyDescent="0.3">
      <c r="A338" t="s">
        <v>45422</v>
      </c>
      <c r="B338" t="s">
        <v>33570</v>
      </c>
      <c r="C338" t="s">
        <v>45423</v>
      </c>
      <c r="D338" t="s">
        <v>45424</v>
      </c>
      <c r="E338" t="s">
        <v>84</v>
      </c>
    </row>
    <row r="339" spans="1:5" x14ac:dyDescent="0.3">
      <c r="A339" t="s">
        <v>45425</v>
      </c>
      <c r="B339" t="s">
        <v>32998</v>
      </c>
      <c r="C339" t="s">
        <v>984</v>
      </c>
      <c r="D339" t="s">
        <v>985</v>
      </c>
      <c r="E339" t="s">
        <v>24</v>
      </c>
    </row>
    <row r="340" spans="1:5" x14ac:dyDescent="0.3">
      <c r="A340" t="s">
        <v>45426</v>
      </c>
      <c r="B340" t="s">
        <v>41224</v>
      </c>
      <c r="C340" t="s">
        <v>3138</v>
      </c>
      <c r="D340" t="s">
        <v>3139</v>
      </c>
      <c r="E340" t="s">
        <v>472</v>
      </c>
    </row>
    <row r="341" spans="1:5" x14ac:dyDescent="0.3">
      <c r="A341" t="s">
        <v>45427</v>
      </c>
      <c r="B341" t="s">
        <v>45428</v>
      </c>
      <c r="C341" t="s">
        <v>1399</v>
      </c>
      <c r="D341" t="s">
        <v>1400</v>
      </c>
      <c r="E341" t="s">
        <v>114</v>
      </c>
    </row>
    <row r="342" spans="1:5" x14ac:dyDescent="0.3">
      <c r="A342" t="s">
        <v>45429</v>
      </c>
      <c r="B342" t="s">
        <v>28943</v>
      </c>
      <c r="C342" t="s">
        <v>1196</v>
      </c>
      <c r="D342" t="s">
        <v>1197</v>
      </c>
      <c r="E342" t="s">
        <v>217</v>
      </c>
    </row>
    <row r="343" spans="1:5" x14ac:dyDescent="0.3">
      <c r="A343" t="s">
        <v>45430</v>
      </c>
      <c r="B343" t="s">
        <v>28877</v>
      </c>
    </row>
    <row r="344" spans="1:5" x14ac:dyDescent="0.3">
      <c r="A344" t="s">
        <v>45431</v>
      </c>
      <c r="B344" t="s">
        <v>45432</v>
      </c>
    </row>
    <row r="345" spans="1:5" x14ac:dyDescent="0.3">
      <c r="A345" t="s">
        <v>45433</v>
      </c>
      <c r="B345" t="s">
        <v>45434</v>
      </c>
      <c r="C345" t="s">
        <v>1399</v>
      </c>
      <c r="D345" t="s">
        <v>1400</v>
      </c>
      <c r="E345" t="s">
        <v>114</v>
      </c>
    </row>
    <row r="346" spans="1:5" x14ac:dyDescent="0.3">
      <c r="A346" t="s">
        <v>45435</v>
      </c>
      <c r="B346" t="s">
        <v>45436</v>
      </c>
    </row>
    <row r="347" spans="1:5" x14ac:dyDescent="0.3">
      <c r="A347" t="s">
        <v>45437</v>
      </c>
      <c r="B347" t="s">
        <v>18249</v>
      </c>
      <c r="C347" t="s">
        <v>1399</v>
      </c>
      <c r="D347" t="s">
        <v>1400</v>
      </c>
      <c r="E347" t="s">
        <v>114</v>
      </c>
    </row>
    <row r="348" spans="1:5" x14ac:dyDescent="0.3">
      <c r="A348" t="s">
        <v>45438</v>
      </c>
      <c r="B348" t="s">
        <v>45439</v>
      </c>
    </row>
    <row r="349" spans="1:5" x14ac:dyDescent="0.3">
      <c r="A349" t="s">
        <v>45440</v>
      </c>
      <c r="B349" t="s">
        <v>45441</v>
      </c>
    </row>
    <row r="350" spans="1:5" x14ac:dyDescent="0.3">
      <c r="A350" t="s">
        <v>45442</v>
      </c>
      <c r="B350" t="s">
        <v>1609</v>
      </c>
    </row>
    <row r="351" spans="1:5" x14ac:dyDescent="0.3">
      <c r="A351" t="s">
        <v>45443</v>
      </c>
      <c r="B351" t="s">
        <v>45444</v>
      </c>
    </row>
    <row r="352" spans="1:5" x14ac:dyDescent="0.3">
      <c r="A352" t="s">
        <v>45445</v>
      </c>
      <c r="B352" t="s">
        <v>44741</v>
      </c>
    </row>
    <row r="353" spans="1:5" x14ac:dyDescent="0.3">
      <c r="A353" t="s">
        <v>45446</v>
      </c>
      <c r="B353" t="s">
        <v>1609</v>
      </c>
    </row>
    <row r="354" spans="1:5" x14ac:dyDescent="0.3">
      <c r="A354" t="s">
        <v>45447</v>
      </c>
      <c r="B354" t="s">
        <v>45448</v>
      </c>
      <c r="C354" t="s">
        <v>1399</v>
      </c>
      <c r="D354" t="s">
        <v>1400</v>
      </c>
      <c r="E354" t="s">
        <v>114</v>
      </c>
    </row>
    <row r="355" spans="1:5" x14ac:dyDescent="0.3">
      <c r="A355" t="s">
        <v>45449</v>
      </c>
      <c r="B355" t="s">
        <v>45450</v>
      </c>
    </row>
    <row r="356" spans="1:5" x14ac:dyDescent="0.3">
      <c r="A356" t="s">
        <v>45451</v>
      </c>
      <c r="B356" t="s">
        <v>45452</v>
      </c>
    </row>
    <row r="357" spans="1:5" x14ac:dyDescent="0.3">
      <c r="A357" t="s">
        <v>45453</v>
      </c>
      <c r="B357" t="s">
        <v>45454</v>
      </c>
    </row>
    <row r="358" spans="1:5" x14ac:dyDescent="0.3">
      <c r="A358" t="s">
        <v>45455</v>
      </c>
      <c r="B358" t="s">
        <v>1609</v>
      </c>
    </row>
    <row r="359" spans="1:5" x14ac:dyDescent="0.3">
      <c r="A359" t="s">
        <v>45456</v>
      </c>
      <c r="B359" t="s">
        <v>2953</v>
      </c>
      <c r="C359" t="s">
        <v>2954</v>
      </c>
      <c r="D359" t="s">
        <v>2955</v>
      </c>
      <c r="E359" t="s">
        <v>244</v>
      </c>
    </row>
    <row r="360" spans="1:5" x14ac:dyDescent="0.3">
      <c r="A360" t="s">
        <v>45457</v>
      </c>
      <c r="B360" t="s">
        <v>45458</v>
      </c>
      <c r="C360" t="s">
        <v>680</v>
      </c>
      <c r="D360" t="s">
        <v>681</v>
      </c>
      <c r="E360" t="s">
        <v>114</v>
      </c>
    </row>
    <row r="361" spans="1:5" x14ac:dyDescent="0.3">
      <c r="A361" t="s">
        <v>45459</v>
      </c>
      <c r="B361" t="s">
        <v>1609</v>
      </c>
    </row>
    <row r="362" spans="1:5" x14ac:dyDescent="0.3">
      <c r="A362" t="s">
        <v>45460</v>
      </c>
      <c r="B362" t="s">
        <v>7891</v>
      </c>
      <c r="C362" t="s">
        <v>1843</v>
      </c>
      <c r="D362" t="s">
        <v>1844</v>
      </c>
      <c r="E362" t="s">
        <v>34</v>
      </c>
    </row>
    <row r="363" spans="1:5" x14ac:dyDescent="0.3">
      <c r="A363" t="s">
        <v>45461</v>
      </c>
      <c r="B363" t="s">
        <v>45462</v>
      </c>
    </row>
    <row r="364" spans="1:5" x14ac:dyDescent="0.3">
      <c r="A364" t="s">
        <v>45463</v>
      </c>
      <c r="B364" t="s">
        <v>18989</v>
      </c>
      <c r="C364" t="s">
        <v>45464</v>
      </c>
      <c r="D364" t="s">
        <v>45465</v>
      </c>
      <c r="E364" t="s">
        <v>2281</v>
      </c>
    </row>
    <row r="365" spans="1:5" x14ac:dyDescent="0.3">
      <c r="A365" t="s">
        <v>45466</v>
      </c>
      <c r="B365" t="s">
        <v>45467</v>
      </c>
      <c r="C365" t="s">
        <v>45464</v>
      </c>
      <c r="D365" t="s">
        <v>45465</v>
      </c>
      <c r="E365" t="s">
        <v>2281</v>
      </c>
    </row>
    <row r="366" spans="1:5" x14ac:dyDescent="0.3">
      <c r="A366" t="s">
        <v>45468</v>
      </c>
      <c r="B366" t="s">
        <v>1609</v>
      </c>
    </row>
    <row r="367" spans="1:5" x14ac:dyDescent="0.3">
      <c r="A367" t="s">
        <v>45469</v>
      </c>
      <c r="B367" t="s">
        <v>1609</v>
      </c>
    </row>
    <row r="368" spans="1:5" x14ac:dyDescent="0.3">
      <c r="A368" t="s">
        <v>45470</v>
      </c>
      <c r="B368" t="s">
        <v>19321</v>
      </c>
    </row>
    <row r="369" spans="1:5" x14ac:dyDescent="0.3">
      <c r="A369" t="s">
        <v>45471</v>
      </c>
      <c r="B369" t="s">
        <v>1609</v>
      </c>
    </row>
    <row r="370" spans="1:5" x14ac:dyDescent="0.3">
      <c r="A370" t="s">
        <v>45472</v>
      </c>
      <c r="B370" t="s">
        <v>45473</v>
      </c>
    </row>
    <row r="371" spans="1:5" x14ac:dyDescent="0.3">
      <c r="A371" t="s">
        <v>45474</v>
      </c>
      <c r="B371" t="s">
        <v>45475</v>
      </c>
    </row>
    <row r="372" spans="1:5" x14ac:dyDescent="0.3">
      <c r="A372" t="s">
        <v>45476</v>
      </c>
      <c r="B372" t="s">
        <v>1609</v>
      </c>
    </row>
    <row r="373" spans="1:5" x14ac:dyDescent="0.3">
      <c r="A373" t="s">
        <v>45477</v>
      </c>
      <c r="B373" t="s">
        <v>7902</v>
      </c>
      <c r="C373" t="s">
        <v>7903</v>
      </c>
      <c r="D373" t="s">
        <v>7904</v>
      </c>
      <c r="E373" t="s">
        <v>74</v>
      </c>
    </row>
    <row r="374" spans="1:5" x14ac:dyDescent="0.3">
      <c r="A374" t="s">
        <v>45478</v>
      </c>
      <c r="B374" t="s">
        <v>1609</v>
      </c>
    </row>
    <row r="375" spans="1:5" x14ac:dyDescent="0.3">
      <c r="A375" t="s">
        <v>45479</v>
      </c>
      <c r="B375" t="s">
        <v>45480</v>
      </c>
    </row>
    <row r="376" spans="1:5" x14ac:dyDescent="0.3">
      <c r="A376" t="s">
        <v>45481</v>
      </c>
      <c r="B376" t="s">
        <v>1609</v>
      </c>
    </row>
    <row r="377" spans="1:5" x14ac:dyDescent="0.3">
      <c r="A377" t="s">
        <v>45482</v>
      </c>
      <c r="B377" t="s">
        <v>1609</v>
      </c>
    </row>
    <row r="378" spans="1:5" x14ac:dyDescent="0.3">
      <c r="A378" t="s">
        <v>45483</v>
      </c>
      <c r="B378" t="s">
        <v>45484</v>
      </c>
    </row>
    <row r="379" spans="1:5" x14ac:dyDescent="0.3">
      <c r="A379" t="s">
        <v>45485</v>
      </c>
      <c r="B379" t="s">
        <v>1302</v>
      </c>
    </row>
    <row r="380" spans="1:5" x14ac:dyDescent="0.3">
      <c r="A380" t="s">
        <v>45486</v>
      </c>
      <c r="B380" t="s">
        <v>1609</v>
      </c>
    </row>
    <row r="381" spans="1:5" x14ac:dyDescent="0.3">
      <c r="A381" t="s">
        <v>45487</v>
      </c>
      <c r="B381" t="s">
        <v>8363</v>
      </c>
    </row>
    <row r="382" spans="1:5" x14ac:dyDescent="0.3">
      <c r="A382" t="s">
        <v>45488</v>
      </c>
      <c r="B382" t="s">
        <v>1609</v>
      </c>
    </row>
  </sheetData>
  <mergeCells count="1">
    <mergeCell ref="A1:E1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874"/>
  <sheetViews>
    <sheetView workbookViewId="0">
      <selection activeCell="B24" sqref="B24"/>
    </sheetView>
  </sheetViews>
  <sheetFormatPr defaultColWidth="8.77734375" defaultRowHeight="14.4" x14ac:dyDescent="0.3"/>
  <cols>
    <col min="1" max="1" width="16.109375" customWidth="1"/>
    <col min="2" max="2" width="42" customWidth="1"/>
    <col min="3" max="3" width="22.44140625" customWidth="1"/>
    <col min="4" max="4" width="64.109375" customWidth="1"/>
    <col min="5" max="5" width="27.6640625" customWidth="1"/>
  </cols>
  <sheetData>
    <row r="1" spans="1:5" ht="31.05" customHeight="1" x14ac:dyDescent="0.35">
      <c r="A1" s="4" t="s">
        <v>59504</v>
      </c>
      <c r="B1" s="4"/>
      <c r="C1" s="4"/>
      <c r="D1" s="4"/>
      <c r="E1" s="4"/>
    </row>
    <row r="2" spans="1:5" s="1" customFormat="1" ht="31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45489</v>
      </c>
      <c r="B3" t="s">
        <v>19476</v>
      </c>
      <c r="C3" t="s">
        <v>395</v>
      </c>
      <c r="D3" t="s">
        <v>396</v>
      </c>
      <c r="E3" t="s">
        <v>397</v>
      </c>
    </row>
    <row r="4" spans="1:5" x14ac:dyDescent="0.3">
      <c r="A4" t="s">
        <v>45490</v>
      </c>
      <c r="B4" t="s">
        <v>1308</v>
      </c>
      <c r="C4" t="s">
        <v>45491</v>
      </c>
      <c r="D4" t="s">
        <v>45492</v>
      </c>
      <c r="E4" t="s">
        <v>10975</v>
      </c>
    </row>
    <row r="5" spans="1:5" x14ac:dyDescent="0.3">
      <c r="A5" t="s">
        <v>45493</v>
      </c>
      <c r="B5" t="s">
        <v>31</v>
      </c>
      <c r="C5" t="s">
        <v>32</v>
      </c>
      <c r="D5" t="s">
        <v>33</v>
      </c>
      <c r="E5" t="s">
        <v>34</v>
      </c>
    </row>
    <row r="6" spans="1:5" x14ac:dyDescent="0.3">
      <c r="A6" t="s">
        <v>45494</v>
      </c>
      <c r="B6" t="s">
        <v>5711</v>
      </c>
      <c r="C6" t="s">
        <v>45495</v>
      </c>
      <c r="D6" t="s">
        <v>45496</v>
      </c>
      <c r="E6" t="s">
        <v>149</v>
      </c>
    </row>
    <row r="7" spans="1:5" x14ac:dyDescent="0.3">
      <c r="A7" t="s">
        <v>45497</v>
      </c>
      <c r="B7" t="s">
        <v>3200</v>
      </c>
      <c r="C7" t="s">
        <v>32</v>
      </c>
      <c r="D7" t="s">
        <v>33</v>
      </c>
      <c r="E7" t="s">
        <v>34</v>
      </c>
    </row>
    <row r="8" spans="1:5" x14ac:dyDescent="0.3">
      <c r="A8" t="s">
        <v>45498</v>
      </c>
      <c r="B8" t="s">
        <v>19459</v>
      </c>
      <c r="C8" t="s">
        <v>9552</v>
      </c>
      <c r="D8" t="s">
        <v>9553</v>
      </c>
      <c r="E8" t="s">
        <v>1568</v>
      </c>
    </row>
    <row r="9" spans="1:5" x14ac:dyDescent="0.3">
      <c r="A9" t="s">
        <v>45499</v>
      </c>
      <c r="B9" t="s">
        <v>9529</v>
      </c>
      <c r="C9" t="s">
        <v>3313</v>
      </c>
      <c r="D9" t="s">
        <v>3314</v>
      </c>
      <c r="E9" t="s">
        <v>1240</v>
      </c>
    </row>
    <row r="10" spans="1:5" x14ac:dyDescent="0.3">
      <c r="A10" t="s">
        <v>45500</v>
      </c>
      <c r="B10" t="s">
        <v>1342</v>
      </c>
      <c r="C10" t="s">
        <v>2336</v>
      </c>
      <c r="D10" t="s">
        <v>2337</v>
      </c>
      <c r="E10" t="s">
        <v>114</v>
      </c>
    </row>
    <row r="11" spans="1:5" x14ac:dyDescent="0.3">
      <c r="A11" t="s">
        <v>45501</v>
      </c>
      <c r="B11" t="s">
        <v>45502</v>
      </c>
      <c r="C11" t="s">
        <v>45503</v>
      </c>
      <c r="D11" t="s">
        <v>45504</v>
      </c>
      <c r="E11" t="s">
        <v>342</v>
      </c>
    </row>
    <row r="12" spans="1:5" x14ac:dyDescent="0.3">
      <c r="A12" t="s">
        <v>45505</v>
      </c>
      <c r="B12" t="s">
        <v>31</v>
      </c>
      <c r="C12" t="s">
        <v>32</v>
      </c>
      <c r="D12" t="s">
        <v>33</v>
      </c>
      <c r="E12" t="s">
        <v>34</v>
      </c>
    </row>
    <row r="13" spans="1:5" x14ac:dyDescent="0.3">
      <c r="A13" t="s">
        <v>45506</v>
      </c>
      <c r="B13" t="s">
        <v>22252</v>
      </c>
    </row>
    <row r="14" spans="1:5" x14ac:dyDescent="0.3">
      <c r="A14" t="s">
        <v>45507</v>
      </c>
      <c r="B14" t="s">
        <v>3637</v>
      </c>
      <c r="C14" t="s">
        <v>45508</v>
      </c>
      <c r="D14" t="s">
        <v>45509</v>
      </c>
      <c r="E14" t="s">
        <v>29</v>
      </c>
    </row>
    <row r="15" spans="1:5" x14ac:dyDescent="0.3">
      <c r="A15" t="s">
        <v>45510</v>
      </c>
      <c r="B15" t="s">
        <v>348</v>
      </c>
      <c r="C15" t="s">
        <v>32</v>
      </c>
      <c r="D15" t="s">
        <v>33</v>
      </c>
      <c r="E15" t="s">
        <v>34</v>
      </c>
    </row>
    <row r="16" spans="1:5" x14ac:dyDescent="0.3">
      <c r="A16" t="s">
        <v>45511</v>
      </c>
      <c r="B16" t="s">
        <v>3683</v>
      </c>
      <c r="C16" t="s">
        <v>45512</v>
      </c>
      <c r="D16" t="s">
        <v>45513</v>
      </c>
      <c r="E16" t="s">
        <v>5033</v>
      </c>
    </row>
    <row r="17" spans="1:5" x14ac:dyDescent="0.3">
      <c r="A17" t="s">
        <v>45514</v>
      </c>
      <c r="B17" t="s">
        <v>3920</v>
      </c>
      <c r="C17" t="s">
        <v>5886</v>
      </c>
      <c r="D17" t="s">
        <v>5887</v>
      </c>
      <c r="E17" t="s">
        <v>301</v>
      </c>
    </row>
    <row r="18" spans="1:5" x14ac:dyDescent="0.3">
      <c r="A18" t="s">
        <v>45515</v>
      </c>
      <c r="B18" t="s">
        <v>9770</v>
      </c>
      <c r="C18" t="s">
        <v>9771</v>
      </c>
      <c r="D18" t="s">
        <v>9772</v>
      </c>
      <c r="E18" t="s">
        <v>271</v>
      </c>
    </row>
    <row r="19" spans="1:5" x14ac:dyDescent="0.3">
      <c r="A19" t="s">
        <v>45516</v>
      </c>
      <c r="B19" t="s">
        <v>19501</v>
      </c>
      <c r="C19" t="s">
        <v>43459</v>
      </c>
      <c r="D19" t="s">
        <v>43460</v>
      </c>
      <c r="E19" t="s">
        <v>1118</v>
      </c>
    </row>
    <row r="20" spans="1:5" x14ac:dyDescent="0.3">
      <c r="A20" t="s">
        <v>45517</v>
      </c>
      <c r="B20" t="s">
        <v>45518</v>
      </c>
      <c r="C20" t="s">
        <v>6998</v>
      </c>
      <c r="D20" t="s">
        <v>6999</v>
      </c>
      <c r="E20" t="s">
        <v>24</v>
      </c>
    </row>
    <row r="21" spans="1:5" x14ac:dyDescent="0.3">
      <c r="A21" t="s">
        <v>45519</v>
      </c>
      <c r="B21" t="s">
        <v>45520</v>
      </c>
      <c r="C21" t="s">
        <v>45521</v>
      </c>
      <c r="D21" t="s">
        <v>45522</v>
      </c>
      <c r="E21" t="s">
        <v>45523</v>
      </c>
    </row>
    <row r="22" spans="1:5" x14ac:dyDescent="0.3">
      <c r="A22" t="s">
        <v>45524</v>
      </c>
      <c r="B22" t="s">
        <v>45525</v>
      </c>
      <c r="C22" t="s">
        <v>14080</v>
      </c>
      <c r="D22" t="s">
        <v>14081</v>
      </c>
      <c r="E22" t="s">
        <v>109</v>
      </c>
    </row>
    <row r="23" spans="1:5" x14ac:dyDescent="0.3">
      <c r="A23" t="s">
        <v>45526</v>
      </c>
      <c r="B23" t="s">
        <v>3448</v>
      </c>
      <c r="C23" t="s">
        <v>3449</v>
      </c>
      <c r="D23" t="s">
        <v>3450</v>
      </c>
      <c r="E23" t="s">
        <v>3451</v>
      </c>
    </row>
    <row r="24" spans="1:5" x14ac:dyDescent="0.3">
      <c r="A24" t="s">
        <v>45527</v>
      </c>
      <c r="B24" t="s">
        <v>45528</v>
      </c>
      <c r="C24" t="s">
        <v>45529</v>
      </c>
      <c r="D24" t="s">
        <v>45530</v>
      </c>
      <c r="E24" t="s">
        <v>261</v>
      </c>
    </row>
    <row r="25" spans="1:5" x14ac:dyDescent="0.3">
      <c r="A25" t="s">
        <v>45531</v>
      </c>
      <c r="B25" t="s">
        <v>45528</v>
      </c>
      <c r="C25" t="s">
        <v>45529</v>
      </c>
      <c r="D25" t="s">
        <v>45530</v>
      </c>
      <c r="E25" t="s">
        <v>261</v>
      </c>
    </row>
    <row r="26" spans="1:5" x14ac:dyDescent="0.3">
      <c r="A26" t="s">
        <v>45532</v>
      </c>
      <c r="B26" t="s">
        <v>10476</v>
      </c>
      <c r="C26" t="s">
        <v>624</v>
      </c>
      <c r="D26" t="s">
        <v>625</v>
      </c>
      <c r="E26" t="s">
        <v>34</v>
      </c>
    </row>
    <row r="27" spans="1:5" x14ac:dyDescent="0.3">
      <c r="A27" t="s">
        <v>45533</v>
      </c>
      <c r="B27" t="s">
        <v>482</v>
      </c>
      <c r="C27" t="s">
        <v>483</v>
      </c>
      <c r="D27" t="s">
        <v>484</v>
      </c>
      <c r="E27" t="s">
        <v>74</v>
      </c>
    </row>
    <row r="28" spans="1:5" x14ac:dyDescent="0.3">
      <c r="A28" t="s">
        <v>45534</v>
      </c>
      <c r="B28" t="s">
        <v>40552</v>
      </c>
    </row>
    <row r="29" spans="1:5" x14ac:dyDescent="0.3">
      <c r="A29" t="s">
        <v>45535</v>
      </c>
      <c r="B29" t="s">
        <v>45536</v>
      </c>
      <c r="C29" t="s">
        <v>45537</v>
      </c>
      <c r="D29" t="s">
        <v>45538</v>
      </c>
      <c r="E29" t="s">
        <v>1027</v>
      </c>
    </row>
    <row r="30" spans="1:5" x14ac:dyDescent="0.3">
      <c r="A30" t="s">
        <v>45539</v>
      </c>
      <c r="B30" t="s">
        <v>45540</v>
      </c>
      <c r="C30" t="s">
        <v>889</v>
      </c>
      <c r="D30" t="s">
        <v>890</v>
      </c>
      <c r="E30" t="s">
        <v>34</v>
      </c>
    </row>
    <row r="31" spans="1:5" x14ac:dyDescent="0.3">
      <c r="A31" t="s">
        <v>45541</v>
      </c>
      <c r="B31" t="s">
        <v>45542</v>
      </c>
      <c r="C31" t="s">
        <v>45543</v>
      </c>
      <c r="D31" t="s">
        <v>45544</v>
      </c>
      <c r="E31" t="s">
        <v>261</v>
      </c>
    </row>
    <row r="32" spans="1:5" x14ac:dyDescent="0.3">
      <c r="A32" t="s">
        <v>45545</v>
      </c>
      <c r="B32" t="s">
        <v>21158</v>
      </c>
      <c r="C32" t="s">
        <v>41431</v>
      </c>
      <c r="D32" t="s">
        <v>41432</v>
      </c>
      <c r="E32" t="s">
        <v>472</v>
      </c>
    </row>
    <row r="33" spans="1:5" x14ac:dyDescent="0.3">
      <c r="A33" t="s">
        <v>45546</v>
      </c>
      <c r="B33" t="s">
        <v>45547</v>
      </c>
      <c r="C33" t="s">
        <v>174</v>
      </c>
      <c r="D33" t="s">
        <v>175</v>
      </c>
      <c r="E33" t="s">
        <v>34</v>
      </c>
    </row>
    <row r="34" spans="1:5" x14ac:dyDescent="0.3">
      <c r="A34" t="s">
        <v>45548</v>
      </c>
      <c r="B34" t="s">
        <v>45549</v>
      </c>
      <c r="C34" t="s">
        <v>293</v>
      </c>
      <c r="D34" t="s">
        <v>294</v>
      </c>
      <c r="E34" t="s">
        <v>74</v>
      </c>
    </row>
    <row r="35" spans="1:5" x14ac:dyDescent="0.3">
      <c r="A35" t="s">
        <v>45550</v>
      </c>
      <c r="B35" t="s">
        <v>45551</v>
      </c>
      <c r="C35" t="s">
        <v>107</v>
      </c>
      <c r="D35" t="s">
        <v>108</v>
      </c>
      <c r="E35" t="s">
        <v>109</v>
      </c>
    </row>
    <row r="36" spans="1:5" x14ac:dyDescent="0.3">
      <c r="A36" t="s">
        <v>45552</v>
      </c>
      <c r="B36" t="s">
        <v>442</v>
      </c>
      <c r="C36" t="s">
        <v>443</v>
      </c>
      <c r="D36" t="s">
        <v>444</v>
      </c>
      <c r="E36" t="s">
        <v>74</v>
      </c>
    </row>
    <row r="37" spans="1:5" x14ac:dyDescent="0.3">
      <c r="A37" t="s">
        <v>45553</v>
      </c>
      <c r="B37" t="s">
        <v>44878</v>
      </c>
    </row>
    <row r="38" spans="1:5" x14ac:dyDescent="0.3">
      <c r="A38" t="s">
        <v>45554</v>
      </c>
      <c r="B38" t="s">
        <v>22982</v>
      </c>
      <c r="C38" t="s">
        <v>45555</v>
      </c>
      <c r="D38" t="s">
        <v>45556</v>
      </c>
      <c r="E38" t="s">
        <v>45557</v>
      </c>
    </row>
    <row r="39" spans="1:5" x14ac:dyDescent="0.3">
      <c r="A39" t="s">
        <v>45558</v>
      </c>
      <c r="B39" t="s">
        <v>6483</v>
      </c>
      <c r="C39" t="s">
        <v>1368</v>
      </c>
      <c r="D39" t="s">
        <v>1369</v>
      </c>
      <c r="E39" t="s">
        <v>306</v>
      </c>
    </row>
    <row r="40" spans="1:5" x14ac:dyDescent="0.3">
      <c r="A40" t="s">
        <v>45559</v>
      </c>
      <c r="B40" t="s">
        <v>33805</v>
      </c>
      <c r="C40" t="s">
        <v>45560</v>
      </c>
      <c r="D40" t="s">
        <v>45561</v>
      </c>
      <c r="E40" t="s">
        <v>69</v>
      </c>
    </row>
    <row r="41" spans="1:5" x14ac:dyDescent="0.3">
      <c r="A41" t="s">
        <v>45562</v>
      </c>
      <c r="B41" t="s">
        <v>27479</v>
      </c>
      <c r="C41" t="s">
        <v>1255</v>
      </c>
      <c r="D41" t="s">
        <v>1256</v>
      </c>
      <c r="E41" t="s">
        <v>34</v>
      </c>
    </row>
    <row r="42" spans="1:5" x14ac:dyDescent="0.3">
      <c r="A42" t="s">
        <v>45563</v>
      </c>
      <c r="B42" t="s">
        <v>45564</v>
      </c>
      <c r="C42" t="s">
        <v>45565</v>
      </c>
      <c r="D42" t="s">
        <v>45566</v>
      </c>
      <c r="E42" t="s">
        <v>144</v>
      </c>
    </row>
    <row r="43" spans="1:5" x14ac:dyDescent="0.3">
      <c r="A43" t="s">
        <v>45567</v>
      </c>
      <c r="B43" t="s">
        <v>29095</v>
      </c>
      <c r="C43" t="s">
        <v>910</v>
      </c>
      <c r="D43" t="s">
        <v>911</v>
      </c>
      <c r="E43" t="s">
        <v>472</v>
      </c>
    </row>
    <row r="44" spans="1:5" x14ac:dyDescent="0.3">
      <c r="A44" t="s">
        <v>45568</v>
      </c>
      <c r="B44" t="s">
        <v>45569</v>
      </c>
      <c r="C44" t="s">
        <v>5922</v>
      </c>
      <c r="D44" t="s">
        <v>5923</v>
      </c>
      <c r="E44" t="s">
        <v>22128</v>
      </c>
    </row>
    <row r="45" spans="1:5" x14ac:dyDescent="0.3">
      <c r="A45" t="s">
        <v>45570</v>
      </c>
      <c r="B45" t="s">
        <v>45571</v>
      </c>
      <c r="C45" t="s">
        <v>797</v>
      </c>
      <c r="D45" t="s">
        <v>798</v>
      </c>
      <c r="E45" t="s">
        <v>114</v>
      </c>
    </row>
    <row r="46" spans="1:5" x14ac:dyDescent="0.3">
      <c r="A46" t="s">
        <v>45572</v>
      </c>
      <c r="B46" t="s">
        <v>45573</v>
      </c>
      <c r="C46" t="s">
        <v>680</v>
      </c>
      <c r="D46" t="s">
        <v>681</v>
      </c>
      <c r="E46" t="s">
        <v>114</v>
      </c>
    </row>
    <row r="47" spans="1:5" x14ac:dyDescent="0.3">
      <c r="A47" t="s">
        <v>45574</v>
      </c>
      <c r="B47" t="s">
        <v>45575</v>
      </c>
      <c r="C47" t="s">
        <v>19576</v>
      </c>
      <c r="D47" t="s">
        <v>19577</v>
      </c>
      <c r="E47" t="s">
        <v>271</v>
      </c>
    </row>
    <row r="48" spans="1:5" x14ac:dyDescent="0.3">
      <c r="A48" t="s">
        <v>45576</v>
      </c>
      <c r="B48" t="s">
        <v>442</v>
      </c>
      <c r="C48" t="s">
        <v>475</v>
      </c>
      <c r="D48" t="s">
        <v>476</v>
      </c>
      <c r="E48" t="s">
        <v>231</v>
      </c>
    </row>
    <row r="49" spans="1:5" x14ac:dyDescent="0.3">
      <c r="A49" t="s">
        <v>45577</v>
      </c>
      <c r="B49" t="s">
        <v>41420</v>
      </c>
      <c r="C49" t="s">
        <v>11066</v>
      </c>
      <c r="D49" t="s">
        <v>11067</v>
      </c>
      <c r="E49" t="s">
        <v>74</v>
      </c>
    </row>
    <row r="50" spans="1:5" x14ac:dyDescent="0.3">
      <c r="A50" t="s">
        <v>45578</v>
      </c>
      <c r="B50" t="s">
        <v>45579</v>
      </c>
      <c r="C50" t="s">
        <v>210</v>
      </c>
      <c r="D50" t="s">
        <v>211</v>
      </c>
      <c r="E50" t="s">
        <v>212</v>
      </c>
    </row>
    <row r="51" spans="1:5" x14ac:dyDescent="0.3">
      <c r="A51" t="s">
        <v>45580</v>
      </c>
      <c r="B51" t="s">
        <v>9807</v>
      </c>
      <c r="C51" t="s">
        <v>1163</v>
      </c>
      <c r="D51" t="s">
        <v>1164</v>
      </c>
      <c r="E51" t="s">
        <v>144</v>
      </c>
    </row>
    <row r="52" spans="1:5" x14ac:dyDescent="0.3">
      <c r="A52" t="s">
        <v>45581</v>
      </c>
      <c r="B52" t="s">
        <v>16554</v>
      </c>
      <c r="C52" t="s">
        <v>1955</v>
      </c>
      <c r="D52" t="s">
        <v>1956</v>
      </c>
      <c r="E52" t="s">
        <v>49</v>
      </c>
    </row>
    <row r="53" spans="1:5" x14ac:dyDescent="0.3">
      <c r="A53" t="s">
        <v>45582</v>
      </c>
      <c r="B53" t="s">
        <v>45583</v>
      </c>
      <c r="C53" t="s">
        <v>6066</v>
      </c>
      <c r="D53" t="s">
        <v>6067</v>
      </c>
      <c r="E53" t="s">
        <v>64</v>
      </c>
    </row>
    <row r="54" spans="1:5" x14ac:dyDescent="0.3">
      <c r="A54" t="s">
        <v>45584</v>
      </c>
      <c r="B54" t="s">
        <v>3718</v>
      </c>
      <c r="C54" t="s">
        <v>1282</v>
      </c>
      <c r="D54" t="s">
        <v>1283</v>
      </c>
      <c r="E54" t="s">
        <v>244</v>
      </c>
    </row>
    <row r="55" spans="1:5" x14ac:dyDescent="0.3">
      <c r="A55" t="s">
        <v>45585</v>
      </c>
      <c r="B55" t="s">
        <v>11021</v>
      </c>
    </row>
    <row r="56" spans="1:5" x14ac:dyDescent="0.3">
      <c r="A56" t="s">
        <v>45586</v>
      </c>
      <c r="B56" t="s">
        <v>22579</v>
      </c>
      <c r="C56" t="s">
        <v>3586</v>
      </c>
      <c r="D56" t="s">
        <v>3587</v>
      </c>
      <c r="E56" t="s">
        <v>353</v>
      </c>
    </row>
    <row r="57" spans="1:5" x14ac:dyDescent="0.3">
      <c r="A57" t="s">
        <v>45587</v>
      </c>
      <c r="B57" t="s">
        <v>6137</v>
      </c>
      <c r="C57" t="s">
        <v>696</v>
      </c>
      <c r="D57" t="s">
        <v>697</v>
      </c>
      <c r="E57" t="s">
        <v>244</v>
      </c>
    </row>
    <row r="58" spans="1:5" x14ac:dyDescent="0.3">
      <c r="A58" t="s">
        <v>45588</v>
      </c>
      <c r="B58" t="s">
        <v>45589</v>
      </c>
      <c r="C58" t="s">
        <v>9927</v>
      </c>
      <c r="D58" t="s">
        <v>9928</v>
      </c>
      <c r="E58" t="s">
        <v>24</v>
      </c>
    </row>
    <row r="59" spans="1:5" x14ac:dyDescent="0.3">
      <c r="A59" t="s">
        <v>45590</v>
      </c>
      <c r="B59" t="s">
        <v>45591</v>
      </c>
    </row>
    <row r="60" spans="1:5" x14ac:dyDescent="0.3">
      <c r="A60" t="s">
        <v>45592</v>
      </c>
      <c r="B60" t="s">
        <v>9807</v>
      </c>
      <c r="C60" t="s">
        <v>45593</v>
      </c>
      <c r="D60" t="s">
        <v>45594</v>
      </c>
      <c r="E60" t="s">
        <v>900</v>
      </c>
    </row>
    <row r="61" spans="1:5" x14ac:dyDescent="0.3">
      <c r="A61" t="s">
        <v>45595</v>
      </c>
      <c r="B61" t="s">
        <v>45596</v>
      </c>
      <c r="C61" t="s">
        <v>2630</v>
      </c>
      <c r="D61" t="s">
        <v>2631</v>
      </c>
      <c r="E61" t="s">
        <v>64</v>
      </c>
    </row>
    <row r="62" spans="1:5" x14ac:dyDescent="0.3">
      <c r="A62" t="s">
        <v>45597</v>
      </c>
      <c r="B62" t="s">
        <v>45598</v>
      </c>
      <c r="C62" t="s">
        <v>45599</v>
      </c>
      <c r="D62" t="s">
        <v>45600</v>
      </c>
      <c r="E62" t="s">
        <v>761</v>
      </c>
    </row>
    <row r="63" spans="1:5" x14ac:dyDescent="0.3">
      <c r="A63" t="s">
        <v>45601</v>
      </c>
      <c r="B63" t="s">
        <v>45602</v>
      </c>
      <c r="C63" t="s">
        <v>45603</v>
      </c>
      <c r="D63" t="s">
        <v>45604</v>
      </c>
      <c r="E63" t="s">
        <v>144</v>
      </c>
    </row>
    <row r="64" spans="1:5" x14ac:dyDescent="0.3">
      <c r="A64" t="s">
        <v>45605</v>
      </c>
      <c r="B64" t="s">
        <v>659</v>
      </c>
      <c r="C64" t="s">
        <v>669</v>
      </c>
      <c r="D64" t="s">
        <v>670</v>
      </c>
      <c r="E64" t="s">
        <v>671</v>
      </c>
    </row>
    <row r="65" spans="1:5" x14ac:dyDescent="0.3">
      <c r="A65" t="s">
        <v>45606</v>
      </c>
      <c r="B65" t="s">
        <v>45607</v>
      </c>
      <c r="C65" t="s">
        <v>22803</v>
      </c>
      <c r="D65" t="s">
        <v>22804</v>
      </c>
      <c r="E65" t="s">
        <v>22805</v>
      </c>
    </row>
    <row r="66" spans="1:5" x14ac:dyDescent="0.3">
      <c r="A66" t="s">
        <v>45608</v>
      </c>
      <c r="B66" t="s">
        <v>12151</v>
      </c>
      <c r="C66" t="s">
        <v>184</v>
      </c>
      <c r="D66" t="s">
        <v>185</v>
      </c>
      <c r="E66" t="s">
        <v>44</v>
      </c>
    </row>
    <row r="67" spans="1:5" x14ac:dyDescent="0.3">
      <c r="A67" t="s">
        <v>45609</v>
      </c>
      <c r="B67" t="s">
        <v>668</v>
      </c>
      <c r="C67" t="s">
        <v>669</v>
      </c>
      <c r="D67" t="s">
        <v>670</v>
      </c>
      <c r="E67" t="s">
        <v>671</v>
      </c>
    </row>
    <row r="68" spans="1:5" x14ac:dyDescent="0.3">
      <c r="A68" t="s">
        <v>45610</v>
      </c>
      <c r="B68" t="s">
        <v>45611</v>
      </c>
      <c r="C68" t="s">
        <v>45612</v>
      </c>
      <c r="D68" t="s">
        <v>45613</v>
      </c>
      <c r="E68" t="s">
        <v>231</v>
      </c>
    </row>
    <row r="69" spans="1:5" x14ac:dyDescent="0.3">
      <c r="A69" t="s">
        <v>45614</v>
      </c>
      <c r="B69" t="s">
        <v>45615</v>
      </c>
      <c r="C69" t="s">
        <v>45616</v>
      </c>
      <c r="D69" t="s">
        <v>45617</v>
      </c>
      <c r="E69" t="s">
        <v>11325</v>
      </c>
    </row>
    <row r="70" spans="1:5" x14ac:dyDescent="0.3">
      <c r="A70" t="s">
        <v>45618</v>
      </c>
      <c r="B70" t="s">
        <v>22329</v>
      </c>
      <c r="C70" t="s">
        <v>22330</v>
      </c>
      <c r="D70" t="s">
        <v>22331</v>
      </c>
      <c r="E70" t="s">
        <v>9548</v>
      </c>
    </row>
    <row r="71" spans="1:5" x14ac:dyDescent="0.3">
      <c r="A71" t="s">
        <v>45619</v>
      </c>
      <c r="B71" t="s">
        <v>872</v>
      </c>
      <c r="C71" t="s">
        <v>3943</v>
      </c>
      <c r="D71" t="s">
        <v>3944</v>
      </c>
      <c r="E71" t="s">
        <v>74</v>
      </c>
    </row>
    <row r="72" spans="1:5" x14ac:dyDescent="0.3">
      <c r="A72" t="s">
        <v>45620</v>
      </c>
      <c r="B72" t="s">
        <v>45621</v>
      </c>
      <c r="C72" t="s">
        <v>12061</v>
      </c>
      <c r="D72" t="s">
        <v>12062</v>
      </c>
      <c r="E72" t="s">
        <v>114</v>
      </c>
    </row>
    <row r="73" spans="1:5" x14ac:dyDescent="0.3">
      <c r="A73" t="s">
        <v>45622</v>
      </c>
      <c r="B73" t="s">
        <v>45623</v>
      </c>
      <c r="C73" t="s">
        <v>45624</v>
      </c>
      <c r="D73" t="s">
        <v>45625</v>
      </c>
      <c r="E73" t="s">
        <v>2537</v>
      </c>
    </row>
    <row r="74" spans="1:5" x14ac:dyDescent="0.3">
      <c r="A74" t="s">
        <v>45626</v>
      </c>
      <c r="B74" t="s">
        <v>146</v>
      </c>
      <c r="C74" t="s">
        <v>1758</v>
      </c>
      <c r="D74" t="s">
        <v>1759</v>
      </c>
      <c r="E74" t="s">
        <v>526</v>
      </c>
    </row>
    <row r="75" spans="1:5" x14ac:dyDescent="0.3">
      <c r="A75" t="s">
        <v>45627</v>
      </c>
      <c r="B75" t="s">
        <v>45628</v>
      </c>
      <c r="C75" t="s">
        <v>45629</v>
      </c>
      <c r="D75" t="s">
        <v>45630</v>
      </c>
      <c r="E75" t="s">
        <v>5970</v>
      </c>
    </row>
    <row r="76" spans="1:5" x14ac:dyDescent="0.3">
      <c r="A76" t="s">
        <v>45631</v>
      </c>
      <c r="B76" t="s">
        <v>45632</v>
      </c>
    </row>
    <row r="77" spans="1:5" x14ac:dyDescent="0.3">
      <c r="A77" t="s">
        <v>45633</v>
      </c>
      <c r="B77" t="s">
        <v>659</v>
      </c>
      <c r="C77" t="s">
        <v>11267</v>
      </c>
      <c r="D77" t="s">
        <v>11268</v>
      </c>
      <c r="E77" t="s">
        <v>1849</v>
      </c>
    </row>
    <row r="78" spans="1:5" x14ac:dyDescent="0.3">
      <c r="A78" t="s">
        <v>45634</v>
      </c>
      <c r="B78" t="s">
        <v>41485</v>
      </c>
      <c r="C78" t="s">
        <v>45635</v>
      </c>
      <c r="D78" t="s">
        <v>45636</v>
      </c>
      <c r="E78" t="s">
        <v>1118</v>
      </c>
    </row>
    <row r="79" spans="1:5" x14ac:dyDescent="0.3">
      <c r="A79" t="s">
        <v>45637</v>
      </c>
      <c r="B79" t="s">
        <v>45638</v>
      </c>
      <c r="C79" t="s">
        <v>11319</v>
      </c>
      <c r="D79" t="s">
        <v>11320</v>
      </c>
      <c r="E79" t="s">
        <v>74</v>
      </c>
    </row>
    <row r="80" spans="1:5" x14ac:dyDescent="0.3">
      <c r="A80" t="s">
        <v>45639</v>
      </c>
      <c r="B80" t="s">
        <v>45640</v>
      </c>
      <c r="C80" t="s">
        <v>624</v>
      </c>
      <c r="D80" t="s">
        <v>625</v>
      </c>
      <c r="E80" t="s">
        <v>34</v>
      </c>
    </row>
    <row r="81" spans="1:5" x14ac:dyDescent="0.3">
      <c r="A81" t="s">
        <v>45641</v>
      </c>
      <c r="B81" t="s">
        <v>45642</v>
      </c>
      <c r="C81" t="s">
        <v>27517</v>
      </c>
      <c r="D81" t="s">
        <v>27518</v>
      </c>
      <c r="E81" t="s">
        <v>480</v>
      </c>
    </row>
    <row r="82" spans="1:5" x14ac:dyDescent="0.3">
      <c r="A82" t="s">
        <v>45643</v>
      </c>
      <c r="B82" t="s">
        <v>45644</v>
      </c>
      <c r="C82" t="s">
        <v>45645</v>
      </c>
      <c r="D82" t="s">
        <v>45646</v>
      </c>
      <c r="E82" t="s">
        <v>1245</v>
      </c>
    </row>
    <row r="83" spans="1:5" x14ac:dyDescent="0.3">
      <c r="A83" t="s">
        <v>45647</v>
      </c>
      <c r="B83" t="s">
        <v>45648</v>
      </c>
      <c r="C83" t="s">
        <v>730</v>
      </c>
      <c r="D83" t="s">
        <v>731</v>
      </c>
      <c r="E83" t="s">
        <v>732</v>
      </c>
    </row>
    <row r="84" spans="1:5" x14ac:dyDescent="0.3">
      <c r="A84" t="s">
        <v>45649</v>
      </c>
      <c r="B84" t="s">
        <v>4038</v>
      </c>
      <c r="C84" t="s">
        <v>45650</v>
      </c>
      <c r="D84" t="s">
        <v>45651</v>
      </c>
      <c r="E84" t="s">
        <v>24</v>
      </c>
    </row>
    <row r="85" spans="1:5" x14ac:dyDescent="0.3">
      <c r="A85" t="s">
        <v>45652</v>
      </c>
      <c r="B85" t="s">
        <v>45653</v>
      </c>
      <c r="C85" t="s">
        <v>778</v>
      </c>
      <c r="D85" t="s">
        <v>779</v>
      </c>
      <c r="E85" t="s">
        <v>780</v>
      </c>
    </row>
    <row r="86" spans="1:5" x14ac:dyDescent="0.3">
      <c r="A86" t="s">
        <v>45654</v>
      </c>
      <c r="B86" t="s">
        <v>45655</v>
      </c>
      <c r="C86" t="s">
        <v>845</v>
      </c>
      <c r="D86" t="s">
        <v>846</v>
      </c>
      <c r="E86" t="s">
        <v>144</v>
      </c>
    </row>
    <row r="87" spans="1:5" x14ac:dyDescent="0.3">
      <c r="A87" t="s">
        <v>45656</v>
      </c>
      <c r="B87" t="s">
        <v>45657</v>
      </c>
      <c r="C87" t="s">
        <v>35028</v>
      </c>
      <c r="D87" t="s">
        <v>35029</v>
      </c>
      <c r="E87" t="s">
        <v>44</v>
      </c>
    </row>
    <row r="88" spans="1:5" x14ac:dyDescent="0.3">
      <c r="A88" t="s">
        <v>45658</v>
      </c>
      <c r="B88" t="s">
        <v>45659</v>
      </c>
      <c r="C88" t="s">
        <v>293</v>
      </c>
      <c r="D88" t="s">
        <v>294</v>
      </c>
      <c r="E88" t="s">
        <v>74</v>
      </c>
    </row>
    <row r="89" spans="1:5" x14ac:dyDescent="0.3">
      <c r="A89" t="s">
        <v>45660</v>
      </c>
      <c r="B89" t="s">
        <v>45661</v>
      </c>
    </row>
    <row r="90" spans="1:5" x14ac:dyDescent="0.3">
      <c r="A90" t="s">
        <v>45662</v>
      </c>
      <c r="B90" t="s">
        <v>45663</v>
      </c>
      <c r="C90" t="s">
        <v>45664</v>
      </c>
      <c r="D90" t="s">
        <v>45665</v>
      </c>
      <c r="E90" t="s">
        <v>8043</v>
      </c>
    </row>
    <row r="91" spans="1:5" x14ac:dyDescent="0.3">
      <c r="A91" t="s">
        <v>45666</v>
      </c>
      <c r="B91" t="s">
        <v>45659</v>
      </c>
      <c r="C91" t="s">
        <v>293</v>
      </c>
      <c r="D91" t="s">
        <v>294</v>
      </c>
      <c r="E91" t="s">
        <v>74</v>
      </c>
    </row>
    <row r="92" spans="1:5" x14ac:dyDescent="0.3">
      <c r="A92" t="s">
        <v>45667</v>
      </c>
      <c r="B92" t="s">
        <v>45668</v>
      </c>
      <c r="C92" t="s">
        <v>1255</v>
      </c>
      <c r="D92" t="s">
        <v>1256</v>
      </c>
      <c r="E92" t="s">
        <v>34</v>
      </c>
    </row>
    <row r="93" spans="1:5" x14ac:dyDescent="0.3">
      <c r="A93" t="s">
        <v>45669</v>
      </c>
      <c r="B93" t="s">
        <v>3942</v>
      </c>
      <c r="C93" t="s">
        <v>4051</v>
      </c>
      <c r="D93" t="s">
        <v>4052</v>
      </c>
      <c r="E93" t="s">
        <v>74</v>
      </c>
    </row>
    <row r="94" spans="1:5" x14ac:dyDescent="0.3">
      <c r="A94" t="s">
        <v>45670</v>
      </c>
      <c r="B94" t="s">
        <v>45671</v>
      </c>
      <c r="C94" t="s">
        <v>22433</v>
      </c>
      <c r="D94" t="s">
        <v>22434</v>
      </c>
      <c r="E94" t="s">
        <v>64</v>
      </c>
    </row>
    <row r="95" spans="1:5" x14ac:dyDescent="0.3">
      <c r="A95" t="s">
        <v>45672</v>
      </c>
      <c r="B95" t="s">
        <v>43678</v>
      </c>
      <c r="C95" t="s">
        <v>3867</v>
      </c>
      <c r="D95" t="s">
        <v>3868</v>
      </c>
      <c r="E95" t="s">
        <v>24</v>
      </c>
    </row>
    <row r="96" spans="1:5" x14ac:dyDescent="0.3">
      <c r="A96" t="s">
        <v>45673</v>
      </c>
      <c r="B96" t="s">
        <v>45674</v>
      </c>
      <c r="C96" t="s">
        <v>45675</v>
      </c>
      <c r="D96" t="s">
        <v>45676</v>
      </c>
      <c r="E96" t="s">
        <v>271</v>
      </c>
    </row>
    <row r="97" spans="1:5" x14ac:dyDescent="0.3">
      <c r="A97" t="s">
        <v>45677</v>
      </c>
      <c r="B97" t="s">
        <v>45678</v>
      </c>
      <c r="C97" t="s">
        <v>45679</v>
      </c>
      <c r="D97" t="s">
        <v>45680</v>
      </c>
      <c r="E97" t="s">
        <v>144</v>
      </c>
    </row>
    <row r="98" spans="1:5" x14ac:dyDescent="0.3">
      <c r="A98" t="s">
        <v>45681</v>
      </c>
      <c r="B98" t="s">
        <v>45682</v>
      </c>
      <c r="C98" t="s">
        <v>4051</v>
      </c>
      <c r="D98" t="s">
        <v>4052</v>
      </c>
      <c r="E98" t="s">
        <v>74</v>
      </c>
    </row>
    <row r="99" spans="1:5" x14ac:dyDescent="0.3">
      <c r="A99" t="s">
        <v>45683</v>
      </c>
      <c r="B99" t="s">
        <v>23983</v>
      </c>
      <c r="C99" t="s">
        <v>3341</v>
      </c>
      <c r="D99" t="s">
        <v>3342</v>
      </c>
      <c r="E99" t="s">
        <v>480</v>
      </c>
    </row>
    <row r="100" spans="1:5" x14ac:dyDescent="0.3">
      <c r="A100" t="s">
        <v>45684</v>
      </c>
      <c r="B100" t="s">
        <v>3942</v>
      </c>
      <c r="C100" t="s">
        <v>4051</v>
      </c>
      <c r="D100" t="s">
        <v>4052</v>
      </c>
      <c r="E100" t="s">
        <v>74</v>
      </c>
    </row>
    <row r="101" spans="1:5" x14ac:dyDescent="0.3">
      <c r="A101" t="s">
        <v>45685</v>
      </c>
      <c r="B101" t="s">
        <v>30497</v>
      </c>
      <c r="C101" t="s">
        <v>45686</v>
      </c>
      <c r="D101" t="s">
        <v>45687</v>
      </c>
      <c r="E101" t="s">
        <v>780</v>
      </c>
    </row>
    <row r="102" spans="1:5" x14ac:dyDescent="0.3">
      <c r="A102" t="s">
        <v>45688</v>
      </c>
      <c r="B102" t="s">
        <v>45689</v>
      </c>
      <c r="C102" t="s">
        <v>45690</v>
      </c>
      <c r="D102" t="s">
        <v>45691</v>
      </c>
      <c r="E102" t="s">
        <v>104</v>
      </c>
    </row>
    <row r="103" spans="1:5" x14ac:dyDescent="0.3">
      <c r="A103" t="s">
        <v>45692</v>
      </c>
      <c r="B103" t="s">
        <v>45693</v>
      </c>
      <c r="C103" t="s">
        <v>174</v>
      </c>
      <c r="D103" t="s">
        <v>175</v>
      </c>
      <c r="E103" t="s">
        <v>34</v>
      </c>
    </row>
    <row r="104" spans="1:5" x14ac:dyDescent="0.3">
      <c r="A104" t="s">
        <v>45694</v>
      </c>
      <c r="B104" t="s">
        <v>43649</v>
      </c>
      <c r="C104" t="s">
        <v>43656</v>
      </c>
      <c r="D104" t="s">
        <v>43657</v>
      </c>
      <c r="E104" t="s">
        <v>3347</v>
      </c>
    </row>
    <row r="105" spans="1:5" x14ac:dyDescent="0.3">
      <c r="A105" t="s">
        <v>45695</v>
      </c>
      <c r="B105" t="s">
        <v>45696</v>
      </c>
      <c r="C105" t="s">
        <v>45697</v>
      </c>
      <c r="D105" t="s">
        <v>45698</v>
      </c>
      <c r="E105" t="s">
        <v>30728</v>
      </c>
    </row>
    <row r="106" spans="1:5" x14ac:dyDescent="0.3">
      <c r="A106" t="s">
        <v>45699</v>
      </c>
      <c r="B106" t="s">
        <v>2324</v>
      </c>
      <c r="C106" t="s">
        <v>2325</v>
      </c>
      <c r="D106" t="s">
        <v>2326</v>
      </c>
      <c r="E106" t="s">
        <v>2327</v>
      </c>
    </row>
    <row r="107" spans="1:5" x14ac:dyDescent="0.3">
      <c r="A107" t="s">
        <v>45700</v>
      </c>
      <c r="B107" t="s">
        <v>45701</v>
      </c>
    </row>
    <row r="108" spans="1:5" x14ac:dyDescent="0.3">
      <c r="A108" t="s">
        <v>45702</v>
      </c>
      <c r="B108" t="s">
        <v>45703</v>
      </c>
    </row>
    <row r="109" spans="1:5" x14ac:dyDescent="0.3">
      <c r="A109" t="s">
        <v>45704</v>
      </c>
      <c r="B109" t="s">
        <v>45705</v>
      </c>
      <c r="C109" t="s">
        <v>624</v>
      </c>
      <c r="D109" t="s">
        <v>625</v>
      </c>
      <c r="E109" t="s">
        <v>34</v>
      </c>
    </row>
    <row r="110" spans="1:5" x14ac:dyDescent="0.3">
      <c r="A110" t="s">
        <v>45706</v>
      </c>
      <c r="B110" t="s">
        <v>45707</v>
      </c>
      <c r="C110" t="s">
        <v>45708</v>
      </c>
      <c r="D110" t="s">
        <v>45709</v>
      </c>
      <c r="E110" t="s">
        <v>1318</v>
      </c>
    </row>
    <row r="111" spans="1:5" x14ac:dyDescent="0.3">
      <c r="A111" t="s">
        <v>45710</v>
      </c>
      <c r="B111" t="s">
        <v>3942</v>
      </c>
      <c r="C111" t="s">
        <v>4051</v>
      </c>
      <c r="D111" t="s">
        <v>4052</v>
      </c>
      <c r="E111" t="s">
        <v>74</v>
      </c>
    </row>
    <row r="112" spans="1:5" x14ac:dyDescent="0.3">
      <c r="A112" t="s">
        <v>45711</v>
      </c>
      <c r="B112" t="s">
        <v>45712</v>
      </c>
      <c r="C112" t="s">
        <v>45713</v>
      </c>
      <c r="D112" t="s">
        <v>45714</v>
      </c>
      <c r="E112" t="s">
        <v>45715</v>
      </c>
    </row>
    <row r="113" spans="1:5" x14ac:dyDescent="0.3">
      <c r="A113" t="s">
        <v>45716</v>
      </c>
      <c r="B113" t="s">
        <v>45717</v>
      </c>
      <c r="C113" t="s">
        <v>34875</v>
      </c>
      <c r="D113" t="s">
        <v>34876</v>
      </c>
      <c r="E113" t="s">
        <v>74</v>
      </c>
    </row>
    <row r="114" spans="1:5" x14ac:dyDescent="0.3">
      <c r="A114" t="s">
        <v>45718</v>
      </c>
      <c r="B114" t="s">
        <v>3866</v>
      </c>
      <c r="C114" t="s">
        <v>3867</v>
      </c>
      <c r="D114" t="s">
        <v>3868</v>
      </c>
      <c r="E114" t="s">
        <v>24</v>
      </c>
    </row>
    <row r="115" spans="1:5" x14ac:dyDescent="0.3">
      <c r="A115" t="s">
        <v>45719</v>
      </c>
      <c r="B115" t="s">
        <v>1627</v>
      </c>
      <c r="C115" t="s">
        <v>2336</v>
      </c>
      <c r="D115" t="s">
        <v>2337</v>
      </c>
      <c r="E115" t="s">
        <v>114</v>
      </c>
    </row>
    <row r="116" spans="1:5" x14ac:dyDescent="0.3">
      <c r="A116" t="s">
        <v>45720</v>
      </c>
      <c r="B116" t="s">
        <v>41523</v>
      </c>
      <c r="C116" t="s">
        <v>41524</v>
      </c>
      <c r="D116" t="s">
        <v>41525</v>
      </c>
      <c r="E116" t="s">
        <v>1118</v>
      </c>
    </row>
    <row r="117" spans="1:5" x14ac:dyDescent="0.3">
      <c r="A117" t="s">
        <v>45721</v>
      </c>
      <c r="B117" t="s">
        <v>45722</v>
      </c>
      <c r="C117" t="s">
        <v>38707</v>
      </c>
      <c r="D117" t="s">
        <v>38708</v>
      </c>
      <c r="E117" t="s">
        <v>24</v>
      </c>
    </row>
    <row r="118" spans="1:5" x14ac:dyDescent="0.3">
      <c r="A118" t="s">
        <v>45723</v>
      </c>
      <c r="B118" t="s">
        <v>45724</v>
      </c>
      <c r="C118" t="s">
        <v>45725</v>
      </c>
      <c r="D118" t="s">
        <v>45726</v>
      </c>
      <c r="E118" t="s">
        <v>74</v>
      </c>
    </row>
    <row r="119" spans="1:5" x14ac:dyDescent="0.3">
      <c r="A119" t="s">
        <v>45727</v>
      </c>
      <c r="B119" t="s">
        <v>45728</v>
      </c>
    </row>
    <row r="120" spans="1:5" x14ac:dyDescent="0.3">
      <c r="A120" t="s">
        <v>45729</v>
      </c>
      <c r="B120" t="s">
        <v>19932</v>
      </c>
      <c r="C120" t="s">
        <v>30678</v>
      </c>
      <c r="D120" t="s">
        <v>30679</v>
      </c>
      <c r="E120" t="s">
        <v>261</v>
      </c>
    </row>
    <row r="121" spans="1:5" x14ac:dyDescent="0.3">
      <c r="A121" t="s">
        <v>45730</v>
      </c>
      <c r="B121" t="s">
        <v>45731</v>
      </c>
    </row>
    <row r="122" spans="1:5" x14ac:dyDescent="0.3">
      <c r="A122" t="s">
        <v>45732</v>
      </c>
      <c r="B122" t="s">
        <v>43662</v>
      </c>
      <c r="C122" t="s">
        <v>6246</v>
      </c>
      <c r="D122" t="s">
        <v>6247</v>
      </c>
      <c r="E122" t="s">
        <v>104</v>
      </c>
    </row>
    <row r="123" spans="1:5" x14ac:dyDescent="0.3">
      <c r="A123" t="s">
        <v>45733</v>
      </c>
      <c r="B123" t="s">
        <v>3942</v>
      </c>
      <c r="C123" t="s">
        <v>4051</v>
      </c>
      <c r="D123" t="s">
        <v>4052</v>
      </c>
      <c r="E123" t="s">
        <v>74</v>
      </c>
    </row>
    <row r="124" spans="1:5" x14ac:dyDescent="0.3">
      <c r="A124" t="s">
        <v>45734</v>
      </c>
      <c r="B124" t="s">
        <v>45735</v>
      </c>
      <c r="C124" t="s">
        <v>45736</v>
      </c>
      <c r="D124" t="s">
        <v>45737</v>
      </c>
      <c r="E124" t="s">
        <v>10825</v>
      </c>
    </row>
    <row r="125" spans="1:5" x14ac:dyDescent="0.3">
      <c r="A125" t="s">
        <v>45738</v>
      </c>
      <c r="B125" t="s">
        <v>23485</v>
      </c>
      <c r="C125" t="s">
        <v>45739</v>
      </c>
      <c r="D125" t="s">
        <v>45740</v>
      </c>
      <c r="E125" t="s">
        <v>231</v>
      </c>
    </row>
    <row r="126" spans="1:5" x14ac:dyDescent="0.3">
      <c r="A126" t="s">
        <v>45741</v>
      </c>
      <c r="B126" t="s">
        <v>45742</v>
      </c>
      <c r="C126" t="s">
        <v>4339</v>
      </c>
      <c r="D126" t="s">
        <v>4340</v>
      </c>
      <c r="E126" t="s">
        <v>149</v>
      </c>
    </row>
    <row r="127" spans="1:5" x14ac:dyDescent="0.3">
      <c r="A127" t="s">
        <v>45743</v>
      </c>
      <c r="B127" t="s">
        <v>5424</v>
      </c>
      <c r="C127" t="s">
        <v>9927</v>
      </c>
      <c r="D127" t="s">
        <v>9928</v>
      </c>
      <c r="E127" t="s">
        <v>24</v>
      </c>
    </row>
    <row r="128" spans="1:5" x14ac:dyDescent="0.3">
      <c r="A128" t="s">
        <v>45744</v>
      </c>
      <c r="B128" t="s">
        <v>45745</v>
      </c>
    </row>
    <row r="129" spans="1:5" x14ac:dyDescent="0.3">
      <c r="A129" t="s">
        <v>45746</v>
      </c>
      <c r="B129" t="s">
        <v>29054</v>
      </c>
      <c r="C129" t="s">
        <v>6430</v>
      </c>
      <c r="D129" t="s">
        <v>6431</v>
      </c>
      <c r="E129" t="s">
        <v>1109</v>
      </c>
    </row>
    <row r="130" spans="1:5" x14ac:dyDescent="0.3">
      <c r="A130" t="s">
        <v>45747</v>
      </c>
      <c r="B130" t="s">
        <v>38739</v>
      </c>
      <c r="C130" t="s">
        <v>45748</v>
      </c>
      <c r="D130" t="s">
        <v>45749</v>
      </c>
      <c r="E130" t="s">
        <v>261</v>
      </c>
    </row>
    <row r="131" spans="1:5" x14ac:dyDescent="0.3">
      <c r="A131" t="s">
        <v>45750</v>
      </c>
      <c r="B131" t="s">
        <v>41485</v>
      </c>
      <c r="C131" t="s">
        <v>9065</v>
      </c>
      <c r="D131" t="s">
        <v>9066</v>
      </c>
      <c r="E131" t="s">
        <v>231</v>
      </c>
    </row>
    <row r="132" spans="1:5" x14ac:dyDescent="0.3">
      <c r="A132" t="s">
        <v>45751</v>
      </c>
      <c r="B132" t="s">
        <v>45752</v>
      </c>
      <c r="C132" t="s">
        <v>45753</v>
      </c>
      <c r="D132" t="s">
        <v>45754</v>
      </c>
      <c r="E132" t="s">
        <v>1215</v>
      </c>
    </row>
    <row r="133" spans="1:5" x14ac:dyDescent="0.3">
      <c r="A133" t="s">
        <v>45755</v>
      </c>
      <c r="B133" t="s">
        <v>3942</v>
      </c>
      <c r="C133" t="s">
        <v>3943</v>
      </c>
      <c r="D133" t="s">
        <v>3944</v>
      </c>
      <c r="E133" t="s">
        <v>74</v>
      </c>
    </row>
    <row r="134" spans="1:5" x14ac:dyDescent="0.3">
      <c r="A134" t="s">
        <v>45756</v>
      </c>
      <c r="B134" t="s">
        <v>45757</v>
      </c>
      <c r="C134" t="s">
        <v>45758</v>
      </c>
      <c r="D134" t="s">
        <v>45759</v>
      </c>
      <c r="E134" t="s">
        <v>41372</v>
      </c>
    </row>
    <row r="135" spans="1:5" x14ac:dyDescent="0.3">
      <c r="A135" t="s">
        <v>45760</v>
      </c>
      <c r="B135" t="s">
        <v>4038</v>
      </c>
      <c r="C135" t="s">
        <v>1228</v>
      </c>
      <c r="D135" t="s">
        <v>1229</v>
      </c>
      <c r="E135" t="s">
        <v>480</v>
      </c>
    </row>
    <row r="136" spans="1:5" x14ac:dyDescent="0.3">
      <c r="A136" t="s">
        <v>45761</v>
      </c>
      <c r="B136" t="s">
        <v>45762</v>
      </c>
      <c r="C136" t="s">
        <v>28343</v>
      </c>
      <c r="D136" t="s">
        <v>28344</v>
      </c>
      <c r="E136" t="s">
        <v>244</v>
      </c>
    </row>
    <row r="137" spans="1:5" x14ac:dyDescent="0.3">
      <c r="A137" t="s">
        <v>45763</v>
      </c>
      <c r="B137" t="s">
        <v>45764</v>
      </c>
      <c r="C137" t="s">
        <v>1536</v>
      </c>
      <c r="D137" t="s">
        <v>1537</v>
      </c>
      <c r="E137" t="s">
        <v>24</v>
      </c>
    </row>
    <row r="138" spans="1:5" x14ac:dyDescent="0.3">
      <c r="A138" t="s">
        <v>45765</v>
      </c>
      <c r="B138" t="s">
        <v>29142</v>
      </c>
      <c r="C138" t="s">
        <v>1107</v>
      </c>
      <c r="D138" t="s">
        <v>1108</v>
      </c>
      <c r="E138" t="s">
        <v>1109</v>
      </c>
    </row>
    <row r="139" spans="1:5" x14ac:dyDescent="0.3">
      <c r="A139" t="s">
        <v>45766</v>
      </c>
      <c r="B139" t="s">
        <v>45767</v>
      </c>
      <c r="C139" t="s">
        <v>45768</v>
      </c>
      <c r="D139" t="s">
        <v>45769</v>
      </c>
      <c r="E139" t="s">
        <v>14048</v>
      </c>
    </row>
    <row r="140" spans="1:5" x14ac:dyDescent="0.3">
      <c r="A140" t="s">
        <v>45770</v>
      </c>
      <c r="B140" t="s">
        <v>43755</v>
      </c>
      <c r="C140" t="s">
        <v>4182</v>
      </c>
      <c r="D140" t="s">
        <v>4183</v>
      </c>
      <c r="E140" t="s">
        <v>975</v>
      </c>
    </row>
    <row r="141" spans="1:5" x14ac:dyDescent="0.3">
      <c r="A141" t="s">
        <v>45771</v>
      </c>
      <c r="B141" t="s">
        <v>45772</v>
      </c>
      <c r="C141" t="s">
        <v>45773</v>
      </c>
      <c r="D141" t="s">
        <v>45774</v>
      </c>
      <c r="E141" t="s">
        <v>1245</v>
      </c>
    </row>
    <row r="142" spans="1:5" x14ac:dyDescent="0.3">
      <c r="A142" t="s">
        <v>45775</v>
      </c>
      <c r="B142" t="s">
        <v>4344</v>
      </c>
      <c r="C142" t="s">
        <v>4182</v>
      </c>
      <c r="D142" t="s">
        <v>4183</v>
      </c>
      <c r="E142" t="s">
        <v>975</v>
      </c>
    </row>
    <row r="143" spans="1:5" x14ac:dyDescent="0.3">
      <c r="A143" t="s">
        <v>45776</v>
      </c>
      <c r="B143" t="s">
        <v>45777</v>
      </c>
    </row>
    <row r="144" spans="1:5" x14ac:dyDescent="0.3">
      <c r="A144" t="s">
        <v>45778</v>
      </c>
      <c r="B144" t="s">
        <v>28338</v>
      </c>
      <c r="C144" t="s">
        <v>1442</v>
      </c>
      <c r="D144" t="s">
        <v>1443</v>
      </c>
      <c r="E144" t="s">
        <v>397</v>
      </c>
    </row>
    <row r="145" spans="1:5" x14ac:dyDescent="0.3">
      <c r="A145" t="s">
        <v>45779</v>
      </c>
      <c r="B145" t="s">
        <v>3942</v>
      </c>
      <c r="C145" t="s">
        <v>4051</v>
      </c>
      <c r="D145" t="s">
        <v>4052</v>
      </c>
      <c r="E145" t="s">
        <v>74</v>
      </c>
    </row>
    <row r="146" spans="1:5" x14ac:dyDescent="0.3">
      <c r="A146" t="s">
        <v>45780</v>
      </c>
      <c r="B146" t="s">
        <v>45781</v>
      </c>
      <c r="C146" t="s">
        <v>45782</v>
      </c>
      <c r="D146" t="s">
        <v>45783</v>
      </c>
      <c r="E146" t="s">
        <v>14</v>
      </c>
    </row>
    <row r="147" spans="1:5" x14ac:dyDescent="0.3">
      <c r="A147" t="s">
        <v>45784</v>
      </c>
      <c r="B147" t="s">
        <v>31279</v>
      </c>
      <c r="C147" t="s">
        <v>31280</v>
      </c>
      <c r="D147" t="s">
        <v>31281</v>
      </c>
      <c r="E147" t="s">
        <v>900</v>
      </c>
    </row>
    <row r="148" spans="1:5" x14ac:dyDescent="0.3">
      <c r="A148" t="s">
        <v>45785</v>
      </c>
      <c r="B148" t="s">
        <v>24794</v>
      </c>
      <c r="C148" t="s">
        <v>29075</v>
      </c>
      <c r="D148" t="s">
        <v>29076</v>
      </c>
      <c r="E148" t="s">
        <v>74</v>
      </c>
    </row>
    <row r="149" spans="1:5" x14ac:dyDescent="0.3">
      <c r="A149" t="s">
        <v>45786</v>
      </c>
      <c r="B149" t="s">
        <v>45787</v>
      </c>
      <c r="C149" t="s">
        <v>45788</v>
      </c>
      <c r="D149" t="s">
        <v>45789</v>
      </c>
      <c r="E149" t="s">
        <v>34033</v>
      </c>
    </row>
    <row r="150" spans="1:5" x14ac:dyDescent="0.3">
      <c r="A150" t="s">
        <v>45790</v>
      </c>
      <c r="B150" t="s">
        <v>30610</v>
      </c>
    </row>
    <row r="151" spans="1:5" x14ac:dyDescent="0.3">
      <c r="A151" t="s">
        <v>45791</v>
      </c>
      <c r="B151" t="s">
        <v>45792</v>
      </c>
      <c r="C151" t="s">
        <v>4178</v>
      </c>
      <c r="D151" t="s">
        <v>4179</v>
      </c>
      <c r="E151" t="s">
        <v>2142</v>
      </c>
    </row>
    <row r="152" spans="1:5" x14ac:dyDescent="0.3">
      <c r="A152" t="s">
        <v>45793</v>
      </c>
      <c r="B152" t="s">
        <v>45794</v>
      </c>
      <c r="C152" t="s">
        <v>45795</v>
      </c>
      <c r="D152" t="s">
        <v>45796</v>
      </c>
      <c r="E152" t="s">
        <v>74</v>
      </c>
    </row>
    <row r="153" spans="1:5" x14ac:dyDescent="0.3">
      <c r="A153" t="s">
        <v>45797</v>
      </c>
      <c r="B153" t="s">
        <v>30260</v>
      </c>
      <c r="C153" t="s">
        <v>293</v>
      </c>
      <c r="D153" t="s">
        <v>294</v>
      </c>
      <c r="E153" t="s">
        <v>74</v>
      </c>
    </row>
    <row r="154" spans="1:5" x14ac:dyDescent="0.3">
      <c r="A154" t="s">
        <v>45798</v>
      </c>
      <c r="B154" t="s">
        <v>45799</v>
      </c>
      <c r="C154" t="s">
        <v>29075</v>
      </c>
      <c r="D154" t="s">
        <v>29076</v>
      </c>
      <c r="E154" t="s">
        <v>74</v>
      </c>
    </row>
    <row r="155" spans="1:5" x14ac:dyDescent="0.3">
      <c r="A155" t="s">
        <v>45800</v>
      </c>
      <c r="B155" t="s">
        <v>4386</v>
      </c>
      <c r="C155" t="s">
        <v>41588</v>
      </c>
      <c r="D155" t="s">
        <v>41589</v>
      </c>
      <c r="E155" t="s">
        <v>41590</v>
      </c>
    </row>
    <row r="156" spans="1:5" x14ac:dyDescent="0.3">
      <c r="A156" t="s">
        <v>45801</v>
      </c>
      <c r="B156" t="s">
        <v>1079</v>
      </c>
      <c r="C156" t="s">
        <v>6480</v>
      </c>
      <c r="D156" t="s">
        <v>6481</v>
      </c>
      <c r="E156" t="s">
        <v>271</v>
      </c>
    </row>
    <row r="157" spans="1:5" x14ac:dyDescent="0.3">
      <c r="A157" t="s">
        <v>45802</v>
      </c>
      <c r="B157" t="s">
        <v>45803</v>
      </c>
      <c r="C157" t="s">
        <v>45804</v>
      </c>
      <c r="D157" t="s">
        <v>45805</v>
      </c>
      <c r="E157" t="s">
        <v>45806</v>
      </c>
    </row>
    <row r="158" spans="1:5" x14ac:dyDescent="0.3">
      <c r="A158" t="s">
        <v>45807</v>
      </c>
      <c r="B158" t="s">
        <v>45808</v>
      </c>
      <c r="C158" t="s">
        <v>45809</v>
      </c>
      <c r="D158" t="s">
        <v>45810</v>
      </c>
      <c r="E158" t="s">
        <v>1125</v>
      </c>
    </row>
    <row r="159" spans="1:5" x14ac:dyDescent="0.3">
      <c r="A159" t="s">
        <v>45811</v>
      </c>
      <c r="B159" t="s">
        <v>6483</v>
      </c>
      <c r="C159" t="s">
        <v>32</v>
      </c>
      <c r="D159" t="s">
        <v>33</v>
      </c>
      <c r="E159" t="s">
        <v>34</v>
      </c>
    </row>
    <row r="160" spans="1:5" x14ac:dyDescent="0.3">
      <c r="A160" t="s">
        <v>45812</v>
      </c>
      <c r="B160" t="s">
        <v>45813</v>
      </c>
      <c r="C160" t="s">
        <v>797</v>
      </c>
      <c r="D160" t="s">
        <v>798</v>
      </c>
      <c r="E160" t="s">
        <v>114</v>
      </c>
    </row>
    <row r="161" spans="1:5" x14ac:dyDescent="0.3">
      <c r="A161" t="s">
        <v>45814</v>
      </c>
      <c r="B161" t="s">
        <v>45815</v>
      </c>
      <c r="C161" t="s">
        <v>45816</v>
      </c>
      <c r="D161" t="s">
        <v>45817</v>
      </c>
      <c r="E161" t="s">
        <v>10830</v>
      </c>
    </row>
    <row r="162" spans="1:5" x14ac:dyDescent="0.3">
      <c r="A162" t="s">
        <v>45818</v>
      </c>
      <c r="B162" t="s">
        <v>19932</v>
      </c>
      <c r="C162" t="s">
        <v>1107</v>
      </c>
      <c r="D162" t="s">
        <v>1108</v>
      </c>
      <c r="E162" t="s">
        <v>1109</v>
      </c>
    </row>
    <row r="163" spans="1:5" x14ac:dyDescent="0.3">
      <c r="A163" t="s">
        <v>45819</v>
      </c>
      <c r="B163" t="s">
        <v>45820</v>
      </c>
      <c r="C163" t="s">
        <v>45821</v>
      </c>
      <c r="D163" t="s">
        <v>45822</v>
      </c>
      <c r="E163" t="s">
        <v>74</v>
      </c>
    </row>
    <row r="164" spans="1:5" x14ac:dyDescent="0.3">
      <c r="A164" t="s">
        <v>45823</v>
      </c>
      <c r="B164" t="s">
        <v>45824</v>
      </c>
      <c r="C164" t="s">
        <v>45825</v>
      </c>
      <c r="D164" t="s">
        <v>45826</v>
      </c>
      <c r="E164" t="s">
        <v>271</v>
      </c>
    </row>
    <row r="165" spans="1:5" x14ac:dyDescent="0.3">
      <c r="A165" t="s">
        <v>45827</v>
      </c>
      <c r="B165" t="s">
        <v>45828</v>
      </c>
      <c r="C165" t="s">
        <v>45829</v>
      </c>
      <c r="D165" t="s">
        <v>45830</v>
      </c>
      <c r="E165" t="s">
        <v>563</v>
      </c>
    </row>
    <row r="166" spans="1:5" x14ac:dyDescent="0.3">
      <c r="A166" t="s">
        <v>45831</v>
      </c>
      <c r="B166" t="s">
        <v>45832</v>
      </c>
      <c r="C166" t="s">
        <v>881</v>
      </c>
      <c r="D166" t="s">
        <v>882</v>
      </c>
      <c r="E166" t="s">
        <v>29</v>
      </c>
    </row>
    <row r="167" spans="1:5" x14ac:dyDescent="0.3">
      <c r="A167" t="s">
        <v>45833</v>
      </c>
      <c r="B167" t="s">
        <v>1159</v>
      </c>
      <c r="C167" t="s">
        <v>6524</v>
      </c>
      <c r="D167" t="s">
        <v>6525</v>
      </c>
      <c r="E167" t="s">
        <v>231</v>
      </c>
    </row>
    <row r="168" spans="1:5" x14ac:dyDescent="0.3">
      <c r="A168" t="s">
        <v>45834</v>
      </c>
      <c r="B168" t="s">
        <v>45835</v>
      </c>
    </row>
    <row r="169" spans="1:5" x14ac:dyDescent="0.3">
      <c r="A169" t="s">
        <v>45836</v>
      </c>
      <c r="B169" t="s">
        <v>41660</v>
      </c>
      <c r="C169" t="s">
        <v>1167</v>
      </c>
      <c r="D169" t="s">
        <v>1168</v>
      </c>
      <c r="E169" t="s">
        <v>24</v>
      </c>
    </row>
    <row r="170" spans="1:5" x14ac:dyDescent="0.3">
      <c r="A170" t="s">
        <v>45837</v>
      </c>
      <c r="B170" t="s">
        <v>23644</v>
      </c>
      <c r="C170" t="s">
        <v>4093</v>
      </c>
      <c r="D170" t="s">
        <v>4094</v>
      </c>
      <c r="E170" t="s">
        <v>109</v>
      </c>
    </row>
    <row r="171" spans="1:5" x14ac:dyDescent="0.3">
      <c r="A171" t="s">
        <v>45838</v>
      </c>
      <c r="B171" t="s">
        <v>12939</v>
      </c>
      <c r="C171" t="s">
        <v>42726</v>
      </c>
      <c r="D171" t="s">
        <v>42727</v>
      </c>
      <c r="E171" t="s">
        <v>74</v>
      </c>
    </row>
    <row r="172" spans="1:5" x14ac:dyDescent="0.3">
      <c r="A172" t="s">
        <v>45839</v>
      </c>
      <c r="B172" t="s">
        <v>4175</v>
      </c>
      <c r="C172" t="s">
        <v>1228</v>
      </c>
      <c r="D172" t="s">
        <v>1229</v>
      </c>
      <c r="E172" t="s">
        <v>480</v>
      </c>
    </row>
    <row r="173" spans="1:5" x14ac:dyDescent="0.3">
      <c r="A173" t="s">
        <v>45840</v>
      </c>
      <c r="B173" t="s">
        <v>6588</v>
      </c>
      <c r="C173" t="s">
        <v>19782</v>
      </c>
      <c r="D173" t="s">
        <v>19783</v>
      </c>
      <c r="E173" t="s">
        <v>24</v>
      </c>
    </row>
    <row r="174" spans="1:5" x14ac:dyDescent="0.3">
      <c r="A174" t="s">
        <v>45841</v>
      </c>
      <c r="B174" t="s">
        <v>14413</v>
      </c>
      <c r="C174" t="s">
        <v>4861</v>
      </c>
      <c r="D174" t="s">
        <v>4862</v>
      </c>
      <c r="E174" t="s">
        <v>353</v>
      </c>
    </row>
    <row r="175" spans="1:5" x14ac:dyDescent="0.3">
      <c r="A175" t="s">
        <v>45842</v>
      </c>
      <c r="B175" t="s">
        <v>38739</v>
      </c>
      <c r="C175" t="s">
        <v>45843</v>
      </c>
      <c r="D175" t="s">
        <v>45844</v>
      </c>
      <c r="E175" t="s">
        <v>3686</v>
      </c>
    </row>
    <row r="176" spans="1:5" x14ac:dyDescent="0.3">
      <c r="A176" t="s">
        <v>45845</v>
      </c>
      <c r="B176" t="s">
        <v>38739</v>
      </c>
      <c r="C176" t="s">
        <v>45846</v>
      </c>
      <c r="D176" t="s">
        <v>45847</v>
      </c>
      <c r="E176" t="s">
        <v>45848</v>
      </c>
    </row>
    <row r="177" spans="1:5" x14ac:dyDescent="0.3">
      <c r="A177" t="s">
        <v>45849</v>
      </c>
      <c r="B177" t="s">
        <v>3942</v>
      </c>
      <c r="C177" t="s">
        <v>4051</v>
      </c>
      <c r="D177" t="s">
        <v>4052</v>
      </c>
      <c r="E177" t="s">
        <v>74</v>
      </c>
    </row>
    <row r="178" spans="1:5" x14ac:dyDescent="0.3">
      <c r="A178" t="s">
        <v>45850</v>
      </c>
      <c r="B178" t="s">
        <v>23624</v>
      </c>
      <c r="C178" t="s">
        <v>1167</v>
      </c>
      <c r="D178" t="s">
        <v>1168</v>
      </c>
      <c r="E178" t="s">
        <v>24</v>
      </c>
    </row>
    <row r="179" spans="1:5" x14ac:dyDescent="0.3">
      <c r="A179" t="s">
        <v>45851</v>
      </c>
      <c r="B179" t="s">
        <v>953</v>
      </c>
      <c r="C179" t="s">
        <v>1955</v>
      </c>
      <c r="D179" t="s">
        <v>1956</v>
      </c>
      <c r="E179" t="s">
        <v>49</v>
      </c>
    </row>
    <row r="180" spans="1:5" x14ac:dyDescent="0.3">
      <c r="A180" t="s">
        <v>45852</v>
      </c>
      <c r="B180" t="s">
        <v>45853</v>
      </c>
      <c r="C180" t="s">
        <v>45854</v>
      </c>
      <c r="D180" t="s">
        <v>45855</v>
      </c>
      <c r="E180" t="s">
        <v>35806</v>
      </c>
    </row>
    <row r="181" spans="1:5" x14ac:dyDescent="0.3">
      <c r="A181" t="s">
        <v>45856</v>
      </c>
      <c r="B181" t="s">
        <v>41797</v>
      </c>
      <c r="C181" t="s">
        <v>45857</v>
      </c>
      <c r="D181" t="s">
        <v>45858</v>
      </c>
      <c r="E181" t="s">
        <v>249</v>
      </c>
    </row>
    <row r="182" spans="1:5" x14ac:dyDescent="0.3">
      <c r="A182" t="s">
        <v>45859</v>
      </c>
      <c r="B182" t="s">
        <v>13019</v>
      </c>
      <c r="C182" t="s">
        <v>4396</v>
      </c>
      <c r="D182" t="s">
        <v>4397</v>
      </c>
      <c r="E182" t="s">
        <v>74</v>
      </c>
    </row>
    <row r="183" spans="1:5" x14ac:dyDescent="0.3">
      <c r="A183" t="s">
        <v>45860</v>
      </c>
      <c r="B183" t="s">
        <v>45861</v>
      </c>
      <c r="C183" t="s">
        <v>45862</v>
      </c>
      <c r="D183" t="s">
        <v>45863</v>
      </c>
      <c r="E183" t="s">
        <v>24</v>
      </c>
    </row>
    <row r="184" spans="1:5" x14ac:dyDescent="0.3">
      <c r="A184" t="s">
        <v>45864</v>
      </c>
      <c r="B184" t="s">
        <v>45865</v>
      </c>
      <c r="C184" t="s">
        <v>45866</v>
      </c>
      <c r="D184" t="s">
        <v>45867</v>
      </c>
      <c r="E184" t="s">
        <v>49</v>
      </c>
    </row>
    <row r="185" spans="1:5" x14ac:dyDescent="0.3">
      <c r="A185" t="s">
        <v>45868</v>
      </c>
      <c r="B185" t="s">
        <v>45869</v>
      </c>
      <c r="C185" t="s">
        <v>1507</v>
      </c>
      <c r="D185" t="s">
        <v>1508</v>
      </c>
      <c r="E185" t="s">
        <v>24</v>
      </c>
    </row>
    <row r="186" spans="1:5" x14ac:dyDescent="0.3">
      <c r="A186" t="s">
        <v>45870</v>
      </c>
      <c r="B186" t="s">
        <v>45871</v>
      </c>
      <c r="C186" t="s">
        <v>45872</v>
      </c>
      <c r="D186" t="s">
        <v>45873</v>
      </c>
      <c r="E186" t="s">
        <v>13008</v>
      </c>
    </row>
    <row r="187" spans="1:5" x14ac:dyDescent="0.3">
      <c r="A187" t="s">
        <v>45874</v>
      </c>
      <c r="B187" t="s">
        <v>45875</v>
      </c>
      <c r="C187" t="s">
        <v>12732</v>
      </c>
      <c r="D187" t="s">
        <v>12733</v>
      </c>
      <c r="E187" t="s">
        <v>74</v>
      </c>
    </row>
    <row r="188" spans="1:5" x14ac:dyDescent="0.3">
      <c r="A188" t="s">
        <v>45876</v>
      </c>
      <c r="B188" t="s">
        <v>1473</v>
      </c>
      <c r="C188" t="s">
        <v>45877</v>
      </c>
      <c r="D188" t="s">
        <v>45878</v>
      </c>
      <c r="E188" t="s">
        <v>231</v>
      </c>
    </row>
    <row r="189" spans="1:5" x14ac:dyDescent="0.3">
      <c r="A189" t="s">
        <v>45879</v>
      </c>
      <c r="B189" t="s">
        <v>21184</v>
      </c>
      <c r="C189" t="s">
        <v>21185</v>
      </c>
      <c r="D189" t="s">
        <v>21186</v>
      </c>
      <c r="E189" t="s">
        <v>161</v>
      </c>
    </row>
    <row r="190" spans="1:5" x14ac:dyDescent="0.3">
      <c r="A190" t="s">
        <v>45880</v>
      </c>
      <c r="B190" t="s">
        <v>6458</v>
      </c>
      <c r="C190" t="s">
        <v>45881</v>
      </c>
      <c r="D190" t="s">
        <v>45882</v>
      </c>
      <c r="E190" t="s">
        <v>375</v>
      </c>
    </row>
    <row r="191" spans="1:5" x14ac:dyDescent="0.3">
      <c r="A191" t="s">
        <v>45883</v>
      </c>
      <c r="B191" t="s">
        <v>1010</v>
      </c>
      <c r="C191" t="s">
        <v>624</v>
      </c>
      <c r="D191" t="s">
        <v>625</v>
      </c>
      <c r="E191" t="s">
        <v>34</v>
      </c>
    </row>
    <row r="192" spans="1:5" x14ac:dyDescent="0.3">
      <c r="A192" t="s">
        <v>45884</v>
      </c>
      <c r="B192" t="s">
        <v>28724</v>
      </c>
      <c r="C192" t="s">
        <v>27138</v>
      </c>
      <c r="D192" t="s">
        <v>27139</v>
      </c>
      <c r="E192" t="s">
        <v>5688</v>
      </c>
    </row>
    <row r="193" spans="1:5" x14ac:dyDescent="0.3">
      <c r="A193" t="s">
        <v>45885</v>
      </c>
      <c r="B193" t="s">
        <v>7506</v>
      </c>
      <c r="C193" t="s">
        <v>7507</v>
      </c>
      <c r="D193" t="s">
        <v>7508</v>
      </c>
      <c r="E193" t="s">
        <v>3153</v>
      </c>
    </row>
    <row r="194" spans="1:5" x14ac:dyDescent="0.3">
      <c r="A194" t="s">
        <v>45886</v>
      </c>
      <c r="B194" t="s">
        <v>45887</v>
      </c>
      <c r="C194" t="s">
        <v>45888</v>
      </c>
      <c r="D194" t="s">
        <v>45889</v>
      </c>
      <c r="E194" t="s">
        <v>1118</v>
      </c>
    </row>
    <row r="195" spans="1:5" x14ac:dyDescent="0.3">
      <c r="A195" t="s">
        <v>45890</v>
      </c>
      <c r="B195" t="s">
        <v>41036</v>
      </c>
      <c r="C195" t="s">
        <v>45891</v>
      </c>
      <c r="D195" t="s">
        <v>45892</v>
      </c>
      <c r="E195" t="s">
        <v>605</v>
      </c>
    </row>
    <row r="196" spans="1:5" x14ac:dyDescent="0.3">
      <c r="A196" t="s">
        <v>45893</v>
      </c>
      <c r="B196" t="s">
        <v>45894</v>
      </c>
      <c r="C196" t="s">
        <v>215</v>
      </c>
      <c r="D196" t="s">
        <v>216</v>
      </c>
      <c r="E196" t="s">
        <v>217</v>
      </c>
    </row>
    <row r="197" spans="1:5" x14ac:dyDescent="0.3">
      <c r="A197" t="s">
        <v>45895</v>
      </c>
      <c r="B197" t="s">
        <v>45896</v>
      </c>
    </row>
    <row r="198" spans="1:5" x14ac:dyDescent="0.3">
      <c r="A198" t="s">
        <v>45897</v>
      </c>
      <c r="B198" t="s">
        <v>45898</v>
      </c>
      <c r="C198" t="s">
        <v>45899</v>
      </c>
      <c r="D198" t="s">
        <v>45900</v>
      </c>
      <c r="E198" t="s">
        <v>45901</v>
      </c>
    </row>
    <row r="199" spans="1:5" x14ac:dyDescent="0.3">
      <c r="A199" t="s">
        <v>45902</v>
      </c>
      <c r="B199" t="s">
        <v>1273</v>
      </c>
      <c r="C199" t="s">
        <v>1051</v>
      </c>
      <c r="D199" t="s">
        <v>1052</v>
      </c>
      <c r="E199" t="s">
        <v>74</v>
      </c>
    </row>
    <row r="200" spans="1:5" x14ac:dyDescent="0.3">
      <c r="A200" t="s">
        <v>45903</v>
      </c>
      <c r="B200" t="s">
        <v>30939</v>
      </c>
      <c r="C200" t="s">
        <v>30940</v>
      </c>
      <c r="D200" t="s">
        <v>30941</v>
      </c>
      <c r="E200" t="s">
        <v>74</v>
      </c>
    </row>
    <row r="201" spans="1:5" x14ac:dyDescent="0.3">
      <c r="A201" t="s">
        <v>45904</v>
      </c>
      <c r="B201" t="s">
        <v>1050</v>
      </c>
      <c r="C201" t="s">
        <v>1051</v>
      </c>
      <c r="D201" t="s">
        <v>1052</v>
      </c>
      <c r="E201" t="s">
        <v>74</v>
      </c>
    </row>
    <row r="202" spans="1:5" x14ac:dyDescent="0.3">
      <c r="A202" t="s">
        <v>45905</v>
      </c>
      <c r="B202" t="s">
        <v>36225</v>
      </c>
      <c r="C202" t="s">
        <v>36226</v>
      </c>
      <c r="D202" t="s">
        <v>36227</v>
      </c>
      <c r="E202" t="s">
        <v>10873</v>
      </c>
    </row>
    <row r="203" spans="1:5" x14ac:dyDescent="0.3">
      <c r="A203" t="s">
        <v>45906</v>
      </c>
      <c r="B203" t="s">
        <v>36700</v>
      </c>
      <c r="C203" t="s">
        <v>36701</v>
      </c>
      <c r="D203" t="s">
        <v>36702</v>
      </c>
      <c r="E203" t="s">
        <v>231</v>
      </c>
    </row>
    <row r="204" spans="1:5" x14ac:dyDescent="0.3">
      <c r="A204" t="s">
        <v>45907</v>
      </c>
      <c r="B204" t="s">
        <v>6863</v>
      </c>
    </row>
    <row r="205" spans="1:5" x14ac:dyDescent="0.3">
      <c r="A205" t="s">
        <v>45908</v>
      </c>
      <c r="B205" t="s">
        <v>45909</v>
      </c>
      <c r="C205" t="s">
        <v>624</v>
      </c>
      <c r="D205" t="s">
        <v>625</v>
      </c>
      <c r="E205" t="s">
        <v>34</v>
      </c>
    </row>
    <row r="206" spans="1:5" x14ac:dyDescent="0.3">
      <c r="A206" t="s">
        <v>45910</v>
      </c>
      <c r="B206" t="s">
        <v>45911</v>
      </c>
    </row>
    <row r="207" spans="1:5" x14ac:dyDescent="0.3">
      <c r="A207" t="s">
        <v>45912</v>
      </c>
      <c r="B207" t="s">
        <v>45913</v>
      </c>
      <c r="C207" t="s">
        <v>21492</v>
      </c>
      <c r="D207" t="s">
        <v>21493</v>
      </c>
      <c r="E207" t="s">
        <v>11141</v>
      </c>
    </row>
    <row r="208" spans="1:5" x14ac:dyDescent="0.3">
      <c r="A208" t="s">
        <v>45914</v>
      </c>
      <c r="B208" t="s">
        <v>45915</v>
      </c>
      <c r="C208" t="s">
        <v>45916</v>
      </c>
      <c r="D208" t="s">
        <v>45917</v>
      </c>
      <c r="E208" t="s">
        <v>353</v>
      </c>
    </row>
    <row r="209" spans="1:5" x14ac:dyDescent="0.3">
      <c r="A209" t="s">
        <v>45918</v>
      </c>
      <c r="B209" t="s">
        <v>45919</v>
      </c>
      <c r="C209" t="s">
        <v>1431</v>
      </c>
      <c r="D209" t="s">
        <v>1432</v>
      </c>
      <c r="E209" t="s">
        <v>217</v>
      </c>
    </row>
    <row r="210" spans="1:5" x14ac:dyDescent="0.3">
      <c r="A210" t="s">
        <v>45920</v>
      </c>
      <c r="B210" t="s">
        <v>6699</v>
      </c>
      <c r="C210" t="s">
        <v>1167</v>
      </c>
      <c r="D210" t="s">
        <v>1168</v>
      </c>
      <c r="E210" t="s">
        <v>24</v>
      </c>
    </row>
    <row r="211" spans="1:5" x14ac:dyDescent="0.3">
      <c r="A211" t="s">
        <v>45921</v>
      </c>
      <c r="B211" t="s">
        <v>45922</v>
      </c>
      <c r="C211" t="s">
        <v>19809</v>
      </c>
      <c r="D211" t="s">
        <v>19810</v>
      </c>
      <c r="E211" t="s">
        <v>1215</v>
      </c>
    </row>
    <row r="212" spans="1:5" x14ac:dyDescent="0.3">
      <c r="A212" t="s">
        <v>45923</v>
      </c>
      <c r="B212" t="s">
        <v>880</v>
      </c>
      <c r="C212" t="s">
        <v>23990</v>
      </c>
      <c r="D212" t="s">
        <v>23991</v>
      </c>
      <c r="E212" t="s">
        <v>271</v>
      </c>
    </row>
    <row r="213" spans="1:5" x14ac:dyDescent="0.3">
      <c r="A213" t="s">
        <v>45924</v>
      </c>
      <c r="B213" t="s">
        <v>45925</v>
      </c>
      <c r="C213" t="s">
        <v>43897</v>
      </c>
      <c r="D213" t="s">
        <v>43898</v>
      </c>
      <c r="E213" t="s">
        <v>4285</v>
      </c>
    </row>
    <row r="214" spans="1:5" x14ac:dyDescent="0.3">
      <c r="A214" t="s">
        <v>45926</v>
      </c>
      <c r="B214" t="s">
        <v>45927</v>
      </c>
      <c r="C214" t="s">
        <v>6785</v>
      </c>
      <c r="D214" t="s">
        <v>6786</v>
      </c>
      <c r="E214" t="s">
        <v>69</v>
      </c>
    </row>
    <row r="215" spans="1:5" x14ac:dyDescent="0.3">
      <c r="A215" t="s">
        <v>45928</v>
      </c>
      <c r="B215" t="s">
        <v>45929</v>
      </c>
      <c r="C215" t="s">
        <v>215</v>
      </c>
      <c r="D215" t="s">
        <v>216</v>
      </c>
      <c r="E215" t="s">
        <v>217</v>
      </c>
    </row>
    <row r="216" spans="1:5" x14ac:dyDescent="0.3">
      <c r="A216" t="s">
        <v>45930</v>
      </c>
      <c r="B216" t="s">
        <v>45931</v>
      </c>
      <c r="C216" t="s">
        <v>489</v>
      </c>
      <c r="D216" t="s">
        <v>490</v>
      </c>
      <c r="E216" t="s">
        <v>217</v>
      </c>
    </row>
    <row r="217" spans="1:5" x14ac:dyDescent="0.3">
      <c r="A217" t="s">
        <v>45932</v>
      </c>
      <c r="B217" t="s">
        <v>6911</v>
      </c>
      <c r="C217" t="s">
        <v>1888</v>
      </c>
      <c r="D217" t="s">
        <v>1889</v>
      </c>
      <c r="E217" t="s">
        <v>34</v>
      </c>
    </row>
    <row r="218" spans="1:5" x14ac:dyDescent="0.3">
      <c r="A218" t="s">
        <v>45933</v>
      </c>
      <c r="B218" t="s">
        <v>45934</v>
      </c>
      <c r="C218" t="s">
        <v>1399</v>
      </c>
      <c r="D218" t="s">
        <v>1400</v>
      </c>
      <c r="E218" t="s">
        <v>114</v>
      </c>
    </row>
    <row r="219" spans="1:5" x14ac:dyDescent="0.3">
      <c r="A219" t="s">
        <v>45935</v>
      </c>
      <c r="B219" t="s">
        <v>679</v>
      </c>
      <c r="C219" t="s">
        <v>680</v>
      </c>
      <c r="D219" t="s">
        <v>681</v>
      </c>
      <c r="E219" t="s">
        <v>114</v>
      </c>
    </row>
    <row r="220" spans="1:5" x14ac:dyDescent="0.3">
      <c r="A220" t="s">
        <v>45936</v>
      </c>
      <c r="B220" t="s">
        <v>6788</v>
      </c>
      <c r="C220" t="s">
        <v>45937</v>
      </c>
      <c r="D220" t="s">
        <v>45938</v>
      </c>
      <c r="E220" t="s">
        <v>144</v>
      </c>
    </row>
    <row r="221" spans="1:5" x14ac:dyDescent="0.3">
      <c r="A221" t="s">
        <v>45939</v>
      </c>
      <c r="B221" t="s">
        <v>10961</v>
      </c>
      <c r="C221" t="s">
        <v>45940</v>
      </c>
      <c r="D221" t="s">
        <v>45941</v>
      </c>
      <c r="E221" t="s">
        <v>436</v>
      </c>
    </row>
    <row r="222" spans="1:5" x14ac:dyDescent="0.3">
      <c r="A222" t="s">
        <v>45942</v>
      </c>
      <c r="B222" t="s">
        <v>2241</v>
      </c>
      <c r="C222" t="s">
        <v>19974</v>
      </c>
      <c r="D222" t="s">
        <v>19975</v>
      </c>
      <c r="E222" t="s">
        <v>1424</v>
      </c>
    </row>
    <row r="223" spans="1:5" x14ac:dyDescent="0.3">
      <c r="A223" t="s">
        <v>45943</v>
      </c>
      <c r="B223" t="s">
        <v>45913</v>
      </c>
      <c r="C223" t="s">
        <v>21492</v>
      </c>
      <c r="D223" t="s">
        <v>21493</v>
      </c>
      <c r="E223" t="s">
        <v>11141</v>
      </c>
    </row>
    <row r="224" spans="1:5" x14ac:dyDescent="0.3">
      <c r="A224" t="s">
        <v>45944</v>
      </c>
      <c r="B224" t="s">
        <v>45945</v>
      </c>
      <c r="C224" t="s">
        <v>45946</v>
      </c>
      <c r="D224" t="s">
        <v>45947</v>
      </c>
      <c r="E224" t="s">
        <v>12050</v>
      </c>
    </row>
    <row r="225" spans="1:5" x14ac:dyDescent="0.3">
      <c r="A225" t="s">
        <v>45948</v>
      </c>
      <c r="B225" t="s">
        <v>45949</v>
      </c>
      <c r="C225" t="s">
        <v>45950</v>
      </c>
      <c r="D225" t="s">
        <v>45951</v>
      </c>
      <c r="E225" t="s">
        <v>109</v>
      </c>
    </row>
    <row r="226" spans="1:5" x14ac:dyDescent="0.3">
      <c r="A226" t="s">
        <v>45952</v>
      </c>
      <c r="B226" t="s">
        <v>23972</v>
      </c>
      <c r="C226" t="s">
        <v>4539</v>
      </c>
      <c r="D226" t="s">
        <v>4540</v>
      </c>
      <c r="E226" t="s">
        <v>780</v>
      </c>
    </row>
    <row r="227" spans="1:5" x14ac:dyDescent="0.3">
      <c r="A227" t="s">
        <v>45953</v>
      </c>
      <c r="B227" t="s">
        <v>45954</v>
      </c>
      <c r="C227" t="s">
        <v>45955</v>
      </c>
      <c r="D227" t="s">
        <v>45956</v>
      </c>
      <c r="E227" t="s">
        <v>1179</v>
      </c>
    </row>
    <row r="228" spans="1:5" x14ac:dyDescent="0.3">
      <c r="A228" t="s">
        <v>45957</v>
      </c>
      <c r="B228" t="s">
        <v>45958</v>
      </c>
      <c r="C228" t="s">
        <v>45959</v>
      </c>
      <c r="D228" t="s">
        <v>45960</v>
      </c>
      <c r="E228" t="s">
        <v>2456</v>
      </c>
    </row>
    <row r="229" spans="1:5" x14ac:dyDescent="0.3">
      <c r="A229" t="s">
        <v>45961</v>
      </c>
      <c r="B229" t="s">
        <v>27669</v>
      </c>
      <c r="C229" t="s">
        <v>1276</v>
      </c>
      <c r="D229" t="s">
        <v>1277</v>
      </c>
      <c r="E229" t="s">
        <v>24</v>
      </c>
    </row>
    <row r="230" spans="1:5" x14ac:dyDescent="0.3">
      <c r="A230" t="s">
        <v>45962</v>
      </c>
      <c r="B230" t="s">
        <v>1413</v>
      </c>
      <c r="C230" t="s">
        <v>1276</v>
      </c>
      <c r="D230" t="s">
        <v>1277</v>
      </c>
      <c r="E230" t="s">
        <v>24</v>
      </c>
    </row>
    <row r="231" spans="1:5" x14ac:dyDescent="0.3">
      <c r="A231" t="s">
        <v>45963</v>
      </c>
      <c r="B231" t="s">
        <v>1338</v>
      </c>
      <c r="C231" t="s">
        <v>1339</v>
      </c>
      <c r="D231" t="s">
        <v>1340</v>
      </c>
      <c r="E231" t="s">
        <v>231</v>
      </c>
    </row>
    <row r="232" spans="1:5" x14ac:dyDescent="0.3">
      <c r="A232" t="s">
        <v>45964</v>
      </c>
      <c r="B232" t="s">
        <v>45965</v>
      </c>
      <c r="C232" t="s">
        <v>45966</v>
      </c>
      <c r="D232" t="s">
        <v>45967</v>
      </c>
      <c r="E232" t="s">
        <v>271</v>
      </c>
    </row>
    <row r="233" spans="1:5" x14ac:dyDescent="0.3">
      <c r="A233" t="s">
        <v>45968</v>
      </c>
      <c r="B233" t="s">
        <v>6792</v>
      </c>
      <c r="C233" t="s">
        <v>674</v>
      </c>
      <c r="D233" t="s">
        <v>675</v>
      </c>
      <c r="E233" t="s">
        <v>24</v>
      </c>
    </row>
    <row r="234" spans="1:5" x14ac:dyDescent="0.3">
      <c r="A234" t="s">
        <v>45969</v>
      </c>
      <c r="B234" t="s">
        <v>45970</v>
      </c>
    </row>
    <row r="235" spans="1:5" x14ac:dyDescent="0.3">
      <c r="A235" t="s">
        <v>45971</v>
      </c>
      <c r="B235" t="s">
        <v>3942</v>
      </c>
      <c r="C235" t="s">
        <v>873</v>
      </c>
      <c r="D235" t="s">
        <v>874</v>
      </c>
      <c r="E235" t="s">
        <v>74</v>
      </c>
    </row>
    <row r="236" spans="1:5" x14ac:dyDescent="0.3">
      <c r="A236" t="s">
        <v>45972</v>
      </c>
      <c r="B236" t="s">
        <v>45973</v>
      </c>
      <c r="C236" t="s">
        <v>45974</v>
      </c>
      <c r="D236" t="s">
        <v>45975</v>
      </c>
      <c r="E236" t="s">
        <v>144</v>
      </c>
    </row>
    <row r="237" spans="1:5" x14ac:dyDescent="0.3">
      <c r="A237" t="s">
        <v>45976</v>
      </c>
      <c r="B237" t="s">
        <v>45977</v>
      </c>
      <c r="C237" t="s">
        <v>28782</v>
      </c>
      <c r="D237" t="s">
        <v>28783</v>
      </c>
      <c r="E237" t="s">
        <v>12672</v>
      </c>
    </row>
    <row r="238" spans="1:5" x14ac:dyDescent="0.3">
      <c r="A238" t="s">
        <v>45978</v>
      </c>
      <c r="B238" t="s">
        <v>45979</v>
      </c>
      <c r="C238" t="s">
        <v>45980</v>
      </c>
      <c r="D238" t="s">
        <v>45981</v>
      </c>
      <c r="E238" t="s">
        <v>732</v>
      </c>
    </row>
    <row r="239" spans="1:5" x14ac:dyDescent="0.3">
      <c r="A239" t="s">
        <v>45982</v>
      </c>
      <c r="B239" t="s">
        <v>45983</v>
      </c>
      <c r="C239" t="s">
        <v>28438</v>
      </c>
      <c r="D239" t="s">
        <v>28439</v>
      </c>
      <c r="E239" t="s">
        <v>353</v>
      </c>
    </row>
    <row r="240" spans="1:5" x14ac:dyDescent="0.3">
      <c r="A240" t="s">
        <v>45984</v>
      </c>
      <c r="B240" t="s">
        <v>22742</v>
      </c>
      <c r="C240" t="s">
        <v>1224</v>
      </c>
      <c r="D240" t="s">
        <v>1225</v>
      </c>
      <c r="E240" t="s">
        <v>301</v>
      </c>
    </row>
    <row r="241" spans="1:5" x14ac:dyDescent="0.3">
      <c r="A241" t="s">
        <v>45985</v>
      </c>
      <c r="B241" t="s">
        <v>14055</v>
      </c>
      <c r="C241" t="s">
        <v>45986</v>
      </c>
      <c r="D241" t="s">
        <v>45987</v>
      </c>
      <c r="E241" t="s">
        <v>74</v>
      </c>
    </row>
    <row r="242" spans="1:5" x14ac:dyDescent="0.3">
      <c r="A242" t="s">
        <v>45988</v>
      </c>
      <c r="B242" t="s">
        <v>1212</v>
      </c>
      <c r="C242" t="s">
        <v>1213</v>
      </c>
      <c r="D242" t="s">
        <v>1214</v>
      </c>
      <c r="E242" t="s">
        <v>1215</v>
      </c>
    </row>
    <row r="243" spans="1:5" x14ac:dyDescent="0.3">
      <c r="A243" t="s">
        <v>45989</v>
      </c>
      <c r="B243" t="s">
        <v>42743</v>
      </c>
      <c r="C243" t="s">
        <v>45990</v>
      </c>
      <c r="D243" t="s">
        <v>45991</v>
      </c>
      <c r="E243" t="s">
        <v>149</v>
      </c>
    </row>
    <row r="244" spans="1:5" x14ac:dyDescent="0.3">
      <c r="A244" t="s">
        <v>45992</v>
      </c>
      <c r="B244" t="s">
        <v>4573</v>
      </c>
      <c r="C244" t="s">
        <v>1224</v>
      </c>
      <c r="D244" t="s">
        <v>1225</v>
      </c>
      <c r="E244" t="s">
        <v>301</v>
      </c>
    </row>
    <row r="245" spans="1:5" x14ac:dyDescent="0.3">
      <c r="A245" t="s">
        <v>45993</v>
      </c>
      <c r="B245" t="s">
        <v>45994</v>
      </c>
      <c r="C245" t="s">
        <v>45995</v>
      </c>
      <c r="D245" t="s">
        <v>45996</v>
      </c>
      <c r="E245" t="s">
        <v>353</v>
      </c>
    </row>
    <row r="246" spans="1:5" x14ac:dyDescent="0.3">
      <c r="A246" t="s">
        <v>45997</v>
      </c>
      <c r="B246" t="s">
        <v>24825</v>
      </c>
      <c r="C246" t="s">
        <v>45998</v>
      </c>
      <c r="D246" t="s">
        <v>45999</v>
      </c>
      <c r="E246" t="s">
        <v>161</v>
      </c>
    </row>
    <row r="247" spans="1:5" x14ac:dyDescent="0.3">
      <c r="A247" t="s">
        <v>46000</v>
      </c>
      <c r="B247" t="s">
        <v>46001</v>
      </c>
      <c r="C247" t="s">
        <v>46002</v>
      </c>
      <c r="D247" t="s">
        <v>46003</v>
      </c>
      <c r="E247" t="s">
        <v>397</v>
      </c>
    </row>
    <row r="248" spans="1:5" x14ac:dyDescent="0.3">
      <c r="A248" t="s">
        <v>46004</v>
      </c>
      <c r="B248" t="s">
        <v>46005</v>
      </c>
      <c r="C248" t="s">
        <v>28824</v>
      </c>
      <c r="D248" t="s">
        <v>28825</v>
      </c>
      <c r="E248" t="s">
        <v>24</v>
      </c>
    </row>
    <row r="249" spans="1:5" x14ac:dyDescent="0.3">
      <c r="A249" t="s">
        <v>46006</v>
      </c>
      <c r="B249" t="s">
        <v>3683</v>
      </c>
      <c r="C249" t="s">
        <v>46007</v>
      </c>
      <c r="D249" t="s">
        <v>46008</v>
      </c>
      <c r="E249" t="s">
        <v>418</v>
      </c>
    </row>
    <row r="250" spans="1:5" x14ac:dyDescent="0.3">
      <c r="A250" t="s">
        <v>46009</v>
      </c>
      <c r="B250" t="s">
        <v>46010</v>
      </c>
      <c r="C250" t="s">
        <v>29075</v>
      </c>
      <c r="D250" t="s">
        <v>29076</v>
      </c>
      <c r="E250" t="s">
        <v>74</v>
      </c>
    </row>
    <row r="251" spans="1:5" x14ac:dyDescent="0.3">
      <c r="A251" t="s">
        <v>46011</v>
      </c>
      <c r="B251" t="s">
        <v>1609</v>
      </c>
    </row>
    <row r="252" spans="1:5" x14ac:dyDescent="0.3">
      <c r="A252" t="s">
        <v>46012</v>
      </c>
      <c r="B252" t="s">
        <v>46013</v>
      </c>
      <c r="C252" t="s">
        <v>1219</v>
      </c>
      <c r="D252" t="s">
        <v>1220</v>
      </c>
      <c r="E252" t="s">
        <v>24</v>
      </c>
    </row>
    <row r="253" spans="1:5" x14ac:dyDescent="0.3">
      <c r="A253" t="s">
        <v>46014</v>
      </c>
      <c r="B253" t="s">
        <v>41036</v>
      </c>
      <c r="C253" t="s">
        <v>46015</v>
      </c>
      <c r="D253" t="s">
        <v>46016</v>
      </c>
      <c r="E253" t="s">
        <v>1150</v>
      </c>
    </row>
    <row r="254" spans="1:5" x14ac:dyDescent="0.3">
      <c r="A254" t="s">
        <v>46017</v>
      </c>
      <c r="B254" t="s">
        <v>46018</v>
      </c>
      <c r="C254" t="s">
        <v>46019</v>
      </c>
      <c r="D254" t="s">
        <v>46020</v>
      </c>
      <c r="E254" t="s">
        <v>13008</v>
      </c>
    </row>
    <row r="255" spans="1:5" x14ac:dyDescent="0.3">
      <c r="A255" t="s">
        <v>46021</v>
      </c>
      <c r="B255" t="s">
        <v>46022</v>
      </c>
    </row>
    <row r="256" spans="1:5" x14ac:dyDescent="0.3">
      <c r="A256" t="s">
        <v>46023</v>
      </c>
      <c r="B256" t="s">
        <v>24241</v>
      </c>
      <c r="C256" t="s">
        <v>6854</v>
      </c>
      <c r="D256" t="s">
        <v>6855</v>
      </c>
      <c r="E256" t="s">
        <v>1245</v>
      </c>
    </row>
    <row r="257" spans="1:5" x14ac:dyDescent="0.3">
      <c r="A257" t="s">
        <v>46024</v>
      </c>
      <c r="B257" t="s">
        <v>45869</v>
      </c>
      <c r="C257" t="s">
        <v>1507</v>
      </c>
      <c r="D257" t="s">
        <v>1508</v>
      </c>
      <c r="E257" t="s">
        <v>24</v>
      </c>
    </row>
    <row r="258" spans="1:5" x14ac:dyDescent="0.3">
      <c r="A258" t="s">
        <v>46025</v>
      </c>
      <c r="B258" t="s">
        <v>46026</v>
      </c>
      <c r="C258" t="s">
        <v>46027</v>
      </c>
      <c r="D258" t="s">
        <v>46028</v>
      </c>
      <c r="E258" t="s">
        <v>550</v>
      </c>
    </row>
    <row r="259" spans="1:5" x14ac:dyDescent="0.3">
      <c r="A259" t="s">
        <v>46029</v>
      </c>
      <c r="B259" t="s">
        <v>46030</v>
      </c>
      <c r="C259" t="s">
        <v>19974</v>
      </c>
      <c r="D259" t="s">
        <v>19975</v>
      </c>
      <c r="E259" t="s">
        <v>1424</v>
      </c>
    </row>
    <row r="260" spans="1:5" x14ac:dyDescent="0.3">
      <c r="A260" t="s">
        <v>46031</v>
      </c>
      <c r="B260" t="s">
        <v>46032</v>
      </c>
      <c r="C260" t="s">
        <v>46033</v>
      </c>
      <c r="D260" t="s">
        <v>46034</v>
      </c>
      <c r="E260" t="s">
        <v>1215</v>
      </c>
    </row>
    <row r="261" spans="1:5" x14ac:dyDescent="0.3">
      <c r="A261" t="s">
        <v>46035</v>
      </c>
      <c r="B261" t="s">
        <v>46036</v>
      </c>
      <c r="C261" t="s">
        <v>1955</v>
      </c>
      <c r="D261" t="s">
        <v>1956</v>
      </c>
      <c r="E261" t="s">
        <v>49</v>
      </c>
    </row>
    <row r="262" spans="1:5" x14ac:dyDescent="0.3">
      <c r="A262" t="s">
        <v>46037</v>
      </c>
      <c r="B262" t="s">
        <v>46038</v>
      </c>
      <c r="C262" t="s">
        <v>46039</v>
      </c>
      <c r="D262" t="s">
        <v>46040</v>
      </c>
      <c r="E262" t="s">
        <v>46041</v>
      </c>
    </row>
    <row r="263" spans="1:5" x14ac:dyDescent="0.3">
      <c r="A263" t="s">
        <v>46042</v>
      </c>
      <c r="B263" t="s">
        <v>46043</v>
      </c>
      <c r="C263" t="s">
        <v>46044</v>
      </c>
      <c r="D263" t="s">
        <v>46045</v>
      </c>
      <c r="E263" t="s">
        <v>69</v>
      </c>
    </row>
    <row r="264" spans="1:5" x14ac:dyDescent="0.3">
      <c r="A264" t="s">
        <v>46046</v>
      </c>
      <c r="B264" t="s">
        <v>46047</v>
      </c>
      <c r="C264" t="s">
        <v>46048</v>
      </c>
      <c r="D264" t="s">
        <v>46049</v>
      </c>
      <c r="E264" t="s">
        <v>22411</v>
      </c>
    </row>
    <row r="265" spans="1:5" x14ac:dyDescent="0.3">
      <c r="A265" t="s">
        <v>46050</v>
      </c>
      <c r="B265" t="s">
        <v>13148</v>
      </c>
      <c r="C265" t="s">
        <v>680</v>
      </c>
      <c r="D265" t="s">
        <v>681</v>
      </c>
      <c r="E265" t="s">
        <v>114</v>
      </c>
    </row>
    <row r="266" spans="1:5" x14ac:dyDescent="0.3">
      <c r="A266" t="s">
        <v>46051</v>
      </c>
      <c r="B266" t="s">
        <v>45898</v>
      </c>
      <c r="C266" t="s">
        <v>46052</v>
      </c>
      <c r="D266" t="s">
        <v>46053</v>
      </c>
      <c r="E266" t="s">
        <v>84</v>
      </c>
    </row>
    <row r="267" spans="1:5" x14ac:dyDescent="0.3">
      <c r="A267" t="s">
        <v>46054</v>
      </c>
      <c r="B267" t="s">
        <v>2289</v>
      </c>
      <c r="C267" t="s">
        <v>7176</v>
      </c>
      <c r="D267" t="s">
        <v>7177</v>
      </c>
      <c r="E267" t="s">
        <v>7178</v>
      </c>
    </row>
    <row r="268" spans="1:5" x14ac:dyDescent="0.3">
      <c r="A268" t="s">
        <v>46055</v>
      </c>
      <c r="B268" t="s">
        <v>46056</v>
      </c>
    </row>
    <row r="269" spans="1:5" x14ac:dyDescent="0.3">
      <c r="A269" t="s">
        <v>46057</v>
      </c>
      <c r="B269" t="s">
        <v>7121</v>
      </c>
      <c r="C269" t="s">
        <v>27801</v>
      </c>
      <c r="D269" t="s">
        <v>27802</v>
      </c>
      <c r="E269" t="s">
        <v>49</v>
      </c>
    </row>
    <row r="270" spans="1:5" x14ac:dyDescent="0.3">
      <c r="A270" t="s">
        <v>46058</v>
      </c>
      <c r="B270" t="s">
        <v>46059</v>
      </c>
    </row>
    <row r="271" spans="1:5" x14ac:dyDescent="0.3">
      <c r="A271" t="s">
        <v>46060</v>
      </c>
      <c r="B271" t="s">
        <v>21924</v>
      </c>
      <c r="C271" t="s">
        <v>32</v>
      </c>
      <c r="D271" t="s">
        <v>33</v>
      </c>
      <c r="E271" t="s">
        <v>34</v>
      </c>
    </row>
    <row r="272" spans="1:5" x14ac:dyDescent="0.3">
      <c r="A272" t="s">
        <v>46061</v>
      </c>
      <c r="B272" t="s">
        <v>17982</v>
      </c>
      <c r="C272" t="s">
        <v>613</v>
      </c>
      <c r="D272" t="s">
        <v>614</v>
      </c>
      <c r="E272" t="s">
        <v>24</v>
      </c>
    </row>
    <row r="273" spans="1:5" x14ac:dyDescent="0.3">
      <c r="A273" t="s">
        <v>46062</v>
      </c>
      <c r="B273" t="s">
        <v>46063</v>
      </c>
      <c r="C273" t="s">
        <v>680</v>
      </c>
      <c r="D273" t="s">
        <v>681</v>
      </c>
      <c r="E273" t="s">
        <v>114</v>
      </c>
    </row>
    <row r="274" spans="1:5" x14ac:dyDescent="0.3">
      <c r="A274" t="s">
        <v>46064</v>
      </c>
      <c r="B274" t="s">
        <v>46065</v>
      </c>
      <c r="C274" t="s">
        <v>624</v>
      </c>
      <c r="D274" t="s">
        <v>625</v>
      </c>
      <c r="E274" t="s">
        <v>34</v>
      </c>
    </row>
    <row r="275" spans="1:5" x14ac:dyDescent="0.3">
      <c r="A275" t="s">
        <v>46066</v>
      </c>
      <c r="B275" t="s">
        <v>7258</v>
      </c>
      <c r="C275" t="s">
        <v>7259</v>
      </c>
      <c r="D275" t="s">
        <v>7260</v>
      </c>
      <c r="E275" t="s">
        <v>204</v>
      </c>
    </row>
    <row r="276" spans="1:5" x14ac:dyDescent="0.3">
      <c r="A276" t="s">
        <v>46067</v>
      </c>
      <c r="B276" t="s">
        <v>46068</v>
      </c>
      <c r="C276" t="s">
        <v>46069</v>
      </c>
      <c r="D276" t="s">
        <v>46070</v>
      </c>
      <c r="E276" t="s">
        <v>46071</v>
      </c>
    </row>
    <row r="277" spans="1:5" x14ac:dyDescent="0.3">
      <c r="A277" t="s">
        <v>46072</v>
      </c>
      <c r="B277" t="s">
        <v>46073</v>
      </c>
    </row>
    <row r="278" spans="1:5" x14ac:dyDescent="0.3">
      <c r="A278" t="s">
        <v>46074</v>
      </c>
      <c r="B278" t="s">
        <v>40867</v>
      </c>
      <c r="C278" t="s">
        <v>6818</v>
      </c>
      <c r="D278" t="s">
        <v>6819</v>
      </c>
      <c r="E278" t="s">
        <v>74</v>
      </c>
    </row>
    <row r="279" spans="1:5" x14ac:dyDescent="0.3">
      <c r="A279" t="s">
        <v>46075</v>
      </c>
      <c r="B279" t="s">
        <v>27313</v>
      </c>
      <c r="C279" t="s">
        <v>1399</v>
      </c>
      <c r="D279" t="s">
        <v>1400</v>
      </c>
      <c r="E279" t="s">
        <v>114</v>
      </c>
    </row>
    <row r="280" spans="1:5" x14ac:dyDescent="0.3">
      <c r="A280" t="s">
        <v>46076</v>
      </c>
      <c r="B280" t="s">
        <v>46077</v>
      </c>
      <c r="C280" t="s">
        <v>46078</v>
      </c>
      <c r="D280" t="s">
        <v>46079</v>
      </c>
      <c r="E280" t="s">
        <v>231</v>
      </c>
    </row>
    <row r="281" spans="1:5" x14ac:dyDescent="0.3">
      <c r="A281" t="s">
        <v>46080</v>
      </c>
      <c r="B281" t="s">
        <v>46081</v>
      </c>
      <c r="C281" t="s">
        <v>46082</v>
      </c>
      <c r="D281" t="s">
        <v>46083</v>
      </c>
      <c r="E281" t="s">
        <v>46084</v>
      </c>
    </row>
    <row r="282" spans="1:5" x14ac:dyDescent="0.3">
      <c r="A282" t="s">
        <v>46085</v>
      </c>
      <c r="B282" t="s">
        <v>28807</v>
      </c>
      <c r="C282" t="s">
        <v>1702</v>
      </c>
      <c r="D282" t="s">
        <v>1703</v>
      </c>
      <c r="E282" t="s">
        <v>74</v>
      </c>
    </row>
    <row r="283" spans="1:5" x14ac:dyDescent="0.3">
      <c r="A283" t="s">
        <v>46086</v>
      </c>
      <c r="B283" t="s">
        <v>46087</v>
      </c>
      <c r="C283" t="s">
        <v>46088</v>
      </c>
      <c r="D283" t="s">
        <v>46089</v>
      </c>
      <c r="E283" t="s">
        <v>46090</v>
      </c>
    </row>
    <row r="284" spans="1:5" x14ac:dyDescent="0.3">
      <c r="A284" t="s">
        <v>46091</v>
      </c>
      <c r="B284" t="s">
        <v>46092</v>
      </c>
      <c r="C284" t="s">
        <v>6459</v>
      </c>
      <c r="D284" t="s">
        <v>6460</v>
      </c>
      <c r="E284" t="s">
        <v>3153</v>
      </c>
    </row>
    <row r="285" spans="1:5" x14ac:dyDescent="0.3">
      <c r="A285" t="s">
        <v>46093</v>
      </c>
      <c r="B285" t="s">
        <v>46094</v>
      </c>
      <c r="C285" t="s">
        <v>2336</v>
      </c>
      <c r="D285" t="s">
        <v>2337</v>
      </c>
      <c r="E285" t="s">
        <v>114</v>
      </c>
    </row>
    <row r="286" spans="1:5" x14ac:dyDescent="0.3">
      <c r="A286" t="s">
        <v>46095</v>
      </c>
      <c r="B286" t="s">
        <v>27270</v>
      </c>
      <c r="C286" t="s">
        <v>1393</v>
      </c>
      <c r="D286" t="s">
        <v>1394</v>
      </c>
      <c r="E286" t="s">
        <v>74</v>
      </c>
    </row>
    <row r="287" spans="1:5" x14ac:dyDescent="0.3">
      <c r="A287" t="s">
        <v>46096</v>
      </c>
      <c r="B287" t="s">
        <v>46097</v>
      </c>
      <c r="C287" t="s">
        <v>46098</v>
      </c>
      <c r="D287" t="s">
        <v>46099</v>
      </c>
      <c r="E287" t="s">
        <v>46100</v>
      </c>
    </row>
    <row r="288" spans="1:5" x14ac:dyDescent="0.3">
      <c r="A288" t="s">
        <v>46101</v>
      </c>
      <c r="B288" t="s">
        <v>46102</v>
      </c>
      <c r="C288" t="s">
        <v>31365</v>
      </c>
      <c r="D288" t="s">
        <v>31366</v>
      </c>
      <c r="E288" t="s">
        <v>79</v>
      </c>
    </row>
    <row r="289" spans="1:5" x14ac:dyDescent="0.3">
      <c r="A289" t="s">
        <v>46103</v>
      </c>
      <c r="B289" t="s">
        <v>1609</v>
      </c>
    </row>
    <row r="290" spans="1:5" x14ac:dyDescent="0.3">
      <c r="A290" t="s">
        <v>46104</v>
      </c>
      <c r="B290" t="s">
        <v>24734</v>
      </c>
      <c r="C290" t="s">
        <v>184</v>
      </c>
      <c r="D290" t="s">
        <v>185</v>
      </c>
      <c r="E290" t="s">
        <v>44</v>
      </c>
    </row>
    <row r="291" spans="1:5" x14ac:dyDescent="0.3">
      <c r="A291" t="s">
        <v>46105</v>
      </c>
      <c r="B291" t="s">
        <v>14589</v>
      </c>
      <c r="C291" t="s">
        <v>14590</v>
      </c>
      <c r="D291" t="s">
        <v>14591</v>
      </c>
      <c r="E291" t="s">
        <v>7630</v>
      </c>
    </row>
    <row r="292" spans="1:5" x14ac:dyDescent="0.3">
      <c r="A292" t="s">
        <v>46106</v>
      </c>
      <c r="B292" t="s">
        <v>46107</v>
      </c>
      <c r="C292" t="s">
        <v>46108</v>
      </c>
      <c r="D292" t="s">
        <v>46109</v>
      </c>
      <c r="E292" t="s">
        <v>46110</v>
      </c>
    </row>
    <row r="293" spans="1:5" x14ac:dyDescent="0.3">
      <c r="A293" t="s">
        <v>46111</v>
      </c>
      <c r="B293" t="s">
        <v>46112</v>
      </c>
      <c r="C293" t="s">
        <v>624</v>
      </c>
      <c r="D293" t="s">
        <v>625</v>
      </c>
      <c r="E293" t="s">
        <v>34</v>
      </c>
    </row>
    <row r="294" spans="1:5" x14ac:dyDescent="0.3">
      <c r="A294" t="s">
        <v>46113</v>
      </c>
      <c r="B294" t="s">
        <v>46114</v>
      </c>
    </row>
    <row r="295" spans="1:5" x14ac:dyDescent="0.3">
      <c r="A295" t="s">
        <v>46115</v>
      </c>
      <c r="B295" t="s">
        <v>46116</v>
      </c>
      <c r="C295" t="s">
        <v>46117</v>
      </c>
      <c r="D295" t="s">
        <v>46118</v>
      </c>
      <c r="E295" t="s">
        <v>231</v>
      </c>
    </row>
    <row r="296" spans="1:5" x14ac:dyDescent="0.3">
      <c r="A296" t="s">
        <v>46119</v>
      </c>
      <c r="B296" t="s">
        <v>46120</v>
      </c>
      <c r="C296" t="s">
        <v>46121</v>
      </c>
      <c r="D296" t="s">
        <v>46122</v>
      </c>
      <c r="E296" t="s">
        <v>74</v>
      </c>
    </row>
    <row r="297" spans="1:5" x14ac:dyDescent="0.3">
      <c r="A297" t="s">
        <v>46123</v>
      </c>
      <c r="B297" t="s">
        <v>46124</v>
      </c>
      <c r="C297" t="s">
        <v>46125</v>
      </c>
      <c r="D297" t="s">
        <v>46126</v>
      </c>
      <c r="E297" t="s">
        <v>49</v>
      </c>
    </row>
    <row r="298" spans="1:5" x14ac:dyDescent="0.3">
      <c r="A298" t="s">
        <v>46127</v>
      </c>
      <c r="B298" t="s">
        <v>32373</v>
      </c>
      <c r="C298" t="s">
        <v>1255</v>
      </c>
      <c r="D298" t="s">
        <v>1256</v>
      </c>
      <c r="E298" t="s">
        <v>34</v>
      </c>
    </row>
    <row r="299" spans="1:5" x14ac:dyDescent="0.3">
      <c r="A299" t="s">
        <v>46128</v>
      </c>
      <c r="B299" t="s">
        <v>46129</v>
      </c>
      <c r="C299" t="s">
        <v>42540</v>
      </c>
      <c r="D299" t="s">
        <v>42541</v>
      </c>
      <c r="E299" t="s">
        <v>301</v>
      </c>
    </row>
    <row r="300" spans="1:5" x14ac:dyDescent="0.3">
      <c r="A300" t="s">
        <v>46130</v>
      </c>
      <c r="B300" t="s">
        <v>46068</v>
      </c>
      <c r="C300" t="s">
        <v>46131</v>
      </c>
      <c r="D300" t="s">
        <v>46132</v>
      </c>
      <c r="E300" t="s">
        <v>46133</v>
      </c>
    </row>
    <row r="301" spans="1:5" x14ac:dyDescent="0.3">
      <c r="A301" t="s">
        <v>46134</v>
      </c>
      <c r="B301" t="s">
        <v>46135</v>
      </c>
    </row>
    <row r="302" spans="1:5" x14ac:dyDescent="0.3">
      <c r="A302" t="s">
        <v>46136</v>
      </c>
      <c r="B302" t="s">
        <v>46137</v>
      </c>
      <c r="C302" t="s">
        <v>46138</v>
      </c>
      <c r="D302" t="s">
        <v>46139</v>
      </c>
      <c r="E302" t="s">
        <v>29</v>
      </c>
    </row>
    <row r="303" spans="1:5" x14ac:dyDescent="0.3">
      <c r="A303" t="s">
        <v>46140</v>
      </c>
      <c r="B303" t="s">
        <v>46141</v>
      </c>
      <c r="C303" t="s">
        <v>16598</v>
      </c>
      <c r="D303" t="s">
        <v>16599</v>
      </c>
      <c r="E303" t="s">
        <v>24</v>
      </c>
    </row>
    <row r="304" spans="1:5" x14ac:dyDescent="0.3">
      <c r="A304" t="s">
        <v>46142</v>
      </c>
      <c r="B304" t="s">
        <v>46143</v>
      </c>
      <c r="C304" t="s">
        <v>7422</v>
      </c>
      <c r="D304" t="s">
        <v>7423</v>
      </c>
      <c r="E304" t="s">
        <v>74</v>
      </c>
    </row>
    <row r="305" spans="1:5" x14ac:dyDescent="0.3">
      <c r="A305" t="s">
        <v>46144</v>
      </c>
      <c r="B305" t="s">
        <v>46143</v>
      </c>
      <c r="C305" t="s">
        <v>7422</v>
      </c>
      <c r="D305" t="s">
        <v>7423</v>
      </c>
      <c r="E305" t="s">
        <v>74</v>
      </c>
    </row>
    <row r="306" spans="1:5" x14ac:dyDescent="0.3">
      <c r="A306" t="s">
        <v>46145</v>
      </c>
      <c r="B306" t="s">
        <v>46146</v>
      </c>
      <c r="C306" t="s">
        <v>7028</v>
      </c>
      <c r="D306" t="s">
        <v>7029</v>
      </c>
      <c r="E306" t="s">
        <v>4294</v>
      </c>
    </row>
    <row r="307" spans="1:5" x14ac:dyDescent="0.3">
      <c r="A307" t="s">
        <v>46147</v>
      </c>
      <c r="B307" t="s">
        <v>46148</v>
      </c>
      <c r="C307" t="s">
        <v>20121</v>
      </c>
      <c r="D307" t="s">
        <v>20122</v>
      </c>
      <c r="E307" t="s">
        <v>74</v>
      </c>
    </row>
    <row r="308" spans="1:5" x14ac:dyDescent="0.3">
      <c r="A308" t="s">
        <v>46149</v>
      </c>
      <c r="B308" t="s">
        <v>46150</v>
      </c>
      <c r="C308" t="s">
        <v>1702</v>
      </c>
      <c r="D308" t="s">
        <v>1703</v>
      </c>
      <c r="E308" t="s">
        <v>74</v>
      </c>
    </row>
    <row r="309" spans="1:5" x14ac:dyDescent="0.3">
      <c r="A309" t="s">
        <v>46151</v>
      </c>
      <c r="B309" t="s">
        <v>33249</v>
      </c>
      <c r="C309" t="s">
        <v>46152</v>
      </c>
      <c r="D309" t="s">
        <v>46153</v>
      </c>
      <c r="E309" t="s">
        <v>5776</v>
      </c>
    </row>
    <row r="310" spans="1:5" x14ac:dyDescent="0.3">
      <c r="A310" t="s">
        <v>46154</v>
      </c>
      <c r="B310" t="s">
        <v>28809</v>
      </c>
      <c r="C310" t="s">
        <v>28804</v>
      </c>
      <c r="D310" t="s">
        <v>28805</v>
      </c>
      <c r="E310" t="s">
        <v>301</v>
      </c>
    </row>
    <row r="311" spans="1:5" x14ac:dyDescent="0.3">
      <c r="A311" t="s">
        <v>46155</v>
      </c>
      <c r="B311" t="s">
        <v>46156</v>
      </c>
      <c r="C311" t="s">
        <v>293</v>
      </c>
      <c r="D311" t="s">
        <v>294</v>
      </c>
      <c r="E311" t="s">
        <v>74</v>
      </c>
    </row>
    <row r="312" spans="1:5" x14ac:dyDescent="0.3">
      <c r="A312" t="s">
        <v>46157</v>
      </c>
      <c r="B312" t="s">
        <v>42844</v>
      </c>
      <c r="C312" t="s">
        <v>7041</v>
      </c>
      <c r="D312" t="s">
        <v>7042</v>
      </c>
      <c r="E312" t="s">
        <v>271</v>
      </c>
    </row>
    <row r="313" spans="1:5" x14ac:dyDescent="0.3">
      <c r="A313" t="s">
        <v>46158</v>
      </c>
      <c r="B313" t="s">
        <v>27716</v>
      </c>
      <c r="C313" t="s">
        <v>634</v>
      </c>
      <c r="D313" t="s">
        <v>635</v>
      </c>
      <c r="E313" t="s">
        <v>34</v>
      </c>
    </row>
    <row r="314" spans="1:5" x14ac:dyDescent="0.3">
      <c r="A314" t="s">
        <v>46159</v>
      </c>
      <c r="B314" t="s">
        <v>46160</v>
      </c>
      <c r="C314" t="s">
        <v>1431</v>
      </c>
      <c r="D314" t="s">
        <v>1432</v>
      </c>
      <c r="E314" t="s">
        <v>217</v>
      </c>
    </row>
    <row r="315" spans="1:5" x14ac:dyDescent="0.3">
      <c r="A315" t="s">
        <v>46161</v>
      </c>
      <c r="B315" t="s">
        <v>46162</v>
      </c>
      <c r="C315" t="s">
        <v>46163</v>
      </c>
      <c r="D315" t="s">
        <v>46164</v>
      </c>
      <c r="E315" t="s">
        <v>8979</v>
      </c>
    </row>
    <row r="316" spans="1:5" x14ac:dyDescent="0.3">
      <c r="A316" t="s">
        <v>46165</v>
      </c>
      <c r="B316" t="s">
        <v>46166</v>
      </c>
      <c r="C316" t="s">
        <v>31647</v>
      </c>
      <c r="D316" t="s">
        <v>31648</v>
      </c>
      <c r="E316" t="s">
        <v>31649</v>
      </c>
    </row>
    <row r="317" spans="1:5" x14ac:dyDescent="0.3">
      <c r="A317" t="s">
        <v>46167</v>
      </c>
      <c r="B317" t="s">
        <v>46168</v>
      </c>
      <c r="C317" t="s">
        <v>17246</v>
      </c>
      <c r="D317" t="s">
        <v>17247</v>
      </c>
      <c r="E317" t="s">
        <v>732</v>
      </c>
    </row>
    <row r="318" spans="1:5" x14ac:dyDescent="0.3">
      <c r="A318" t="s">
        <v>46169</v>
      </c>
      <c r="B318" t="s">
        <v>40867</v>
      </c>
      <c r="C318" t="s">
        <v>6818</v>
      </c>
      <c r="D318" t="s">
        <v>6819</v>
      </c>
      <c r="E318" t="s">
        <v>74</v>
      </c>
    </row>
    <row r="319" spans="1:5" x14ac:dyDescent="0.3">
      <c r="A319" t="s">
        <v>46170</v>
      </c>
      <c r="B319" t="s">
        <v>46171</v>
      </c>
      <c r="C319" t="s">
        <v>8322</v>
      </c>
      <c r="D319" t="s">
        <v>8323</v>
      </c>
      <c r="E319" t="s">
        <v>24</v>
      </c>
    </row>
    <row r="320" spans="1:5" x14ac:dyDescent="0.3">
      <c r="A320" t="s">
        <v>46172</v>
      </c>
      <c r="B320" t="s">
        <v>46173</v>
      </c>
      <c r="C320" t="s">
        <v>13319</v>
      </c>
      <c r="D320" t="s">
        <v>13320</v>
      </c>
      <c r="E320" t="s">
        <v>29</v>
      </c>
    </row>
    <row r="321" spans="1:5" x14ac:dyDescent="0.3">
      <c r="A321" t="s">
        <v>46174</v>
      </c>
      <c r="B321" t="s">
        <v>7168</v>
      </c>
      <c r="C321" t="s">
        <v>2073</v>
      </c>
      <c r="D321" t="s">
        <v>2074</v>
      </c>
      <c r="E321" t="s">
        <v>24</v>
      </c>
    </row>
    <row r="322" spans="1:5" x14ac:dyDescent="0.3">
      <c r="A322" t="s">
        <v>46175</v>
      </c>
      <c r="B322" t="s">
        <v>1590</v>
      </c>
      <c r="C322" t="s">
        <v>3341</v>
      </c>
      <c r="D322" t="s">
        <v>3342</v>
      </c>
      <c r="E322" t="s">
        <v>480</v>
      </c>
    </row>
    <row r="323" spans="1:5" x14ac:dyDescent="0.3">
      <c r="A323" t="s">
        <v>46176</v>
      </c>
      <c r="B323" t="s">
        <v>46177</v>
      </c>
      <c r="C323" t="s">
        <v>32437</v>
      </c>
      <c r="D323" t="s">
        <v>32438</v>
      </c>
      <c r="E323" t="s">
        <v>24</v>
      </c>
    </row>
    <row r="324" spans="1:5" x14ac:dyDescent="0.3">
      <c r="A324" t="s">
        <v>46178</v>
      </c>
      <c r="B324" t="s">
        <v>46179</v>
      </c>
      <c r="C324" t="s">
        <v>797</v>
      </c>
      <c r="D324" t="s">
        <v>798</v>
      </c>
      <c r="E324" t="s">
        <v>114</v>
      </c>
    </row>
    <row r="325" spans="1:5" x14ac:dyDescent="0.3">
      <c r="A325" t="s">
        <v>46180</v>
      </c>
      <c r="B325" t="s">
        <v>46181</v>
      </c>
      <c r="C325" t="s">
        <v>515</v>
      </c>
      <c r="D325" t="s">
        <v>516</v>
      </c>
      <c r="E325" t="s">
        <v>109</v>
      </c>
    </row>
    <row r="326" spans="1:5" x14ac:dyDescent="0.3">
      <c r="A326" t="s">
        <v>46182</v>
      </c>
      <c r="B326" t="s">
        <v>46183</v>
      </c>
    </row>
    <row r="327" spans="1:5" x14ac:dyDescent="0.3">
      <c r="A327" t="s">
        <v>46184</v>
      </c>
      <c r="B327" t="s">
        <v>1807</v>
      </c>
      <c r="C327" t="s">
        <v>46185</v>
      </c>
      <c r="D327" t="s">
        <v>46186</v>
      </c>
      <c r="E327" t="s">
        <v>2837</v>
      </c>
    </row>
    <row r="328" spans="1:5" x14ac:dyDescent="0.3">
      <c r="A328" t="s">
        <v>46187</v>
      </c>
      <c r="B328" t="s">
        <v>46150</v>
      </c>
      <c r="C328" t="s">
        <v>1702</v>
      </c>
      <c r="D328" t="s">
        <v>1703</v>
      </c>
      <c r="E328" t="s">
        <v>74</v>
      </c>
    </row>
    <row r="329" spans="1:5" x14ac:dyDescent="0.3">
      <c r="A329" t="s">
        <v>46188</v>
      </c>
      <c r="B329" t="s">
        <v>46189</v>
      </c>
    </row>
    <row r="330" spans="1:5" x14ac:dyDescent="0.3">
      <c r="A330" t="s">
        <v>46190</v>
      </c>
      <c r="B330" t="s">
        <v>46191</v>
      </c>
      <c r="C330" t="s">
        <v>46192</v>
      </c>
      <c r="D330" t="s">
        <v>46193</v>
      </c>
      <c r="E330" t="s">
        <v>21739</v>
      </c>
    </row>
    <row r="331" spans="1:5" x14ac:dyDescent="0.3">
      <c r="A331" t="s">
        <v>46194</v>
      </c>
      <c r="B331" t="s">
        <v>6579</v>
      </c>
      <c r="C331" t="s">
        <v>6580</v>
      </c>
      <c r="D331" t="s">
        <v>6581</v>
      </c>
      <c r="E331" t="s">
        <v>900</v>
      </c>
    </row>
    <row r="332" spans="1:5" x14ac:dyDescent="0.3">
      <c r="A332" t="s">
        <v>46195</v>
      </c>
      <c r="B332" t="s">
        <v>19715</v>
      </c>
    </row>
    <row r="333" spans="1:5" x14ac:dyDescent="0.3">
      <c r="A333" t="s">
        <v>46196</v>
      </c>
      <c r="B333" t="s">
        <v>21314</v>
      </c>
      <c r="C333" t="s">
        <v>46197</v>
      </c>
      <c r="D333" t="s">
        <v>46198</v>
      </c>
      <c r="E333" t="s">
        <v>74</v>
      </c>
    </row>
    <row r="334" spans="1:5" x14ac:dyDescent="0.3">
      <c r="A334" t="s">
        <v>46199</v>
      </c>
      <c r="B334" t="s">
        <v>46200</v>
      </c>
      <c r="C334" t="s">
        <v>46201</v>
      </c>
      <c r="D334" t="s">
        <v>46202</v>
      </c>
      <c r="E334" t="s">
        <v>3878</v>
      </c>
    </row>
    <row r="335" spans="1:5" x14ac:dyDescent="0.3">
      <c r="A335" t="s">
        <v>46203</v>
      </c>
      <c r="B335" t="s">
        <v>46204</v>
      </c>
      <c r="C335" t="s">
        <v>46205</v>
      </c>
      <c r="D335" t="s">
        <v>46206</v>
      </c>
      <c r="E335" t="s">
        <v>5233</v>
      </c>
    </row>
    <row r="336" spans="1:5" x14ac:dyDescent="0.3">
      <c r="A336" t="s">
        <v>46207</v>
      </c>
      <c r="B336" t="s">
        <v>46208</v>
      </c>
      <c r="C336" t="s">
        <v>46209</v>
      </c>
      <c r="D336" t="s">
        <v>46210</v>
      </c>
      <c r="E336" t="s">
        <v>212</v>
      </c>
    </row>
    <row r="337" spans="1:5" x14ac:dyDescent="0.3">
      <c r="A337" t="s">
        <v>46211</v>
      </c>
      <c r="B337" t="s">
        <v>1967</v>
      </c>
      <c r="C337" t="s">
        <v>1837</v>
      </c>
      <c r="D337" t="s">
        <v>1838</v>
      </c>
      <c r="E337" t="s">
        <v>24</v>
      </c>
    </row>
    <row r="338" spans="1:5" x14ac:dyDescent="0.3">
      <c r="A338" t="s">
        <v>46212</v>
      </c>
      <c r="B338" t="s">
        <v>7409</v>
      </c>
      <c r="C338" t="s">
        <v>674</v>
      </c>
      <c r="D338" t="s">
        <v>675</v>
      </c>
      <c r="E338" t="s">
        <v>24</v>
      </c>
    </row>
    <row r="339" spans="1:5" x14ac:dyDescent="0.3">
      <c r="A339" t="s">
        <v>46213</v>
      </c>
      <c r="B339" t="s">
        <v>46214</v>
      </c>
      <c r="C339" t="s">
        <v>28824</v>
      </c>
      <c r="D339" t="s">
        <v>28825</v>
      </c>
      <c r="E339" t="s">
        <v>24</v>
      </c>
    </row>
    <row r="340" spans="1:5" x14ac:dyDescent="0.3">
      <c r="A340" t="s">
        <v>46215</v>
      </c>
      <c r="B340" t="s">
        <v>46216</v>
      </c>
      <c r="C340" t="s">
        <v>1460</v>
      </c>
      <c r="D340" t="s">
        <v>1461</v>
      </c>
      <c r="E340" t="s">
        <v>24</v>
      </c>
    </row>
    <row r="341" spans="1:5" x14ac:dyDescent="0.3">
      <c r="A341" t="s">
        <v>46217</v>
      </c>
      <c r="B341" t="s">
        <v>27284</v>
      </c>
      <c r="C341" t="s">
        <v>14740</v>
      </c>
      <c r="D341" t="s">
        <v>14741</v>
      </c>
      <c r="E341" t="s">
        <v>231</v>
      </c>
    </row>
    <row r="342" spans="1:5" x14ac:dyDescent="0.3">
      <c r="A342" t="s">
        <v>46218</v>
      </c>
      <c r="B342" t="s">
        <v>4747</v>
      </c>
      <c r="C342" t="s">
        <v>624</v>
      </c>
      <c r="D342" t="s">
        <v>625</v>
      </c>
      <c r="E342" t="s">
        <v>34</v>
      </c>
    </row>
    <row r="343" spans="1:5" x14ac:dyDescent="0.3">
      <c r="A343" t="s">
        <v>46219</v>
      </c>
      <c r="B343" t="s">
        <v>46220</v>
      </c>
      <c r="C343" t="s">
        <v>46221</v>
      </c>
      <c r="D343" t="s">
        <v>46222</v>
      </c>
      <c r="E343" t="s">
        <v>119</v>
      </c>
    </row>
    <row r="344" spans="1:5" x14ac:dyDescent="0.3">
      <c r="A344" t="s">
        <v>46223</v>
      </c>
      <c r="B344" t="s">
        <v>40933</v>
      </c>
      <c r="C344" t="s">
        <v>1255</v>
      </c>
      <c r="D344" t="s">
        <v>1256</v>
      </c>
      <c r="E344" t="s">
        <v>34</v>
      </c>
    </row>
    <row r="345" spans="1:5" x14ac:dyDescent="0.3">
      <c r="A345" t="s">
        <v>46224</v>
      </c>
      <c r="B345" t="s">
        <v>1520</v>
      </c>
      <c r="C345" t="s">
        <v>624</v>
      </c>
      <c r="D345" t="s">
        <v>625</v>
      </c>
      <c r="E345" t="s">
        <v>34</v>
      </c>
    </row>
    <row r="346" spans="1:5" x14ac:dyDescent="0.3">
      <c r="A346" t="s">
        <v>46225</v>
      </c>
      <c r="B346" t="s">
        <v>7863</v>
      </c>
      <c r="C346" t="s">
        <v>46226</v>
      </c>
      <c r="D346" t="s">
        <v>46227</v>
      </c>
      <c r="E346" t="s">
        <v>3878</v>
      </c>
    </row>
    <row r="347" spans="1:5" x14ac:dyDescent="0.3">
      <c r="A347" t="s">
        <v>46228</v>
      </c>
      <c r="B347" t="s">
        <v>46229</v>
      </c>
      <c r="C347" t="s">
        <v>680</v>
      </c>
      <c r="D347" t="s">
        <v>681</v>
      </c>
      <c r="E347" t="s">
        <v>114</v>
      </c>
    </row>
    <row r="348" spans="1:5" x14ac:dyDescent="0.3">
      <c r="A348" t="s">
        <v>46230</v>
      </c>
      <c r="B348" t="s">
        <v>20120</v>
      </c>
      <c r="C348" t="s">
        <v>72</v>
      </c>
      <c r="D348" t="s">
        <v>73</v>
      </c>
      <c r="E348" t="s">
        <v>74</v>
      </c>
    </row>
    <row r="349" spans="1:5" x14ac:dyDescent="0.3">
      <c r="A349" t="s">
        <v>46231</v>
      </c>
      <c r="B349" t="s">
        <v>1543</v>
      </c>
      <c r="C349" t="s">
        <v>624</v>
      </c>
      <c r="D349" t="s">
        <v>625</v>
      </c>
      <c r="E349" t="s">
        <v>34</v>
      </c>
    </row>
    <row r="350" spans="1:5" x14ac:dyDescent="0.3">
      <c r="A350" t="s">
        <v>46232</v>
      </c>
      <c r="B350" t="s">
        <v>46233</v>
      </c>
      <c r="C350" t="s">
        <v>46234</v>
      </c>
      <c r="D350" t="s">
        <v>46235</v>
      </c>
      <c r="E350" t="s">
        <v>46236</v>
      </c>
    </row>
    <row r="351" spans="1:5" x14ac:dyDescent="0.3">
      <c r="A351" t="s">
        <v>46237</v>
      </c>
      <c r="B351" t="s">
        <v>46238</v>
      </c>
      <c r="C351" t="s">
        <v>20001</v>
      </c>
      <c r="D351" t="s">
        <v>20002</v>
      </c>
      <c r="E351" t="s">
        <v>231</v>
      </c>
    </row>
    <row r="352" spans="1:5" x14ac:dyDescent="0.3">
      <c r="A352" t="s">
        <v>46239</v>
      </c>
      <c r="B352" t="s">
        <v>46240</v>
      </c>
      <c r="C352" t="s">
        <v>46241</v>
      </c>
      <c r="D352" t="s">
        <v>46242</v>
      </c>
      <c r="E352" t="s">
        <v>46243</v>
      </c>
    </row>
    <row r="353" spans="1:5" x14ac:dyDescent="0.3">
      <c r="A353" t="s">
        <v>46244</v>
      </c>
      <c r="B353" t="s">
        <v>46245</v>
      </c>
      <c r="C353" t="s">
        <v>36085</v>
      </c>
      <c r="D353" t="s">
        <v>36086</v>
      </c>
      <c r="E353" t="s">
        <v>34</v>
      </c>
    </row>
    <row r="354" spans="1:5" x14ac:dyDescent="0.3">
      <c r="A354" t="s">
        <v>46246</v>
      </c>
      <c r="B354" t="s">
        <v>42012</v>
      </c>
      <c r="C354" t="s">
        <v>293</v>
      </c>
      <c r="D354" t="s">
        <v>294</v>
      </c>
      <c r="E354" t="s">
        <v>74</v>
      </c>
    </row>
    <row r="355" spans="1:5" x14ac:dyDescent="0.3">
      <c r="A355" t="s">
        <v>46247</v>
      </c>
      <c r="B355" t="s">
        <v>46248</v>
      </c>
      <c r="C355" t="s">
        <v>1327</v>
      </c>
      <c r="D355" t="s">
        <v>1328</v>
      </c>
      <c r="E355" t="s">
        <v>114</v>
      </c>
    </row>
    <row r="356" spans="1:5" x14ac:dyDescent="0.3">
      <c r="A356" t="s">
        <v>46249</v>
      </c>
      <c r="B356" t="s">
        <v>46250</v>
      </c>
      <c r="C356" t="s">
        <v>27801</v>
      </c>
      <c r="D356" t="s">
        <v>27802</v>
      </c>
      <c r="E356" t="s">
        <v>49</v>
      </c>
    </row>
    <row r="357" spans="1:5" x14ac:dyDescent="0.3">
      <c r="A357" t="s">
        <v>46251</v>
      </c>
      <c r="B357" t="s">
        <v>46252</v>
      </c>
      <c r="C357" t="s">
        <v>624</v>
      </c>
      <c r="D357" t="s">
        <v>625</v>
      </c>
      <c r="E357" t="s">
        <v>34</v>
      </c>
    </row>
    <row r="358" spans="1:5" x14ac:dyDescent="0.3">
      <c r="A358" t="s">
        <v>46253</v>
      </c>
      <c r="B358" t="s">
        <v>27249</v>
      </c>
      <c r="C358" t="s">
        <v>2140</v>
      </c>
      <c r="D358" t="s">
        <v>2141</v>
      </c>
      <c r="E358" t="s">
        <v>2142</v>
      </c>
    </row>
    <row r="359" spans="1:5" x14ac:dyDescent="0.3">
      <c r="A359" t="s">
        <v>46254</v>
      </c>
      <c r="B359" t="s">
        <v>1609</v>
      </c>
    </row>
    <row r="360" spans="1:5" x14ac:dyDescent="0.3">
      <c r="A360" t="s">
        <v>46255</v>
      </c>
      <c r="B360" t="s">
        <v>28905</v>
      </c>
      <c r="C360" t="s">
        <v>1399</v>
      </c>
      <c r="D360" t="s">
        <v>1400</v>
      </c>
      <c r="E360" t="s">
        <v>114</v>
      </c>
    </row>
    <row r="361" spans="1:5" x14ac:dyDescent="0.3">
      <c r="A361" t="s">
        <v>46256</v>
      </c>
      <c r="B361" t="s">
        <v>31918</v>
      </c>
      <c r="C361" t="s">
        <v>19974</v>
      </c>
      <c r="D361" t="s">
        <v>19975</v>
      </c>
      <c r="E361" t="s">
        <v>1424</v>
      </c>
    </row>
    <row r="362" spans="1:5" x14ac:dyDescent="0.3">
      <c r="A362" t="s">
        <v>46257</v>
      </c>
      <c r="B362" t="s">
        <v>7409</v>
      </c>
      <c r="C362" t="s">
        <v>46258</v>
      </c>
      <c r="D362" t="s">
        <v>46259</v>
      </c>
      <c r="E362" t="s">
        <v>74</v>
      </c>
    </row>
    <row r="363" spans="1:5" x14ac:dyDescent="0.3">
      <c r="A363" t="s">
        <v>46260</v>
      </c>
      <c r="B363" t="s">
        <v>46261</v>
      </c>
      <c r="C363" t="s">
        <v>31159</v>
      </c>
      <c r="D363" t="s">
        <v>31160</v>
      </c>
      <c r="E363" t="s">
        <v>74</v>
      </c>
    </row>
    <row r="364" spans="1:5" x14ac:dyDescent="0.3">
      <c r="A364" t="s">
        <v>46262</v>
      </c>
      <c r="B364" t="s">
        <v>10800</v>
      </c>
      <c r="C364" t="s">
        <v>20136</v>
      </c>
      <c r="D364" t="s">
        <v>20137</v>
      </c>
      <c r="E364" t="s">
        <v>59</v>
      </c>
    </row>
    <row r="365" spans="1:5" x14ac:dyDescent="0.3">
      <c r="A365" t="s">
        <v>46263</v>
      </c>
      <c r="B365" t="s">
        <v>46264</v>
      </c>
      <c r="C365" t="s">
        <v>46265</v>
      </c>
      <c r="D365" t="s">
        <v>46266</v>
      </c>
      <c r="E365" t="s">
        <v>249</v>
      </c>
    </row>
    <row r="366" spans="1:5" x14ac:dyDescent="0.3">
      <c r="A366" t="s">
        <v>46267</v>
      </c>
      <c r="B366" t="s">
        <v>46268</v>
      </c>
      <c r="C366" t="s">
        <v>7299</v>
      </c>
      <c r="D366" t="s">
        <v>7300</v>
      </c>
      <c r="E366" t="s">
        <v>161</v>
      </c>
    </row>
    <row r="367" spans="1:5" x14ac:dyDescent="0.3">
      <c r="A367" t="s">
        <v>46269</v>
      </c>
      <c r="B367" t="s">
        <v>46270</v>
      </c>
      <c r="C367" t="s">
        <v>7130</v>
      </c>
      <c r="D367" t="s">
        <v>7131</v>
      </c>
      <c r="E367" t="s">
        <v>301</v>
      </c>
    </row>
    <row r="368" spans="1:5" x14ac:dyDescent="0.3">
      <c r="A368" t="s">
        <v>46271</v>
      </c>
      <c r="B368" t="s">
        <v>7600</v>
      </c>
      <c r="C368" t="s">
        <v>2073</v>
      </c>
      <c r="D368" t="s">
        <v>2074</v>
      </c>
      <c r="E368" t="s">
        <v>24</v>
      </c>
    </row>
    <row r="369" spans="1:5" x14ac:dyDescent="0.3">
      <c r="A369" t="s">
        <v>46272</v>
      </c>
      <c r="B369" t="s">
        <v>46273</v>
      </c>
      <c r="C369" t="s">
        <v>984</v>
      </c>
      <c r="D369" t="s">
        <v>985</v>
      </c>
      <c r="E369" t="s">
        <v>24</v>
      </c>
    </row>
    <row r="370" spans="1:5" x14ac:dyDescent="0.3">
      <c r="A370" t="s">
        <v>46274</v>
      </c>
      <c r="B370" t="s">
        <v>7168</v>
      </c>
      <c r="C370" t="s">
        <v>2073</v>
      </c>
      <c r="D370" t="s">
        <v>2074</v>
      </c>
      <c r="E370" t="s">
        <v>24</v>
      </c>
    </row>
    <row r="371" spans="1:5" x14ac:dyDescent="0.3">
      <c r="A371" t="s">
        <v>46275</v>
      </c>
      <c r="B371" t="s">
        <v>10208</v>
      </c>
      <c r="C371" t="s">
        <v>46276</v>
      </c>
      <c r="D371" t="s">
        <v>46277</v>
      </c>
      <c r="E371" t="s">
        <v>11325</v>
      </c>
    </row>
    <row r="372" spans="1:5" x14ac:dyDescent="0.3">
      <c r="A372" t="s">
        <v>46278</v>
      </c>
      <c r="B372" t="s">
        <v>46279</v>
      </c>
      <c r="C372" t="s">
        <v>46280</v>
      </c>
      <c r="D372" t="s">
        <v>46281</v>
      </c>
      <c r="E372" t="s">
        <v>6782</v>
      </c>
    </row>
    <row r="373" spans="1:5" x14ac:dyDescent="0.3">
      <c r="A373" t="s">
        <v>46282</v>
      </c>
      <c r="B373" t="s">
        <v>46283</v>
      </c>
      <c r="C373" t="s">
        <v>46284</v>
      </c>
      <c r="D373" t="s">
        <v>46285</v>
      </c>
      <c r="E373" t="s">
        <v>9092</v>
      </c>
    </row>
    <row r="374" spans="1:5" x14ac:dyDescent="0.3">
      <c r="A374" t="s">
        <v>46286</v>
      </c>
      <c r="B374" t="s">
        <v>46287</v>
      </c>
      <c r="C374" t="s">
        <v>2038</v>
      </c>
      <c r="D374" t="s">
        <v>2039</v>
      </c>
      <c r="E374" t="s">
        <v>29</v>
      </c>
    </row>
    <row r="375" spans="1:5" x14ac:dyDescent="0.3">
      <c r="A375" t="s">
        <v>46288</v>
      </c>
      <c r="B375" t="s">
        <v>24977</v>
      </c>
      <c r="C375" t="s">
        <v>2140</v>
      </c>
      <c r="D375" t="s">
        <v>2141</v>
      </c>
      <c r="E375" t="s">
        <v>2142</v>
      </c>
    </row>
    <row r="376" spans="1:5" x14ac:dyDescent="0.3">
      <c r="A376" t="s">
        <v>46289</v>
      </c>
      <c r="B376" t="s">
        <v>27753</v>
      </c>
      <c r="C376" t="s">
        <v>1393</v>
      </c>
      <c r="D376" t="s">
        <v>1394</v>
      </c>
      <c r="E376" t="s">
        <v>74</v>
      </c>
    </row>
    <row r="377" spans="1:5" x14ac:dyDescent="0.3">
      <c r="A377" t="s">
        <v>46290</v>
      </c>
      <c r="B377" t="s">
        <v>7129</v>
      </c>
      <c r="C377" t="s">
        <v>32068</v>
      </c>
      <c r="D377" t="s">
        <v>32069</v>
      </c>
      <c r="E377" t="s">
        <v>301</v>
      </c>
    </row>
    <row r="378" spans="1:5" x14ac:dyDescent="0.3">
      <c r="A378" t="s">
        <v>46291</v>
      </c>
      <c r="B378" t="s">
        <v>46292</v>
      </c>
      <c r="C378" t="s">
        <v>46293</v>
      </c>
      <c r="D378" t="s">
        <v>46294</v>
      </c>
      <c r="E378" t="s">
        <v>1245</v>
      </c>
    </row>
    <row r="379" spans="1:5" x14ac:dyDescent="0.3">
      <c r="A379" t="s">
        <v>46295</v>
      </c>
      <c r="B379" t="s">
        <v>44155</v>
      </c>
      <c r="C379" t="s">
        <v>2140</v>
      </c>
      <c r="D379" t="s">
        <v>2141</v>
      </c>
      <c r="E379" t="s">
        <v>2142</v>
      </c>
    </row>
    <row r="380" spans="1:5" x14ac:dyDescent="0.3">
      <c r="A380" t="s">
        <v>46296</v>
      </c>
      <c r="B380" t="s">
        <v>27785</v>
      </c>
    </row>
    <row r="381" spans="1:5" x14ac:dyDescent="0.3">
      <c r="A381" t="s">
        <v>46297</v>
      </c>
      <c r="B381" t="s">
        <v>31029</v>
      </c>
      <c r="C381" t="s">
        <v>46298</v>
      </c>
      <c r="D381" t="s">
        <v>46299</v>
      </c>
      <c r="E381" t="s">
        <v>732</v>
      </c>
    </row>
    <row r="382" spans="1:5" x14ac:dyDescent="0.3">
      <c r="A382" t="s">
        <v>46300</v>
      </c>
      <c r="B382" t="s">
        <v>45792</v>
      </c>
      <c r="C382" t="s">
        <v>4178</v>
      </c>
      <c r="D382" t="s">
        <v>4179</v>
      </c>
      <c r="E382" t="s">
        <v>2142</v>
      </c>
    </row>
    <row r="383" spans="1:5" x14ac:dyDescent="0.3">
      <c r="A383" t="s">
        <v>46301</v>
      </c>
      <c r="B383" t="s">
        <v>46302</v>
      </c>
      <c r="C383" t="s">
        <v>7977</v>
      </c>
      <c r="D383" t="s">
        <v>7978</v>
      </c>
      <c r="E383" t="s">
        <v>114</v>
      </c>
    </row>
    <row r="384" spans="1:5" x14ac:dyDescent="0.3">
      <c r="A384" t="s">
        <v>46303</v>
      </c>
      <c r="B384" t="s">
        <v>30934</v>
      </c>
      <c r="C384" t="s">
        <v>46304</v>
      </c>
      <c r="D384" t="s">
        <v>46305</v>
      </c>
      <c r="E384" t="s">
        <v>3244</v>
      </c>
    </row>
    <row r="385" spans="1:5" x14ac:dyDescent="0.3">
      <c r="A385" t="s">
        <v>46306</v>
      </c>
      <c r="B385" t="s">
        <v>46307</v>
      </c>
      <c r="C385" t="s">
        <v>1327</v>
      </c>
      <c r="D385" t="s">
        <v>1328</v>
      </c>
      <c r="E385" t="s">
        <v>114</v>
      </c>
    </row>
    <row r="386" spans="1:5" x14ac:dyDescent="0.3">
      <c r="A386" t="s">
        <v>46308</v>
      </c>
      <c r="B386" t="s">
        <v>24703</v>
      </c>
      <c r="C386" t="s">
        <v>46309</v>
      </c>
      <c r="D386" t="s">
        <v>46310</v>
      </c>
      <c r="E386" t="s">
        <v>975</v>
      </c>
    </row>
    <row r="387" spans="1:5" x14ac:dyDescent="0.3">
      <c r="A387" t="s">
        <v>46311</v>
      </c>
      <c r="B387" t="s">
        <v>46312</v>
      </c>
      <c r="C387" t="s">
        <v>46313</v>
      </c>
      <c r="D387" t="s">
        <v>46314</v>
      </c>
      <c r="E387" t="s">
        <v>1179</v>
      </c>
    </row>
    <row r="388" spans="1:5" x14ac:dyDescent="0.3">
      <c r="A388" t="s">
        <v>46315</v>
      </c>
      <c r="B388" t="s">
        <v>6947</v>
      </c>
      <c r="C388" t="s">
        <v>18200</v>
      </c>
      <c r="D388" t="s">
        <v>18201</v>
      </c>
      <c r="E388" t="s">
        <v>74</v>
      </c>
    </row>
    <row r="389" spans="1:5" x14ac:dyDescent="0.3">
      <c r="A389" t="s">
        <v>46316</v>
      </c>
      <c r="B389" t="s">
        <v>46317</v>
      </c>
      <c r="C389" t="s">
        <v>1702</v>
      </c>
      <c r="D389" t="s">
        <v>1703</v>
      </c>
      <c r="E389" t="s">
        <v>74</v>
      </c>
    </row>
    <row r="390" spans="1:5" x14ac:dyDescent="0.3">
      <c r="A390" t="s">
        <v>46318</v>
      </c>
      <c r="B390" t="s">
        <v>46319</v>
      </c>
      <c r="C390" t="s">
        <v>46320</v>
      </c>
      <c r="D390" t="s">
        <v>46321</v>
      </c>
      <c r="E390" t="s">
        <v>10236</v>
      </c>
    </row>
    <row r="391" spans="1:5" x14ac:dyDescent="0.3">
      <c r="A391" t="s">
        <v>46322</v>
      </c>
      <c r="B391" t="s">
        <v>46323</v>
      </c>
      <c r="C391" t="s">
        <v>46324</v>
      </c>
      <c r="D391" t="s">
        <v>46325</v>
      </c>
      <c r="E391" t="s">
        <v>342</v>
      </c>
    </row>
    <row r="392" spans="1:5" x14ac:dyDescent="0.3">
      <c r="A392" t="s">
        <v>46326</v>
      </c>
      <c r="B392" t="s">
        <v>2139</v>
      </c>
      <c r="C392" t="s">
        <v>2140</v>
      </c>
      <c r="D392" t="s">
        <v>2141</v>
      </c>
      <c r="E392" t="s">
        <v>2142</v>
      </c>
    </row>
    <row r="393" spans="1:5" x14ac:dyDescent="0.3">
      <c r="A393" t="s">
        <v>46327</v>
      </c>
      <c r="B393" t="s">
        <v>46328</v>
      </c>
      <c r="C393" t="s">
        <v>7414</v>
      </c>
      <c r="D393" t="s">
        <v>7415</v>
      </c>
      <c r="E393" t="s">
        <v>472</v>
      </c>
    </row>
    <row r="394" spans="1:5" x14ac:dyDescent="0.3">
      <c r="A394" t="s">
        <v>46329</v>
      </c>
      <c r="B394" t="s">
        <v>46330</v>
      </c>
    </row>
    <row r="395" spans="1:5" x14ac:dyDescent="0.3">
      <c r="A395" t="s">
        <v>46331</v>
      </c>
      <c r="B395" t="s">
        <v>1609</v>
      </c>
    </row>
    <row r="396" spans="1:5" x14ac:dyDescent="0.3">
      <c r="A396" t="s">
        <v>46332</v>
      </c>
      <c r="B396" t="s">
        <v>46333</v>
      </c>
      <c r="C396" t="s">
        <v>674</v>
      </c>
      <c r="D396" t="s">
        <v>675</v>
      </c>
      <c r="E396" t="s">
        <v>24</v>
      </c>
    </row>
    <row r="397" spans="1:5" x14ac:dyDescent="0.3">
      <c r="A397" t="s">
        <v>46334</v>
      </c>
      <c r="B397" t="s">
        <v>46307</v>
      </c>
      <c r="C397" t="s">
        <v>1327</v>
      </c>
      <c r="D397" t="s">
        <v>1328</v>
      </c>
      <c r="E397" t="s">
        <v>114</v>
      </c>
    </row>
    <row r="398" spans="1:5" x14ac:dyDescent="0.3">
      <c r="A398" t="s">
        <v>46335</v>
      </c>
      <c r="B398" t="s">
        <v>16725</v>
      </c>
      <c r="C398" t="s">
        <v>46336</v>
      </c>
      <c r="D398" t="s">
        <v>46337</v>
      </c>
      <c r="E398" t="s">
        <v>119</v>
      </c>
    </row>
    <row r="399" spans="1:5" x14ac:dyDescent="0.3">
      <c r="A399" t="s">
        <v>46338</v>
      </c>
      <c r="B399" t="s">
        <v>46339</v>
      </c>
      <c r="C399" t="s">
        <v>46340</v>
      </c>
      <c r="D399" t="s">
        <v>46341</v>
      </c>
      <c r="E399" t="s">
        <v>900</v>
      </c>
    </row>
    <row r="400" spans="1:5" x14ac:dyDescent="0.3">
      <c r="A400" t="s">
        <v>46342</v>
      </c>
      <c r="B400" t="s">
        <v>15392</v>
      </c>
      <c r="C400" t="s">
        <v>46343</v>
      </c>
      <c r="D400" t="s">
        <v>46344</v>
      </c>
      <c r="E400" t="s">
        <v>46345</v>
      </c>
    </row>
    <row r="401" spans="1:5" x14ac:dyDescent="0.3">
      <c r="A401" t="s">
        <v>46346</v>
      </c>
      <c r="B401" t="s">
        <v>46347</v>
      </c>
    </row>
    <row r="402" spans="1:5" x14ac:dyDescent="0.3">
      <c r="A402" t="s">
        <v>46348</v>
      </c>
      <c r="B402" t="s">
        <v>46349</v>
      </c>
      <c r="C402" t="s">
        <v>32176</v>
      </c>
      <c r="D402" t="s">
        <v>32177</v>
      </c>
      <c r="E402" t="s">
        <v>1318</v>
      </c>
    </row>
    <row r="403" spans="1:5" x14ac:dyDescent="0.3">
      <c r="A403" t="s">
        <v>46350</v>
      </c>
      <c r="B403" t="s">
        <v>3531</v>
      </c>
    </row>
    <row r="404" spans="1:5" x14ac:dyDescent="0.3">
      <c r="A404" t="s">
        <v>46351</v>
      </c>
      <c r="B404" t="s">
        <v>46352</v>
      </c>
      <c r="C404" t="s">
        <v>1583</v>
      </c>
      <c r="D404" t="s">
        <v>1584</v>
      </c>
      <c r="E404" t="s">
        <v>74</v>
      </c>
    </row>
    <row r="405" spans="1:5" x14ac:dyDescent="0.3">
      <c r="A405" t="s">
        <v>46353</v>
      </c>
      <c r="B405" t="s">
        <v>46354</v>
      </c>
      <c r="C405" t="s">
        <v>32045</v>
      </c>
      <c r="D405" t="s">
        <v>32046</v>
      </c>
      <c r="E405" t="s">
        <v>231</v>
      </c>
    </row>
    <row r="406" spans="1:5" x14ac:dyDescent="0.3">
      <c r="A406" t="s">
        <v>46355</v>
      </c>
      <c r="B406" t="s">
        <v>7228</v>
      </c>
      <c r="C406" t="s">
        <v>27149</v>
      </c>
      <c r="D406" t="s">
        <v>27150</v>
      </c>
      <c r="E406" t="s">
        <v>261</v>
      </c>
    </row>
    <row r="407" spans="1:5" x14ac:dyDescent="0.3">
      <c r="A407" t="s">
        <v>46356</v>
      </c>
      <c r="B407" t="s">
        <v>7400</v>
      </c>
      <c r="C407" t="s">
        <v>634</v>
      </c>
      <c r="D407" t="s">
        <v>635</v>
      </c>
      <c r="E407" t="s">
        <v>34</v>
      </c>
    </row>
    <row r="408" spans="1:5" x14ac:dyDescent="0.3">
      <c r="A408" t="s">
        <v>46357</v>
      </c>
      <c r="B408" t="s">
        <v>46358</v>
      </c>
      <c r="C408" t="s">
        <v>624</v>
      </c>
      <c r="D408" t="s">
        <v>625</v>
      </c>
      <c r="E408" t="s">
        <v>34</v>
      </c>
    </row>
    <row r="409" spans="1:5" x14ac:dyDescent="0.3">
      <c r="A409" t="s">
        <v>46359</v>
      </c>
      <c r="B409" t="s">
        <v>7550</v>
      </c>
    </row>
    <row r="410" spans="1:5" x14ac:dyDescent="0.3">
      <c r="A410" t="s">
        <v>46360</v>
      </c>
      <c r="B410" t="s">
        <v>32564</v>
      </c>
      <c r="C410" t="s">
        <v>46361</v>
      </c>
      <c r="D410" t="s">
        <v>46362</v>
      </c>
      <c r="E410" t="s">
        <v>1215</v>
      </c>
    </row>
    <row r="411" spans="1:5" x14ac:dyDescent="0.3">
      <c r="A411" t="s">
        <v>46363</v>
      </c>
      <c r="B411" t="s">
        <v>46364</v>
      </c>
      <c r="C411" t="s">
        <v>2336</v>
      </c>
      <c r="D411" t="s">
        <v>2337</v>
      </c>
      <c r="E411" t="s">
        <v>114</v>
      </c>
    </row>
    <row r="412" spans="1:5" x14ac:dyDescent="0.3">
      <c r="A412" t="s">
        <v>46365</v>
      </c>
      <c r="B412" t="s">
        <v>40962</v>
      </c>
      <c r="C412" t="s">
        <v>797</v>
      </c>
      <c r="D412" t="s">
        <v>798</v>
      </c>
      <c r="E412" t="s">
        <v>114</v>
      </c>
    </row>
    <row r="413" spans="1:5" x14ac:dyDescent="0.3">
      <c r="A413" t="s">
        <v>46366</v>
      </c>
      <c r="B413" t="s">
        <v>46367</v>
      </c>
      <c r="C413" t="s">
        <v>46368</v>
      </c>
      <c r="D413" t="s">
        <v>46369</v>
      </c>
      <c r="E413" t="s">
        <v>11325</v>
      </c>
    </row>
    <row r="414" spans="1:5" x14ac:dyDescent="0.3">
      <c r="A414" t="s">
        <v>46370</v>
      </c>
      <c r="B414" t="s">
        <v>32356</v>
      </c>
      <c r="C414" t="s">
        <v>46371</v>
      </c>
      <c r="D414" t="s">
        <v>46372</v>
      </c>
      <c r="E414" t="s">
        <v>29</v>
      </c>
    </row>
    <row r="415" spans="1:5" x14ac:dyDescent="0.3">
      <c r="A415" t="s">
        <v>46373</v>
      </c>
      <c r="B415" t="s">
        <v>46374</v>
      </c>
      <c r="C415" t="s">
        <v>46375</v>
      </c>
      <c r="D415" t="s">
        <v>46376</v>
      </c>
      <c r="E415" t="s">
        <v>6832</v>
      </c>
    </row>
    <row r="416" spans="1:5" x14ac:dyDescent="0.3">
      <c r="A416" t="s">
        <v>46377</v>
      </c>
      <c r="B416" t="s">
        <v>46378</v>
      </c>
      <c r="C416" t="s">
        <v>1888</v>
      </c>
      <c r="D416" t="s">
        <v>1889</v>
      </c>
      <c r="E416" t="s">
        <v>34</v>
      </c>
    </row>
    <row r="417" spans="1:5" x14ac:dyDescent="0.3">
      <c r="A417" t="s">
        <v>46379</v>
      </c>
      <c r="B417" t="s">
        <v>46380</v>
      </c>
      <c r="C417" t="s">
        <v>1327</v>
      </c>
      <c r="D417" t="s">
        <v>1328</v>
      </c>
      <c r="E417" t="s">
        <v>114</v>
      </c>
    </row>
    <row r="418" spans="1:5" x14ac:dyDescent="0.3">
      <c r="A418" t="s">
        <v>46381</v>
      </c>
      <c r="B418" t="s">
        <v>46382</v>
      </c>
      <c r="C418" t="s">
        <v>1915</v>
      </c>
      <c r="D418" t="s">
        <v>1916</v>
      </c>
      <c r="E418" t="s">
        <v>301</v>
      </c>
    </row>
    <row r="419" spans="1:5" x14ac:dyDescent="0.3">
      <c r="A419" t="s">
        <v>46383</v>
      </c>
      <c r="B419" t="s">
        <v>46384</v>
      </c>
    </row>
    <row r="420" spans="1:5" x14ac:dyDescent="0.3">
      <c r="A420" t="s">
        <v>46385</v>
      </c>
      <c r="B420" t="s">
        <v>46386</v>
      </c>
      <c r="C420" t="s">
        <v>46387</v>
      </c>
      <c r="D420" t="s">
        <v>46388</v>
      </c>
      <c r="E420" t="s">
        <v>144</v>
      </c>
    </row>
    <row r="421" spans="1:5" x14ac:dyDescent="0.3">
      <c r="A421" t="s">
        <v>46389</v>
      </c>
      <c r="B421" t="s">
        <v>31381</v>
      </c>
      <c r="C421" t="s">
        <v>7011</v>
      </c>
      <c r="D421" t="s">
        <v>7012</v>
      </c>
      <c r="E421" t="s">
        <v>6379</v>
      </c>
    </row>
    <row r="422" spans="1:5" x14ac:dyDescent="0.3">
      <c r="A422" t="s">
        <v>46390</v>
      </c>
      <c r="B422" t="s">
        <v>46391</v>
      </c>
    </row>
    <row r="423" spans="1:5" x14ac:dyDescent="0.3">
      <c r="A423" t="s">
        <v>46392</v>
      </c>
      <c r="B423" t="s">
        <v>2985</v>
      </c>
    </row>
    <row r="424" spans="1:5" x14ac:dyDescent="0.3">
      <c r="A424" t="s">
        <v>46393</v>
      </c>
      <c r="B424" t="s">
        <v>15706</v>
      </c>
      <c r="C424" t="s">
        <v>46394</v>
      </c>
      <c r="D424" t="s">
        <v>46395</v>
      </c>
      <c r="E424" t="s">
        <v>24526</v>
      </c>
    </row>
    <row r="425" spans="1:5" x14ac:dyDescent="0.3">
      <c r="A425" t="s">
        <v>46396</v>
      </c>
      <c r="B425" t="s">
        <v>25504</v>
      </c>
      <c r="C425" t="s">
        <v>6896</v>
      </c>
      <c r="D425" t="s">
        <v>6897</v>
      </c>
      <c r="E425" t="s">
        <v>217</v>
      </c>
    </row>
    <row r="426" spans="1:5" x14ac:dyDescent="0.3">
      <c r="A426" t="s">
        <v>46397</v>
      </c>
      <c r="B426" t="s">
        <v>2057</v>
      </c>
      <c r="C426" t="s">
        <v>2058</v>
      </c>
      <c r="D426" t="s">
        <v>2059</v>
      </c>
      <c r="E426" t="s">
        <v>34</v>
      </c>
    </row>
    <row r="427" spans="1:5" x14ac:dyDescent="0.3">
      <c r="A427" t="s">
        <v>46398</v>
      </c>
      <c r="B427" t="s">
        <v>25569</v>
      </c>
      <c r="C427" t="s">
        <v>25570</v>
      </c>
      <c r="D427" t="s">
        <v>25571</v>
      </c>
      <c r="E427" t="s">
        <v>541</v>
      </c>
    </row>
    <row r="428" spans="1:5" x14ac:dyDescent="0.3">
      <c r="A428" t="s">
        <v>46399</v>
      </c>
      <c r="B428" t="s">
        <v>46400</v>
      </c>
      <c r="C428" t="s">
        <v>46401</v>
      </c>
      <c r="D428" t="s">
        <v>46402</v>
      </c>
      <c r="E428" t="s">
        <v>37209</v>
      </c>
    </row>
    <row r="429" spans="1:5" x14ac:dyDescent="0.3">
      <c r="A429" t="s">
        <v>46403</v>
      </c>
      <c r="B429" t="s">
        <v>7417</v>
      </c>
      <c r="C429" t="s">
        <v>5041</v>
      </c>
      <c r="D429" t="s">
        <v>5042</v>
      </c>
      <c r="E429" t="s">
        <v>74</v>
      </c>
    </row>
    <row r="430" spans="1:5" x14ac:dyDescent="0.3">
      <c r="A430" t="s">
        <v>46404</v>
      </c>
      <c r="B430" t="s">
        <v>7585</v>
      </c>
      <c r="C430" t="s">
        <v>46405</v>
      </c>
      <c r="D430" t="s">
        <v>46406</v>
      </c>
      <c r="E430" t="s">
        <v>1179</v>
      </c>
    </row>
    <row r="431" spans="1:5" x14ac:dyDescent="0.3">
      <c r="A431" t="s">
        <v>46407</v>
      </c>
      <c r="B431" t="s">
        <v>7366</v>
      </c>
      <c r="C431" t="s">
        <v>1255</v>
      </c>
      <c r="D431" t="s">
        <v>1256</v>
      </c>
      <c r="E431" t="s">
        <v>34</v>
      </c>
    </row>
    <row r="432" spans="1:5" x14ac:dyDescent="0.3">
      <c r="A432" t="s">
        <v>46408</v>
      </c>
      <c r="B432" t="s">
        <v>1609</v>
      </c>
    </row>
    <row r="433" spans="1:5" x14ac:dyDescent="0.3">
      <c r="A433" t="s">
        <v>46409</v>
      </c>
      <c r="B433" t="s">
        <v>32575</v>
      </c>
      <c r="C433" t="s">
        <v>41053</v>
      </c>
      <c r="D433" t="s">
        <v>41054</v>
      </c>
      <c r="E433" t="s">
        <v>785</v>
      </c>
    </row>
    <row r="434" spans="1:5" x14ac:dyDescent="0.3">
      <c r="A434" t="s">
        <v>46410</v>
      </c>
      <c r="B434" t="s">
        <v>5139</v>
      </c>
      <c r="C434" t="s">
        <v>1507</v>
      </c>
      <c r="D434" t="s">
        <v>1508</v>
      </c>
      <c r="E434" t="s">
        <v>24</v>
      </c>
    </row>
    <row r="435" spans="1:5" x14ac:dyDescent="0.3">
      <c r="A435" t="s">
        <v>46411</v>
      </c>
      <c r="B435" t="s">
        <v>46412</v>
      </c>
      <c r="C435" t="s">
        <v>184</v>
      </c>
      <c r="D435" t="s">
        <v>185</v>
      </c>
      <c r="E435" t="s">
        <v>44</v>
      </c>
    </row>
    <row r="436" spans="1:5" x14ac:dyDescent="0.3">
      <c r="A436" t="s">
        <v>46413</v>
      </c>
      <c r="B436" t="s">
        <v>46414</v>
      </c>
      <c r="C436" t="s">
        <v>46415</v>
      </c>
      <c r="D436" t="s">
        <v>46416</v>
      </c>
      <c r="E436" t="s">
        <v>3244</v>
      </c>
    </row>
    <row r="437" spans="1:5" x14ac:dyDescent="0.3">
      <c r="A437" t="s">
        <v>46417</v>
      </c>
      <c r="B437" t="s">
        <v>46418</v>
      </c>
      <c r="C437" t="s">
        <v>46419</v>
      </c>
      <c r="D437" t="s">
        <v>46420</v>
      </c>
      <c r="E437" t="s">
        <v>6474</v>
      </c>
    </row>
    <row r="438" spans="1:5" x14ac:dyDescent="0.3">
      <c r="A438" t="s">
        <v>46421</v>
      </c>
      <c r="B438" t="s">
        <v>44245</v>
      </c>
      <c r="C438" t="s">
        <v>184</v>
      </c>
      <c r="D438" t="s">
        <v>185</v>
      </c>
      <c r="E438" t="s">
        <v>44</v>
      </c>
    </row>
    <row r="439" spans="1:5" x14ac:dyDescent="0.3">
      <c r="A439" t="s">
        <v>46422</v>
      </c>
      <c r="B439" t="s">
        <v>32575</v>
      </c>
      <c r="C439" t="s">
        <v>46423</v>
      </c>
      <c r="D439" t="s">
        <v>46424</v>
      </c>
      <c r="E439" t="s">
        <v>46425</v>
      </c>
    </row>
    <row r="440" spans="1:5" x14ac:dyDescent="0.3">
      <c r="A440" t="s">
        <v>46426</v>
      </c>
      <c r="B440" t="s">
        <v>1342</v>
      </c>
    </row>
    <row r="441" spans="1:5" x14ac:dyDescent="0.3">
      <c r="A441" t="s">
        <v>46427</v>
      </c>
      <c r="B441" t="s">
        <v>46428</v>
      </c>
      <c r="C441" t="s">
        <v>15783</v>
      </c>
      <c r="D441" t="s">
        <v>15784</v>
      </c>
      <c r="E441" t="s">
        <v>44</v>
      </c>
    </row>
    <row r="442" spans="1:5" x14ac:dyDescent="0.3">
      <c r="A442" t="s">
        <v>46429</v>
      </c>
      <c r="B442" t="s">
        <v>46430</v>
      </c>
    </row>
    <row r="443" spans="1:5" x14ac:dyDescent="0.3">
      <c r="A443" t="s">
        <v>46431</v>
      </c>
      <c r="B443" t="s">
        <v>46432</v>
      </c>
      <c r="C443" t="s">
        <v>1630</v>
      </c>
      <c r="D443" t="s">
        <v>1631</v>
      </c>
      <c r="E443" t="s">
        <v>217</v>
      </c>
    </row>
    <row r="444" spans="1:5" x14ac:dyDescent="0.3">
      <c r="A444" t="s">
        <v>46433</v>
      </c>
      <c r="B444" t="s">
        <v>46434</v>
      </c>
      <c r="C444" t="s">
        <v>46435</v>
      </c>
      <c r="D444" t="s">
        <v>46436</v>
      </c>
      <c r="E444" t="s">
        <v>46437</v>
      </c>
    </row>
    <row r="445" spans="1:5" x14ac:dyDescent="0.3">
      <c r="A445" t="s">
        <v>46438</v>
      </c>
      <c r="B445" t="s">
        <v>32133</v>
      </c>
      <c r="C445" t="s">
        <v>46439</v>
      </c>
      <c r="D445" t="s">
        <v>46440</v>
      </c>
      <c r="E445" t="s">
        <v>46441</v>
      </c>
    </row>
    <row r="446" spans="1:5" x14ac:dyDescent="0.3">
      <c r="A446" t="s">
        <v>46442</v>
      </c>
      <c r="B446" t="s">
        <v>1609</v>
      </c>
    </row>
    <row r="447" spans="1:5" x14ac:dyDescent="0.3">
      <c r="A447" t="s">
        <v>46443</v>
      </c>
      <c r="B447" t="s">
        <v>31896</v>
      </c>
      <c r="C447" t="s">
        <v>37776</v>
      </c>
      <c r="D447" t="s">
        <v>37777</v>
      </c>
      <c r="E447" t="s">
        <v>981</v>
      </c>
    </row>
    <row r="448" spans="1:5" x14ac:dyDescent="0.3">
      <c r="A448" t="s">
        <v>46444</v>
      </c>
      <c r="B448" t="s">
        <v>20583</v>
      </c>
      <c r="C448" t="s">
        <v>46445</v>
      </c>
      <c r="D448" t="s">
        <v>46446</v>
      </c>
      <c r="E448" t="s">
        <v>42067</v>
      </c>
    </row>
    <row r="449" spans="1:5" x14ac:dyDescent="0.3">
      <c r="A449" t="s">
        <v>46447</v>
      </c>
      <c r="B449" t="s">
        <v>46448</v>
      </c>
      <c r="C449" t="s">
        <v>46449</v>
      </c>
      <c r="D449" t="s">
        <v>46450</v>
      </c>
      <c r="E449" t="s">
        <v>24</v>
      </c>
    </row>
    <row r="450" spans="1:5" x14ac:dyDescent="0.3">
      <c r="A450" t="s">
        <v>46451</v>
      </c>
      <c r="B450" t="s">
        <v>33376</v>
      </c>
      <c r="C450" t="s">
        <v>46452</v>
      </c>
      <c r="D450" t="s">
        <v>46453</v>
      </c>
      <c r="E450" t="s">
        <v>13520</v>
      </c>
    </row>
    <row r="451" spans="1:5" x14ac:dyDescent="0.3">
      <c r="A451" t="s">
        <v>46454</v>
      </c>
      <c r="B451" t="s">
        <v>46455</v>
      </c>
      <c r="C451" t="s">
        <v>30487</v>
      </c>
      <c r="D451" t="s">
        <v>30488</v>
      </c>
      <c r="E451" t="s">
        <v>13284</v>
      </c>
    </row>
    <row r="452" spans="1:5" x14ac:dyDescent="0.3">
      <c r="A452" t="s">
        <v>46456</v>
      </c>
      <c r="B452" t="s">
        <v>46457</v>
      </c>
    </row>
    <row r="453" spans="1:5" x14ac:dyDescent="0.3">
      <c r="A453" t="s">
        <v>46458</v>
      </c>
      <c r="B453" t="s">
        <v>41052</v>
      </c>
      <c r="C453" t="s">
        <v>46459</v>
      </c>
      <c r="D453" t="s">
        <v>46460</v>
      </c>
      <c r="E453" t="s">
        <v>46461</v>
      </c>
    </row>
    <row r="454" spans="1:5" x14ac:dyDescent="0.3">
      <c r="A454" t="s">
        <v>46462</v>
      </c>
      <c r="B454" t="s">
        <v>46463</v>
      </c>
    </row>
    <row r="455" spans="1:5" x14ac:dyDescent="0.3">
      <c r="A455" t="s">
        <v>46464</v>
      </c>
      <c r="B455" t="s">
        <v>7565</v>
      </c>
    </row>
    <row r="456" spans="1:5" x14ac:dyDescent="0.3">
      <c r="A456" t="s">
        <v>46465</v>
      </c>
      <c r="B456" t="s">
        <v>46466</v>
      </c>
      <c r="C456" t="s">
        <v>215</v>
      </c>
      <c r="D456" t="s">
        <v>216</v>
      </c>
      <c r="E456" t="s">
        <v>217</v>
      </c>
    </row>
    <row r="457" spans="1:5" x14ac:dyDescent="0.3">
      <c r="A457" t="s">
        <v>46467</v>
      </c>
      <c r="B457" t="s">
        <v>44074</v>
      </c>
      <c r="C457" t="s">
        <v>1837</v>
      </c>
      <c r="D457" t="s">
        <v>1838</v>
      </c>
      <c r="E457" t="s">
        <v>24</v>
      </c>
    </row>
    <row r="458" spans="1:5" x14ac:dyDescent="0.3">
      <c r="A458" t="s">
        <v>46468</v>
      </c>
      <c r="B458" t="s">
        <v>1609</v>
      </c>
    </row>
    <row r="459" spans="1:5" x14ac:dyDescent="0.3">
      <c r="A459" t="s">
        <v>46469</v>
      </c>
      <c r="B459" t="s">
        <v>32575</v>
      </c>
      <c r="C459" t="s">
        <v>46470</v>
      </c>
      <c r="D459" t="s">
        <v>46471</v>
      </c>
      <c r="E459" t="s">
        <v>46472</v>
      </c>
    </row>
    <row r="460" spans="1:5" x14ac:dyDescent="0.3">
      <c r="A460" t="s">
        <v>46473</v>
      </c>
      <c r="B460" t="s">
        <v>1609</v>
      </c>
    </row>
    <row r="461" spans="1:5" x14ac:dyDescent="0.3">
      <c r="A461" t="s">
        <v>46474</v>
      </c>
      <c r="B461" t="s">
        <v>46475</v>
      </c>
    </row>
    <row r="462" spans="1:5" x14ac:dyDescent="0.3">
      <c r="A462" t="s">
        <v>46476</v>
      </c>
      <c r="B462" t="s">
        <v>32133</v>
      </c>
      <c r="C462" t="s">
        <v>46477</v>
      </c>
      <c r="D462" t="s">
        <v>46478</v>
      </c>
      <c r="E462" t="s">
        <v>46479</v>
      </c>
    </row>
    <row r="463" spans="1:5" x14ac:dyDescent="0.3">
      <c r="A463" t="s">
        <v>46480</v>
      </c>
      <c r="B463" t="s">
        <v>46481</v>
      </c>
      <c r="C463" t="s">
        <v>7977</v>
      </c>
      <c r="D463" t="s">
        <v>7978</v>
      </c>
      <c r="E463" t="s">
        <v>114</v>
      </c>
    </row>
    <row r="464" spans="1:5" x14ac:dyDescent="0.3">
      <c r="A464" t="s">
        <v>46482</v>
      </c>
      <c r="B464" t="s">
        <v>46483</v>
      </c>
      <c r="C464" t="s">
        <v>1255</v>
      </c>
      <c r="D464" t="s">
        <v>1256</v>
      </c>
      <c r="E464" t="s">
        <v>34</v>
      </c>
    </row>
    <row r="465" spans="1:5" x14ac:dyDescent="0.3">
      <c r="A465" t="s">
        <v>46484</v>
      </c>
      <c r="B465" t="s">
        <v>46485</v>
      </c>
      <c r="C465" t="s">
        <v>293</v>
      </c>
      <c r="D465" t="s">
        <v>294</v>
      </c>
      <c r="E465" t="s">
        <v>74</v>
      </c>
    </row>
    <row r="466" spans="1:5" x14ac:dyDescent="0.3">
      <c r="A466" t="s">
        <v>46486</v>
      </c>
      <c r="B466" t="s">
        <v>24970</v>
      </c>
      <c r="C466" t="s">
        <v>46487</v>
      </c>
      <c r="D466" t="s">
        <v>46488</v>
      </c>
      <c r="E466" t="s">
        <v>9548</v>
      </c>
    </row>
    <row r="467" spans="1:5" x14ac:dyDescent="0.3">
      <c r="A467" t="s">
        <v>46489</v>
      </c>
      <c r="B467" t="s">
        <v>4811</v>
      </c>
      <c r="C467" t="s">
        <v>41053</v>
      </c>
      <c r="D467" t="s">
        <v>41054</v>
      </c>
      <c r="E467" t="s">
        <v>785</v>
      </c>
    </row>
    <row r="468" spans="1:5" x14ac:dyDescent="0.3">
      <c r="A468" t="s">
        <v>46490</v>
      </c>
      <c r="B468" t="s">
        <v>38766</v>
      </c>
    </row>
    <row r="469" spans="1:5" x14ac:dyDescent="0.3">
      <c r="A469" t="s">
        <v>46491</v>
      </c>
      <c r="B469" t="s">
        <v>36910</v>
      </c>
    </row>
    <row r="470" spans="1:5" x14ac:dyDescent="0.3">
      <c r="A470" t="s">
        <v>46492</v>
      </c>
      <c r="B470" t="s">
        <v>41052</v>
      </c>
      <c r="C470" t="s">
        <v>41053</v>
      </c>
      <c r="D470" t="s">
        <v>41054</v>
      </c>
      <c r="E470" t="s">
        <v>785</v>
      </c>
    </row>
    <row r="471" spans="1:5" x14ac:dyDescent="0.3">
      <c r="A471" t="s">
        <v>46493</v>
      </c>
      <c r="B471" t="s">
        <v>46494</v>
      </c>
      <c r="C471" t="s">
        <v>6919</v>
      </c>
      <c r="D471" t="s">
        <v>6920</v>
      </c>
      <c r="E471" t="s">
        <v>114</v>
      </c>
    </row>
    <row r="472" spans="1:5" x14ac:dyDescent="0.3">
      <c r="A472" t="s">
        <v>46495</v>
      </c>
      <c r="B472" t="s">
        <v>1918</v>
      </c>
      <c r="C472" t="s">
        <v>1960</v>
      </c>
      <c r="D472" t="s">
        <v>1961</v>
      </c>
      <c r="E472" t="s">
        <v>44</v>
      </c>
    </row>
    <row r="473" spans="1:5" x14ac:dyDescent="0.3">
      <c r="A473" t="s">
        <v>46496</v>
      </c>
      <c r="B473" t="s">
        <v>46497</v>
      </c>
      <c r="C473" t="s">
        <v>46498</v>
      </c>
      <c r="D473" t="s">
        <v>46499</v>
      </c>
      <c r="E473" t="s">
        <v>6270</v>
      </c>
    </row>
    <row r="474" spans="1:5" x14ac:dyDescent="0.3">
      <c r="A474" t="s">
        <v>46500</v>
      </c>
      <c r="B474" t="s">
        <v>46501</v>
      </c>
      <c r="C474" t="s">
        <v>32510</v>
      </c>
      <c r="D474" t="s">
        <v>32511</v>
      </c>
      <c r="E474" t="s">
        <v>785</v>
      </c>
    </row>
    <row r="475" spans="1:5" x14ac:dyDescent="0.3">
      <c r="A475" t="s">
        <v>46502</v>
      </c>
      <c r="B475" t="s">
        <v>4811</v>
      </c>
      <c r="C475" t="s">
        <v>41053</v>
      </c>
      <c r="D475" t="s">
        <v>41054</v>
      </c>
      <c r="E475" t="s">
        <v>785</v>
      </c>
    </row>
    <row r="476" spans="1:5" x14ac:dyDescent="0.3">
      <c r="A476" t="s">
        <v>46503</v>
      </c>
      <c r="B476" t="s">
        <v>2860</v>
      </c>
    </row>
    <row r="477" spans="1:5" x14ac:dyDescent="0.3">
      <c r="A477" t="s">
        <v>46504</v>
      </c>
      <c r="B477" t="s">
        <v>46505</v>
      </c>
      <c r="C477" t="s">
        <v>19782</v>
      </c>
      <c r="D477" t="s">
        <v>19783</v>
      </c>
      <c r="E477" t="s">
        <v>24</v>
      </c>
    </row>
    <row r="478" spans="1:5" x14ac:dyDescent="0.3">
      <c r="A478" t="s">
        <v>46506</v>
      </c>
      <c r="B478" t="s">
        <v>32564</v>
      </c>
      <c r="C478" t="s">
        <v>31098</v>
      </c>
      <c r="D478" t="s">
        <v>31099</v>
      </c>
      <c r="E478" t="s">
        <v>244</v>
      </c>
    </row>
    <row r="479" spans="1:5" x14ac:dyDescent="0.3">
      <c r="A479" t="s">
        <v>46507</v>
      </c>
      <c r="B479" t="s">
        <v>2329</v>
      </c>
      <c r="C479" t="s">
        <v>16359</v>
      </c>
      <c r="D479" t="s">
        <v>16360</v>
      </c>
      <c r="E479" t="s">
        <v>29</v>
      </c>
    </row>
    <row r="480" spans="1:5" x14ac:dyDescent="0.3">
      <c r="A480" t="s">
        <v>46508</v>
      </c>
      <c r="B480" t="s">
        <v>7383</v>
      </c>
      <c r="C480" t="s">
        <v>6818</v>
      </c>
      <c r="D480" t="s">
        <v>6819</v>
      </c>
      <c r="E480" t="s">
        <v>74</v>
      </c>
    </row>
    <row r="481" spans="1:5" x14ac:dyDescent="0.3">
      <c r="A481" t="s">
        <v>46509</v>
      </c>
      <c r="B481" t="s">
        <v>31699</v>
      </c>
      <c r="C481" t="s">
        <v>1327</v>
      </c>
      <c r="D481" t="s">
        <v>1328</v>
      </c>
      <c r="E481" t="s">
        <v>114</v>
      </c>
    </row>
    <row r="482" spans="1:5" x14ac:dyDescent="0.3">
      <c r="A482" t="s">
        <v>46510</v>
      </c>
      <c r="B482" t="s">
        <v>24747</v>
      </c>
      <c r="C482" t="s">
        <v>4902</v>
      </c>
      <c r="D482" t="s">
        <v>4903</v>
      </c>
      <c r="E482" t="s">
        <v>217</v>
      </c>
    </row>
    <row r="483" spans="1:5" x14ac:dyDescent="0.3">
      <c r="A483" t="s">
        <v>46511</v>
      </c>
      <c r="B483" t="s">
        <v>41020</v>
      </c>
      <c r="C483" t="s">
        <v>2336</v>
      </c>
      <c r="D483" t="s">
        <v>2337</v>
      </c>
      <c r="E483" t="s">
        <v>114</v>
      </c>
    </row>
    <row r="484" spans="1:5" x14ac:dyDescent="0.3">
      <c r="A484" t="s">
        <v>46512</v>
      </c>
      <c r="B484" t="s">
        <v>46501</v>
      </c>
      <c r="C484" t="s">
        <v>32510</v>
      </c>
      <c r="D484" t="s">
        <v>32511</v>
      </c>
      <c r="E484" t="s">
        <v>785</v>
      </c>
    </row>
    <row r="485" spans="1:5" x14ac:dyDescent="0.3">
      <c r="A485" t="s">
        <v>46513</v>
      </c>
      <c r="B485" t="s">
        <v>46514</v>
      </c>
      <c r="C485" t="s">
        <v>46515</v>
      </c>
      <c r="D485" t="s">
        <v>46516</v>
      </c>
      <c r="E485" t="s">
        <v>8043</v>
      </c>
    </row>
    <row r="486" spans="1:5" x14ac:dyDescent="0.3">
      <c r="A486" t="s">
        <v>46517</v>
      </c>
      <c r="B486" t="s">
        <v>34136</v>
      </c>
      <c r="C486" t="s">
        <v>46518</v>
      </c>
      <c r="D486" t="s">
        <v>46519</v>
      </c>
      <c r="E486" t="s">
        <v>69</v>
      </c>
    </row>
    <row r="487" spans="1:5" x14ac:dyDescent="0.3">
      <c r="A487" t="s">
        <v>46520</v>
      </c>
      <c r="B487" t="s">
        <v>21308</v>
      </c>
      <c r="C487" t="s">
        <v>1977</v>
      </c>
      <c r="D487" t="s">
        <v>1978</v>
      </c>
      <c r="E487" t="s">
        <v>44</v>
      </c>
    </row>
    <row r="488" spans="1:5" x14ac:dyDescent="0.3">
      <c r="A488" t="s">
        <v>46521</v>
      </c>
      <c r="B488" t="s">
        <v>46522</v>
      </c>
      <c r="C488" t="s">
        <v>46523</v>
      </c>
      <c r="D488" t="s">
        <v>46524</v>
      </c>
      <c r="E488" t="s">
        <v>1614</v>
      </c>
    </row>
    <row r="489" spans="1:5" x14ac:dyDescent="0.3">
      <c r="A489" t="s">
        <v>46525</v>
      </c>
      <c r="B489" t="s">
        <v>46526</v>
      </c>
    </row>
    <row r="490" spans="1:5" x14ac:dyDescent="0.3">
      <c r="A490" t="s">
        <v>46527</v>
      </c>
      <c r="B490" t="s">
        <v>46528</v>
      </c>
      <c r="C490" t="s">
        <v>797</v>
      </c>
      <c r="D490" t="s">
        <v>798</v>
      </c>
      <c r="E490" t="s">
        <v>114</v>
      </c>
    </row>
    <row r="491" spans="1:5" x14ac:dyDescent="0.3">
      <c r="A491" t="s">
        <v>46529</v>
      </c>
      <c r="B491" t="s">
        <v>46530</v>
      </c>
      <c r="C491" t="s">
        <v>46531</v>
      </c>
      <c r="D491" t="s">
        <v>46532</v>
      </c>
      <c r="E491" t="s">
        <v>46533</v>
      </c>
    </row>
    <row r="492" spans="1:5" x14ac:dyDescent="0.3">
      <c r="A492" t="s">
        <v>46534</v>
      </c>
      <c r="B492" t="s">
        <v>46535</v>
      </c>
      <c r="C492" t="s">
        <v>46536</v>
      </c>
      <c r="D492" t="s">
        <v>46537</v>
      </c>
      <c r="E492" t="s">
        <v>217</v>
      </c>
    </row>
    <row r="493" spans="1:5" x14ac:dyDescent="0.3">
      <c r="A493" t="s">
        <v>46538</v>
      </c>
      <c r="B493" t="s">
        <v>6664</v>
      </c>
      <c r="C493" t="s">
        <v>674</v>
      </c>
      <c r="D493" t="s">
        <v>675</v>
      </c>
      <c r="E493" t="s">
        <v>24</v>
      </c>
    </row>
    <row r="494" spans="1:5" x14ac:dyDescent="0.3">
      <c r="A494" t="s">
        <v>46539</v>
      </c>
      <c r="B494" t="s">
        <v>46540</v>
      </c>
      <c r="C494" t="s">
        <v>2336</v>
      </c>
      <c r="D494" t="s">
        <v>2337</v>
      </c>
      <c r="E494" t="s">
        <v>114</v>
      </c>
    </row>
    <row r="495" spans="1:5" x14ac:dyDescent="0.3">
      <c r="A495" t="s">
        <v>46541</v>
      </c>
      <c r="B495" t="s">
        <v>46542</v>
      </c>
      <c r="C495" t="s">
        <v>46543</v>
      </c>
      <c r="D495" t="s">
        <v>46544</v>
      </c>
      <c r="E495" t="s">
        <v>3244</v>
      </c>
    </row>
    <row r="496" spans="1:5" x14ac:dyDescent="0.3">
      <c r="A496" t="s">
        <v>46545</v>
      </c>
      <c r="B496" t="s">
        <v>1358</v>
      </c>
      <c r="C496" t="s">
        <v>624</v>
      </c>
      <c r="D496" t="s">
        <v>625</v>
      </c>
      <c r="E496" t="s">
        <v>34</v>
      </c>
    </row>
    <row r="497" spans="1:5" x14ac:dyDescent="0.3">
      <c r="A497" t="s">
        <v>46546</v>
      </c>
      <c r="B497" t="s">
        <v>12489</v>
      </c>
      <c r="C497" t="s">
        <v>680</v>
      </c>
      <c r="D497" t="s">
        <v>681</v>
      </c>
      <c r="E497" t="s">
        <v>114</v>
      </c>
    </row>
    <row r="498" spans="1:5" x14ac:dyDescent="0.3">
      <c r="A498" t="s">
        <v>46547</v>
      </c>
      <c r="B498" t="s">
        <v>1609</v>
      </c>
    </row>
    <row r="499" spans="1:5" x14ac:dyDescent="0.3">
      <c r="A499" t="s">
        <v>46548</v>
      </c>
      <c r="B499" t="s">
        <v>46549</v>
      </c>
      <c r="C499" t="s">
        <v>21366</v>
      </c>
      <c r="D499" t="s">
        <v>46550</v>
      </c>
      <c r="E499" t="s">
        <v>727</v>
      </c>
    </row>
    <row r="500" spans="1:5" x14ac:dyDescent="0.3">
      <c r="A500" t="s">
        <v>46551</v>
      </c>
      <c r="B500" t="s">
        <v>42081</v>
      </c>
      <c r="C500" t="s">
        <v>11185</v>
      </c>
      <c r="D500" t="s">
        <v>11186</v>
      </c>
      <c r="E500" t="s">
        <v>114</v>
      </c>
    </row>
    <row r="501" spans="1:5" x14ac:dyDescent="0.3">
      <c r="A501" t="s">
        <v>46552</v>
      </c>
      <c r="B501" t="s">
        <v>42193</v>
      </c>
      <c r="C501" t="s">
        <v>1327</v>
      </c>
      <c r="D501" t="s">
        <v>1328</v>
      </c>
      <c r="E501" t="s">
        <v>114</v>
      </c>
    </row>
    <row r="502" spans="1:5" x14ac:dyDescent="0.3">
      <c r="A502" t="s">
        <v>46553</v>
      </c>
      <c r="B502" t="s">
        <v>46554</v>
      </c>
      <c r="C502" t="s">
        <v>46555</v>
      </c>
      <c r="D502" t="s">
        <v>46556</v>
      </c>
      <c r="E502" t="s">
        <v>41324</v>
      </c>
    </row>
    <row r="503" spans="1:5" x14ac:dyDescent="0.3">
      <c r="A503" t="s">
        <v>46557</v>
      </c>
      <c r="B503" t="s">
        <v>46558</v>
      </c>
      <c r="C503" t="s">
        <v>46559</v>
      </c>
      <c r="D503" t="s">
        <v>46560</v>
      </c>
      <c r="E503" t="s">
        <v>587</v>
      </c>
    </row>
    <row r="504" spans="1:5" x14ac:dyDescent="0.3">
      <c r="A504" t="s">
        <v>46561</v>
      </c>
      <c r="B504" t="s">
        <v>46562</v>
      </c>
      <c r="C504" t="s">
        <v>46563</v>
      </c>
      <c r="D504" t="s">
        <v>46564</v>
      </c>
      <c r="E504" t="s">
        <v>144</v>
      </c>
    </row>
    <row r="505" spans="1:5" x14ac:dyDescent="0.3">
      <c r="A505" t="s">
        <v>46565</v>
      </c>
      <c r="B505" t="s">
        <v>46566</v>
      </c>
    </row>
    <row r="506" spans="1:5" x14ac:dyDescent="0.3">
      <c r="A506" t="s">
        <v>46567</v>
      </c>
      <c r="B506" t="s">
        <v>8023</v>
      </c>
      <c r="C506" t="s">
        <v>46568</v>
      </c>
      <c r="D506" t="s">
        <v>46569</v>
      </c>
      <c r="E506" t="s">
        <v>46570</v>
      </c>
    </row>
    <row r="507" spans="1:5" x14ac:dyDescent="0.3">
      <c r="A507" t="s">
        <v>46571</v>
      </c>
      <c r="B507" t="s">
        <v>46572</v>
      </c>
      <c r="C507" t="s">
        <v>46573</v>
      </c>
      <c r="D507" t="s">
        <v>46574</v>
      </c>
      <c r="E507" t="s">
        <v>46575</v>
      </c>
    </row>
    <row r="508" spans="1:5" x14ac:dyDescent="0.3">
      <c r="A508" t="s">
        <v>46576</v>
      </c>
      <c r="B508" t="s">
        <v>46577</v>
      </c>
    </row>
    <row r="509" spans="1:5" x14ac:dyDescent="0.3">
      <c r="A509" t="s">
        <v>46578</v>
      </c>
      <c r="B509" t="s">
        <v>30370</v>
      </c>
      <c r="C509" t="s">
        <v>46579</v>
      </c>
      <c r="D509" t="s">
        <v>46580</v>
      </c>
      <c r="E509" t="s">
        <v>761</v>
      </c>
    </row>
    <row r="510" spans="1:5" x14ac:dyDescent="0.3">
      <c r="A510" t="s">
        <v>46581</v>
      </c>
      <c r="B510" t="s">
        <v>46582</v>
      </c>
      <c r="C510" t="s">
        <v>5041</v>
      </c>
      <c r="D510" t="s">
        <v>5042</v>
      </c>
      <c r="E510" t="s">
        <v>74</v>
      </c>
    </row>
    <row r="511" spans="1:5" x14ac:dyDescent="0.3">
      <c r="A511" t="s">
        <v>46583</v>
      </c>
      <c r="B511" t="s">
        <v>46584</v>
      </c>
      <c r="C511" t="s">
        <v>46585</v>
      </c>
      <c r="D511" t="s">
        <v>46586</v>
      </c>
      <c r="E511" t="s">
        <v>46587</v>
      </c>
    </row>
    <row r="512" spans="1:5" x14ac:dyDescent="0.3">
      <c r="A512" t="s">
        <v>46588</v>
      </c>
      <c r="B512" t="s">
        <v>46589</v>
      </c>
      <c r="C512" t="s">
        <v>46590</v>
      </c>
      <c r="D512" t="s">
        <v>46591</v>
      </c>
      <c r="E512" t="s">
        <v>14</v>
      </c>
    </row>
    <row r="513" spans="1:5" x14ac:dyDescent="0.3">
      <c r="A513" t="s">
        <v>46592</v>
      </c>
      <c r="B513" t="s">
        <v>46593</v>
      </c>
      <c r="C513" t="s">
        <v>2336</v>
      </c>
      <c r="D513" t="s">
        <v>2337</v>
      </c>
      <c r="E513" t="s">
        <v>114</v>
      </c>
    </row>
    <row r="514" spans="1:5" x14ac:dyDescent="0.3">
      <c r="A514" t="s">
        <v>46594</v>
      </c>
      <c r="B514" t="s">
        <v>46595</v>
      </c>
      <c r="C514" t="s">
        <v>17512</v>
      </c>
      <c r="D514" t="s">
        <v>17513</v>
      </c>
      <c r="E514" t="s">
        <v>261</v>
      </c>
    </row>
    <row r="515" spans="1:5" x14ac:dyDescent="0.3">
      <c r="A515" t="s">
        <v>46596</v>
      </c>
      <c r="B515" t="s">
        <v>46597</v>
      </c>
    </row>
    <row r="516" spans="1:5" x14ac:dyDescent="0.3">
      <c r="A516" t="s">
        <v>46598</v>
      </c>
      <c r="B516" t="s">
        <v>46589</v>
      </c>
      <c r="C516" t="s">
        <v>46590</v>
      </c>
      <c r="D516" t="s">
        <v>46591</v>
      </c>
      <c r="E516" t="s">
        <v>14</v>
      </c>
    </row>
    <row r="517" spans="1:5" x14ac:dyDescent="0.3">
      <c r="A517" t="s">
        <v>46599</v>
      </c>
      <c r="B517" t="s">
        <v>46600</v>
      </c>
      <c r="C517" t="s">
        <v>31052</v>
      </c>
      <c r="D517" t="s">
        <v>31053</v>
      </c>
      <c r="E517" t="s">
        <v>244</v>
      </c>
    </row>
    <row r="518" spans="1:5" x14ac:dyDescent="0.3">
      <c r="A518" t="s">
        <v>46601</v>
      </c>
      <c r="B518" t="s">
        <v>20439</v>
      </c>
      <c r="C518" t="s">
        <v>4680</v>
      </c>
      <c r="D518" t="s">
        <v>4681</v>
      </c>
      <c r="E518" t="s">
        <v>104</v>
      </c>
    </row>
    <row r="519" spans="1:5" x14ac:dyDescent="0.3">
      <c r="A519" t="s">
        <v>46602</v>
      </c>
      <c r="B519" t="s">
        <v>46603</v>
      </c>
      <c r="C519" t="s">
        <v>34243</v>
      </c>
      <c r="D519" t="s">
        <v>34244</v>
      </c>
      <c r="E519" t="s">
        <v>217</v>
      </c>
    </row>
    <row r="520" spans="1:5" x14ac:dyDescent="0.3">
      <c r="A520" t="s">
        <v>46604</v>
      </c>
      <c r="B520" t="s">
        <v>46605</v>
      </c>
      <c r="C520" t="s">
        <v>2307</v>
      </c>
      <c r="D520" t="s">
        <v>2308</v>
      </c>
      <c r="E520" t="s">
        <v>301</v>
      </c>
    </row>
    <row r="521" spans="1:5" x14ac:dyDescent="0.3">
      <c r="A521" t="s">
        <v>46606</v>
      </c>
      <c r="B521" t="s">
        <v>46607</v>
      </c>
      <c r="C521" t="s">
        <v>6919</v>
      </c>
      <c r="D521" t="s">
        <v>6920</v>
      </c>
      <c r="E521" t="s">
        <v>114</v>
      </c>
    </row>
    <row r="522" spans="1:5" x14ac:dyDescent="0.3">
      <c r="A522" t="s">
        <v>46608</v>
      </c>
      <c r="B522" t="s">
        <v>25880</v>
      </c>
      <c r="C522" t="s">
        <v>16423</v>
      </c>
      <c r="D522" t="s">
        <v>16424</v>
      </c>
      <c r="E522" t="s">
        <v>114</v>
      </c>
    </row>
    <row r="523" spans="1:5" x14ac:dyDescent="0.3">
      <c r="A523" t="s">
        <v>46609</v>
      </c>
      <c r="B523" t="s">
        <v>32847</v>
      </c>
      <c r="C523" t="s">
        <v>46610</v>
      </c>
      <c r="D523" t="s">
        <v>46611</v>
      </c>
      <c r="E523" t="s">
        <v>46612</v>
      </c>
    </row>
    <row r="524" spans="1:5" x14ac:dyDescent="0.3">
      <c r="A524" t="s">
        <v>46613</v>
      </c>
      <c r="B524" t="s">
        <v>32133</v>
      </c>
      <c r="C524" t="s">
        <v>46614</v>
      </c>
      <c r="D524" t="s">
        <v>46615</v>
      </c>
      <c r="E524" t="s">
        <v>8872</v>
      </c>
    </row>
    <row r="525" spans="1:5" x14ac:dyDescent="0.3">
      <c r="A525" t="s">
        <v>46616</v>
      </c>
      <c r="B525" t="s">
        <v>46617</v>
      </c>
      <c r="C525" t="s">
        <v>4680</v>
      </c>
      <c r="D525" t="s">
        <v>4681</v>
      </c>
      <c r="E525" t="s">
        <v>104</v>
      </c>
    </row>
    <row r="526" spans="1:5" x14ac:dyDescent="0.3">
      <c r="A526" t="s">
        <v>46618</v>
      </c>
      <c r="B526" t="s">
        <v>46619</v>
      </c>
      <c r="C526" t="s">
        <v>515</v>
      </c>
      <c r="D526" t="s">
        <v>516</v>
      </c>
      <c r="E526" t="s">
        <v>517</v>
      </c>
    </row>
    <row r="527" spans="1:5" x14ac:dyDescent="0.3">
      <c r="A527" t="s">
        <v>46620</v>
      </c>
      <c r="B527" t="s">
        <v>17545</v>
      </c>
    </row>
    <row r="528" spans="1:5" x14ac:dyDescent="0.3">
      <c r="A528" t="s">
        <v>46621</v>
      </c>
      <c r="B528" t="s">
        <v>46566</v>
      </c>
    </row>
    <row r="529" spans="1:5" x14ac:dyDescent="0.3">
      <c r="A529" t="s">
        <v>46622</v>
      </c>
      <c r="B529" t="s">
        <v>1609</v>
      </c>
    </row>
    <row r="530" spans="1:5" x14ac:dyDescent="0.3">
      <c r="A530" t="s">
        <v>46623</v>
      </c>
      <c r="B530" t="s">
        <v>46624</v>
      </c>
      <c r="C530" t="s">
        <v>46625</v>
      </c>
      <c r="D530" t="s">
        <v>46626</v>
      </c>
      <c r="E530" t="s">
        <v>244</v>
      </c>
    </row>
    <row r="531" spans="1:5" x14ac:dyDescent="0.3">
      <c r="A531" t="s">
        <v>46627</v>
      </c>
      <c r="B531" t="s">
        <v>33376</v>
      </c>
      <c r="C531" t="s">
        <v>46628</v>
      </c>
      <c r="D531" t="s">
        <v>46629</v>
      </c>
      <c r="E531" t="s">
        <v>217</v>
      </c>
    </row>
    <row r="532" spans="1:5" x14ac:dyDescent="0.3">
      <c r="A532" t="s">
        <v>46630</v>
      </c>
      <c r="B532" t="s">
        <v>1609</v>
      </c>
    </row>
    <row r="533" spans="1:5" x14ac:dyDescent="0.3">
      <c r="A533" t="s">
        <v>46631</v>
      </c>
      <c r="B533" t="s">
        <v>7604</v>
      </c>
      <c r="C533" t="s">
        <v>46632</v>
      </c>
      <c r="D533" t="s">
        <v>46633</v>
      </c>
      <c r="E533" t="s">
        <v>144</v>
      </c>
    </row>
    <row r="534" spans="1:5" x14ac:dyDescent="0.3">
      <c r="A534" t="s">
        <v>46634</v>
      </c>
      <c r="B534" t="s">
        <v>46635</v>
      </c>
      <c r="C534" t="s">
        <v>184</v>
      </c>
      <c r="D534" t="s">
        <v>185</v>
      </c>
      <c r="E534" t="s">
        <v>44</v>
      </c>
    </row>
    <row r="535" spans="1:5" x14ac:dyDescent="0.3">
      <c r="A535" t="s">
        <v>46636</v>
      </c>
      <c r="B535" t="s">
        <v>46637</v>
      </c>
      <c r="C535" t="s">
        <v>624</v>
      </c>
      <c r="D535" t="s">
        <v>625</v>
      </c>
      <c r="E535" t="s">
        <v>34</v>
      </c>
    </row>
    <row r="536" spans="1:5" x14ac:dyDescent="0.3">
      <c r="A536" t="s">
        <v>46638</v>
      </c>
      <c r="B536" t="s">
        <v>46639</v>
      </c>
    </row>
    <row r="537" spans="1:5" x14ac:dyDescent="0.3">
      <c r="A537" t="s">
        <v>46640</v>
      </c>
      <c r="B537" t="s">
        <v>33172</v>
      </c>
      <c r="C537" t="s">
        <v>46641</v>
      </c>
      <c r="D537" t="s">
        <v>46642</v>
      </c>
      <c r="E537" t="s">
        <v>26197</v>
      </c>
    </row>
    <row r="538" spans="1:5" x14ac:dyDescent="0.3">
      <c r="A538" t="s">
        <v>46643</v>
      </c>
      <c r="B538" t="s">
        <v>46644</v>
      </c>
    </row>
    <row r="539" spans="1:5" x14ac:dyDescent="0.3">
      <c r="A539" t="s">
        <v>46645</v>
      </c>
      <c r="B539" t="s">
        <v>32810</v>
      </c>
      <c r="C539" t="s">
        <v>32811</v>
      </c>
      <c r="D539" t="s">
        <v>32812</v>
      </c>
      <c r="E539" t="s">
        <v>282</v>
      </c>
    </row>
    <row r="540" spans="1:5" x14ac:dyDescent="0.3">
      <c r="A540" t="s">
        <v>46646</v>
      </c>
      <c r="B540" t="s">
        <v>44303</v>
      </c>
    </row>
    <row r="541" spans="1:5" x14ac:dyDescent="0.3">
      <c r="A541" t="s">
        <v>46647</v>
      </c>
      <c r="B541" t="s">
        <v>46648</v>
      </c>
    </row>
    <row r="542" spans="1:5" x14ac:dyDescent="0.3">
      <c r="A542" t="s">
        <v>46649</v>
      </c>
      <c r="B542" t="s">
        <v>1609</v>
      </c>
    </row>
    <row r="543" spans="1:5" x14ac:dyDescent="0.3">
      <c r="A543" t="s">
        <v>46650</v>
      </c>
      <c r="B543" t="s">
        <v>1609</v>
      </c>
    </row>
    <row r="544" spans="1:5" x14ac:dyDescent="0.3">
      <c r="A544" t="s">
        <v>46651</v>
      </c>
      <c r="B544" t="s">
        <v>2387</v>
      </c>
      <c r="C544" t="s">
        <v>2332</v>
      </c>
      <c r="D544" t="s">
        <v>2333</v>
      </c>
      <c r="E544" t="s">
        <v>34</v>
      </c>
    </row>
    <row r="545" spans="1:5" x14ac:dyDescent="0.3">
      <c r="A545" t="s">
        <v>46652</v>
      </c>
      <c r="B545" t="s">
        <v>41036</v>
      </c>
      <c r="C545" t="s">
        <v>46653</v>
      </c>
      <c r="D545" t="s">
        <v>46654</v>
      </c>
      <c r="E545" t="s">
        <v>13520</v>
      </c>
    </row>
    <row r="546" spans="1:5" x14ac:dyDescent="0.3">
      <c r="A546" t="s">
        <v>46655</v>
      </c>
      <c r="B546" t="s">
        <v>30934</v>
      </c>
      <c r="C546" t="s">
        <v>46656</v>
      </c>
      <c r="D546" t="s">
        <v>46657</v>
      </c>
      <c r="E546" t="s">
        <v>7724</v>
      </c>
    </row>
    <row r="547" spans="1:5" x14ac:dyDescent="0.3">
      <c r="A547" t="s">
        <v>46658</v>
      </c>
      <c r="B547" t="s">
        <v>32596</v>
      </c>
      <c r="C547" t="s">
        <v>46659</v>
      </c>
      <c r="D547" t="s">
        <v>46660</v>
      </c>
      <c r="E547" t="s">
        <v>900</v>
      </c>
    </row>
    <row r="548" spans="1:5" x14ac:dyDescent="0.3">
      <c r="A548" t="s">
        <v>46661</v>
      </c>
      <c r="B548" t="s">
        <v>26090</v>
      </c>
      <c r="C548" t="s">
        <v>7840</v>
      </c>
      <c r="D548" t="s">
        <v>7841</v>
      </c>
      <c r="E548" t="s">
        <v>3153</v>
      </c>
    </row>
    <row r="549" spans="1:5" x14ac:dyDescent="0.3">
      <c r="A549" t="s">
        <v>46662</v>
      </c>
      <c r="B549" t="s">
        <v>46663</v>
      </c>
      <c r="C549" t="s">
        <v>26073</v>
      </c>
      <c r="D549" t="s">
        <v>26074</v>
      </c>
      <c r="E549" t="s">
        <v>5776</v>
      </c>
    </row>
    <row r="550" spans="1:5" x14ac:dyDescent="0.3">
      <c r="A550" t="s">
        <v>46664</v>
      </c>
      <c r="B550" t="s">
        <v>5060</v>
      </c>
      <c r="C550" t="s">
        <v>7977</v>
      </c>
      <c r="D550" t="s">
        <v>7978</v>
      </c>
      <c r="E550" t="s">
        <v>114</v>
      </c>
    </row>
    <row r="551" spans="1:5" x14ac:dyDescent="0.3">
      <c r="A551" t="s">
        <v>46665</v>
      </c>
      <c r="B551" t="s">
        <v>46666</v>
      </c>
      <c r="C551" t="s">
        <v>2518</v>
      </c>
      <c r="D551" t="s">
        <v>2519</v>
      </c>
      <c r="E551" t="s">
        <v>217</v>
      </c>
    </row>
    <row r="552" spans="1:5" x14ac:dyDescent="0.3">
      <c r="A552" t="s">
        <v>46667</v>
      </c>
      <c r="B552" t="s">
        <v>5378</v>
      </c>
    </row>
    <row r="553" spans="1:5" x14ac:dyDescent="0.3">
      <c r="A553" t="s">
        <v>46668</v>
      </c>
      <c r="B553" t="s">
        <v>46669</v>
      </c>
      <c r="C553" t="s">
        <v>46670</v>
      </c>
      <c r="D553" t="s">
        <v>46671</v>
      </c>
      <c r="E553" t="s">
        <v>29</v>
      </c>
    </row>
    <row r="554" spans="1:5" x14ac:dyDescent="0.3">
      <c r="A554" t="s">
        <v>46672</v>
      </c>
      <c r="B554" t="s">
        <v>2306</v>
      </c>
      <c r="C554" t="s">
        <v>5187</v>
      </c>
      <c r="D554" t="s">
        <v>5188</v>
      </c>
      <c r="E554" t="s">
        <v>49</v>
      </c>
    </row>
    <row r="555" spans="1:5" x14ac:dyDescent="0.3">
      <c r="A555" t="s">
        <v>46673</v>
      </c>
      <c r="B555" t="s">
        <v>33044</v>
      </c>
      <c r="C555" t="s">
        <v>17221</v>
      </c>
      <c r="D555" t="s">
        <v>17222</v>
      </c>
      <c r="E555" t="s">
        <v>1834</v>
      </c>
    </row>
    <row r="556" spans="1:5" x14ac:dyDescent="0.3">
      <c r="A556" t="s">
        <v>46674</v>
      </c>
      <c r="B556" t="s">
        <v>46675</v>
      </c>
    </row>
    <row r="557" spans="1:5" x14ac:dyDescent="0.3">
      <c r="A557" t="s">
        <v>46676</v>
      </c>
      <c r="B557" t="s">
        <v>21759</v>
      </c>
      <c r="C557" t="s">
        <v>46677</v>
      </c>
      <c r="D557" t="s">
        <v>46678</v>
      </c>
      <c r="E557" t="s">
        <v>10572</v>
      </c>
    </row>
    <row r="558" spans="1:5" x14ac:dyDescent="0.3">
      <c r="A558" t="s">
        <v>46679</v>
      </c>
      <c r="B558" t="s">
        <v>45333</v>
      </c>
    </row>
    <row r="559" spans="1:5" x14ac:dyDescent="0.3">
      <c r="A559" t="s">
        <v>46680</v>
      </c>
      <c r="B559" t="s">
        <v>1609</v>
      </c>
    </row>
    <row r="560" spans="1:5" x14ac:dyDescent="0.3">
      <c r="A560" t="s">
        <v>46681</v>
      </c>
      <c r="B560" t="s">
        <v>46682</v>
      </c>
      <c r="C560" t="s">
        <v>46683</v>
      </c>
      <c r="D560" t="s">
        <v>46684</v>
      </c>
      <c r="E560" t="s">
        <v>46685</v>
      </c>
    </row>
    <row r="561" spans="1:5" x14ac:dyDescent="0.3">
      <c r="A561" t="s">
        <v>46686</v>
      </c>
      <c r="B561" t="s">
        <v>17193</v>
      </c>
      <c r="C561" t="s">
        <v>17974</v>
      </c>
      <c r="D561" t="s">
        <v>17975</v>
      </c>
      <c r="E561" t="s">
        <v>74</v>
      </c>
    </row>
    <row r="562" spans="1:5" x14ac:dyDescent="0.3">
      <c r="A562" t="s">
        <v>46687</v>
      </c>
      <c r="B562" t="s">
        <v>46688</v>
      </c>
      <c r="C562" t="s">
        <v>46689</v>
      </c>
      <c r="D562" t="s">
        <v>46690</v>
      </c>
      <c r="E562" t="s">
        <v>30932</v>
      </c>
    </row>
    <row r="563" spans="1:5" x14ac:dyDescent="0.3">
      <c r="A563" t="s">
        <v>46691</v>
      </c>
      <c r="B563" t="s">
        <v>46692</v>
      </c>
      <c r="C563" t="s">
        <v>46693</v>
      </c>
      <c r="D563" t="s">
        <v>46694</v>
      </c>
      <c r="E563" t="s">
        <v>8043</v>
      </c>
    </row>
    <row r="564" spans="1:5" x14ac:dyDescent="0.3">
      <c r="A564" t="s">
        <v>46695</v>
      </c>
      <c r="B564" t="s">
        <v>46696</v>
      </c>
      <c r="C564" t="s">
        <v>184</v>
      </c>
      <c r="D564" t="s">
        <v>185</v>
      </c>
      <c r="E564" t="s">
        <v>44</v>
      </c>
    </row>
    <row r="565" spans="1:5" x14ac:dyDescent="0.3">
      <c r="A565" t="s">
        <v>46697</v>
      </c>
      <c r="B565" t="s">
        <v>32829</v>
      </c>
      <c r="C565" t="s">
        <v>26073</v>
      </c>
      <c r="D565" t="s">
        <v>26074</v>
      </c>
      <c r="E565" t="s">
        <v>5776</v>
      </c>
    </row>
    <row r="566" spans="1:5" x14ac:dyDescent="0.3">
      <c r="A566" t="s">
        <v>46698</v>
      </c>
      <c r="B566" t="s">
        <v>31033</v>
      </c>
      <c r="C566" t="s">
        <v>46699</v>
      </c>
      <c r="D566" t="s">
        <v>46700</v>
      </c>
      <c r="E566" t="s">
        <v>6759</v>
      </c>
    </row>
    <row r="567" spans="1:5" x14ac:dyDescent="0.3">
      <c r="A567" t="s">
        <v>46701</v>
      </c>
      <c r="B567" t="s">
        <v>41093</v>
      </c>
      <c r="C567" t="s">
        <v>184</v>
      </c>
      <c r="D567" t="s">
        <v>185</v>
      </c>
      <c r="E567" t="s">
        <v>44</v>
      </c>
    </row>
    <row r="568" spans="1:5" x14ac:dyDescent="0.3">
      <c r="A568" t="s">
        <v>46702</v>
      </c>
      <c r="B568" t="s">
        <v>46703</v>
      </c>
      <c r="C568" t="s">
        <v>46704</v>
      </c>
      <c r="D568" t="s">
        <v>46705</v>
      </c>
      <c r="E568" t="s">
        <v>46706</v>
      </c>
    </row>
    <row r="569" spans="1:5" x14ac:dyDescent="0.3">
      <c r="A569" t="s">
        <v>46707</v>
      </c>
      <c r="B569" t="s">
        <v>46708</v>
      </c>
      <c r="C569" t="s">
        <v>6919</v>
      </c>
      <c r="D569" t="s">
        <v>6920</v>
      </c>
      <c r="E569" t="s">
        <v>114</v>
      </c>
    </row>
    <row r="570" spans="1:5" x14ac:dyDescent="0.3">
      <c r="A570" t="s">
        <v>46709</v>
      </c>
      <c r="B570" t="s">
        <v>46710</v>
      </c>
      <c r="C570" t="s">
        <v>1228</v>
      </c>
      <c r="D570" t="s">
        <v>1229</v>
      </c>
      <c r="E570" t="s">
        <v>480</v>
      </c>
    </row>
    <row r="571" spans="1:5" x14ac:dyDescent="0.3">
      <c r="A571" t="s">
        <v>46711</v>
      </c>
      <c r="B571" t="s">
        <v>46712</v>
      </c>
    </row>
    <row r="572" spans="1:5" x14ac:dyDescent="0.3">
      <c r="A572" t="s">
        <v>46713</v>
      </c>
      <c r="B572" t="s">
        <v>2529</v>
      </c>
    </row>
    <row r="573" spans="1:5" x14ac:dyDescent="0.3">
      <c r="A573" t="s">
        <v>46714</v>
      </c>
      <c r="B573" t="s">
        <v>46715</v>
      </c>
    </row>
    <row r="574" spans="1:5" x14ac:dyDescent="0.3">
      <c r="A574" t="s">
        <v>46716</v>
      </c>
      <c r="B574" t="s">
        <v>7663</v>
      </c>
      <c r="C574" t="s">
        <v>1399</v>
      </c>
      <c r="D574" t="s">
        <v>1400</v>
      </c>
      <c r="E574" t="s">
        <v>114</v>
      </c>
    </row>
    <row r="575" spans="1:5" x14ac:dyDescent="0.3">
      <c r="A575" t="s">
        <v>46717</v>
      </c>
      <c r="B575" t="s">
        <v>46718</v>
      </c>
    </row>
    <row r="576" spans="1:5" x14ac:dyDescent="0.3">
      <c r="A576" t="s">
        <v>46719</v>
      </c>
      <c r="B576" t="s">
        <v>46720</v>
      </c>
      <c r="C576" t="s">
        <v>1843</v>
      </c>
      <c r="D576" t="s">
        <v>1844</v>
      </c>
      <c r="E576" t="s">
        <v>34</v>
      </c>
    </row>
    <row r="577" spans="1:5" x14ac:dyDescent="0.3">
      <c r="A577" t="s">
        <v>46721</v>
      </c>
      <c r="B577" t="s">
        <v>32596</v>
      </c>
      <c r="C577" t="s">
        <v>46722</v>
      </c>
      <c r="D577" t="s">
        <v>46723</v>
      </c>
      <c r="E577" t="s">
        <v>1125</v>
      </c>
    </row>
    <row r="578" spans="1:5" x14ac:dyDescent="0.3">
      <c r="A578" t="s">
        <v>46724</v>
      </c>
      <c r="B578" t="s">
        <v>46725</v>
      </c>
    </row>
    <row r="579" spans="1:5" x14ac:dyDescent="0.3">
      <c r="A579" t="s">
        <v>46726</v>
      </c>
      <c r="B579" t="s">
        <v>46727</v>
      </c>
      <c r="C579" t="s">
        <v>46728</v>
      </c>
      <c r="D579" t="s">
        <v>46729</v>
      </c>
      <c r="E579" t="s">
        <v>46730</v>
      </c>
    </row>
    <row r="580" spans="1:5" x14ac:dyDescent="0.3">
      <c r="A580" t="s">
        <v>46731</v>
      </c>
      <c r="B580" t="s">
        <v>39452</v>
      </c>
      <c r="C580" t="s">
        <v>489</v>
      </c>
      <c r="D580" t="s">
        <v>490</v>
      </c>
      <c r="E580" t="s">
        <v>217</v>
      </c>
    </row>
    <row r="581" spans="1:5" x14ac:dyDescent="0.3">
      <c r="A581" t="s">
        <v>46732</v>
      </c>
      <c r="B581" t="s">
        <v>46733</v>
      </c>
      <c r="C581" t="s">
        <v>46734</v>
      </c>
      <c r="D581" t="s">
        <v>46735</v>
      </c>
      <c r="E581" t="s">
        <v>271</v>
      </c>
    </row>
    <row r="582" spans="1:5" x14ac:dyDescent="0.3">
      <c r="A582" t="s">
        <v>46736</v>
      </c>
      <c r="B582" t="s">
        <v>15459</v>
      </c>
      <c r="C582" t="s">
        <v>46737</v>
      </c>
      <c r="D582" t="s">
        <v>46738</v>
      </c>
      <c r="E582" t="s">
        <v>17719</v>
      </c>
    </row>
    <row r="583" spans="1:5" x14ac:dyDescent="0.3">
      <c r="A583" t="s">
        <v>46739</v>
      </c>
      <c r="B583" t="s">
        <v>46740</v>
      </c>
      <c r="C583" t="s">
        <v>184</v>
      </c>
      <c r="D583" t="s">
        <v>185</v>
      </c>
      <c r="E583" t="s">
        <v>44</v>
      </c>
    </row>
    <row r="584" spans="1:5" x14ac:dyDescent="0.3">
      <c r="A584" t="s">
        <v>46741</v>
      </c>
      <c r="B584" t="s">
        <v>46742</v>
      </c>
    </row>
    <row r="585" spans="1:5" x14ac:dyDescent="0.3">
      <c r="A585" t="s">
        <v>46743</v>
      </c>
      <c r="B585" t="s">
        <v>46744</v>
      </c>
      <c r="C585" t="s">
        <v>46745</v>
      </c>
      <c r="D585" t="s">
        <v>46746</v>
      </c>
      <c r="E585" t="s">
        <v>17554</v>
      </c>
    </row>
    <row r="586" spans="1:5" x14ac:dyDescent="0.3">
      <c r="A586" t="s">
        <v>46747</v>
      </c>
      <c r="B586" t="s">
        <v>1609</v>
      </c>
    </row>
    <row r="587" spans="1:5" x14ac:dyDescent="0.3">
      <c r="A587" t="s">
        <v>46748</v>
      </c>
      <c r="B587" t="s">
        <v>1609</v>
      </c>
    </row>
    <row r="588" spans="1:5" x14ac:dyDescent="0.3">
      <c r="A588" t="s">
        <v>46749</v>
      </c>
      <c r="B588" t="s">
        <v>1609</v>
      </c>
    </row>
    <row r="589" spans="1:5" x14ac:dyDescent="0.3">
      <c r="A589" t="s">
        <v>46750</v>
      </c>
      <c r="B589" t="s">
        <v>7495</v>
      </c>
      <c r="C589" t="s">
        <v>2214</v>
      </c>
      <c r="D589" t="s">
        <v>2215</v>
      </c>
      <c r="E589" t="s">
        <v>74</v>
      </c>
    </row>
    <row r="590" spans="1:5" x14ac:dyDescent="0.3">
      <c r="A590" t="s">
        <v>46751</v>
      </c>
      <c r="B590" t="s">
        <v>46752</v>
      </c>
      <c r="C590" t="s">
        <v>46753</v>
      </c>
      <c r="D590" t="s">
        <v>46754</v>
      </c>
      <c r="E590" t="s">
        <v>1245</v>
      </c>
    </row>
    <row r="591" spans="1:5" x14ac:dyDescent="0.3">
      <c r="A591" t="s">
        <v>46755</v>
      </c>
      <c r="B591" t="s">
        <v>20431</v>
      </c>
      <c r="C591" t="s">
        <v>20432</v>
      </c>
      <c r="D591" t="s">
        <v>20433</v>
      </c>
      <c r="E591" t="s">
        <v>271</v>
      </c>
    </row>
    <row r="592" spans="1:5" x14ac:dyDescent="0.3">
      <c r="A592" t="s">
        <v>46756</v>
      </c>
      <c r="B592" t="s">
        <v>46757</v>
      </c>
      <c r="C592" t="s">
        <v>46758</v>
      </c>
      <c r="D592" t="s">
        <v>46759</v>
      </c>
      <c r="E592" t="s">
        <v>130</v>
      </c>
    </row>
    <row r="593" spans="1:5" x14ac:dyDescent="0.3">
      <c r="A593" t="s">
        <v>46760</v>
      </c>
      <c r="B593" t="s">
        <v>46761</v>
      </c>
    </row>
    <row r="594" spans="1:5" x14ac:dyDescent="0.3">
      <c r="A594" t="s">
        <v>46762</v>
      </c>
      <c r="B594" t="s">
        <v>5416</v>
      </c>
      <c r="C594" t="s">
        <v>5417</v>
      </c>
      <c r="D594" t="s">
        <v>5418</v>
      </c>
      <c r="E594" t="s">
        <v>109</v>
      </c>
    </row>
    <row r="595" spans="1:5" x14ac:dyDescent="0.3">
      <c r="A595" t="s">
        <v>46763</v>
      </c>
      <c r="B595" t="s">
        <v>28905</v>
      </c>
    </row>
    <row r="596" spans="1:5" x14ac:dyDescent="0.3">
      <c r="A596" t="s">
        <v>46764</v>
      </c>
      <c r="B596" t="s">
        <v>1609</v>
      </c>
    </row>
    <row r="597" spans="1:5" x14ac:dyDescent="0.3">
      <c r="A597" t="s">
        <v>46765</v>
      </c>
      <c r="B597" t="s">
        <v>28905</v>
      </c>
      <c r="C597" t="s">
        <v>1399</v>
      </c>
      <c r="D597" t="s">
        <v>1400</v>
      </c>
      <c r="E597" t="s">
        <v>114</v>
      </c>
    </row>
    <row r="598" spans="1:5" x14ac:dyDescent="0.3">
      <c r="A598" t="s">
        <v>46766</v>
      </c>
      <c r="B598" t="s">
        <v>46767</v>
      </c>
    </row>
    <row r="599" spans="1:5" x14ac:dyDescent="0.3">
      <c r="A599" t="s">
        <v>46768</v>
      </c>
      <c r="B599" t="s">
        <v>46769</v>
      </c>
      <c r="C599" t="s">
        <v>293</v>
      </c>
      <c r="D599" t="s">
        <v>294</v>
      </c>
      <c r="E599" t="s">
        <v>74</v>
      </c>
    </row>
    <row r="600" spans="1:5" x14ac:dyDescent="0.3">
      <c r="A600" t="s">
        <v>46770</v>
      </c>
      <c r="B600" t="s">
        <v>2768</v>
      </c>
    </row>
    <row r="601" spans="1:5" x14ac:dyDescent="0.3">
      <c r="A601" t="s">
        <v>46771</v>
      </c>
      <c r="B601" t="s">
        <v>1609</v>
      </c>
    </row>
    <row r="602" spans="1:5" x14ac:dyDescent="0.3">
      <c r="A602" t="s">
        <v>46772</v>
      </c>
      <c r="B602" t="s">
        <v>46635</v>
      </c>
      <c r="C602" t="s">
        <v>184</v>
      </c>
      <c r="D602" t="s">
        <v>185</v>
      </c>
      <c r="E602" t="s">
        <v>44</v>
      </c>
    </row>
    <row r="603" spans="1:5" x14ac:dyDescent="0.3">
      <c r="A603" t="s">
        <v>46773</v>
      </c>
      <c r="B603" t="s">
        <v>8015</v>
      </c>
      <c r="C603" t="s">
        <v>39958</v>
      </c>
      <c r="D603" t="s">
        <v>39959</v>
      </c>
      <c r="E603" t="s">
        <v>231</v>
      </c>
    </row>
    <row r="604" spans="1:5" x14ac:dyDescent="0.3">
      <c r="A604" t="s">
        <v>46774</v>
      </c>
      <c r="B604" t="s">
        <v>46775</v>
      </c>
      <c r="C604" t="s">
        <v>46776</v>
      </c>
      <c r="D604" t="s">
        <v>46777</v>
      </c>
      <c r="E604" t="s">
        <v>46778</v>
      </c>
    </row>
    <row r="605" spans="1:5" x14ac:dyDescent="0.3">
      <c r="A605" t="s">
        <v>46779</v>
      </c>
      <c r="B605" t="s">
        <v>3531</v>
      </c>
    </row>
    <row r="606" spans="1:5" x14ac:dyDescent="0.3">
      <c r="A606" t="s">
        <v>46780</v>
      </c>
      <c r="B606" t="s">
        <v>12449</v>
      </c>
    </row>
    <row r="607" spans="1:5" x14ac:dyDescent="0.3">
      <c r="A607" t="s">
        <v>46781</v>
      </c>
      <c r="B607" t="s">
        <v>46782</v>
      </c>
      <c r="C607" t="s">
        <v>46783</v>
      </c>
      <c r="D607" t="s">
        <v>46784</v>
      </c>
      <c r="E607" t="s">
        <v>301</v>
      </c>
    </row>
    <row r="608" spans="1:5" x14ac:dyDescent="0.3">
      <c r="A608" t="s">
        <v>46785</v>
      </c>
      <c r="B608" t="s">
        <v>46786</v>
      </c>
    </row>
    <row r="609" spans="1:5" x14ac:dyDescent="0.3">
      <c r="A609" t="s">
        <v>46787</v>
      </c>
      <c r="B609" t="s">
        <v>2529</v>
      </c>
    </row>
    <row r="610" spans="1:5" x14ac:dyDescent="0.3">
      <c r="A610" t="s">
        <v>46788</v>
      </c>
      <c r="B610" t="s">
        <v>46789</v>
      </c>
      <c r="C610" t="s">
        <v>46790</v>
      </c>
      <c r="D610" t="s">
        <v>46791</v>
      </c>
      <c r="E610" t="s">
        <v>244</v>
      </c>
    </row>
    <row r="611" spans="1:5" x14ac:dyDescent="0.3">
      <c r="A611" t="s">
        <v>46792</v>
      </c>
      <c r="B611" t="s">
        <v>5416</v>
      </c>
      <c r="C611" t="s">
        <v>17974</v>
      </c>
      <c r="D611" t="s">
        <v>17975</v>
      </c>
      <c r="E611" t="s">
        <v>74</v>
      </c>
    </row>
    <row r="612" spans="1:5" x14ac:dyDescent="0.3">
      <c r="A612" t="s">
        <v>46793</v>
      </c>
      <c r="B612" t="s">
        <v>46794</v>
      </c>
      <c r="C612" t="s">
        <v>6998</v>
      </c>
      <c r="D612" t="s">
        <v>6999</v>
      </c>
      <c r="E612" t="s">
        <v>24</v>
      </c>
    </row>
    <row r="613" spans="1:5" x14ac:dyDescent="0.3">
      <c r="A613" t="s">
        <v>46795</v>
      </c>
      <c r="B613" t="s">
        <v>46584</v>
      </c>
      <c r="C613" t="s">
        <v>46585</v>
      </c>
      <c r="D613" t="s">
        <v>46586</v>
      </c>
      <c r="E613" t="s">
        <v>46587</v>
      </c>
    </row>
    <row r="614" spans="1:5" x14ac:dyDescent="0.3">
      <c r="A614" t="s">
        <v>46796</v>
      </c>
      <c r="B614" t="s">
        <v>46797</v>
      </c>
      <c r="C614" t="s">
        <v>46798</v>
      </c>
      <c r="D614" t="s">
        <v>46799</v>
      </c>
      <c r="E614" t="s">
        <v>375</v>
      </c>
    </row>
    <row r="615" spans="1:5" x14ac:dyDescent="0.3">
      <c r="A615" t="s">
        <v>46800</v>
      </c>
      <c r="B615" t="s">
        <v>46801</v>
      </c>
      <c r="C615" t="s">
        <v>46802</v>
      </c>
      <c r="D615" t="s">
        <v>46803</v>
      </c>
      <c r="E615" t="s">
        <v>24</v>
      </c>
    </row>
    <row r="616" spans="1:5" x14ac:dyDescent="0.3">
      <c r="A616" t="s">
        <v>46804</v>
      </c>
      <c r="B616" t="s">
        <v>46805</v>
      </c>
      <c r="C616" t="s">
        <v>19961</v>
      </c>
      <c r="D616" t="s">
        <v>19962</v>
      </c>
      <c r="E616" t="s">
        <v>1927</v>
      </c>
    </row>
    <row r="617" spans="1:5" x14ac:dyDescent="0.3">
      <c r="A617" t="s">
        <v>46806</v>
      </c>
      <c r="B617" t="s">
        <v>46807</v>
      </c>
      <c r="C617" t="s">
        <v>46808</v>
      </c>
      <c r="D617" t="s">
        <v>46809</v>
      </c>
      <c r="E617" t="s">
        <v>14282</v>
      </c>
    </row>
    <row r="618" spans="1:5" x14ac:dyDescent="0.3">
      <c r="A618" t="s">
        <v>46810</v>
      </c>
      <c r="B618" t="s">
        <v>17856</v>
      </c>
      <c r="C618" t="s">
        <v>46811</v>
      </c>
      <c r="D618" t="s">
        <v>46812</v>
      </c>
      <c r="E618" t="s">
        <v>135</v>
      </c>
    </row>
    <row r="619" spans="1:5" x14ac:dyDescent="0.3">
      <c r="A619" t="s">
        <v>46813</v>
      </c>
      <c r="B619" t="s">
        <v>46814</v>
      </c>
      <c r="C619" t="s">
        <v>46815</v>
      </c>
      <c r="D619" t="s">
        <v>46816</v>
      </c>
      <c r="E619" t="s">
        <v>14532</v>
      </c>
    </row>
    <row r="620" spans="1:5" x14ac:dyDescent="0.3">
      <c r="A620" t="s">
        <v>46817</v>
      </c>
      <c r="B620" t="s">
        <v>1609</v>
      </c>
    </row>
    <row r="621" spans="1:5" x14ac:dyDescent="0.3">
      <c r="A621" t="s">
        <v>46818</v>
      </c>
      <c r="B621" t="s">
        <v>17606</v>
      </c>
      <c r="C621" t="s">
        <v>46819</v>
      </c>
      <c r="D621" t="s">
        <v>46820</v>
      </c>
      <c r="E621" t="s">
        <v>2537</v>
      </c>
    </row>
    <row r="622" spans="1:5" x14ac:dyDescent="0.3">
      <c r="A622" t="s">
        <v>46821</v>
      </c>
      <c r="B622" t="s">
        <v>46822</v>
      </c>
      <c r="C622" t="s">
        <v>46823</v>
      </c>
      <c r="D622" t="s">
        <v>46824</v>
      </c>
      <c r="E622" t="s">
        <v>74</v>
      </c>
    </row>
    <row r="623" spans="1:5" x14ac:dyDescent="0.3">
      <c r="A623" t="s">
        <v>46825</v>
      </c>
      <c r="B623" t="s">
        <v>33376</v>
      </c>
      <c r="C623" t="s">
        <v>46826</v>
      </c>
      <c r="D623" t="s">
        <v>46827</v>
      </c>
      <c r="E623" t="s">
        <v>18091</v>
      </c>
    </row>
    <row r="624" spans="1:5" x14ac:dyDescent="0.3">
      <c r="A624" t="s">
        <v>46828</v>
      </c>
      <c r="B624" t="s">
        <v>46829</v>
      </c>
      <c r="C624" t="s">
        <v>680</v>
      </c>
      <c r="D624" t="s">
        <v>681</v>
      </c>
      <c r="E624" t="s">
        <v>114</v>
      </c>
    </row>
    <row r="625" spans="1:5" x14ac:dyDescent="0.3">
      <c r="A625" t="s">
        <v>46830</v>
      </c>
      <c r="B625" t="s">
        <v>1609</v>
      </c>
    </row>
    <row r="626" spans="1:5" x14ac:dyDescent="0.3">
      <c r="A626" t="s">
        <v>46831</v>
      </c>
      <c r="B626" t="s">
        <v>1609</v>
      </c>
    </row>
    <row r="627" spans="1:5" x14ac:dyDescent="0.3">
      <c r="A627" t="s">
        <v>46832</v>
      </c>
      <c r="B627" t="s">
        <v>13995</v>
      </c>
      <c r="C627" t="s">
        <v>515</v>
      </c>
      <c r="D627" t="s">
        <v>516</v>
      </c>
      <c r="E627" t="s">
        <v>517</v>
      </c>
    </row>
    <row r="628" spans="1:5" x14ac:dyDescent="0.3">
      <c r="A628" t="s">
        <v>46833</v>
      </c>
      <c r="B628" t="s">
        <v>46834</v>
      </c>
      <c r="C628" t="s">
        <v>293</v>
      </c>
      <c r="D628" t="s">
        <v>294</v>
      </c>
      <c r="E628" t="s">
        <v>74</v>
      </c>
    </row>
    <row r="629" spans="1:5" x14ac:dyDescent="0.3">
      <c r="A629" t="s">
        <v>46835</v>
      </c>
      <c r="B629" t="s">
        <v>46836</v>
      </c>
      <c r="C629" t="s">
        <v>46837</v>
      </c>
      <c r="D629" t="s">
        <v>46838</v>
      </c>
      <c r="E629" t="s">
        <v>550</v>
      </c>
    </row>
    <row r="630" spans="1:5" x14ac:dyDescent="0.3">
      <c r="A630" t="s">
        <v>46839</v>
      </c>
      <c r="B630" t="s">
        <v>46840</v>
      </c>
      <c r="C630" t="s">
        <v>1399</v>
      </c>
      <c r="D630" t="s">
        <v>1400</v>
      </c>
      <c r="E630" t="s">
        <v>114</v>
      </c>
    </row>
    <row r="631" spans="1:5" x14ac:dyDescent="0.3">
      <c r="A631" t="s">
        <v>46841</v>
      </c>
      <c r="B631" t="s">
        <v>18632</v>
      </c>
    </row>
    <row r="632" spans="1:5" x14ac:dyDescent="0.3">
      <c r="A632" t="s">
        <v>46842</v>
      </c>
      <c r="B632" t="s">
        <v>46843</v>
      </c>
      <c r="C632" t="s">
        <v>46844</v>
      </c>
      <c r="D632" t="s">
        <v>46845</v>
      </c>
      <c r="E632" t="s">
        <v>732</v>
      </c>
    </row>
    <row r="633" spans="1:5" x14ac:dyDescent="0.3">
      <c r="A633" t="s">
        <v>46846</v>
      </c>
      <c r="B633" t="s">
        <v>46847</v>
      </c>
      <c r="C633" t="s">
        <v>46848</v>
      </c>
      <c r="D633" t="s">
        <v>46849</v>
      </c>
      <c r="E633" t="s">
        <v>13520</v>
      </c>
    </row>
    <row r="634" spans="1:5" x14ac:dyDescent="0.3">
      <c r="A634" t="s">
        <v>46850</v>
      </c>
      <c r="B634" t="s">
        <v>26340</v>
      </c>
      <c r="C634" t="s">
        <v>184</v>
      </c>
      <c r="D634" t="s">
        <v>185</v>
      </c>
      <c r="E634" t="s">
        <v>44</v>
      </c>
    </row>
    <row r="635" spans="1:5" x14ac:dyDescent="0.3">
      <c r="A635" t="s">
        <v>46851</v>
      </c>
      <c r="B635" t="s">
        <v>46852</v>
      </c>
      <c r="C635" t="s">
        <v>46853</v>
      </c>
      <c r="D635" t="s">
        <v>46854</v>
      </c>
      <c r="E635" t="s">
        <v>271</v>
      </c>
    </row>
    <row r="636" spans="1:5" x14ac:dyDescent="0.3">
      <c r="A636" t="s">
        <v>46855</v>
      </c>
      <c r="B636" t="s">
        <v>46856</v>
      </c>
      <c r="C636" t="s">
        <v>46857</v>
      </c>
      <c r="D636" t="s">
        <v>46858</v>
      </c>
      <c r="E636" t="s">
        <v>271</v>
      </c>
    </row>
    <row r="637" spans="1:5" x14ac:dyDescent="0.3">
      <c r="A637" t="s">
        <v>46859</v>
      </c>
      <c r="B637" t="s">
        <v>16899</v>
      </c>
    </row>
    <row r="638" spans="1:5" x14ac:dyDescent="0.3">
      <c r="A638" t="s">
        <v>46860</v>
      </c>
      <c r="B638" t="s">
        <v>20415</v>
      </c>
      <c r="C638" t="s">
        <v>2366</v>
      </c>
      <c r="D638" t="s">
        <v>2367</v>
      </c>
      <c r="E638" t="s">
        <v>69</v>
      </c>
    </row>
    <row r="639" spans="1:5" x14ac:dyDescent="0.3">
      <c r="A639" t="s">
        <v>46861</v>
      </c>
      <c r="B639" t="s">
        <v>46862</v>
      </c>
      <c r="C639" t="s">
        <v>184</v>
      </c>
      <c r="D639" t="s">
        <v>185</v>
      </c>
      <c r="E639" t="s">
        <v>44</v>
      </c>
    </row>
    <row r="640" spans="1:5" x14ac:dyDescent="0.3">
      <c r="A640" t="s">
        <v>46863</v>
      </c>
      <c r="B640" t="s">
        <v>46864</v>
      </c>
      <c r="C640" t="s">
        <v>46865</v>
      </c>
      <c r="D640" t="s">
        <v>46866</v>
      </c>
      <c r="E640" t="s">
        <v>3625</v>
      </c>
    </row>
    <row r="641" spans="1:5" x14ac:dyDescent="0.3">
      <c r="A641" t="s">
        <v>46867</v>
      </c>
      <c r="B641" t="s">
        <v>46868</v>
      </c>
      <c r="C641" t="s">
        <v>46869</v>
      </c>
      <c r="D641" t="s">
        <v>46870</v>
      </c>
      <c r="E641" t="s">
        <v>3244</v>
      </c>
    </row>
    <row r="642" spans="1:5" x14ac:dyDescent="0.3">
      <c r="A642" t="s">
        <v>46871</v>
      </c>
      <c r="B642" t="s">
        <v>46872</v>
      </c>
      <c r="C642" t="s">
        <v>10305</v>
      </c>
      <c r="D642" t="s">
        <v>10306</v>
      </c>
      <c r="E642" t="s">
        <v>1179</v>
      </c>
    </row>
    <row r="643" spans="1:5" x14ac:dyDescent="0.3">
      <c r="A643" t="s">
        <v>46873</v>
      </c>
      <c r="B643" t="s">
        <v>2243</v>
      </c>
    </row>
    <row r="644" spans="1:5" x14ac:dyDescent="0.3">
      <c r="A644" t="s">
        <v>46874</v>
      </c>
      <c r="B644" t="s">
        <v>46875</v>
      </c>
      <c r="C644" t="s">
        <v>680</v>
      </c>
      <c r="D644" t="s">
        <v>681</v>
      </c>
      <c r="E644" t="s">
        <v>114</v>
      </c>
    </row>
    <row r="645" spans="1:5" x14ac:dyDescent="0.3">
      <c r="A645" t="s">
        <v>46876</v>
      </c>
      <c r="B645" t="s">
        <v>1609</v>
      </c>
    </row>
    <row r="646" spans="1:5" x14ac:dyDescent="0.3">
      <c r="A646" t="s">
        <v>46877</v>
      </c>
      <c r="B646" t="s">
        <v>46878</v>
      </c>
      <c r="C646" t="s">
        <v>46879</v>
      </c>
      <c r="D646" t="s">
        <v>46880</v>
      </c>
      <c r="E646" t="s">
        <v>6893</v>
      </c>
    </row>
    <row r="647" spans="1:5" x14ac:dyDescent="0.3">
      <c r="A647" t="s">
        <v>46881</v>
      </c>
      <c r="B647" t="s">
        <v>46882</v>
      </c>
      <c r="C647" t="s">
        <v>215</v>
      </c>
      <c r="D647" t="s">
        <v>216</v>
      </c>
      <c r="E647" t="s">
        <v>217</v>
      </c>
    </row>
    <row r="648" spans="1:5" x14ac:dyDescent="0.3">
      <c r="A648" t="s">
        <v>46883</v>
      </c>
      <c r="B648" t="s">
        <v>46884</v>
      </c>
      <c r="C648" t="s">
        <v>21366</v>
      </c>
      <c r="D648" t="s">
        <v>21367</v>
      </c>
      <c r="E648" t="s">
        <v>727</v>
      </c>
    </row>
    <row r="649" spans="1:5" x14ac:dyDescent="0.3">
      <c r="A649" t="s">
        <v>46885</v>
      </c>
      <c r="B649" t="s">
        <v>20415</v>
      </c>
      <c r="C649" t="s">
        <v>2366</v>
      </c>
      <c r="D649" t="s">
        <v>2367</v>
      </c>
      <c r="E649" t="s">
        <v>69</v>
      </c>
    </row>
    <row r="650" spans="1:5" x14ac:dyDescent="0.3">
      <c r="A650" t="s">
        <v>46886</v>
      </c>
      <c r="B650" t="s">
        <v>46887</v>
      </c>
      <c r="C650" t="s">
        <v>46888</v>
      </c>
      <c r="D650" t="s">
        <v>46889</v>
      </c>
      <c r="E650" t="s">
        <v>1118</v>
      </c>
    </row>
    <row r="651" spans="1:5" x14ac:dyDescent="0.3">
      <c r="A651" t="s">
        <v>46890</v>
      </c>
      <c r="B651" t="s">
        <v>7867</v>
      </c>
    </row>
    <row r="652" spans="1:5" x14ac:dyDescent="0.3">
      <c r="A652" t="s">
        <v>46891</v>
      </c>
      <c r="B652" t="s">
        <v>46892</v>
      </c>
    </row>
    <row r="653" spans="1:5" x14ac:dyDescent="0.3">
      <c r="A653" t="s">
        <v>46893</v>
      </c>
      <c r="B653" t="s">
        <v>46894</v>
      </c>
      <c r="C653" t="s">
        <v>1843</v>
      </c>
      <c r="D653" t="s">
        <v>1844</v>
      </c>
      <c r="E653" t="s">
        <v>34</v>
      </c>
    </row>
    <row r="654" spans="1:5" x14ac:dyDescent="0.3">
      <c r="A654" t="s">
        <v>46895</v>
      </c>
      <c r="B654" t="s">
        <v>46245</v>
      </c>
      <c r="C654" t="s">
        <v>36085</v>
      </c>
      <c r="D654" t="s">
        <v>36086</v>
      </c>
      <c r="E654" t="s">
        <v>34</v>
      </c>
    </row>
    <row r="655" spans="1:5" x14ac:dyDescent="0.3">
      <c r="A655" t="s">
        <v>46896</v>
      </c>
      <c r="B655" t="s">
        <v>1609</v>
      </c>
    </row>
    <row r="656" spans="1:5" x14ac:dyDescent="0.3">
      <c r="A656" t="s">
        <v>46897</v>
      </c>
      <c r="B656" t="s">
        <v>1609</v>
      </c>
    </row>
    <row r="657" spans="1:5" x14ac:dyDescent="0.3">
      <c r="A657" t="s">
        <v>46898</v>
      </c>
      <c r="B657" t="s">
        <v>17921</v>
      </c>
      <c r="C657" t="s">
        <v>174</v>
      </c>
      <c r="D657" t="s">
        <v>175</v>
      </c>
      <c r="E657" t="s">
        <v>34</v>
      </c>
    </row>
    <row r="658" spans="1:5" x14ac:dyDescent="0.3">
      <c r="A658" t="s">
        <v>46899</v>
      </c>
      <c r="B658" t="s">
        <v>46900</v>
      </c>
    </row>
    <row r="659" spans="1:5" x14ac:dyDescent="0.3">
      <c r="A659" t="s">
        <v>46901</v>
      </c>
      <c r="B659" t="s">
        <v>46902</v>
      </c>
      <c r="C659" t="s">
        <v>46903</v>
      </c>
      <c r="D659" t="s">
        <v>46904</v>
      </c>
      <c r="E659" t="s">
        <v>5294</v>
      </c>
    </row>
    <row r="660" spans="1:5" x14ac:dyDescent="0.3">
      <c r="A660" t="s">
        <v>46905</v>
      </c>
      <c r="B660" t="s">
        <v>46906</v>
      </c>
      <c r="C660" t="s">
        <v>46907</v>
      </c>
      <c r="D660" t="s">
        <v>46908</v>
      </c>
      <c r="E660" t="s">
        <v>244</v>
      </c>
    </row>
    <row r="661" spans="1:5" x14ac:dyDescent="0.3">
      <c r="A661" t="s">
        <v>46909</v>
      </c>
      <c r="B661" t="s">
        <v>4811</v>
      </c>
      <c r="C661" t="s">
        <v>41130</v>
      </c>
      <c r="D661" t="s">
        <v>41131</v>
      </c>
      <c r="E661" t="s">
        <v>5233</v>
      </c>
    </row>
    <row r="662" spans="1:5" x14ac:dyDescent="0.3">
      <c r="A662" t="s">
        <v>46910</v>
      </c>
      <c r="B662" t="s">
        <v>4811</v>
      </c>
      <c r="C662" t="s">
        <v>41130</v>
      </c>
      <c r="D662" t="s">
        <v>41131</v>
      </c>
      <c r="E662" t="s">
        <v>5233</v>
      </c>
    </row>
    <row r="663" spans="1:5" x14ac:dyDescent="0.3">
      <c r="A663" t="s">
        <v>46911</v>
      </c>
      <c r="B663" t="s">
        <v>17912</v>
      </c>
      <c r="C663" t="s">
        <v>680</v>
      </c>
      <c r="D663" t="s">
        <v>681</v>
      </c>
      <c r="E663" t="s">
        <v>114</v>
      </c>
    </row>
    <row r="664" spans="1:5" x14ac:dyDescent="0.3">
      <c r="A664" t="s">
        <v>46912</v>
      </c>
      <c r="B664" t="s">
        <v>4811</v>
      </c>
      <c r="C664" t="s">
        <v>41130</v>
      </c>
      <c r="D664" t="s">
        <v>41131</v>
      </c>
      <c r="E664" t="s">
        <v>5233</v>
      </c>
    </row>
    <row r="665" spans="1:5" x14ac:dyDescent="0.3">
      <c r="A665" t="s">
        <v>46913</v>
      </c>
      <c r="B665" t="s">
        <v>46914</v>
      </c>
      <c r="C665" t="s">
        <v>46915</v>
      </c>
      <c r="D665" t="s">
        <v>46916</v>
      </c>
      <c r="E665" t="s">
        <v>3261</v>
      </c>
    </row>
    <row r="666" spans="1:5" x14ac:dyDescent="0.3">
      <c r="A666" t="s">
        <v>46917</v>
      </c>
      <c r="B666" t="s">
        <v>46918</v>
      </c>
      <c r="C666" t="s">
        <v>2214</v>
      </c>
      <c r="D666" t="s">
        <v>2215</v>
      </c>
      <c r="E666" t="s">
        <v>74</v>
      </c>
    </row>
    <row r="667" spans="1:5" x14ac:dyDescent="0.3">
      <c r="A667" t="s">
        <v>46919</v>
      </c>
      <c r="B667" t="s">
        <v>32847</v>
      </c>
      <c r="C667" t="s">
        <v>46920</v>
      </c>
      <c r="D667" t="s">
        <v>46921</v>
      </c>
      <c r="E667" t="s">
        <v>732</v>
      </c>
    </row>
    <row r="668" spans="1:5" x14ac:dyDescent="0.3">
      <c r="A668" t="s">
        <v>46922</v>
      </c>
      <c r="B668" t="s">
        <v>46666</v>
      </c>
      <c r="C668" t="s">
        <v>2518</v>
      </c>
      <c r="D668" t="s">
        <v>2519</v>
      </c>
      <c r="E668" t="s">
        <v>217</v>
      </c>
    </row>
    <row r="669" spans="1:5" x14ac:dyDescent="0.3">
      <c r="A669" t="s">
        <v>46923</v>
      </c>
      <c r="B669" t="s">
        <v>46924</v>
      </c>
      <c r="C669" t="s">
        <v>2336</v>
      </c>
      <c r="D669" t="s">
        <v>2337</v>
      </c>
      <c r="E669" t="s">
        <v>114</v>
      </c>
    </row>
    <row r="670" spans="1:5" x14ac:dyDescent="0.3">
      <c r="A670" t="s">
        <v>46925</v>
      </c>
      <c r="B670" t="s">
        <v>33472</v>
      </c>
      <c r="C670" t="s">
        <v>1327</v>
      </c>
      <c r="D670" t="s">
        <v>1328</v>
      </c>
      <c r="E670" t="s">
        <v>114</v>
      </c>
    </row>
    <row r="671" spans="1:5" x14ac:dyDescent="0.3">
      <c r="A671" t="s">
        <v>46926</v>
      </c>
      <c r="B671" t="s">
        <v>1609</v>
      </c>
    </row>
    <row r="672" spans="1:5" x14ac:dyDescent="0.3">
      <c r="A672" t="s">
        <v>46927</v>
      </c>
      <c r="B672" t="s">
        <v>46928</v>
      </c>
      <c r="C672" t="s">
        <v>46929</v>
      </c>
      <c r="D672" t="s">
        <v>46930</v>
      </c>
      <c r="E672" t="s">
        <v>17086</v>
      </c>
    </row>
    <row r="673" spans="1:5" x14ac:dyDescent="0.3">
      <c r="A673" t="s">
        <v>46931</v>
      </c>
      <c r="B673" t="s">
        <v>46932</v>
      </c>
      <c r="C673" t="s">
        <v>46933</v>
      </c>
      <c r="D673" t="s">
        <v>46934</v>
      </c>
      <c r="E673" t="s">
        <v>1318</v>
      </c>
    </row>
    <row r="674" spans="1:5" x14ac:dyDescent="0.3">
      <c r="A674" t="s">
        <v>46935</v>
      </c>
      <c r="B674" t="s">
        <v>46936</v>
      </c>
      <c r="C674" t="s">
        <v>5183</v>
      </c>
      <c r="D674" t="s">
        <v>5184</v>
      </c>
      <c r="E674" t="s">
        <v>29</v>
      </c>
    </row>
    <row r="675" spans="1:5" x14ac:dyDescent="0.3">
      <c r="A675" t="s">
        <v>46937</v>
      </c>
      <c r="B675" t="s">
        <v>46938</v>
      </c>
      <c r="C675" t="s">
        <v>2397</v>
      </c>
      <c r="D675" t="s">
        <v>2398</v>
      </c>
      <c r="E675" t="s">
        <v>2399</v>
      </c>
    </row>
    <row r="676" spans="1:5" x14ac:dyDescent="0.3">
      <c r="A676" t="s">
        <v>46939</v>
      </c>
      <c r="B676" t="s">
        <v>1609</v>
      </c>
    </row>
    <row r="677" spans="1:5" x14ac:dyDescent="0.3">
      <c r="A677" t="s">
        <v>46940</v>
      </c>
      <c r="B677" t="s">
        <v>7495</v>
      </c>
      <c r="C677" t="s">
        <v>2214</v>
      </c>
      <c r="D677" t="s">
        <v>2215</v>
      </c>
      <c r="E677" t="s">
        <v>74</v>
      </c>
    </row>
    <row r="678" spans="1:5" x14ac:dyDescent="0.3">
      <c r="A678" t="s">
        <v>46941</v>
      </c>
      <c r="B678" t="s">
        <v>46942</v>
      </c>
      <c r="C678" t="s">
        <v>46943</v>
      </c>
      <c r="D678" t="s">
        <v>46944</v>
      </c>
      <c r="E678" t="s">
        <v>7405</v>
      </c>
    </row>
    <row r="679" spans="1:5" x14ac:dyDescent="0.3">
      <c r="A679" t="s">
        <v>46945</v>
      </c>
      <c r="B679" t="s">
        <v>28072</v>
      </c>
      <c r="C679" t="s">
        <v>46946</v>
      </c>
      <c r="D679" t="s">
        <v>46947</v>
      </c>
      <c r="E679" t="s">
        <v>10975</v>
      </c>
    </row>
    <row r="680" spans="1:5" x14ac:dyDescent="0.3">
      <c r="A680" t="s">
        <v>46948</v>
      </c>
      <c r="B680" t="s">
        <v>2591</v>
      </c>
      <c r="C680" t="s">
        <v>624</v>
      </c>
      <c r="D680" t="s">
        <v>625</v>
      </c>
      <c r="E680" t="s">
        <v>34</v>
      </c>
    </row>
    <row r="681" spans="1:5" x14ac:dyDescent="0.3">
      <c r="A681" t="s">
        <v>46949</v>
      </c>
      <c r="B681" t="s">
        <v>1609</v>
      </c>
    </row>
    <row r="682" spans="1:5" x14ac:dyDescent="0.3">
      <c r="A682" t="s">
        <v>46950</v>
      </c>
      <c r="B682" t="s">
        <v>27091</v>
      </c>
      <c r="C682" t="s">
        <v>184</v>
      </c>
      <c r="D682" t="s">
        <v>185</v>
      </c>
      <c r="E682" t="s">
        <v>44</v>
      </c>
    </row>
    <row r="683" spans="1:5" x14ac:dyDescent="0.3">
      <c r="A683" t="s">
        <v>46951</v>
      </c>
      <c r="B683" t="s">
        <v>8009</v>
      </c>
      <c r="C683" t="s">
        <v>1399</v>
      </c>
      <c r="D683" t="s">
        <v>1400</v>
      </c>
      <c r="E683" t="s">
        <v>114</v>
      </c>
    </row>
    <row r="684" spans="1:5" x14ac:dyDescent="0.3">
      <c r="A684" t="s">
        <v>46952</v>
      </c>
      <c r="B684" t="s">
        <v>2659</v>
      </c>
    </row>
    <row r="685" spans="1:5" x14ac:dyDescent="0.3">
      <c r="A685" t="s">
        <v>46953</v>
      </c>
      <c r="B685" t="s">
        <v>46954</v>
      </c>
      <c r="C685" t="s">
        <v>46955</v>
      </c>
      <c r="D685" t="s">
        <v>46956</v>
      </c>
      <c r="E685" t="s">
        <v>24</v>
      </c>
    </row>
    <row r="686" spans="1:5" x14ac:dyDescent="0.3">
      <c r="A686" t="s">
        <v>46957</v>
      </c>
      <c r="B686" t="s">
        <v>46958</v>
      </c>
      <c r="C686" t="s">
        <v>184</v>
      </c>
      <c r="D686" t="s">
        <v>185</v>
      </c>
      <c r="E686" t="s">
        <v>44</v>
      </c>
    </row>
    <row r="687" spans="1:5" x14ac:dyDescent="0.3">
      <c r="A687" t="s">
        <v>46959</v>
      </c>
      <c r="B687" t="s">
        <v>46960</v>
      </c>
      <c r="C687" t="s">
        <v>1399</v>
      </c>
      <c r="D687" t="s">
        <v>1400</v>
      </c>
      <c r="E687" t="s">
        <v>114</v>
      </c>
    </row>
    <row r="688" spans="1:5" x14ac:dyDescent="0.3">
      <c r="A688" t="s">
        <v>46961</v>
      </c>
      <c r="B688" t="s">
        <v>46884</v>
      </c>
      <c r="C688" t="s">
        <v>21366</v>
      </c>
      <c r="D688" t="s">
        <v>46550</v>
      </c>
      <c r="E688" t="s">
        <v>727</v>
      </c>
    </row>
    <row r="689" spans="1:5" x14ac:dyDescent="0.3">
      <c r="A689" t="s">
        <v>46962</v>
      </c>
      <c r="B689" t="s">
        <v>46963</v>
      </c>
      <c r="C689" t="s">
        <v>9927</v>
      </c>
      <c r="D689" t="s">
        <v>9928</v>
      </c>
      <c r="E689" t="s">
        <v>24</v>
      </c>
    </row>
    <row r="690" spans="1:5" x14ac:dyDescent="0.3">
      <c r="A690" t="s">
        <v>46964</v>
      </c>
      <c r="B690" t="s">
        <v>46965</v>
      </c>
      <c r="C690" t="s">
        <v>46966</v>
      </c>
      <c r="D690" t="s">
        <v>46967</v>
      </c>
      <c r="E690" t="s">
        <v>11325</v>
      </c>
    </row>
    <row r="691" spans="1:5" x14ac:dyDescent="0.3">
      <c r="A691" t="s">
        <v>46968</v>
      </c>
      <c r="B691" t="s">
        <v>43072</v>
      </c>
    </row>
    <row r="692" spans="1:5" x14ac:dyDescent="0.3">
      <c r="A692" t="s">
        <v>46969</v>
      </c>
      <c r="B692" t="s">
        <v>46970</v>
      </c>
      <c r="C692" t="s">
        <v>46971</v>
      </c>
      <c r="D692" t="s">
        <v>46972</v>
      </c>
      <c r="E692" t="s">
        <v>12978</v>
      </c>
    </row>
    <row r="693" spans="1:5" x14ac:dyDescent="0.3">
      <c r="A693" t="s">
        <v>46973</v>
      </c>
      <c r="B693" t="s">
        <v>1609</v>
      </c>
    </row>
    <row r="694" spans="1:5" x14ac:dyDescent="0.3">
      <c r="A694" t="s">
        <v>46974</v>
      </c>
      <c r="B694" t="s">
        <v>46975</v>
      </c>
      <c r="C694" t="s">
        <v>624</v>
      </c>
      <c r="D694" t="s">
        <v>625</v>
      </c>
      <c r="E694" t="s">
        <v>34</v>
      </c>
    </row>
    <row r="695" spans="1:5" x14ac:dyDescent="0.3">
      <c r="A695" t="s">
        <v>46976</v>
      </c>
      <c r="B695" t="s">
        <v>46977</v>
      </c>
      <c r="C695" t="s">
        <v>46978</v>
      </c>
      <c r="D695" t="s">
        <v>46979</v>
      </c>
      <c r="E695" t="s">
        <v>16048</v>
      </c>
    </row>
    <row r="696" spans="1:5" x14ac:dyDescent="0.3">
      <c r="A696" t="s">
        <v>46980</v>
      </c>
      <c r="B696" t="s">
        <v>46981</v>
      </c>
    </row>
    <row r="697" spans="1:5" x14ac:dyDescent="0.3">
      <c r="A697" t="s">
        <v>46982</v>
      </c>
      <c r="B697" t="s">
        <v>46983</v>
      </c>
      <c r="C697" t="s">
        <v>46984</v>
      </c>
      <c r="D697" t="s">
        <v>46985</v>
      </c>
      <c r="E697" t="s">
        <v>1150</v>
      </c>
    </row>
    <row r="698" spans="1:5" x14ac:dyDescent="0.3">
      <c r="A698" t="s">
        <v>46986</v>
      </c>
      <c r="B698" t="s">
        <v>44640</v>
      </c>
    </row>
    <row r="699" spans="1:5" x14ac:dyDescent="0.3">
      <c r="A699" t="s">
        <v>46987</v>
      </c>
      <c r="B699" t="s">
        <v>33376</v>
      </c>
      <c r="C699" t="s">
        <v>46988</v>
      </c>
      <c r="D699" t="s">
        <v>46989</v>
      </c>
      <c r="E699" t="s">
        <v>6782</v>
      </c>
    </row>
    <row r="700" spans="1:5" x14ac:dyDescent="0.3">
      <c r="A700" t="s">
        <v>46990</v>
      </c>
      <c r="B700" t="s">
        <v>46991</v>
      </c>
      <c r="C700" t="s">
        <v>46992</v>
      </c>
      <c r="D700" t="s">
        <v>46993</v>
      </c>
      <c r="E700" t="s">
        <v>1245</v>
      </c>
    </row>
    <row r="701" spans="1:5" x14ac:dyDescent="0.3">
      <c r="A701" t="s">
        <v>46994</v>
      </c>
      <c r="B701" t="s">
        <v>44721</v>
      </c>
      <c r="C701" t="s">
        <v>634</v>
      </c>
      <c r="D701" t="s">
        <v>635</v>
      </c>
      <c r="E701" t="s">
        <v>34</v>
      </c>
    </row>
    <row r="702" spans="1:5" x14ac:dyDescent="0.3">
      <c r="A702" t="s">
        <v>46995</v>
      </c>
      <c r="B702" t="s">
        <v>46996</v>
      </c>
      <c r="C702" t="s">
        <v>46997</v>
      </c>
      <c r="D702" t="s">
        <v>46998</v>
      </c>
      <c r="E702" t="s">
        <v>480</v>
      </c>
    </row>
    <row r="703" spans="1:5" x14ac:dyDescent="0.3">
      <c r="A703" t="s">
        <v>46999</v>
      </c>
      <c r="B703" t="s">
        <v>47000</v>
      </c>
      <c r="C703" t="s">
        <v>47001</v>
      </c>
      <c r="D703" t="s">
        <v>47002</v>
      </c>
      <c r="E703" t="s">
        <v>3244</v>
      </c>
    </row>
    <row r="704" spans="1:5" x14ac:dyDescent="0.3">
      <c r="A704" t="s">
        <v>47003</v>
      </c>
      <c r="B704" t="s">
        <v>47004</v>
      </c>
    </row>
    <row r="705" spans="1:5" x14ac:dyDescent="0.3">
      <c r="A705" t="s">
        <v>47005</v>
      </c>
      <c r="B705" t="s">
        <v>1609</v>
      </c>
    </row>
    <row r="706" spans="1:5" x14ac:dyDescent="0.3">
      <c r="A706" t="s">
        <v>47006</v>
      </c>
      <c r="B706" t="s">
        <v>33436</v>
      </c>
    </row>
    <row r="707" spans="1:5" x14ac:dyDescent="0.3">
      <c r="A707" t="s">
        <v>47007</v>
      </c>
      <c r="B707" t="s">
        <v>47008</v>
      </c>
    </row>
    <row r="708" spans="1:5" x14ac:dyDescent="0.3">
      <c r="A708" t="s">
        <v>47009</v>
      </c>
      <c r="B708" t="s">
        <v>27925</v>
      </c>
      <c r="C708" t="s">
        <v>47010</v>
      </c>
      <c r="D708" t="s">
        <v>47011</v>
      </c>
      <c r="E708" t="s">
        <v>11695</v>
      </c>
    </row>
    <row r="709" spans="1:5" x14ac:dyDescent="0.3">
      <c r="A709" t="s">
        <v>47012</v>
      </c>
      <c r="B709" t="s">
        <v>47013</v>
      </c>
      <c r="C709" t="s">
        <v>47014</v>
      </c>
      <c r="D709" t="s">
        <v>47015</v>
      </c>
      <c r="E709" t="s">
        <v>732</v>
      </c>
    </row>
    <row r="710" spans="1:5" x14ac:dyDescent="0.3">
      <c r="A710" t="s">
        <v>47016</v>
      </c>
      <c r="B710" t="s">
        <v>1609</v>
      </c>
    </row>
    <row r="711" spans="1:5" x14ac:dyDescent="0.3">
      <c r="A711" t="s">
        <v>47017</v>
      </c>
      <c r="B711" t="s">
        <v>47018</v>
      </c>
    </row>
    <row r="712" spans="1:5" x14ac:dyDescent="0.3">
      <c r="A712" t="s">
        <v>47019</v>
      </c>
      <c r="B712" t="s">
        <v>7495</v>
      </c>
      <c r="C712" t="s">
        <v>2214</v>
      </c>
      <c r="D712" t="s">
        <v>2215</v>
      </c>
      <c r="E712" t="s">
        <v>74</v>
      </c>
    </row>
    <row r="713" spans="1:5" x14ac:dyDescent="0.3">
      <c r="A713" t="s">
        <v>47020</v>
      </c>
      <c r="B713" t="s">
        <v>47021</v>
      </c>
    </row>
    <row r="714" spans="1:5" x14ac:dyDescent="0.3">
      <c r="A714" t="s">
        <v>47022</v>
      </c>
      <c r="B714" t="s">
        <v>47023</v>
      </c>
    </row>
    <row r="715" spans="1:5" x14ac:dyDescent="0.3">
      <c r="A715" t="s">
        <v>47024</v>
      </c>
      <c r="B715" t="s">
        <v>47025</v>
      </c>
      <c r="C715" t="s">
        <v>47026</v>
      </c>
      <c r="D715" t="s">
        <v>47027</v>
      </c>
      <c r="E715" t="s">
        <v>550</v>
      </c>
    </row>
    <row r="716" spans="1:5" x14ac:dyDescent="0.3">
      <c r="A716" t="s">
        <v>47028</v>
      </c>
      <c r="B716" t="s">
        <v>47029</v>
      </c>
      <c r="C716" t="s">
        <v>47030</v>
      </c>
      <c r="D716" t="s">
        <v>47031</v>
      </c>
      <c r="E716" t="s">
        <v>3625</v>
      </c>
    </row>
    <row r="717" spans="1:5" x14ac:dyDescent="0.3">
      <c r="A717" t="s">
        <v>47032</v>
      </c>
      <c r="B717" t="s">
        <v>47033</v>
      </c>
      <c r="C717" t="s">
        <v>46753</v>
      </c>
      <c r="D717" t="s">
        <v>46754</v>
      </c>
      <c r="E717" t="s">
        <v>1245</v>
      </c>
    </row>
    <row r="718" spans="1:5" x14ac:dyDescent="0.3">
      <c r="A718" t="s">
        <v>47034</v>
      </c>
      <c r="B718" t="s">
        <v>47035</v>
      </c>
      <c r="C718" t="s">
        <v>47036</v>
      </c>
      <c r="D718" t="s">
        <v>47037</v>
      </c>
      <c r="E718" t="s">
        <v>1466</v>
      </c>
    </row>
    <row r="719" spans="1:5" x14ac:dyDescent="0.3">
      <c r="A719" t="s">
        <v>47038</v>
      </c>
      <c r="B719" t="s">
        <v>47039</v>
      </c>
      <c r="C719" t="s">
        <v>47040</v>
      </c>
      <c r="D719" t="s">
        <v>47041</v>
      </c>
      <c r="E719" t="s">
        <v>17086</v>
      </c>
    </row>
    <row r="720" spans="1:5" x14ac:dyDescent="0.3">
      <c r="A720" t="s">
        <v>47042</v>
      </c>
      <c r="B720" t="s">
        <v>47043</v>
      </c>
    </row>
    <row r="721" spans="1:5" x14ac:dyDescent="0.3">
      <c r="A721" t="s">
        <v>47044</v>
      </c>
      <c r="B721" t="s">
        <v>47045</v>
      </c>
      <c r="C721" t="s">
        <v>10775</v>
      </c>
      <c r="D721" t="s">
        <v>10776</v>
      </c>
      <c r="E721" t="s">
        <v>24</v>
      </c>
    </row>
    <row r="722" spans="1:5" x14ac:dyDescent="0.3">
      <c r="A722" t="s">
        <v>47046</v>
      </c>
      <c r="B722" t="s">
        <v>47047</v>
      </c>
      <c r="C722" t="s">
        <v>47048</v>
      </c>
      <c r="D722" t="s">
        <v>47049</v>
      </c>
      <c r="E722" t="s">
        <v>5959</v>
      </c>
    </row>
    <row r="723" spans="1:5" x14ac:dyDescent="0.3">
      <c r="A723" t="s">
        <v>47050</v>
      </c>
      <c r="B723" t="s">
        <v>47051</v>
      </c>
      <c r="C723" t="s">
        <v>32176</v>
      </c>
      <c r="D723" t="s">
        <v>32177</v>
      </c>
      <c r="E723" t="s">
        <v>1318</v>
      </c>
    </row>
    <row r="724" spans="1:5" x14ac:dyDescent="0.3">
      <c r="A724" t="s">
        <v>47052</v>
      </c>
      <c r="B724" t="s">
        <v>47053</v>
      </c>
      <c r="C724" t="s">
        <v>47054</v>
      </c>
      <c r="D724" t="s">
        <v>47055</v>
      </c>
      <c r="E724" t="s">
        <v>384</v>
      </c>
    </row>
    <row r="725" spans="1:5" x14ac:dyDescent="0.3">
      <c r="A725" t="s">
        <v>47056</v>
      </c>
      <c r="B725" t="s">
        <v>8308</v>
      </c>
    </row>
    <row r="726" spans="1:5" x14ac:dyDescent="0.3">
      <c r="A726" t="s">
        <v>47057</v>
      </c>
      <c r="B726" t="s">
        <v>1609</v>
      </c>
    </row>
    <row r="727" spans="1:5" x14ac:dyDescent="0.3">
      <c r="A727" t="s">
        <v>47058</v>
      </c>
      <c r="B727" t="s">
        <v>43210</v>
      </c>
    </row>
    <row r="728" spans="1:5" x14ac:dyDescent="0.3">
      <c r="A728" t="s">
        <v>47059</v>
      </c>
      <c r="B728" t="s">
        <v>1609</v>
      </c>
    </row>
    <row r="729" spans="1:5" x14ac:dyDescent="0.3">
      <c r="A729" t="s">
        <v>47060</v>
      </c>
      <c r="B729" t="s">
        <v>1609</v>
      </c>
    </row>
    <row r="730" spans="1:5" x14ac:dyDescent="0.3">
      <c r="A730" t="s">
        <v>47061</v>
      </c>
      <c r="B730" t="s">
        <v>2255</v>
      </c>
      <c r="C730" t="s">
        <v>2256</v>
      </c>
      <c r="D730" t="s">
        <v>2257</v>
      </c>
      <c r="E730" t="s">
        <v>472</v>
      </c>
    </row>
    <row r="731" spans="1:5" x14ac:dyDescent="0.3">
      <c r="A731" t="s">
        <v>47062</v>
      </c>
      <c r="B731" t="s">
        <v>47063</v>
      </c>
      <c r="C731" t="s">
        <v>7639</v>
      </c>
      <c r="D731" t="s">
        <v>7640</v>
      </c>
      <c r="E731" t="s">
        <v>271</v>
      </c>
    </row>
    <row r="732" spans="1:5" x14ac:dyDescent="0.3">
      <c r="A732" t="s">
        <v>47064</v>
      </c>
      <c r="B732" t="s">
        <v>1609</v>
      </c>
    </row>
    <row r="733" spans="1:5" x14ac:dyDescent="0.3">
      <c r="A733" t="s">
        <v>47065</v>
      </c>
      <c r="B733" t="s">
        <v>47066</v>
      </c>
    </row>
    <row r="734" spans="1:5" x14ac:dyDescent="0.3">
      <c r="A734" t="s">
        <v>47067</v>
      </c>
      <c r="B734" t="s">
        <v>1609</v>
      </c>
    </row>
    <row r="735" spans="1:5" x14ac:dyDescent="0.3">
      <c r="A735" t="s">
        <v>47068</v>
      </c>
      <c r="B735" t="s">
        <v>32773</v>
      </c>
      <c r="C735" t="s">
        <v>47069</v>
      </c>
      <c r="D735" t="s">
        <v>47070</v>
      </c>
      <c r="E735" t="s">
        <v>1027</v>
      </c>
    </row>
    <row r="736" spans="1:5" x14ac:dyDescent="0.3">
      <c r="A736" t="s">
        <v>47071</v>
      </c>
      <c r="B736" t="s">
        <v>1609</v>
      </c>
    </row>
    <row r="737" spans="1:5" x14ac:dyDescent="0.3">
      <c r="A737" t="s">
        <v>47072</v>
      </c>
      <c r="B737" t="s">
        <v>44675</v>
      </c>
      <c r="C737" t="s">
        <v>2817</v>
      </c>
      <c r="D737" t="s">
        <v>2818</v>
      </c>
      <c r="E737" t="s">
        <v>74</v>
      </c>
    </row>
    <row r="738" spans="1:5" x14ac:dyDescent="0.3">
      <c r="A738" t="s">
        <v>47073</v>
      </c>
      <c r="B738" t="s">
        <v>47074</v>
      </c>
    </row>
    <row r="739" spans="1:5" x14ac:dyDescent="0.3">
      <c r="A739" t="s">
        <v>47075</v>
      </c>
      <c r="B739" t="s">
        <v>47076</v>
      </c>
      <c r="C739" t="s">
        <v>47077</v>
      </c>
      <c r="D739" t="s">
        <v>47078</v>
      </c>
      <c r="E739" t="s">
        <v>1245</v>
      </c>
    </row>
    <row r="740" spans="1:5" x14ac:dyDescent="0.3">
      <c r="A740" t="s">
        <v>47079</v>
      </c>
      <c r="B740" t="s">
        <v>47080</v>
      </c>
      <c r="C740" t="s">
        <v>47081</v>
      </c>
      <c r="D740" t="s">
        <v>47082</v>
      </c>
      <c r="E740" t="s">
        <v>114</v>
      </c>
    </row>
    <row r="741" spans="1:5" x14ac:dyDescent="0.3">
      <c r="A741" t="s">
        <v>47083</v>
      </c>
      <c r="B741" t="s">
        <v>47084</v>
      </c>
      <c r="C741" t="s">
        <v>47085</v>
      </c>
      <c r="D741" t="s">
        <v>47086</v>
      </c>
      <c r="E741" t="s">
        <v>7724</v>
      </c>
    </row>
    <row r="742" spans="1:5" x14ac:dyDescent="0.3">
      <c r="A742" t="s">
        <v>47087</v>
      </c>
      <c r="B742" t="s">
        <v>47088</v>
      </c>
    </row>
    <row r="743" spans="1:5" x14ac:dyDescent="0.3">
      <c r="A743" t="s">
        <v>47089</v>
      </c>
      <c r="B743" t="s">
        <v>1609</v>
      </c>
    </row>
    <row r="744" spans="1:5" x14ac:dyDescent="0.3">
      <c r="A744" t="s">
        <v>47090</v>
      </c>
      <c r="B744" t="s">
        <v>47091</v>
      </c>
      <c r="C744" t="s">
        <v>1399</v>
      </c>
      <c r="D744" t="s">
        <v>1400</v>
      </c>
      <c r="E744" t="s">
        <v>114</v>
      </c>
    </row>
    <row r="745" spans="1:5" x14ac:dyDescent="0.3">
      <c r="A745" t="s">
        <v>47092</v>
      </c>
      <c r="B745" t="s">
        <v>47093</v>
      </c>
      <c r="C745" t="s">
        <v>613</v>
      </c>
      <c r="D745" t="s">
        <v>614</v>
      </c>
      <c r="E745" t="s">
        <v>24</v>
      </c>
    </row>
    <row r="746" spans="1:5" x14ac:dyDescent="0.3">
      <c r="A746" t="s">
        <v>47094</v>
      </c>
      <c r="B746" t="s">
        <v>1609</v>
      </c>
    </row>
    <row r="747" spans="1:5" x14ac:dyDescent="0.3">
      <c r="A747" t="s">
        <v>47095</v>
      </c>
      <c r="B747" t="s">
        <v>8223</v>
      </c>
      <c r="C747" t="s">
        <v>8224</v>
      </c>
      <c r="D747" t="s">
        <v>8225</v>
      </c>
      <c r="E747" t="s">
        <v>9</v>
      </c>
    </row>
    <row r="748" spans="1:5" x14ac:dyDescent="0.3">
      <c r="A748" t="s">
        <v>47096</v>
      </c>
      <c r="B748" t="s">
        <v>47097</v>
      </c>
    </row>
    <row r="749" spans="1:5" x14ac:dyDescent="0.3">
      <c r="A749" t="s">
        <v>47098</v>
      </c>
      <c r="B749" t="s">
        <v>2781</v>
      </c>
      <c r="C749" t="s">
        <v>47099</v>
      </c>
      <c r="D749" t="s">
        <v>47100</v>
      </c>
      <c r="E749" t="s">
        <v>35475</v>
      </c>
    </row>
    <row r="750" spans="1:5" x14ac:dyDescent="0.3">
      <c r="A750" t="s">
        <v>47101</v>
      </c>
      <c r="B750" t="s">
        <v>46965</v>
      </c>
      <c r="C750" t="s">
        <v>46966</v>
      </c>
      <c r="D750" t="s">
        <v>46967</v>
      </c>
      <c r="E750" t="s">
        <v>11325</v>
      </c>
    </row>
    <row r="751" spans="1:5" x14ac:dyDescent="0.3">
      <c r="A751" t="s">
        <v>47102</v>
      </c>
      <c r="B751" t="s">
        <v>47103</v>
      </c>
    </row>
    <row r="752" spans="1:5" x14ac:dyDescent="0.3">
      <c r="A752" t="s">
        <v>47104</v>
      </c>
      <c r="B752" t="s">
        <v>47105</v>
      </c>
    </row>
    <row r="753" spans="1:5" x14ac:dyDescent="0.3">
      <c r="A753" t="s">
        <v>47106</v>
      </c>
      <c r="B753" t="s">
        <v>47107</v>
      </c>
      <c r="C753" t="s">
        <v>47108</v>
      </c>
      <c r="D753" t="s">
        <v>47109</v>
      </c>
      <c r="E753" t="s">
        <v>732</v>
      </c>
    </row>
    <row r="754" spans="1:5" x14ac:dyDescent="0.3">
      <c r="A754" t="s">
        <v>47110</v>
      </c>
      <c r="B754" t="s">
        <v>1609</v>
      </c>
    </row>
    <row r="755" spans="1:5" x14ac:dyDescent="0.3">
      <c r="A755" t="s">
        <v>47111</v>
      </c>
      <c r="B755" t="s">
        <v>41224</v>
      </c>
      <c r="C755" t="s">
        <v>3138</v>
      </c>
      <c r="D755" t="s">
        <v>3139</v>
      </c>
      <c r="E755" t="s">
        <v>472</v>
      </c>
    </row>
    <row r="756" spans="1:5" x14ac:dyDescent="0.3">
      <c r="A756" t="s">
        <v>47112</v>
      </c>
      <c r="B756" t="s">
        <v>47113</v>
      </c>
      <c r="C756" t="s">
        <v>984</v>
      </c>
      <c r="D756" t="s">
        <v>985</v>
      </c>
      <c r="E756" t="s">
        <v>24</v>
      </c>
    </row>
    <row r="757" spans="1:5" x14ac:dyDescent="0.3">
      <c r="A757" t="s">
        <v>47114</v>
      </c>
      <c r="B757" t="s">
        <v>47115</v>
      </c>
      <c r="C757" t="s">
        <v>47116</v>
      </c>
      <c r="D757" t="s">
        <v>47117</v>
      </c>
      <c r="E757" t="s">
        <v>244</v>
      </c>
    </row>
    <row r="758" spans="1:5" x14ac:dyDescent="0.3">
      <c r="A758" t="s">
        <v>47118</v>
      </c>
      <c r="B758" t="s">
        <v>1609</v>
      </c>
    </row>
    <row r="759" spans="1:5" x14ac:dyDescent="0.3">
      <c r="A759" t="s">
        <v>47119</v>
      </c>
      <c r="B759" t="s">
        <v>2460</v>
      </c>
      <c r="C759" t="s">
        <v>25189</v>
      </c>
      <c r="D759" t="s">
        <v>25190</v>
      </c>
      <c r="E759" t="s">
        <v>2361</v>
      </c>
    </row>
    <row r="760" spans="1:5" x14ac:dyDescent="0.3">
      <c r="A760" t="s">
        <v>47120</v>
      </c>
      <c r="B760" t="s">
        <v>1609</v>
      </c>
    </row>
    <row r="761" spans="1:5" x14ac:dyDescent="0.3">
      <c r="A761" t="s">
        <v>47121</v>
      </c>
      <c r="B761" t="s">
        <v>47122</v>
      </c>
      <c r="C761" t="s">
        <v>47123</v>
      </c>
      <c r="D761" t="s">
        <v>47124</v>
      </c>
      <c r="E761" t="s">
        <v>1245</v>
      </c>
    </row>
    <row r="762" spans="1:5" x14ac:dyDescent="0.3">
      <c r="A762" t="s">
        <v>47125</v>
      </c>
      <c r="B762" t="s">
        <v>1609</v>
      </c>
    </row>
    <row r="763" spans="1:5" x14ac:dyDescent="0.3">
      <c r="A763" t="s">
        <v>47126</v>
      </c>
      <c r="B763" t="s">
        <v>47127</v>
      </c>
      <c r="C763" t="s">
        <v>47128</v>
      </c>
      <c r="D763" t="s">
        <v>47129</v>
      </c>
      <c r="E763" t="s">
        <v>10498</v>
      </c>
    </row>
    <row r="764" spans="1:5" x14ac:dyDescent="0.3">
      <c r="A764" t="s">
        <v>47130</v>
      </c>
      <c r="B764" t="s">
        <v>47084</v>
      </c>
      <c r="C764" t="s">
        <v>47131</v>
      </c>
      <c r="D764" t="s">
        <v>47132</v>
      </c>
      <c r="E764" t="s">
        <v>3686</v>
      </c>
    </row>
    <row r="765" spans="1:5" x14ac:dyDescent="0.3">
      <c r="A765" t="s">
        <v>47133</v>
      </c>
      <c r="B765" t="s">
        <v>1609</v>
      </c>
    </row>
    <row r="766" spans="1:5" x14ac:dyDescent="0.3">
      <c r="A766" t="s">
        <v>47134</v>
      </c>
      <c r="B766" t="s">
        <v>1609</v>
      </c>
    </row>
    <row r="767" spans="1:5" x14ac:dyDescent="0.3">
      <c r="A767" t="s">
        <v>47135</v>
      </c>
      <c r="B767" t="s">
        <v>47136</v>
      </c>
      <c r="C767" t="s">
        <v>2214</v>
      </c>
      <c r="D767" t="s">
        <v>2215</v>
      </c>
      <c r="E767" t="s">
        <v>74</v>
      </c>
    </row>
    <row r="768" spans="1:5" x14ac:dyDescent="0.3">
      <c r="A768" t="s">
        <v>47137</v>
      </c>
      <c r="B768" t="s">
        <v>44826</v>
      </c>
    </row>
    <row r="769" spans="1:5" x14ac:dyDescent="0.3">
      <c r="A769" t="s">
        <v>47138</v>
      </c>
      <c r="B769" t="s">
        <v>44758</v>
      </c>
    </row>
    <row r="770" spans="1:5" x14ac:dyDescent="0.3">
      <c r="A770" t="s">
        <v>47139</v>
      </c>
      <c r="B770" t="s">
        <v>47140</v>
      </c>
      <c r="C770" t="s">
        <v>33823</v>
      </c>
      <c r="D770" t="s">
        <v>33824</v>
      </c>
      <c r="E770" t="s">
        <v>24</v>
      </c>
    </row>
    <row r="771" spans="1:5" x14ac:dyDescent="0.3">
      <c r="A771" t="s">
        <v>47141</v>
      </c>
      <c r="B771" t="s">
        <v>47142</v>
      </c>
    </row>
    <row r="772" spans="1:5" x14ac:dyDescent="0.3">
      <c r="A772" t="s">
        <v>47143</v>
      </c>
      <c r="B772" t="s">
        <v>19711</v>
      </c>
      <c r="C772" t="s">
        <v>20763</v>
      </c>
      <c r="D772" t="s">
        <v>20764</v>
      </c>
      <c r="E772" t="s">
        <v>144</v>
      </c>
    </row>
    <row r="773" spans="1:5" x14ac:dyDescent="0.3">
      <c r="A773" t="s">
        <v>47144</v>
      </c>
      <c r="B773" t="s">
        <v>47145</v>
      </c>
      <c r="C773" t="s">
        <v>680</v>
      </c>
      <c r="D773" t="s">
        <v>681</v>
      </c>
      <c r="E773" t="s">
        <v>114</v>
      </c>
    </row>
    <row r="774" spans="1:5" x14ac:dyDescent="0.3">
      <c r="A774" t="s">
        <v>47146</v>
      </c>
      <c r="B774" t="s">
        <v>1609</v>
      </c>
    </row>
    <row r="775" spans="1:5" x14ac:dyDescent="0.3">
      <c r="A775" t="s">
        <v>47147</v>
      </c>
      <c r="B775" t="s">
        <v>1609</v>
      </c>
    </row>
    <row r="776" spans="1:5" x14ac:dyDescent="0.3">
      <c r="A776" t="s">
        <v>47148</v>
      </c>
      <c r="B776" t="s">
        <v>47149</v>
      </c>
      <c r="C776" t="s">
        <v>47150</v>
      </c>
      <c r="D776" t="s">
        <v>47151</v>
      </c>
      <c r="E776" t="s">
        <v>3686</v>
      </c>
    </row>
    <row r="777" spans="1:5" x14ac:dyDescent="0.3">
      <c r="A777" t="s">
        <v>47152</v>
      </c>
      <c r="B777" t="s">
        <v>47153</v>
      </c>
    </row>
    <row r="778" spans="1:5" x14ac:dyDescent="0.3">
      <c r="A778" t="s">
        <v>47154</v>
      </c>
      <c r="B778" t="s">
        <v>1609</v>
      </c>
    </row>
    <row r="779" spans="1:5" x14ac:dyDescent="0.3">
      <c r="A779" t="s">
        <v>47155</v>
      </c>
      <c r="B779" t="s">
        <v>1609</v>
      </c>
    </row>
    <row r="780" spans="1:5" x14ac:dyDescent="0.3">
      <c r="A780" t="s">
        <v>47156</v>
      </c>
      <c r="B780" t="s">
        <v>8239</v>
      </c>
    </row>
    <row r="781" spans="1:5" x14ac:dyDescent="0.3">
      <c r="A781" t="s">
        <v>47157</v>
      </c>
      <c r="B781" t="s">
        <v>47158</v>
      </c>
    </row>
    <row r="782" spans="1:5" x14ac:dyDescent="0.3">
      <c r="A782" t="s">
        <v>47159</v>
      </c>
      <c r="B782" t="s">
        <v>47160</v>
      </c>
      <c r="C782" t="s">
        <v>47161</v>
      </c>
      <c r="D782" t="s">
        <v>47162</v>
      </c>
      <c r="E782" t="s">
        <v>1215</v>
      </c>
    </row>
    <row r="783" spans="1:5" x14ac:dyDescent="0.3">
      <c r="A783" t="s">
        <v>47163</v>
      </c>
      <c r="B783" t="s">
        <v>1609</v>
      </c>
    </row>
    <row r="784" spans="1:5" x14ac:dyDescent="0.3">
      <c r="A784" t="s">
        <v>47164</v>
      </c>
      <c r="B784" t="s">
        <v>44745</v>
      </c>
      <c r="C784" t="s">
        <v>5455</v>
      </c>
      <c r="D784" t="s">
        <v>5456</v>
      </c>
      <c r="E784" t="s">
        <v>1424</v>
      </c>
    </row>
    <row r="785" spans="1:5" x14ac:dyDescent="0.3">
      <c r="A785" t="s">
        <v>47165</v>
      </c>
      <c r="B785" t="s">
        <v>47166</v>
      </c>
      <c r="C785" t="s">
        <v>2185</v>
      </c>
      <c r="D785" t="s">
        <v>2186</v>
      </c>
      <c r="E785" t="s">
        <v>114</v>
      </c>
    </row>
    <row r="786" spans="1:5" x14ac:dyDescent="0.3">
      <c r="A786" t="s">
        <v>47167</v>
      </c>
      <c r="B786" t="s">
        <v>1609</v>
      </c>
    </row>
    <row r="787" spans="1:5" x14ac:dyDescent="0.3">
      <c r="A787" t="s">
        <v>47168</v>
      </c>
      <c r="B787" t="s">
        <v>47169</v>
      </c>
      <c r="C787" t="s">
        <v>47170</v>
      </c>
      <c r="D787" t="s">
        <v>47171</v>
      </c>
      <c r="E787" t="s">
        <v>11695</v>
      </c>
    </row>
    <row r="788" spans="1:5" x14ac:dyDescent="0.3">
      <c r="A788" t="s">
        <v>47172</v>
      </c>
      <c r="B788" t="s">
        <v>47173</v>
      </c>
    </row>
    <row r="789" spans="1:5" x14ac:dyDescent="0.3">
      <c r="A789" t="s">
        <v>47174</v>
      </c>
      <c r="B789" t="s">
        <v>44675</v>
      </c>
      <c r="C789" t="s">
        <v>8134</v>
      </c>
      <c r="D789" t="s">
        <v>8135</v>
      </c>
      <c r="E789" t="s">
        <v>472</v>
      </c>
    </row>
    <row r="790" spans="1:5" x14ac:dyDescent="0.3">
      <c r="A790" t="s">
        <v>47175</v>
      </c>
      <c r="B790" t="s">
        <v>1609</v>
      </c>
    </row>
    <row r="791" spans="1:5" x14ac:dyDescent="0.3">
      <c r="A791" t="s">
        <v>47176</v>
      </c>
      <c r="B791" t="s">
        <v>47177</v>
      </c>
      <c r="C791" t="s">
        <v>797</v>
      </c>
      <c r="D791" t="s">
        <v>798</v>
      </c>
      <c r="E791" t="s">
        <v>114</v>
      </c>
    </row>
    <row r="792" spans="1:5" x14ac:dyDescent="0.3">
      <c r="A792" t="s">
        <v>47178</v>
      </c>
      <c r="B792" t="s">
        <v>1609</v>
      </c>
    </row>
    <row r="793" spans="1:5" x14ac:dyDescent="0.3">
      <c r="A793" t="s">
        <v>47179</v>
      </c>
      <c r="B793" t="s">
        <v>47180</v>
      </c>
    </row>
    <row r="794" spans="1:5" x14ac:dyDescent="0.3">
      <c r="A794" t="s">
        <v>47181</v>
      </c>
      <c r="B794" t="s">
        <v>47182</v>
      </c>
      <c r="C794" t="s">
        <v>1327</v>
      </c>
      <c r="D794" t="s">
        <v>1328</v>
      </c>
      <c r="E794" t="s">
        <v>114</v>
      </c>
    </row>
    <row r="795" spans="1:5" x14ac:dyDescent="0.3">
      <c r="A795" t="s">
        <v>47183</v>
      </c>
      <c r="B795" t="s">
        <v>8363</v>
      </c>
    </row>
    <row r="796" spans="1:5" x14ac:dyDescent="0.3">
      <c r="A796" t="s">
        <v>47184</v>
      </c>
      <c r="B796" t="s">
        <v>28950</v>
      </c>
      <c r="C796" t="s">
        <v>41248</v>
      </c>
      <c r="D796" t="s">
        <v>41249</v>
      </c>
      <c r="E796" t="s">
        <v>1125</v>
      </c>
    </row>
    <row r="797" spans="1:5" x14ac:dyDescent="0.3">
      <c r="A797" t="s">
        <v>47185</v>
      </c>
      <c r="B797" t="s">
        <v>1609</v>
      </c>
    </row>
    <row r="798" spans="1:5" x14ac:dyDescent="0.3">
      <c r="A798" t="s">
        <v>47186</v>
      </c>
      <c r="B798" t="s">
        <v>47187</v>
      </c>
    </row>
    <row r="799" spans="1:5" x14ac:dyDescent="0.3">
      <c r="A799" t="s">
        <v>47188</v>
      </c>
      <c r="B799" t="s">
        <v>41085</v>
      </c>
      <c r="C799" t="s">
        <v>47189</v>
      </c>
      <c r="D799" t="s">
        <v>47190</v>
      </c>
      <c r="E799" t="s">
        <v>144</v>
      </c>
    </row>
    <row r="800" spans="1:5" x14ac:dyDescent="0.3">
      <c r="A800" t="s">
        <v>47191</v>
      </c>
      <c r="B800" t="s">
        <v>38651</v>
      </c>
      <c r="C800" t="s">
        <v>4057</v>
      </c>
      <c r="D800" t="s">
        <v>4058</v>
      </c>
      <c r="E800" t="s">
        <v>472</v>
      </c>
    </row>
    <row r="801" spans="1:5" x14ac:dyDescent="0.3">
      <c r="A801" t="s">
        <v>47192</v>
      </c>
      <c r="B801" t="s">
        <v>47193</v>
      </c>
      <c r="C801" t="s">
        <v>1399</v>
      </c>
      <c r="D801" t="s">
        <v>1400</v>
      </c>
      <c r="E801" t="s">
        <v>114</v>
      </c>
    </row>
    <row r="802" spans="1:5" x14ac:dyDescent="0.3">
      <c r="A802" t="s">
        <v>47194</v>
      </c>
      <c r="B802" t="s">
        <v>47195</v>
      </c>
      <c r="C802" t="s">
        <v>1399</v>
      </c>
      <c r="D802" t="s">
        <v>1400</v>
      </c>
      <c r="E802" t="s">
        <v>114</v>
      </c>
    </row>
    <row r="803" spans="1:5" x14ac:dyDescent="0.3">
      <c r="A803" t="s">
        <v>47196</v>
      </c>
      <c r="B803" t="s">
        <v>1609</v>
      </c>
    </row>
    <row r="804" spans="1:5" x14ac:dyDescent="0.3">
      <c r="A804" t="s">
        <v>47197</v>
      </c>
      <c r="B804" t="s">
        <v>47198</v>
      </c>
      <c r="C804" t="s">
        <v>47199</v>
      </c>
      <c r="D804" t="s">
        <v>47200</v>
      </c>
      <c r="E804" t="s">
        <v>7102</v>
      </c>
    </row>
    <row r="805" spans="1:5" x14ac:dyDescent="0.3">
      <c r="A805" t="s">
        <v>47201</v>
      </c>
      <c r="B805" t="s">
        <v>47198</v>
      </c>
      <c r="C805" t="s">
        <v>47199</v>
      </c>
      <c r="D805" t="s">
        <v>47200</v>
      </c>
      <c r="E805" t="s">
        <v>7102</v>
      </c>
    </row>
    <row r="806" spans="1:5" x14ac:dyDescent="0.3">
      <c r="A806" t="s">
        <v>47202</v>
      </c>
      <c r="B806" t="s">
        <v>47203</v>
      </c>
    </row>
    <row r="807" spans="1:5" x14ac:dyDescent="0.3">
      <c r="A807" t="s">
        <v>47204</v>
      </c>
      <c r="B807" t="s">
        <v>47205</v>
      </c>
    </row>
    <row r="808" spans="1:5" x14ac:dyDescent="0.3">
      <c r="A808" t="s">
        <v>47206</v>
      </c>
      <c r="B808" t="s">
        <v>47207</v>
      </c>
      <c r="C808" t="s">
        <v>2336</v>
      </c>
      <c r="D808" t="s">
        <v>2337</v>
      </c>
      <c r="E808" t="s">
        <v>114</v>
      </c>
    </row>
    <row r="809" spans="1:5" x14ac:dyDescent="0.3">
      <c r="A809" t="s">
        <v>47208</v>
      </c>
      <c r="B809" t="s">
        <v>47209</v>
      </c>
    </row>
    <row r="810" spans="1:5" x14ac:dyDescent="0.3">
      <c r="A810" t="s">
        <v>47210</v>
      </c>
      <c r="B810" t="s">
        <v>47211</v>
      </c>
    </row>
    <row r="811" spans="1:5" x14ac:dyDescent="0.3">
      <c r="A811" t="s">
        <v>47212</v>
      </c>
      <c r="B811" t="s">
        <v>1609</v>
      </c>
    </row>
    <row r="812" spans="1:5" x14ac:dyDescent="0.3">
      <c r="A812" t="s">
        <v>47213</v>
      </c>
      <c r="B812" t="s">
        <v>47214</v>
      </c>
    </row>
    <row r="813" spans="1:5" x14ac:dyDescent="0.3">
      <c r="A813" t="s">
        <v>47215</v>
      </c>
      <c r="B813" t="s">
        <v>2953</v>
      </c>
      <c r="C813" t="s">
        <v>47216</v>
      </c>
      <c r="D813" t="s">
        <v>47217</v>
      </c>
      <c r="E813" t="s">
        <v>109</v>
      </c>
    </row>
    <row r="814" spans="1:5" x14ac:dyDescent="0.3">
      <c r="A814" t="s">
        <v>47218</v>
      </c>
      <c r="B814" t="s">
        <v>47198</v>
      </c>
      <c r="C814" t="s">
        <v>47199</v>
      </c>
      <c r="D814" t="s">
        <v>47200</v>
      </c>
      <c r="E814" t="s">
        <v>7102</v>
      </c>
    </row>
    <row r="815" spans="1:5" x14ac:dyDescent="0.3">
      <c r="A815" t="s">
        <v>47219</v>
      </c>
      <c r="B815" t="s">
        <v>1609</v>
      </c>
    </row>
    <row r="816" spans="1:5" x14ac:dyDescent="0.3">
      <c r="A816" t="s">
        <v>47220</v>
      </c>
      <c r="B816" t="s">
        <v>26937</v>
      </c>
      <c r="C816" t="s">
        <v>47221</v>
      </c>
      <c r="D816" t="s">
        <v>47222</v>
      </c>
      <c r="E816" t="s">
        <v>104</v>
      </c>
    </row>
    <row r="817" spans="1:5" x14ac:dyDescent="0.3">
      <c r="A817" t="s">
        <v>47223</v>
      </c>
      <c r="B817" t="s">
        <v>47224</v>
      </c>
      <c r="C817" t="s">
        <v>32176</v>
      </c>
      <c r="D817" t="s">
        <v>32177</v>
      </c>
      <c r="E817" t="s">
        <v>1318</v>
      </c>
    </row>
    <row r="818" spans="1:5" x14ac:dyDescent="0.3">
      <c r="A818" t="s">
        <v>47225</v>
      </c>
      <c r="B818" t="s">
        <v>47226</v>
      </c>
    </row>
    <row r="819" spans="1:5" x14ac:dyDescent="0.3">
      <c r="A819" t="s">
        <v>47227</v>
      </c>
      <c r="B819" t="s">
        <v>47228</v>
      </c>
    </row>
    <row r="820" spans="1:5" x14ac:dyDescent="0.3">
      <c r="A820" t="s">
        <v>47229</v>
      </c>
      <c r="B820" t="s">
        <v>1609</v>
      </c>
    </row>
    <row r="821" spans="1:5" x14ac:dyDescent="0.3">
      <c r="A821" t="s">
        <v>47230</v>
      </c>
      <c r="B821" t="s">
        <v>47231</v>
      </c>
    </row>
    <row r="822" spans="1:5" x14ac:dyDescent="0.3">
      <c r="A822" t="s">
        <v>47232</v>
      </c>
      <c r="B822" t="s">
        <v>47233</v>
      </c>
    </row>
    <row r="823" spans="1:5" x14ac:dyDescent="0.3">
      <c r="A823" t="s">
        <v>47234</v>
      </c>
      <c r="B823" t="s">
        <v>1609</v>
      </c>
    </row>
    <row r="824" spans="1:5" x14ac:dyDescent="0.3">
      <c r="A824" t="s">
        <v>47235</v>
      </c>
      <c r="B824" t="s">
        <v>47236</v>
      </c>
    </row>
    <row r="825" spans="1:5" x14ac:dyDescent="0.3">
      <c r="A825" t="s">
        <v>47237</v>
      </c>
      <c r="B825" t="s">
        <v>1609</v>
      </c>
    </row>
    <row r="826" spans="1:5" x14ac:dyDescent="0.3">
      <c r="A826" t="s">
        <v>47238</v>
      </c>
      <c r="B826" t="s">
        <v>1609</v>
      </c>
    </row>
    <row r="827" spans="1:5" x14ac:dyDescent="0.3">
      <c r="A827" t="s">
        <v>47239</v>
      </c>
      <c r="B827" t="s">
        <v>33205</v>
      </c>
      <c r="C827" t="s">
        <v>47240</v>
      </c>
      <c r="D827" t="s">
        <v>47241</v>
      </c>
      <c r="E827" t="s">
        <v>11325</v>
      </c>
    </row>
    <row r="828" spans="1:5" x14ac:dyDescent="0.3">
      <c r="A828" t="s">
        <v>47242</v>
      </c>
      <c r="B828" t="s">
        <v>1609</v>
      </c>
    </row>
    <row r="829" spans="1:5" x14ac:dyDescent="0.3">
      <c r="A829" t="s">
        <v>47243</v>
      </c>
      <c r="B829" t="s">
        <v>2458</v>
      </c>
    </row>
    <row r="830" spans="1:5" x14ac:dyDescent="0.3">
      <c r="A830" t="s">
        <v>47244</v>
      </c>
      <c r="B830" t="s">
        <v>47245</v>
      </c>
    </row>
    <row r="831" spans="1:5" x14ac:dyDescent="0.3">
      <c r="A831" t="s">
        <v>47246</v>
      </c>
      <c r="B831" t="s">
        <v>19321</v>
      </c>
    </row>
    <row r="832" spans="1:5" x14ac:dyDescent="0.3">
      <c r="A832" t="s">
        <v>47247</v>
      </c>
      <c r="B832" t="s">
        <v>1609</v>
      </c>
    </row>
    <row r="833" spans="1:5" x14ac:dyDescent="0.3">
      <c r="A833" t="s">
        <v>47248</v>
      </c>
      <c r="B833" t="s">
        <v>1609</v>
      </c>
    </row>
    <row r="834" spans="1:5" x14ac:dyDescent="0.3">
      <c r="A834" t="s">
        <v>47249</v>
      </c>
      <c r="B834" t="s">
        <v>1609</v>
      </c>
    </row>
    <row r="835" spans="1:5" x14ac:dyDescent="0.3">
      <c r="A835" t="s">
        <v>47250</v>
      </c>
      <c r="B835" t="s">
        <v>41309</v>
      </c>
      <c r="C835" t="s">
        <v>41310</v>
      </c>
      <c r="D835" t="s">
        <v>41311</v>
      </c>
      <c r="E835" t="s">
        <v>1568</v>
      </c>
    </row>
    <row r="836" spans="1:5" x14ac:dyDescent="0.3">
      <c r="A836" t="s">
        <v>47251</v>
      </c>
      <c r="B836" t="s">
        <v>47252</v>
      </c>
    </row>
    <row r="837" spans="1:5" x14ac:dyDescent="0.3">
      <c r="A837" t="s">
        <v>47253</v>
      </c>
      <c r="B837" t="s">
        <v>10967</v>
      </c>
    </row>
    <row r="838" spans="1:5" x14ac:dyDescent="0.3">
      <c r="A838" t="s">
        <v>47254</v>
      </c>
      <c r="B838" t="s">
        <v>47255</v>
      </c>
    </row>
    <row r="839" spans="1:5" x14ac:dyDescent="0.3">
      <c r="A839" t="s">
        <v>47256</v>
      </c>
      <c r="B839" t="s">
        <v>47257</v>
      </c>
      <c r="C839" t="s">
        <v>33207</v>
      </c>
      <c r="D839" t="s">
        <v>33208</v>
      </c>
      <c r="E839" t="s">
        <v>375</v>
      </c>
    </row>
    <row r="840" spans="1:5" x14ac:dyDescent="0.3">
      <c r="A840" t="s">
        <v>47258</v>
      </c>
      <c r="B840" t="s">
        <v>47259</v>
      </c>
    </row>
    <row r="841" spans="1:5" x14ac:dyDescent="0.3">
      <c r="A841" t="s">
        <v>47260</v>
      </c>
      <c r="B841" t="s">
        <v>1609</v>
      </c>
    </row>
    <row r="842" spans="1:5" x14ac:dyDescent="0.3">
      <c r="A842" t="s">
        <v>47261</v>
      </c>
      <c r="B842" t="s">
        <v>28272</v>
      </c>
    </row>
    <row r="843" spans="1:5" x14ac:dyDescent="0.3">
      <c r="A843" t="s">
        <v>47262</v>
      </c>
      <c r="B843" t="s">
        <v>47263</v>
      </c>
      <c r="C843" t="s">
        <v>1399</v>
      </c>
      <c r="D843" t="s">
        <v>1400</v>
      </c>
      <c r="E843" t="s">
        <v>114</v>
      </c>
    </row>
    <row r="844" spans="1:5" x14ac:dyDescent="0.3">
      <c r="A844" t="s">
        <v>47264</v>
      </c>
      <c r="B844" t="s">
        <v>47265</v>
      </c>
      <c r="C844" t="s">
        <v>634</v>
      </c>
      <c r="D844" t="s">
        <v>635</v>
      </c>
      <c r="E844" t="s">
        <v>34</v>
      </c>
    </row>
    <row r="845" spans="1:5" x14ac:dyDescent="0.3">
      <c r="A845" t="s">
        <v>47266</v>
      </c>
      <c r="B845" t="s">
        <v>47267</v>
      </c>
      <c r="C845" t="s">
        <v>47268</v>
      </c>
      <c r="D845" t="s">
        <v>47269</v>
      </c>
      <c r="E845" t="s">
        <v>3153</v>
      </c>
    </row>
    <row r="846" spans="1:5" x14ac:dyDescent="0.3">
      <c r="A846" t="s">
        <v>47270</v>
      </c>
      <c r="B846" t="s">
        <v>1609</v>
      </c>
    </row>
    <row r="847" spans="1:5" x14ac:dyDescent="0.3">
      <c r="A847" t="s">
        <v>47271</v>
      </c>
      <c r="B847" t="s">
        <v>1609</v>
      </c>
    </row>
    <row r="848" spans="1:5" x14ac:dyDescent="0.3">
      <c r="A848" t="s">
        <v>47272</v>
      </c>
      <c r="B848" t="s">
        <v>33724</v>
      </c>
      <c r="C848" t="s">
        <v>47273</v>
      </c>
      <c r="D848" t="s">
        <v>47274</v>
      </c>
      <c r="E848" t="s">
        <v>1849</v>
      </c>
    </row>
    <row r="849" spans="1:5" x14ac:dyDescent="0.3">
      <c r="A849" t="s">
        <v>47275</v>
      </c>
      <c r="B849" t="s">
        <v>1609</v>
      </c>
    </row>
    <row r="850" spans="1:5" x14ac:dyDescent="0.3">
      <c r="A850" t="s">
        <v>47276</v>
      </c>
      <c r="B850" t="s">
        <v>28272</v>
      </c>
    </row>
    <row r="851" spans="1:5" x14ac:dyDescent="0.3">
      <c r="A851" t="s">
        <v>47277</v>
      </c>
      <c r="B851" t="s">
        <v>47278</v>
      </c>
      <c r="C851" t="s">
        <v>47279</v>
      </c>
      <c r="D851" t="s">
        <v>47280</v>
      </c>
      <c r="E851" t="s">
        <v>47281</v>
      </c>
    </row>
    <row r="852" spans="1:5" x14ac:dyDescent="0.3">
      <c r="A852" t="s">
        <v>47282</v>
      </c>
      <c r="B852" t="s">
        <v>47283</v>
      </c>
      <c r="C852" t="s">
        <v>2336</v>
      </c>
      <c r="D852" t="s">
        <v>2337</v>
      </c>
      <c r="E852" t="s">
        <v>114</v>
      </c>
    </row>
    <row r="853" spans="1:5" x14ac:dyDescent="0.3">
      <c r="A853" t="s">
        <v>47284</v>
      </c>
      <c r="B853" t="s">
        <v>47285</v>
      </c>
    </row>
    <row r="854" spans="1:5" x14ac:dyDescent="0.3">
      <c r="A854" t="s">
        <v>47286</v>
      </c>
      <c r="B854" t="s">
        <v>47287</v>
      </c>
    </row>
    <row r="855" spans="1:5" x14ac:dyDescent="0.3">
      <c r="A855" t="s">
        <v>47288</v>
      </c>
      <c r="B855" t="s">
        <v>1609</v>
      </c>
    </row>
    <row r="856" spans="1:5" x14ac:dyDescent="0.3">
      <c r="A856" t="s">
        <v>47289</v>
      </c>
      <c r="B856" t="s">
        <v>1609</v>
      </c>
    </row>
    <row r="857" spans="1:5" x14ac:dyDescent="0.3">
      <c r="A857" t="s">
        <v>47290</v>
      </c>
      <c r="B857" t="s">
        <v>45808</v>
      </c>
      <c r="C857" t="s">
        <v>47291</v>
      </c>
      <c r="D857" t="s">
        <v>47292</v>
      </c>
      <c r="E857" t="s">
        <v>21773</v>
      </c>
    </row>
    <row r="858" spans="1:5" x14ac:dyDescent="0.3">
      <c r="A858" t="s">
        <v>47293</v>
      </c>
      <c r="B858" t="s">
        <v>1609</v>
      </c>
    </row>
    <row r="859" spans="1:5" x14ac:dyDescent="0.3">
      <c r="A859" t="s">
        <v>47294</v>
      </c>
      <c r="B859" t="s">
        <v>8290</v>
      </c>
      <c r="C859" t="s">
        <v>8291</v>
      </c>
      <c r="D859" t="s">
        <v>8292</v>
      </c>
      <c r="E859" t="s">
        <v>74</v>
      </c>
    </row>
    <row r="860" spans="1:5" x14ac:dyDescent="0.3">
      <c r="A860" t="s">
        <v>47295</v>
      </c>
      <c r="B860" t="s">
        <v>8290</v>
      </c>
      <c r="C860" t="s">
        <v>8291</v>
      </c>
      <c r="D860" t="s">
        <v>8292</v>
      </c>
      <c r="E860" t="s">
        <v>74</v>
      </c>
    </row>
    <row r="861" spans="1:5" x14ac:dyDescent="0.3">
      <c r="A861" t="s">
        <v>47296</v>
      </c>
      <c r="B861" t="s">
        <v>47297</v>
      </c>
      <c r="C861" t="s">
        <v>47298</v>
      </c>
      <c r="D861" t="s">
        <v>47299</v>
      </c>
      <c r="E861" t="s">
        <v>2147</v>
      </c>
    </row>
    <row r="862" spans="1:5" x14ac:dyDescent="0.3">
      <c r="A862" t="s">
        <v>47300</v>
      </c>
      <c r="B862" t="s">
        <v>47301</v>
      </c>
    </row>
    <row r="863" spans="1:5" x14ac:dyDescent="0.3">
      <c r="A863" t="s">
        <v>47302</v>
      </c>
      <c r="B863" t="s">
        <v>6181</v>
      </c>
      <c r="C863" t="s">
        <v>1955</v>
      </c>
      <c r="D863" t="s">
        <v>1956</v>
      </c>
      <c r="E863" t="s">
        <v>49</v>
      </c>
    </row>
    <row r="864" spans="1:5" x14ac:dyDescent="0.3">
      <c r="A864" t="s">
        <v>47303</v>
      </c>
      <c r="B864" t="s">
        <v>1609</v>
      </c>
    </row>
    <row r="865" spans="1:5" x14ac:dyDescent="0.3">
      <c r="A865" t="s">
        <v>47304</v>
      </c>
      <c r="B865" t="s">
        <v>1609</v>
      </c>
    </row>
    <row r="866" spans="1:5" x14ac:dyDescent="0.3">
      <c r="A866" t="s">
        <v>47305</v>
      </c>
      <c r="B866" t="s">
        <v>1609</v>
      </c>
    </row>
    <row r="867" spans="1:5" x14ac:dyDescent="0.3">
      <c r="A867" t="s">
        <v>47306</v>
      </c>
      <c r="B867" t="s">
        <v>47307</v>
      </c>
      <c r="C867" t="s">
        <v>47308</v>
      </c>
      <c r="D867" t="s">
        <v>47309</v>
      </c>
      <c r="E867" t="s">
        <v>375</v>
      </c>
    </row>
    <row r="868" spans="1:5" x14ac:dyDescent="0.3">
      <c r="A868" t="s">
        <v>47310</v>
      </c>
      <c r="B868" t="s">
        <v>1609</v>
      </c>
    </row>
    <row r="869" spans="1:5" x14ac:dyDescent="0.3">
      <c r="A869" t="s">
        <v>47311</v>
      </c>
      <c r="B869" t="s">
        <v>1609</v>
      </c>
    </row>
    <row r="870" spans="1:5" x14ac:dyDescent="0.3">
      <c r="A870" t="s">
        <v>47312</v>
      </c>
      <c r="B870" t="s">
        <v>47313</v>
      </c>
      <c r="C870" t="s">
        <v>47314</v>
      </c>
      <c r="D870" t="s">
        <v>47315</v>
      </c>
      <c r="E870" t="s">
        <v>1125</v>
      </c>
    </row>
    <row r="871" spans="1:5" x14ac:dyDescent="0.3">
      <c r="A871" t="s">
        <v>47316</v>
      </c>
      <c r="B871" t="s">
        <v>47317</v>
      </c>
      <c r="C871" t="s">
        <v>47318</v>
      </c>
      <c r="D871" t="s">
        <v>47319</v>
      </c>
      <c r="E871" t="s">
        <v>47320</v>
      </c>
    </row>
    <row r="872" spans="1:5" x14ac:dyDescent="0.3">
      <c r="A872" t="s">
        <v>47321</v>
      </c>
      <c r="B872" t="s">
        <v>47317</v>
      </c>
      <c r="C872" t="s">
        <v>47318</v>
      </c>
      <c r="D872" t="s">
        <v>47319</v>
      </c>
      <c r="E872" t="s">
        <v>47320</v>
      </c>
    </row>
    <row r="873" spans="1:5" x14ac:dyDescent="0.3">
      <c r="A873" t="s">
        <v>47322</v>
      </c>
      <c r="B873" t="s">
        <v>1609</v>
      </c>
    </row>
    <row r="874" spans="1:5" x14ac:dyDescent="0.3">
      <c r="A874" t="s">
        <v>47323</v>
      </c>
      <c r="B874" t="s">
        <v>47324</v>
      </c>
      <c r="C874" t="s">
        <v>47325</v>
      </c>
      <c r="D874" t="s">
        <v>47326</v>
      </c>
      <c r="E874" t="s">
        <v>2147</v>
      </c>
    </row>
  </sheetData>
  <mergeCells count="1">
    <mergeCell ref="A1:E1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1136"/>
  <sheetViews>
    <sheetView workbookViewId="0">
      <selection sqref="A1:E1"/>
    </sheetView>
  </sheetViews>
  <sheetFormatPr defaultColWidth="8.77734375" defaultRowHeight="14.4" x14ac:dyDescent="0.3"/>
  <cols>
    <col min="1" max="1" width="16.6640625" customWidth="1"/>
    <col min="2" max="2" width="42.33203125" customWidth="1"/>
    <col min="3" max="3" width="22.33203125" customWidth="1"/>
    <col min="4" max="4" width="62.109375" customWidth="1"/>
    <col min="5" max="5" width="27.33203125" customWidth="1"/>
  </cols>
  <sheetData>
    <row r="1" spans="1:5" ht="31.05" customHeight="1" x14ac:dyDescent="0.35">
      <c r="A1" s="4" t="s">
        <v>59504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47327</v>
      </c>
      <c r="B3" t="s">
        <v>47328</v>
      </c>
      <c r="C3" t="s">
        <v>47329</v>
      </c>
      <c r="D3" t="s">
        <v>47330</v>
      </c>
      <c r="E3" t="s">
        <v>47331</v>
      </c>
    </row>
    <row r="4" spans="1:5" x14ac:dyDescent="0.3">
      <c r="A4" t="s">
        <v>47332</v>
      </c>
      <c r="B4" t="s">
        <v>33989</v>
      </c>
    </row>
    <row r="5" spans="1:5" x14ac:dyDescent="0.3">
      <c r="A5" t="s">
        <v>47333</v>
      </c>
      <c r="B5" t="s">
        <v>47334</v>
      </c>
      <c r="C5" t="s">
        <v>47335</v>
      </c>
      <c r="D5" t="s">
        <v>47336</v>
      </c>
      <c r="E5" t="s">
        <v>13008</v>
      </c>
    </row>
    <row r="6" spans="1:5" x14ac:dyDescent="0.3">
      <c r="A6" t="s">
        <v>47337</v>
      </c>
      <c r="B6" t="s">
        <v>47338</v>
      </c>
      <c r="C6" t="s">
        <v>47339</v>
      </c>
      <c r="D6" t="s">
        <v>47340</v>
      </c>
      <c r="E6" t="s">
        <v>47341</v>
      </c>
    </row>
    <row r="7" spans="1:5" x14ac:dyDescent="0.3">
      <c r="A7" t="s">
        <v>47342</v>
      </c>
      <c r="B7" t="s">
        <v>47343</v>
      </c>
      <c r="C7" t="s">
        <v>47344</v>
      </c>
      <c r="D7" t="s">
        <v>47345</v>
      </c>
      <c r="E7" t="s">
        <v>47346</v>
      </c>
    </row>
    <row r="8" spans="1:5" x14ac:dyDescent="0.3">
      <c r="A8" t="s">
        <v>47347</v>
      </c>
      <c r="B8" t="s">
        <v>3200</v>
      </c>
      <c r="C8" t="s">
        <v>32</v>
      </c>
      <c r="D8" t="s">
        <v>33</v>
      </c>
      <c r="E8" t="s">
        <v>34</v>
      </c>
    </row>
    <row r="9" spans="1:5" x14ac:dyDescent="0.3">
      <c r="A9" t="s">
        <v>47348</v>
      </c>
      <c r="B9" t="s">
        <v>47349</v>
      </c>
      <c r="C9" t="s">
        <v>47350</v>
      </c>
      <c r="D9" t="s">
        <v>47351</v>
      </c>
      <c r="E9" t="s">
        <v>149</v>
      </c>
    </row>
    <row r="10" spans="1:5" x14ac:dyDescent="0.3">
      <c r="A10" t="s">
        <v>47352</v>
      </c>
      <c r="B10" t="s">
        <v>3200</v>
      </c>
      <c r="C10" t="s">
        <v>47353</v>
      </c>
      <c r="D10" t="s">
        <v>47354</v>
      </c>
      <c r="E10" t="s">
        <v>49</v>
      </c>
    </row>
    <row r="11" spans="1:5" x14ac:dyDescent="0.3">
      <c r="A11" t="s">
        <v>47355</v>
      </c>
      <c r="B11" t="s">
        <v>47356</v>
      </c>
      <c r="C11" t="s">
        <v>47357</v>
      </c>
      <c r="D11" t="s">
        <v>47358</v>
      </c>
      <c r="E11" t="s">
        <v>541</v>
      </c>
    </row>
    <row r="12" spans="1:5" x14ac:dyDescent="0.3">
      <c r="A12" t="s">
        <v>47359</v>
      </c>
      <c r="B12" t="s">
        <v>31</v>
      </c>
      <c r="C12" t="s">
        <v>32</v>
      </c>
      <c r="D12" t="s">
        <v>33</v>
      </c>
      <c r="E12" t="s">
        <v>34</v>
      </c>
    </row>
    <row r="13" spans="1:5" x14ac:dyDescent="0.3">
      <c r="A13" t="s">
        <v>47360</v>
      </c>
      <c r="B13" t="s">
        <v>5022</v>
      </c>
      <c r="C13" t="s">
        <v>32</v>
      </c>
      <c r="D13" t="s">
        <v>33</v>
      </c>
      <c r="E13" t="s">
        <v>34</v>
      </c>
    </row>
    <row r="14" spans="1:5" x14ac:dyDescent="0.3">
      <c r="A14" t="s">
        <v>47361</v>
      </c>
      <c r="B14" t="s">
        <v>47362</v>
      </c>
      <c r="C14" t="s">
        <v>47363</v>
      </c>
      <c r="D14" t="s">
        <v>47364</v>
      </c>
      <c r="E14" t="s">
        <v>2142</v>
      </c>
    </row>
    <row r="15" spans="1:5" x14ac:dyDescent="0.3">
      <c r="A15" t="s">
        <v>47365</v>
      </c>
      <c r="B15" t="s">
        <v>47366</v>
      </c>
      <c r="C15" t="s">
        <v>47367</v>
      </c>
      <c r="D15" t="s">
        <v>47368</v>
      </c>
      <c r="E15" t="s">
        <v>1943</v>
      </c>
    </row>
    <row r="16" spans="1:5" x14ac:dyDescent="0.3">
      <c r="A16" t="s">
        <v>47369</v>
      </c>
      <c r="B16" t="s">
        <v>61</v>
      </c>
      <c r="C16" t="s">
        <v>29769</v>
      </c>
      <c r="D16" t="s">
        <v>29770</v>
      </c>
      <c r="E16" t="s">
        <v>301</v>
      </c>
    </row>
    <row r="17" spans="1:5" x14ac:dyDescent="0.3">
      <c r="A17" t="s">
        <v>47370</v>
      </c>
      <c r="B17" t="s">
        <v>47371</v>
      </c>
      <c r="C17" t="s">
        <v>812</v>
      </c>
      <c r="D17" t="s">
        <v>813</v>
      </c>
      <c r="E17" t="s">
        <v>44</v>
      </c>
    </row>
    <row r="18" spans="1:5" x14ac:dyDescent="0.3">
      <c r="A18" t="s">
        <v>47372</v>
      </c>
      <c r="B18" t="s">
        <v>5778</v>
      </c>
      <c r="C18" t="s">
        <v>47373</v>
      </c>
      <c r="D18" t="s">
        <v>47374</v>
      </c>
      <c r="E18" t="s">
        <v>47375</v>
      </c>
    </row>
    <row r="19" spans="1:5" x14ac:dyDescent="0.3">
      <c r="A19" t="s">
        <v>47376</v>
      </c>
      <c r="B19" t="s">
        <v>47377</v>
      </c>
      <c r="C19" t="s">
        <v>47378</v>
      </c>
      <c r="D19" t="s">
        <v>47379</v>
      </c>
      <c r="E19" t="s">
        <v>37400</v>
      </c>
    </row>
    <row r="20" spans="1:5" x14ac:dyDescent="0.3">
      <c r="A20" t="s">
        <v>47380</v>
      </c>
      <c r="B20" t="s">
        <v>913</v>
      </c>
      <c r="C20" t="s">
        <v>32</v>
      </c>
      <c r="D20" t="s">
        <v>33</v>
      </c>
      <c r="E20" t="s">
        <v>34</v>
      </c>
    </row>
    <row r="21" spans="1:5" x14ac:dyDescent="0.3">
      <c r="A21" t="s">
        <v>47381</v>
      </c>
      <c r="B21" t="s">
        <v>47382</v>
      </c>
      <c r="C21" t="s">
        <v>47383</v>
      </c>
      <c r="D21" t="s">
        <v>47384</v>
      </c>
      <c r="E21" t="s">
        <v>74</v>
      </c>
    </row>
    <row r="22" spans="1:5" x14ac:dyDescent="0.3">
      <c r="A22" t="s">
        <v>47385</v>
      </c>
      <c r="B22" t="s">
        <v>913</v>
      </c>
      <c r="C22" t="s">
        <v>9469</v>
      </c>
      <c r="D22" t="s">
        <v>9470</v>
      </c>
      <c r="E22" t="s">
        <v>44</v>
      </c>
    </row>
    <row r="23" spans="1:5" x14ac:dyDescent="0.3">
      <c r="A23" t="s">
        <v>47386</v>
      </c>
      <c r="B23" t="s">
        <v>47387</v>
      </c>
      <c r="C23" t="s">
        <v>47388</v>
      </c>
      <c r="D23" t="s">
        <v>47389</v>
      </c>
      <c r="E23" t="s">
        <v>342</v>
      </c>
    </row>
    <row r="24" spans="1:5" x14ac:dyDescent="0.3">
      <c r="A24" t="s">
        <v>47390</v>
      </c>
      <c r="B24" t="s">
        <v>47391</v>
      </c>
      <c r="C24" t="s">
        <v>47392</v>
      </c>
      <c r="D24" t="s">
        <v>47393</v>
      </c>
      <c r="E24" t="s">
        <v>271</v>
      </c>
    </row>
    <row r="25" spans="1:5" x14ac:dyDescent="0.3">
      <c r="A25" t="s">
        <v>47394</v>
      </c>
      <c r="B25" t="s">
        <v>47395</v>
      </c>
    </row>
    <row r="26" spans="1:5" x14ac:dyDescent="0.3">
      <c r="A26" t="s">
        <v>47396</v>
      </c>
      <c r="B26" t="s">
        <v>913</v>
      </c>
      <c r="C26" t="s">
        <v>195</v>
      </c>
      <c r="D26" t="s">
        <v>196</v>
      </c>
      <c r="E26" t="s">
        <v>49</v>
      </c>
    </row>
    <row r="27" spans="1:5" x14ac:dyDescent="0.3">
      <c r="A27" t="s">
        <v>47397</v>
      </c>
      <c r="B27" t="s">
        <v>5022</v>
      </c>
      <c r="C27" t="s">
        <v>9476</v>
      </c>
      <c r="D27" t="s">
        <v>9477</v>
      </c>
      <c r="E27" t="s">
        <v>64</v>
      </c>
    </row>
    <row r="28" spans="1:5" x14ac:dyDescent="0.3">
      <c r="A28" t="s">
        <v>47398</v>
      </c>
      <c r="B28" t="s">
        <v>47399</v>
      </c>
      <c r="C28" t="s">
        <v>478</v>
      </c>
      <c r="D28" t="s">
        <v>479</v>
      </c>
      <c r="E28" t="s">
        <v>480</v>
      </c>
    </row>
    <row r="29" spans="1:5" x14ac:dyDescent="0.3">
      <c r="A29" t="s">
        <v>47400</v>
      </c>
      <c r="B29" t="s">
        <v>47401</v>
      </c>
      <c r="C29" t="s">
        <v>32</v>
      </c>
      <c r="D29" t="s">
        <v>33</v>
      </c>
      <c r="E29" t="s">
        <v>34</v>
      </c>
    </row>
    <row r="30" spans="1:5" x14ac:dyDescent="0.3">
      <c r="A30" t="s">
        <v>47402</v>
      </c>
      <c r="B30" t="s">
        <v>47328</v>
      </c>
      <c r="C30" t="s">
        <v>9563</v>
      </c>
      <c r="D30" t="s">
        <v>9564</v>
      </c>
      <c r="E30" t="s">
        <v>9819</v>
      </c>
    </row>
    <row r="31" spans="1:5" x14ac:dyDescent="0.3">
      <c r="A31" t="s">
        <v>47403</v>
      </c>
      <c r="B31" t="s">
        <v>47404</v>
      </c>
      <c r="C31" t="s">
        <v>47405</v>
      </c>
      <c r="D31" t="s">
        <v>47406</v>
      </c>
      <c r="E31" t="s">
        <v>761</v>
      </c>
    </row>
    <row r="32" spans="1:5" x14ac:dyDescent="0.3">
      <c r="A32" t="s">
        <v>47407</v>
      </c>
      <c r="B32" t="s">
        <v>47408</v>
      </c>
      <c r="C32" t="s">
        <v>47409</v>
      </c>
      <c r="D32" t="s">
        <v>47410</v>
      </c>
      <c r="E32" t="s">
        <v>353</v>
      </c>
    </row>
    <row r="33" spans="1:5" x14ac:dyDescent="0.3">
      <c r="A33" t="s">
        <v>47411</v>
      </c>
      <c r="B33" t="s">
        <v>47412</v>
      </c>
      <c r="C33" t="s">
        <v>47413</v>
      </c>
      <c r="D33" t="s">
        <v>47414</v>
      </c>
      <c r="E33" t="s">
        <v>47415</v>
      </c>
    </row>
    <row r="34" spans="1:5" x14ac:dyDescent="0.3">
      <c r="A34" t="s">
        <v>47416</v>
      </c>
      <c r="B34" t="s">
        <v>22989</v>
      </c>
      <c r="C34" t="s">
        <v>9174</v>
      </c>
      <c r="D34" t="s">
        <v>9175</v>
      </c>
      <c r="E34" t="s">
        <v>301</v>
      </c>
    </row>
    <row r="35" spans="1:5" x14ac:dyDescent="0.3">
      <c r="A35" t="s">
        <v>47417</v>
      </c>
      <c r="B35" t="s">
        <v>21725</v>
      </c>
      <c r="C35" t="s">
        <v>3332</v>
      </c>
      <c r="D35" t="s">
        <v>3333</v>
      </c>
      <c r="E35" t="s">
        <v>261</v>
      </c>
    </row>
    <row r="36" spans="1:5" x14ac:dyDescent="0.3">
      <c r="A36" t="s">
        <v>47418</v>
      </c>
      <c r="B36" t="s">
        <v>1210</v>
      </c>
      <c r="C36" t="s">
        <v>32</v>
      </c>
      <c r="D36" t="s">
        <v>33</v>
      </c>
      <c r="E36" t="s">
        <v>34</v>
      </c>
    </row>
    <row r="37" spans="1:5" x14ac:dyDescent="0.3">
      <c r="A37" t="s">
        <v>47419</v>
      </c>
      <c r="B37" t="s">
        <v>47420</v>
      </c>
      <c r="C37" t="s">
        <v>47421</v>
      </c>
      <c r="D37" t="s">
        <v>47422</v>
      </c>
      <c r="E37" t="s">
        <v>2281</v>
      </c>
    </row>
    <row r="38" spans="1:5" x14ac:dyDescent="0.3">
      <c r="A38" t="s">
        <v>47423</v>
      </c>
      <c r="B38" t="s">
        <v>9119</v>
      </c>
      <c r="C38" t="s">
        <v>47424</v>
      </c>
      <c r="D38" t="s">
        <v>47425</v>
      </c>
      <c r="E38" t="s">
        <v>353</v>
      </c>
    </row>
    <row r="39" spans="1:5" x14ac:dyDescent="0.3">
      <c r="A39" t="s">
        <v>47426</v>
      </c>
      <c r="B39" t="s">
        <v>47427</v>
      </c>
      <c r="C39" t="s">
        <v>5837</v>
      </c>
      <c r="D39" t="s">
        <v>5838</v>
      </c>
      <c r="E39" t="s">
        <v>104</v>
      </c>
    </row>
    <row r="40" spans="1:5" x14ac:dyDescent="0.3">
      <c r="A40" t="s">
        <v>47428</v>
      </c>
      <c r="B40" t="s">
        <v>519</v>
      </c>
      <c r="C40" t="s">
        <v>32</v>
      </c>
      <c r="D40" t="s">
        <v>33</v>
      </c>
      <c r="E40" t="s">
        <v>34</v>
      </c>
    </row>
    <row r="41" spans="1:5" x14ac:dyDescent="0.3">
      <c r="A41" t="s">
        <v>47429</v>
      </c>
      <c r="B41" t="s">
        <v>47430</v>
      </c>
      <c r="C41" t="s">
        <v>680</v>
      </c>
      <c r="D41" t="s">
        <v>681</v>
      </c>
      <c r="E41" t="s">
        <v>114</v>
      </c>
    </row>
    <row r="42" spans="1:5" x14ac:dyDescent="0.3">
      <c r="A42" t="s">
        <v>47431</v>
      </c>
      <c r="B42" t="s">
        <v>34968</v>
      </c>
      <c r="C42" t="s">
        <v>184</v>
      </c>
      <c r="D42" t="s">
        <v>185</v>
      </c>
      <c r="E42" t="s">
        <v>44</v>
      </c>
    </row>
    <row r="43" spans="1:5" x14ac:dyDescent="0.3">
      <c r="A43" t="s">
        <v>47432</v>
      </c>
      <c r="B43" t="s">
        <v>3300</v>
      </c>
      <c r="C43" t="s">
        <v>3313</v>
      </c>
      <c r="D43" t="s">
        <v>3314</v>
      </c>
      <c r="E43" t="s">
        <v>1240</v>
      </c>
    </row>
    <row r="44" spans="1:5" x14ac:dyDescent="0.3">
      <c r="A44" t="s">
        <v>47433</v>
      </c>
      <c r="B44" t="s">
        <v>47434</v>
      </c>
      <c r="C44" t="s">
        <v>47435</v>
      </c>
      <c r="D44" t="s">
        <v>47436</v>
      </c>
      <c r="E44" t="s">
        <v>47437</v>
      </c>
    </row>
    <row r="45" spans="1:5" x14ac:dyDescent="0.3">
      <c r="A45" t="s">
        <v>47438</v>
      </c>
      <c r="B45" t="s">
        <v>47439</v>
      </c>
      <c r="C45" t="s">
        <v>5932</v>
      </c>
      <c r="D45" t="s">
        <v>5933</v>
      </c>
      <c r="E45" t="s">
        <v>5934</v>
      </c>
    </row>
    <row r="46" spans="1:5" x14ac:dyDescent="0.3">
      <c r="A46" t="s">
        <v>47440</v>
      </c>
      <c r="B46" t="s">
        <v>47441</v>
      </c>
      <c r="C46" t="s">
        <v>9563</v>
      </c>
      <c r="D46" t="s">
        <v>9564</v>
      </c>
      <c r="E46" t="s">
        <v>9819</v>
      </c>
    </row>
    <row r="47" spans="1:5" x14ac:dyDescent="0.3">
      <c r="A47" t="s">
        <v>47442</v>
      </c>
      <c r="B47" t="s">
        <v>141</v>
      </c>
      <c r="C47" t="s">
        <v>531</v>
      </c>
      <c r="D47" t="s">
        <v>532</v>
      </c>
      <c r="E47" t="s">
        <v>24</v>
      </c>
    </row>
    <row r="48" spans="1:5" x14ac:dyDescent="0.3">
      <c r="A48" t="s">
        <v>47443</v>
      </c>
      <c r="B48" t="s">
        <v>31</v>
      </c>
      <c r="C48" t="s">
        <v>32</v>
      </c>
      <c r="D48" t="s">
        <v>33</v>
      </c>
      <c r="E48" t="s">
        <v>34</v>
      </c>
    </row>
    <row r="49" spans="1:5" x14ac:dyDescent="0.3">
      <c r="A49" t="s">
        <v>47444</v>
      </c>
      <c r="B49" t="s">
        <v>47445</v>
      </c>
      <c r="C49" t="s">
        <v>3619</v>
      </c>
      <c r="D49" t="s">
        <v>3620</v>
      </c>
      <c r="E49" t="s">
        <v>14</v>
      </c>
    </row>
    <row r="50" spans="1:5" x14ac:dyDescent="0.3">
      <c r="A50" t="s">
        <v>47446</v>
      </c>
      <c r="B50" t="s">
        <v>9309</v>
      </c>
      <c r="C50" t="s">
        <v>47447</v>
      </c>
      <c r="D50" t="s">
        <v>47448</v>
      </c>
      <c r="E50" t="s">
        <v>149</v>
      </c>
    </row>
    <row r="51" spans="1:5" x14ac:dyDescent="0.3">
      <c r="A51" t="s">
        <v>47449</v>
      </c>
      <c r="B51" t="s">
        <v>21817</v>
      </c>
      <c r="C51" t="s">
        <v>5932</v>
      </c>
      <c r="D51" t="s">
        <v>5933</v>
      </c>
      <c r="E51" t="s">
        <v>5934</v>
      </c>
    </row>
    <row r="52" spans="1:5" x14ac:dyDescent="0.3">
      <c r="A52" t="s">
        <v>47450</v>
      </c>
      <c r="B52" t="s">
        <v>173</v>
      </c>
      <c r="C52" t="s">
        <v>174</v>
      </c>
      <c r="D52" t="s">
        <v>175</v>
      </c>
      <c r="E52" t="s">
        <v>34</v>
      </c>
    </row>
    <row r="53" spans="1:5" x14ac:dyDescent="0.3">
      <c r="A53" t="s">
        <v>47451</v>
      </c>
      <c r="B53" t="s">
        <v>318</v>
      </c>
      <c r="C53" t="s">
        <v>47452</v>
      </c>
      <c r="D53" t="s">
        <v>47453</v>
      </c>
      <c r="E53" t="s">
        <v>502</v>
      </c>
    </row>
    <row r="54" spans="1:5" x14ac:dyDescent="0.3">
      <c r="A54" t="s">
        <v>47454</v>
      </c>
      <c r="B54" t="s">
        <v>47455</v>
      </c>
    </row>
    <row r="55" spans="1:5" x14ac:dyDescent="0.3">
      <c r="A55" t="s">
        <v>47456</v>
      </c>
      <c r="B55" t="s">
        <v>3461</v>
      </c>
    </row>
    <row r="56" spans="1:5" x14ac:dyDescent="0.3">
      <c r="A56" t="s">
        <v>47457</v>
      </c>
      <c r="B56" t="s">
        <v>21866</v>
      </c>
      <c r="C56" t="s">
        <v>47458</v>
      </c>
      <c r="D56" t="s">
        <v>47459</v>
      </c>
      <c r="E56" t="s">
        <v>14</v>
      </c>
    </row>
    <row r="57" spans="1:5" x14ac:dyDescent="0.3">
      <c r="A57" t="s">
        <v>47460</v>
      </c>
      <c r="B57" t="s">
        <v>21860</v>
      </c>
      <c r="C57" t="s">
        <v>47461</v>
      </c>
      <c r="D57" t="s">
        <v>47462</v>
      </c>
      <c r="E57" t="s">
        <v>21773</v>
      </c>
    </row>
    <row r="58" spans="1:5" x14ac:dyDescent="0.3">
      <c r="A58" t="s">
        <v>47463</v>
      </c>
      <c r="B58" t="s">
        <v>3155</v>
      </c>
      <c r="C58" t="s">
        <v>32</v>
      </c>
      <c r="D58" t="s">
        <v>33</v>
      </c>
      <c r="E58" t="s">
        <v>34</v>
      </c>
    </row>
    <row r="59" spans="1:5" x14ac:dyDescent="0.3">
      <c r="A59" t="s">
        <v>47464</v>
      </c>
      <c r="B59" t="s">
        <v>19642</v>
      </c>
      <c r="C59" t="s">
        <v>47465</v>
      </c>
      <c r="D59" t="s">
        <v>47466</v>
      </c>
      <c r="E59" t="s">
        <v>7165</v>
      </c>
    </row>
    <row r="60" spans="1:5" x14ac:dyDescent="0.3">
      <c r="A60" t="s">
        <v>47467</v>
      </c>
      <c r="B60" t="s">
        <v>47468</v>
      </c>
      <c r="C60" t="s">
        <v>47469</v>
      </c>
      <c r="D60" t="s">
        <v>47470</v>
      </c>
      <c r="E60" t="s">
        <v>480</v>
      </c>
    </row>
    <row r="61" spans="1:5" x14ac:dyDescent="0.3">
      <c r="A61" t="s">
        <v>47471</v>
      </c>
      <c r="B61" t="s">
        <v>913</v>
      </c>
      <c r="C61" t="s">
        <v>195</v>
      </c>
      <c r="D61" t="s">
        <v>196</v>
      </c>
      <c r="E61" t="s">
        <v>49</v>
      </c>
    </row>
    <row r="62" spans="1:5" x14ac:dyDescent="0.3">
      <c r="A62" t="s">
        <v>47472</v>
      </c>
      <c r="B62" t="s">
        <v>3200</v>
      </c>
      <c r="C62" t="s">
        <v>195</v>
      </c>
      <c r="D62" t="s">
        <v>196</v>
      </c>
      <c r="E62" t="s">
        <v>49</v>
      </c>
    </row>
    <row r="63" spans="1:5" x14ac:dyDescent="0.3">
      <c r="A63" t="s">
        <v>47473</v>
      </c>
      <c r="B63" t="s">
        <v>209</v>
      </c>
      <c r="C63" t="s">
        <v>210</v>
      </c>
      <c r="D63" t="s">
        <v>211</v>
      </c>
      <c r="E63" t="s">
        <v>212</v>
      </c>
    </row>
    <row r="64" spans="1:5" x14ac:dyDescent="0.3">
      <c r="A64" t="s">
        <v>47474</v>
      </c>
      <c r="B64" t="s">
        <v>47475</v>
      </c>
      <c r="C64" t="s">
        <v>47476</v>
      </c>
      <c r="D64" t="s">
        <v>47477</v>
      </c>
      <c r="E64" t="s">
        <v>6243</v>
      </c>
    </row>
    <row r="65" spans="1:5" x14ac:dyDescent="0.3">
      <c r="A65" t="s">
        <v>47478</v>
      </c>
      <c r="B65" t="s">
        <v>21825</v>
      </c>
      <c r="C65" t="s">
        <v>47479</v>
      </c>
      <c r="D65" t="s">
        <v>47480</v>
      </c>
      <c r="E65" t="s">
        <v>144</v>
      </c>
    </row>
    <row r="66" spans="1:5" x14ac:dyDescent="0.3">
      <c r="A66" t="s">
        <v>47481</v>
      </c>
      <c r="B66" t="s">
        <v>47482</v>
      </c>
    </row>
    <row r="67" spans="1:5" x14ac:dyDescent="0.3">
      <c r="A67" t="s">
        <v>47483</v>
      </c>
      <c r="B67" t="s">
        <v>9236</v>
      </c>
      <c r="C67" t="s">
        <v>9563</v>
      </c>
      <c r="D67" t="s">
        <v>9564</v>
      </c>
      <c r="E67" t="s">
        <v>9482</v>
      </c>
    </row>
    <row r="68" spans="1:5" x14ac:dyDescent="0.3">
      <c r="A68" t="s">
        <v>47484</v>
      </c>
      <c r="B68" t="s">
        <v>22132</v>
      </c>
      <c r="C68" t="s">
        <v>5406</v>
      </c>
      <c r="D68" t="s">
        <v>5407</v>
      </c>
      <c r="E68" t="s">
        <v>480</v>
      </c>
    </row>
    <row r="69" spans="1:5" x14ac:dyDescent="0.3">
      <c r="A69" t="s">
        <v>47485</v>
      </c>
      <c r="B69" t="s">
        <v>47486</v>
      </c>
      <c r="C69" t="s">
        <v>47487</v>
      </c>
      <c r="D69" t="s">
        <v>47488</v>
      </c>
      <c r="E69" t="s">
        <v>47489</v>
      </c>
    </row>
    <row r="70" spans="1:5" x14ac:dyDescent="0.3">
      <c r="A70" t="s">
        <v>47490</v>
      </c>
      <c r="B70" t="s">
        <v>47491</v>
      </c>
      <c r="C70" t="s">
        <v>210</v>
      </c>
      <c r="D70" t="s">
        <v>211</v>
      </c>
      <c r="E70" t="s">
        <v>212</v>
      </c>
    </row>
    <row r="71" spans="1:5" x14ac:dyDescent="0.3">
      <c r="A71" t="s">
        <v>47492</v>
      </c>
      <c r="B71" t="s">
        <v>47493</v>
      </c>
      <c r="C71" t="s">
        <v>5893</v>
      </c>
      <c r="D71" t="s">
        <v>5894</v>
      </c>
      <c r="E71" t="s">
        <v>5895</v>
      </c>
    </row>
    <row r="72" spans="1:5" x14ac:dyDescent="0.3">
      <c r="A72" t="s">
        <v>47494</v>
      </c>
      <c r="B72" t="s">
        <v>21647</v>
      </c>
      <c r="C72" t="s">
        <v>5932</v>
      </c>
      <c r="D72" t="s">
        <v>5933</v>
      </c>
      <c r="E72" t="s">
        <v>5934</v>
      </c>
    </row>
    <row r="73" spans="1:5" x14ac:dyDescent="0.3">
      <c r="A73" t="s">
        <v>47495</v>
      </c>
      <c r="B73" t="s">
        <v>913</v>
      </c>
      <c r="C73" t="s">
        <v>10418</v>
      </c>
      <c r="D73" t="s">
        <v>10419</v>
      </c>
      <c r="E73" t="s">
        <v>301</v>
      </c>
    </row>
    <row r="74" spans="1:5" x14ac:dyDescent="0.3">
      <c r="A74" t="s">
        <v>47496</v>
      </c>
      <c r="B74" t="s">
        <v>47497</v>
      </c>
    </row>
    <row r="75" spans="1:5" x14ac:dyDescent="0.3">
      <c r="A75" t="s">
        <v>47498</v>
      </c>
      <c r="B75" t="s">
        <v>31</v>
      </c>
      <c r="C75" t="s">
        <v>32</v>
      </c>
      <c r="D75" t="s">
        <v>33</v>
      </c>
      <c r="E75" t="s">
        <v>34</v>
      </c>
    </row>
    <row r="76" spans="1:5" x14ac:dyDescent="0.3">
      <c r="A76" t="s">
        <v>47499</v>
      </c>
      <c r="B76" t="s">
        <v>284</v>
      </c>
      <c r="C76" t="s">
        <v>32</v>
      </c>
      <c r="D76" t="s">
        <v>33</v>
      </c>
      <c r="E76" t="s">
        <v>34</v>
      </c>
    </row>
    <row r="77" spans="1:5" x14ac:dyDescent="0.3">
      <c r="A77" t="s">
        <v>47500</v>
      </c>
      <c r="B77" t="s">
        <v>263</v>
      </c>
      <c r="C77" t="s">
        <v>264</v>
      </c>
      <c r="D77" t="s">
        <v>265</v>
      </c>
      <c r="E77" t="s">
        <v>266</v>
      </c>
    </row>
    <row r="78" spans="1:5" x14ac:dyDescent="0.3">
      <c r="A78" t="s">
        <v>47501</v>
      </c>
      <c r="B78" t="s">
        <v>29759</v>
      </c>
      <c r="C78" t="s">
        <v>3619</v>
      </c>
      <c r="D78" t="s">
        <v>3620</v>
      </c>
      <c r="E78" t="s">
        <v>14</v>
      </c>
    </row>
    <row r="79" spans="1:5" x14ac:dyDescent="0.3">
      <c r="A79" t="s">
        <v>47502</v>
      </c>
      <c r="B79" t="s">
        <v>214</v>
      </c>
      <c r="C79" t="s">
        <v>215</v>
      </c>
      <c r="D79" t="s">
        <v>216</v>
      </c>
      <c r="E79" t="s">
        <v>217</v>
      </c>
    </row>
    <row r="80" spans="1:5" x14ac:dyDescent="0.3">
      <c r="A80" t="s">
        <v>47503</v>
      </c>
      <c r="B80" t="s">
        <v>1342</v>
      </c>
      <c r="C80" t="s">
        <v>2336</v>
      </c>
      <c r="D80" t="s">
        <v>2337</v>
      </c>
      <c r="E80" t="s">
        <v>114</v>
      </c>
    </row>
    <row r="81" spans="1:5" x14ac:dyDescent="0.3">
      <c r="A81" t="s">
        <v>47504</v>
      </c>
      <c r="B81" t="s">
        <v>277</v>
      </c>
      <c r="C81" t="s">
        <v>47505</v>
      </c>
      <c r="D81" t="s">
        <v>47506</v>
      </c>
      <c r="E81" t="s">
        <v>144</v>
      </c>
    </row>
    <row r="82" spans="1:5" x14ac:dyDescent="0.3">
      <c r="A82" t="s">
        <v>47507</v>
      </c>
      <c r="B82" t="s">
        <v>47508</v>
      </c>
      <c r="C82" t="s">
        <v>47509</v>
      </c>
      <c r="D82" t="s">
        <v>47510</v>
      </c>
      <c r="E82" t="s">
        <v>47511</v>
      </c>
    </row>
    <row r="83" spans="1:5" x14ac:dyDescent="0.3">
      <c r="A83" t="s">
        <v>47512</v>
      </c>
      <c r="B83" t="s">
        <v>47513</v>
      </c>
      <c r="C83" t="s">
        <v>797</v>
      </c>
      <c r="D83" t="s">
        <v>798</v>
      </c>
      <c r="E83" t="s">
        <v>114</v>
      </c>
    </row>
    <row r="84" spans="1:5" x14ac:dyDescent="0.3">
      <c r="A84" t="s">
        <v>47514</v>
      </c>
      <c r="B84" t="s">
        <v>348</v>
      </c>
      <c r="C84" t="s">
        <v>32</v>
      </c>
      <c r="D84" t="s">
        <v>33</v>
      </c>
      <c r="E84" t="s">
        <v>34</v>
      </c>
    </row>
    <row r="85" spans="1:5" x14ac:dyDescent="0.3">
      <c r="A85" t="s">
        <v>47515</v>
      </c>
      <c r="B85" t="s">
        <v>47516</v>
      </c>
      <c r="C85" t="s">
        <v>47517</v>
      </c>
      <c r="D85" t="s">
        <v>47518</v>
      </c>
      <c r="E85" t="s">
        <v>41629</v>
      </c>
    </row>
    <row r="86" spans="1:5" x14ac:dyDescent="0.3">
      <c r="A86" t="s">
        <v>47519</v>
      </c>
      <c r="B86" t="s">
        <v>19466</v>
      </c>
      <c r="C86" t="s">
        <v>47520</v>
      </c>
      <c r="D86" t="s">
        <v>47521</v>
      </c>
      <c r="E86" t="s">
        <v>261</v>
      </c>
    </row>
    <row r="87" spans="1:5" x14ac:dyDescent="0.3">
      <c r="A87" t="s">
        <v>47522</v>
      </c>
      <c r="B87" t="s">
        <v>1342</v>
      </c>
      <c r="C87" t="s">
        <v>1196</v>
      </c>
      <c r="D87" t="s">
        <v>1197</v>
      </c>
      <c r="E87" t="s">
        <v>217</v>
      </c>
    </row>
    <row r="88" spans="1:5" x14ac:dyDescent="0.3">
      <c r="A88" t="s">
        <v>47523</v>
      </c>
      <c r="B88" t="s">
        <v>47524</v>
      </c>
      <c r="C88" t="s">
        <v>47525</v>
      </c>
      <c r="D88" t="s">
        <v>47526</v>
      </c>
      <c r="E88" t="s">
        <v>2142</v>
      </c>
    </row>
    <row r="89" spans="1:5" x14ac:dyDescent="0.3">
      <c r="A89" t="s">
        <v>47527</v>
      </c>
      <c r="B89" t="s">
        <v>3250</v>
      </c>
      <c r="C89" t="s">
        <v>749</v>
      </c>
      <c r="D89" t="s">
        <v>750</v>
      </c>
      <c r="E89" t="s">
        <v>480</v>
      </c>
    </row>
    <row r="90" spans="1:5" x14ac:dyDescent="0.3">
      <c r="A90" t="s">
        <v>47528</v>
      </c>
      <c r="B90" t="s">
        <v>47529</v>
      </c>
    </row>
    <row r="91" spans="1:5" x14ac:dyDescent="0.3">
      <c r="A91" t="s">
        <v>47530</v>
      </c>
      <c r="B91" t="s">
        <v>47531</v>
      </c>
    </row>
    <row r="92" spans="1:5" x14ac:dyDescent="0.3">
      <c r="A92" t="s">
        <v>47532</v>
      </c>
      <c r="B92" t="s">
        <v>47533</v>
      </c>
      <c r="C92" t="s">
        <v>47534</v>
      </c>
      <c r="D92" t="s">
        <v>47535</v>
      </c>
      <c r="E92" t="s">
        <v>19</v>
      </c>
    </row>
    <row r="93" spans="1:5" x14ac:dyDescent="0.3">
      <c r="A93" t="s">
        <v>47536</v>
      </c>
      <c r="B93" t="s">
        <v>1308</v>
      </c>
      <c r="C93" t="s">
        <v>47537</v>
      </c>
      <c r="D93" t="s">
        <v>47538</v>
      </c>
      <c r="E93" t="s">
        <v>1424</v>
      </c>
    </row>
    <row r="94" spans="1:5" x14ac:dyDescent="0.3">
      <c r="A94" t="s">
        <v>47539</v>
      </c>
      <c r="B94" t="s">
        <v>21996</v>
      </c>
      <c r="C94" t="s">
        <v>797</v>
      </c>
      <c r="D94" t="s">
        <v>798</v>
      </c>
      <c r="E94" t="s">
        <v>114</v>
      </c>
    </row>
    <row r="95" spans="1:5" x14ac:dyDescent="0.3">
      <c r="A95" t="s">
        <v>47540</v>
      </c>
      <c r="B95" t="s">
        <v>3520</v>
      </c>
      <c r="C95" t="s">
        <v>680</v>
      </c>
      <c r="D95" t="s">
        <v>681</v>
      </c>
      <c r="E95" t="s">
        <v>114</v>
      </c>
    </row>
    <row r="96" spans="1:5" x14ac:dyDescent="0.3">
      <c r="A96" t="s">
        <v>47541</v>
      </c>
      <c r="B96" t="s">
        <v>17787</v>
      </c>
      <c r="C96" t="s">
        <v>47542</v>
      </c>
      <c r="D96" t="s">
        <v>47543</v>
      </c>
      <c r="E96" t="s">
        <v>1849</v>
      </c>
    </row>
    <row r="97" spans="1:5" x14ac:dyDescent="0.3">
      <c r="A97" t="s">
        <v>47544</v>
      </c>
      <c r="B97" t="s">
        <v>3155</v>
      </c>
      <c r="C97" t="s">
        <v>3337</v>
      </c>
      <c r="D97" t="s">
        <v>3338</v>
      </c>
      <c r="E97" t="s">
        <v>2281</v>
      </c>
    </row>
    <row r="98" spans="1:5" x14ac:dyDescent="0.3">
      <c r="A98" t="s">
        <v>47545</v>
      </c>
      <c r="B98" t="e">
        <f>-alpha-glucan-branching enzyme chloroplastic amyloplastic isoform V2</f>
        <v>#NAME?</v>
      </c>
      <c r="C98" t="s">
        <v>47546</v>
      </c>
      <c r="D98" t="s">
        <v>47547</v>
      </c>
      <c r="E98" t="s">
        <v>161</v>
      </c>
    </row>
    <row r="99" spans="1:5" x14ac:dyDescent="0.3">
      <c r="A99" t="s">
        <v>47548</v>
      </c>
      <c r="B99" t="s">
        <v>47549</v>
      </c>
    </row>
    <row r="100" spans="1:5" x14ac:dyDescent="0.3">
      <c r="A100" t="s">
        <v>47550</v>
      </c>
      <c r="B100" t="s">
        <v>9236</v>
      </c>
      <c r="C100" t="s">
        <v>47551</v>
      </c>
      <c r="D100" t="s">
        <v>47552</v>
      </c>
      <c r="E100" t="s">
        <v>47553</v>
      </c>
    </row>
    <row r="101" spans="1:5" x14ac:dyDescent="0.3">
      <c r="A101" t="s">
        <v>47554</v>
      </c>
      <c r="B101" t="s">
        <v>492</v>
      </c>
    </row>
    <row r="102" spans="1:5" x14ac:dyDescent="0.3">
      <c r="A102" t="s">
        <v>47555</v>
      </c>
      <c r="B102" t="s">
        <v>31</v>
      </c>
      <c r="C102" t="s">
        <v>32</v>
      </c>
      <c r="D102" t="s">
        <v>33</v>
      </c>
      <c r="E102" t="s">
        <v>34</v>
      </c>
    </row>
    <row r="103" spans="1:5" x14ac:dyDescent="0.3">
      <c r="A103" t="s">
        <v>47556</v>
      </c>
      <c r="B103" t="s">
        <v>47557</v>
      </c>
      <c r="C103" t="s">
        <v>47558</v>
      </c>
      <c r="D103" t="s">
        <v>47559</v>
      </c>
      <c r="E103" t="s">
        <v>732</v>
      </c>
    </row>
    <row r="104" spans="1:5" x14ac:dyDescent="0.3">
      <c r="A104" t="s">
        <v>47560</v>
      </c>
      <c r="B104" t="s">
        <v>43385</v>
      </c>
      <c r="C104" t="s">
        <v>1196</v>
      </c>
      <c r="D104" t="s">
        <v>1197</v>
      </c>
      <c r="E104" t="s">
        <v>217</v>
      </c>
    </row>
    <row r="105" spans="1:5" x14ac:dyDescent="0.3">
      <c r="A105" t="s">
        <v>47561</v>
      </c>
      <c r="B105" t="s">
        <v>35653</v>
      </c>
      <c r="C105" t="s">
        <v>35654</v>
      </c>
      <c r="D105" t="s">
        <v>35655</v>
      </c>
      <c r="E105" t="s">
        <v>249</v>
      </c>
    </row>
    <row r="106" spans="1:5" x14ac:dyDescent="0.3">
      <c r="A106" t="s">
        <v>47562</v>
      </c>
      <c r="B106" t="s">
        <v>584</v>
      </c>
      <c r="C106" t="s">
        <v>47563</v>
      </c>
      <c r="D106" t="s">
        <v>47564</v>
      </c>
      <c r="E106" t="s">
        <v>1353</v>
      </c>
    </row>
    <row r="107" spans="1:5" x14ac:dyDescent="0.3">
      <c r="A107" t="s">
        <v>47565</v>
      </c>
      <c r="B107" t="s">
        <v>47566</v>
      </c>
      <c r="C107" t="s">
        <v>304</v>
      </c>
      <c r="D107" t="s">
        <v>305</v>
      </c>
      <c r="E107" t="s">
        <v>306</v>
      </c>
    </row>
    <row r="108" spans="1:5" x14ac:dyDescent="0.3">
      <c r="A108" t="s">
        <v>47567</v>
      </c>
      <c r="B108" t="s">
        <v>42486</v>
      </c>
      <c r="C108" t="s">
        <v>47568</v>
      </c>
      <c r="D108" t="s">
        <v>47569</v>
      </c>
      <c r="E108" t="s">
        <v>3412</v>
      </c>
    </row>
    <row r="109" spans="1:5" x14ac:dyDescent="0.3">
      <c r="A109" t="s">
        <v>47570</v>
      </c>
      <c r="B109" t="s">
        <v>42486</v>
      </c>
      <c r="C109" t="s">
        <v>47568</v>
      </c>
      <c r="D109" t="s">
        <v>47569</v>
      </c>
      <c r="E109" t="s">
        <v>3412</v>
      </c>
    </row>
    <row r="110" spans="1:5" x14ac:dyDescent="0.3">
      <c r="A110" t="s">
        <v>47571</v>
      </c>
      <c r="B110" t="s">
        <v>47572</v>
      </c>
      <c r="C110" t="s">
        <v>22489</v>
      </c>
      <c r="D110" t="s">
        <v>22490</v>
      </c>
      <c r="E110" t="s">
        <v>1568</v>
      </c>
    </row>
    <row r="111" spans="1:5" x14ac:dyDescent="0.3">
      <c r="A111" t="s">
        <v>47573</v>
      </c>
      <c r="B111" t="s">
        <v>214</v>
      </c>
      <c r="C111" t="s">
        <v>47574</v>
      </c>
      <c r="D111" t="s">
        <v>47575</v>
      </c>
      <c r="E111" t="s">
        <v>375</v>
      </c>
    </row>
    <row r="112" spans="1:5" x14ac:dyDescent="0.3">
      <c r="A112" t="s">
        <v>47576</v>
      </c>
      <c r="B112" t="s">
        <v>3585</v>
      </c>
      <c r="C112" t="s">
        <v>5889</v>
      </c>
      <c r="D112" t="s">
        <v>5890</v>
      </c>
      <c r="E112" t="s">
        <v>144</v>
      </c>
    </row>
    <row r="113" spans="1:5" x14ac:dyDescent="0.3">
      <c r="A113" t="s">
        <v>47577</v>
      </c>
      <c r="B113" t="s">
        <v>21974</v>
      </c>
      <c r="C113" t="s">
        <v>624</v>
      </c>
      <c r="D113" t="s">
        <v>625</v>
      </c>
      <c r="E113" t="s">
        <v>34</v>
      </c>
    </row>
    <row r="114" spans="1:5" x14ac:dyDescent="0.3">
      <c r="A114" t="s">
        <v>47578</v>
      </c>
      <c r="B114" t="s">
        <v>9340</v>
      </c>
    </row>
    <row r="115" spans="1:5" x14ac:dyDescent="0.3">
      <c r="A115" t="s">
        <v>47579</v>
      </c>
      <c r="B115" t="s">
        <v>3863</v>
      </c>
    </row>
    <row r="116" spans="1:5" x14ac:dyDescent="0.3">
      <c r="A116" t="s">
        <v>47580</v>
      </c>
      <c r="B116" t="s">
        <v>1342</v>
      </c>
      <c r="C116" t="s">
        <v>2336</v>
      </c>
      <c r="D116" t="s">
        <v>2337</v>
      </c>
      <c r="E116" t="s">
        <v>114</v>
      </c>
    </row>
    <row r="117" spans="1:5" x14ac:dyDescent="0.3">
      <c r="A117" t="s">
        <v>47581</v>
      </c>
      <c r="B117" t="s">
        <v>47582</v>
      </c>
      <c r="C117" t="s">
        <v>47583</v>
      </c>
      <c r="D117" t="s">
        <v>47584</v>
      </c>
      <c r="E117" t="s">
        <v>25387</v>
      </c>
    </row>
    <row r="118" spans="1:5" x14ac:dyDescent="0.3">
      <c r="A118" t="s">
        <v>47585</v>
      </c>
      <c r="B118" t="s">
        <v>5450</v>
      </c>
    </row>
    <row r="119" spans="1:5" x14ac:dyDescent="0.3">
      <c r="A119" t="s">
        <v>47586</v>
      </c>
      <c r="B119" t="s">
        <v>438</v>
      </c>
      <c r="C119" t="s">
        <v>439</v>
      </c>
      <c r="D119" t="s">
        <v>440</v>
      </c>
      <c r="E119" t="s">
        <v>69</v>
      </c>
    </row>
    <row r="120" spans="1:5" x14ac:dyDescent="0.3">
      <c r="A120" t="s">
        <v>47587</v>
      </c>
      <c r="B120" t="s">
        <v>47588</v>
      </c>
      <c r="C120" t="s">
        <v>624</v>
      </c>
      <c r="D120" t="s">
        <v>625</v>
      </c>
      <c r="E120" t="s">
        <v>34</v>
      </c>
    </row>
    <row r="121" spans="1:5" x14ac:dyDescent="0.3">
      <c r="A121" t="s">
        <v>47589</v>
      </c>
      <c r="B121" t="s">
        <v>3155</v>
      </c>
      <c r="C121" t="s">
        <v>32</v>
      </c>
      <c r="D121" t="s">
        <v>33</v>
      </c>
      <c r="E121" t="s">
        <v>34</v>
      </c>
    </row>
    <row r="122" spans="1:5" x14ac:dyDescent="0.3">
      <c r="A122" t="s">
        <v>47590</v>
      </c>
      <c r="B122" t="s">
        <v>47591</v>
      </c>
      <c r="C122" t="s">
        <v>47592</v>
      </c>
      <c r="D122" t="s">
        <v>47593</v>
      </c>
      <c r="E122" t="s">
        <v>7102</v>
      </c>
    </row>
    <row r="123" spans="1:5" x14ac:dyDescent="0.3">
      <c r="A123" t="s">
        <v>47594</v>
      </c>
      <c r="B123" t="s">
        <v>47595</v>
      </c>
      <c r="C123" t="s">
        <v>47596</v>
      </c>
      <c r="D123" t="s">
        <v>47597</v>
      </c>
      <c r="E123" t="s">
        <v>7630</v>
      </c>
    </row>
    <row r="124" spans="1:5" x14ac:dyDescent="0.3">
      <c r="A124" t="s">
        <v>47598</v>
      </c>
      <c r="B124" t="s">
        <v>47599</v>
      </c>
      <c r="C124" t="s">
        <v>47600</v>
      </c>
      <c r="D124" t="s">
        <v>47601</v>
      </c>
      <c r="E124" t="s">
        <v>900</v>
      </c>
    </row>
    <row r="125" spans="1:5" x14ac:dyDescent="0.3">
      <c r="A125" t="s">
        <v>47602</v>
      </c>
      <c r="B125" t="s">
        <v>10038</v>
      </c>
      <c r="C125" t="s">
        <v>47603</v>
      </c>
      <c r="D125" t="s">
        <v>47604</v>
      </c>
      <c r="E125" t="s">
        <v>22068</v>
      </c>
    </row>
    <row r="126" spans="1:5" x14ac:dyDescent="0.3">
      <c r="A126" t="s">
        <v>47605</v>
      </c>
      <c r="B126" t="s">
        <v>3155</v>
      </c>
      <c r="C126" t="s">
        <v>32</v>
      </c>
      <c r="D126" t="s">
        <v>33</v>
      </c>
      <c r="E126" t="s">
        <v>34</v>
      </c>
    </row>
    <row r="127" spans="1:5" x14ac:dyDescent="0.3">
      <c r="A127" t="s">
        <v>47606</v>
      </c>
      <c r="B127" t="s">
        <v>794</v>
      </c>
      <c r="C127" t="s">
        <v>32</v>
      </c>
      <c r="D127" t="s">
        <v>33</v>
      </c>
      <c r="E127" t="s">
        <v>34</v>
      </c>
    </row>
    <row r="128" spans="1:5" x14ac:dyDescent="0.3">
      <c r="A128" t="s">
        <v>47607</v>
      </c>
      <c r="B128" t="s">
        <v>47608</v>
      </c>
      <c r="C128" t="s">
        <v>22083</v>
      </c>
      <c r="D128" t="s">
        <v>22084</v>
      </c>
      <c r="E128" t="s">
        <v>144</v>
      </c>
    </row>
    <row r="129" spans="1:5" x14ac:dyDescent="0.3">
      <c r="A129" t="s">
        <v>47609</v>
      </c>
      <c r="B129" t="s">
        <v>11056</v>
      </c>
      <c r="C129" t="s">
        <v>11057</v>
      </c>
      <c r="D129" t="s">
        <v>11058</v>
      </c>
      <c r="E129" t="s">
        <v>975</v>
      </c>
    </row>
    <row r="130" spans="1:5" x14ac:dyDescent="0.3">
      <c r="A130" t="s">
        <v>47610</v>
      </c>
      <c r="B130" t="s">
        <v>22865</v>
      </c>
      <c r="C130" t="s">
        <v>47611</v>
      </c>
      <c r="D130" t="s">
        <v>47612</v>
      </c>
      <c r="E130" t="s">
        <v>31172</v>
      </c>
    </row>
    <row r="131" spans="1:5" x14ac:dyDescent="0.3">
      <c r="A131" t="s">
        <v>47613</v>
      </c>
      <c r="B131" t="s">
        <v>22341</v>
      </c>
      <c r="C131" t="s">
        <v>4396</v>
      </c>
      <c r="D131" t="s">
        <v>4397</v>
      </c>
      <c r="E131" t="s">
        <v>74</v>
      </c>
    </row>
    <row r="132" spans="1:5" x14ac:dyDescent="0.3">
      <c r="A132" t="s">
        <v>47614</v>
      </c>
      <c r="B132" t="s">
        <v>47615</v>
      </c>
    </row>
    <row r="133" spans="1:5" x14ac:dyDescent="0.3">
      <c r="A133" t="s">
        <v>47616</v>
      </c>
      <c r="B133" t="s">
        <v>47617</v>
      </c>
      <c r="C133" t="s">
        <v>10170</v>
      </c>
      <c r="D133" t="s">
        <v>10171</v>
      </c>
      <c r="E133" t="s">
        <v>5895</v>
      </c>
    </row>
    <row r="134" spans="1:5" x14ac:dyDescent="0.3">
      <c r="A134" t="s">
        <v>47618</v>
      </c>
      <c r="B134" t="s">
        <v>47619</v>
      </c>
      <c r="C134" t="s">
        <v>47620</v>
      </c>
      <c r="D134" t="s">
        <v>47621</v>
      </c>
      <c r="E134" t="s">
        <v>161</v>
      </c>
    </row>
    <row r="135" spans="1:5" x14ac:dyDescent="0.3">
      <c r="A135" t="s">
        <v>47622</v>
      </c>
      <c r="B135" t="s">
        <v>47623</v>
      </c>
      <c r="C135" t="s">
        <v>47624</v>
      </c>
      <c r="D135" t="s">
        <v>47625</v>
      </c>
      <c r="E135" t="s">
        <v>47626</v>
      </c>
    </row>
    <row r="136" spans="1:5" x14ac:dyDescent="0.3">
      <c r="A136" t="s">
        <v>47627</v>
      </c>
      <c r="B136" t="s">
        <v>47628</v>
      </c>
      <c r="C136" t="s">
        <v>47629</v>
      </c>
      <c r="D136" t="s">
        <v>47630</v>
      </c>
      <c r="E136" t="s">
        <v>47631</v>
      </c>
    </row>
    <row r="137" spans="1:5" x14ac:dyDescent="0.3">
      <c r="A137" t="s">
        <v>47632</v>
      </c>
      <c r="B137" t="s">
        <v>28715</v>
      </c>
      <c r="C137" t="s">
        <v>2336</v>
      </c>
      <c r="D137" t="s">
        <v>2337</v>
      </c>
      <c r="E137" t="s">
        <v>114</v>
      </c>
    </row>
    <row r="138" spans="1:5" x14ac:dyDescent="0.3">
      <c r="A138" t="s">
        <v>47633</v>
      </c>
      <c r="B138" t="s">
        <v>47634</v>
      </c>
      <c r="C138" t="s">
        <v>174</v>
      </c>
      <c r="D138" t="s">
        <v>175</v>
      </c>
      <c r="E138" t="s">
        <v>34</v>
      </c>
    </row>
    <row r="139" spans="1:5" x14ac:dyDescent="0.3">
      <c r="A139" t="s">
        <v>47635</v>
      </c>
      <c r="B139" t="s">
        <v>47636</v>
      </c>
    </row>
    <row r="140" spans="1:5" x14ac:dyDescent="0.3">
      <c r="A140" t="s">
        <v>47637</v>
      </c>
      <c r="B140" t="s">
        <v>47638</v>
      </c>
      <c r="C140" t="s">
        <v>40398</v>
      </c>
      <c r="D140" t="s">
        <v>40399</v>
      </c>
      <c r="E140" t="s">
        <v>271</v>
      </c>
    </row>
    <row r="141" spans="1:5" x14ac:dyDescent="0.3">
      <c r="A141" t="s">
        <v>47639</v>
      </c>
      <c r="B141" t="s">
        <v>5997</v>
      </c>
      <c r="C141" t="s">
        <v>954</v>
      </c>
      <c r="D141" t="s">
        <v>955</v>
      </c>
      <c r="E141" t="s">
        <v>956</v>
      </c>
    </row>
    <row r="142" spans="1:5" x14ac:dyDescent="0.3">
      <c r="A142" t="s">
        <v>47640</v>
      </c>
      <c r="B142" t="s">
        <v>399</v>
      </c>
      <c r="C142" t="s">
        <v>21069</v>
      </c>
      <c r="D142" t="s">
        <v>21070</v>
      </c>
      <c r="E142" t="s">
        <v>900</v>
      </c>
    </row>
    <row r="143" spans="1:5" x14ac:dyDescent="0.3">
      <c r="A143" t="s">
        <v>47641</v>
      </c>
      <c r="B143" t="s">
        <v>47642</v>
      </c>
      <c r="C143" t="s">
        <v>9124</v>
      </c>
      <c r="D143" t="s">
        <v>9125</v>
      </c>
      <c r="E143" t="s">
        <v>64</v>
      </c>
    </row>
    <row r="144" spans="1:5" x14ac:dyDescent="0.3">
      <c r="A144" t="s">
        <v>47643</v>
      </c>
      <c r="B144" t="s">
        <v>47644</v>
      </c>
      <c r="C144" t="s">
        <v>47645</v>
      </c>
      <c r="D144" t="s">
        <v>47646</v>
      </c>
      <c r="E144" t="s">
        <v>49</v>
      </c>
    </row>
    <row r="145" spans="1:5" x14ac:dyDescent="0.3">
      <c r="A145" t="s">
        <v>47647</v>
      </c>
      <c r="B145" t="s">
        <v>47648</v>
      </c>
      <c r="C145" t="s">
        <v>22223</v>
      </c>
      <c r="D145" t="s">
        <v>22224</v>
      </c>
      <c r="E145" t="s">
        <v>271</v>
      </c>
    </row>
    <row r="146" spans="1:5" x14ac:dyDescent="0.3">
      <c r="A146" t="s">
        <v>47649</v>
      </c>
      <c r="B146" t="s">
        <v>10488</v>
      </c>
      <c r="C146" t="s">
        <v>10489</v>
      </c>
      <c r="D146" t="s">
        <v>10490</v>
      </c>
      <c r="E146" t="s">
        <v>838</v>
      </c>
    </row>
    <row r="147" spans="1:5" x14ac:dyDescent="0.3">
      <c r="A147" t="s">
        <v>47650</v>
      </c>
      <c r="B147" t="s">
        <v>22461</v>
      </c>
      <c r="C147" t="s">
        <v>10506</v>
      </c>
      <c r="D147" t="s">
        <v>10507</v>
      </c>
      <c r="E147" t="s">
        <v>144</v>
      </c>
    </row>
    <row r="148" spans="1:5" x14ac:dyDescent="0.3">
      <c r="A148" t="s">
        <v>47651</v>
      </c>
      <c r="B148" t="s">
        <v>11083</v>
      </c>
      <c r="C148" t="s">
        <v>3619</v>
      </c>
      <c r="D148" t="s">
        <v>3620</v>
      </c>
      <c r="E148" t="s">
        <v>14</v>
      </c>
    </row>
    <row r="149" spans="1:5" x14ac:dyDescent="0.3">
      <c r="A149" t="s">
        <v>47652</v>
      </c>
      <c r="B149" t="s">
        <v>47653</v>
      </c>
    </row>
    <row r="150" spans="1:5" x14ac:dyDescent="0.3">
      <c r="A150" t="s">
        <v>47654</v>
      </c>
      <c r="B150" t="s">
        <v>47655</v>
      </c>
      <c r="C150" t="s">
        <v>1228</v>
      </c>
      <c r="D150" t="s">
        <v>1229</v>
      </c>
      <c r="E150" t="s">
        <v>480</v>
      </c>
    </row>
    <row r="151" spans="1:5" x14ac:dyDescent="0.3">
      <c r="A151" t="s">
        <v>47656</v>
      </c>
      <c r="B151" t="s">
        <v>47657</v>
      </c>
    </row>
    <row r="152" spans="1:5" x14ac:dyDescent="0.3">
      <c r="A152" t="s">
        <v>47658</v>
      </c>
      <c r="B152" t="s">
        <v>10881</v>
      </c>
      <c r="C152" t="s">
        <v>5932</v>
      </c>
      <c r="D152" t="s">
        <v>5933</v>
      </c>
      <c r="E152" t="s">
        <v>5934</v>
      </c>
    </row>
    <row r="153" spans="1:5" x14ac:dyDescent="0.3">
      <c r="A153" t="s">
        <v>47659</v>
      </c>
      <c r="B153" t="s">
        <v>37109</v>
      </c>
      <c r="C153" t="s">
        <v>37110</v>
      </c>
      <c r="D153" t="s">
        <v>37111</v>
      </c>
      <c r="E153" t="s">
        <v>3686</v>
      </c>
    </row>
    <row r="154" spans="1:5" x14ac:dyDescent="0.3">
      <c r="A154" t="s">
        <v>47660</v>
      </c>
      <c r="B154" t="s">
        <v>47661</v>
      </c>
    </row>
    <row r="155" spans="1:5" x14ac:dyDescent="0.3">
      <c r="A155" t="s">
        <v>47662</v>
      </c>
      <c r="B155" t="s">
        <v>47663</v>
      </c>
    </row>
    <row r="156" spans="1:5" x14ac:dyDescent="0.3">
      <c r="A156" t="s">
        <v>47664</v>
      </c>
      <c r="B156" t="s">
        <v>442</v>
      </c>
      <c r="C156" t="s">
        <v>443</v>
      </c>
      <c r="D156" t="s">
        <v>444</v>
      </c>
      <c r="E156" t="s">
        <v>74</v>
      </c>
    </row>
    <row r="157" spans="1:5" x14ac:dyDescent="0.3">
      <c r="A157" t="s">
        <v>47665</v>
      </c>
      <c r="B157" t="s">
        <v>10922</v>
      </c>
      <c r="C157" t="s">
        <v>6426</v>
      </c>
      <c r="D157" t="s">
        <v>6427</v>
      </c>
      <c r="E157" t="s">
        <v>397</v>
      </c>
    </row>
    <row r="158" spans="1:5" x14ac:dyDescent="0.3">
      <c r="A158" t="s">
        <v>47666</v>
      </c>
      <c r="B158" t="s">
        <v>482</v>
      </c>
      <c r="C158" t="s">
        <v>47667</v>
      </c>
      <c r="D158" t="s">
        <v>47668</v>
      </c>
      <c r="E158" t="s">
        <v>231</v>
      </c>
    </row>
    <row r="159" spans="1:5" x14ac:dyDescent="0.3">
      <c r="A159" t="s">
        <v>47669</v>
      </c>
      <c r="B159" t="s">
        <v>442</v>
      </c>
      <c r="C159" t="s">
        <v>443</v>
      </c>
      <c r="D159" t="s">
        <v>444</v>
      </c>
      <c r="E159" t="s">
        <v>74</v>
      </c>
    </row>
    <row r="160" spans="1:5" x14ac:dyDescent="0.3">
      <c r="A160" t="s">
        <v>47670</v>
      </c>
      <c r="B160" t="s">
        <v>5983</v>
      </c>
      <c r="C160" t="s">
        <v>730</v>
      </c>
      <c r="D160" t="s">
        <v>731</v>
      </c>
      <c r="E160" t="s">
        <v>732</v>
      </c>
    </row>
    <row r="161" spans="1:5" x14ac:dyDescent="0.3">
      <c r="A161" t="s">
        <v>47671</v>
      </c>
      <c r="B161" t="s">
        <v>47672</v>
      </c>
      <c r="C161" t="s">
        <v>5932</v>
      </c>
      <c r="D161" t="s">
        <v>5933</v>
      </c>
      <c r="E161" t="s">
        <v>5934</v>
      </c>
    </row>
    <row r="162" spans="1:5" x14ac:dyDescent="0.3">
      <c r="A162" t="s">
        <v>47673</v>
      </c>
      <c r="B162" t="s">
        <v>415</v>
      </c>
      <c r="C162" t="s">
        <v>47674</v>
      </c>
      <c r="D162" t="s">
        <v>47675</v>
      </c>
      <c r="E162" t="s">
        <v>1318</v>
      </c>
    </row>
    <row r="163" spans="1:5" x14ac:dyDescent="0.3">
      <c r="A163" t="s">
        <v>47676</v>
      </c>
      <c r="B163" t="s">
        <v>10643</v>
      </c>
      <c r="C163" t="s">
        <v>47677</v>
      </c>
      <c r="D163" t="s">
        <v>47678</v>
      </c>
      <c r="E163" t="s">
        <v>64</v>
      </c>
    </row>
    <row r="164" spans="1:5" x14ac:dyDescent="0.3">
      <c r="A164" t="s">
        <v>47679</v>
      </c>
      <c r="B164" t="s">
        <v>30005</v>
      </c>
      <c r="C164" t="s">
        <v>47680</v>
      </c>
      <c r="D164" t="s">
        <v>47681</v>
      </c>
      <c r="E164" t="s">
        <v>353</v>
      </c>
    </row>
    <row r="165" spans="1:5" x14ac:dyDescent="0.3">
      <c r="A165" t="s">
        <v>47682</v>
      </c>
      <c r="B165" t="s">
        <v>47683</v>
      </c>
      <c r="C165" t="s">
        <v>47684</v>
      </c>
      <c r="D165" t="s">
        <v>47685</v>
      </c>
      <c r="E165" t="s">
        <v>342</v>
      </c>
    </row>
    <row r="166" spans="1:5" x14ac:dyDescent="0.3">
      <c r="A166" t="s">
        <v>47686</v>
      </c>
      <c r="B166" t="s">
        <v>47687</v>
      </c>
      <c r="C166" t="s">
        <v>1224</v>
      </c>
      <c r="D166" t="s">
        <v>1225</v>
      </c>
      <c r="E166" t="s">
        <v>301</v>
      </c>
    </row>
    <row r="167" spans="1:5" x14ac:dyDescent="0.3">
      <c r="A167" t="s">
        <v>47688</v>
      </c>
      <c r="B167" t="s">
        <v>21996</v>
      </c>
    </row>
    <row r="168" spans="1:5" x14ac:dyDescent="0.3">
      <c r="A168" t="s">
        <v>47689</v>
      </c>
      <c r="B168" t="s">
        <v>279</v>
      </c>
      <c r="C168" t="s">
        <v>3292</v>
      </c>
      <c r="D168" t="s">
        <v>3293</v>
      </c>
      <c r="E168" t="s">
        <v>1240</v>
      </c>
    </row>
    <row r="169" spans="1:5" x14ac:dyDescent="0.3">
      <c r="A169" t="s">
        <v>47690</v>
      </c>
      <c r="B169" t="s">
        <v>10521</v>
      </c>
      <c r="C169" t="s">
        <v>33959</v>
      </c>
      <c r="D169" t="s">
        <v>33960</v>
      </c>
      <c r="E169" t="s">
        <v>34</v>
      </c>
    </row>
    <row r="170" spans="1:5" x14ac:dyDescent="0.3">
      <c r="A170" t="s">
        <v>47691</v>
      </c>
      <c r="B170" t="s">
        <v>47692</v>
      </c>
      <c r="C170" t="s">
        <v>1224</v>
      </c>
      <c r="D170" t="s">
        <v>1225</v>
      </c>
      <c r="E170" t="s">
        <v>301</v>
      </c>
    </row>
    <row r="171" spans="1:5" x14ac:dyDescent="0.3">
      <c r="A171" t="s">
        <v>47693</v>
      </c>
      <c r="B171" t="s">
        <v>494</v>
      </c>
      <c r="C171" t="s">
        <v>495</v>
      </c>
      <c r="D171" t="s">
        <v>496</v>
      </c>
      <c r="E171" t="s">
        <v>497</v>
      </c>
    </row>
    <row r="172" spans="1:5" x14ac:dyDescent="0.3">
      <c r="A172" t="s">
        <v>47694</v>
      </c>
      <c r="B172" t="s">
        <v>43529</v>
      </c>
    </row>
    <row r="173" spans="1:5" x14ac:dyDescent="0.3">
      <c r="A173" t="s">
        <v>47695</v>
      </c>
      <c r="B173" t="s">
        <v>47696</v>
      </c>
      <c r="C173" t="s">
        <v>11369</v>
      </c>
      <c r="D173" t="s">
        <v>11370</v>
      </c>
      <c r="E173" t="s">
        <v>353</v>
      </c>
    </row>
    <row r="174" spans="1:5" x14ac:dyDescent="0.3">
      <c r="A174" t="s">
        <v>47697</v>
      </c>
      <c r="B174" t="s">
        <v>47698</v>
      </c>
      <c r="C174" t="s">
        <v>11338</v>
      </c>
      <c r="D174" t="s">
        <v>11339</v>
      </c>
      <c r="E174" t="s">
        <v>375</v>
      </c>
    </row>
    <row r="175" spans="1:5" x14ac:dyDescent="0.3">
      <c r="A175" t="s">
        <v>47699</v>
      </c>
      <c r="B175" t="s">
        <v>194</v>
      </c>
      <c r="C175" t="s">
        <v>195</v>
      </c>
      <c r="D175" t="s">
        <v>196</v>
      </c>
      <c r="E175" t="s">
        <v>49</v>
      </c>
    </row>
    <row r="176" spans="1:5" x14ac:dyDescent="0.3">
      <c r="A176" t="s">
        <v>47700</v>
      </c>
      <c r="B176" t="s">
        <v>6082</v>
      </c>
      <c r="C176" t="s">
        <v>47701</v>
      </c>
      <c r="D176" t="s">
        <v>47702</v>
      </c>
      <c r="E176" t="s">
        <v>9</v>
      </c>
    </row>
    <row r="177" spans="1:5" x14ac:dyDescent="0.3">
      <c r="A177" t="s">
        <v>47703</v>
      </c>
      <c r="B177" t="s">
        <v>3700</v>
      </c>
      <c r="C177" t="s">
        <v>3701</v>
      </c>
      <c r="D177" t="s">
        <v>3702</v>
      </c>
      <c r="E177" t="s">
        <v>3703</v>
      </c>
    </row>
    <row r="178" spans="1:5" x14ac:dyDescent="0.3">
      <c r="A178" t="s">
        <v>47704</v>
      </c>
      <c r="B178" t="s">
        <v>1355</v>
      </c>
      <c r="C178" t="s">
        <v>1224</v>
      </c>
      <c r="D178" t="s">
        <v>1225</v>
      </c>
      <c r="E178" t="s">
        <v>301</v>
      </c>
    </row>
    <row r="179" spans="1:5" x14ac:dyDescent="0.3">
      <c r="A179" t="s">
        <v>47705</v>
      </c>
      <c r="B179" t="s">
        <v>12392</v>
      </c>
      <c r="C179" t="s">
        <v>47706</v>
      </c>
      <c r="D179" t="s">
        <v>47707</v>
      </c>
      <c r="E179" t="s">
        <v>3633</v>
      </c>
    </row>
    <row r="180" spans="1:5" x14ac:dyDescent="0.3">
      <c r="A180" t="s">
        <v>47708</v>
      </c>
      <c r="B180" t="s">
        <v>47709</v>
      </c>
      <c r="C180" t="s">
        <v>47710</v>
      </c>
      <c r="D180" t="s">
        <v>47711</v>
      </c>
      <c r="E180" t="s">
        <v>47712</v>
      </c>
    </row>
    <row r="181" spans="1:5" x14ac:dyDescent="0.3">
      <c r="A181" t="s">
        <v>47713</v>
      </c>
      <c r="B181" t="s">
        <v>659</v>
      </c>
      <c r="C181" t="s">
        <v>44900</v>
      </c>
      <c r="D181" t="s">
        <v>44901</v>
      </c>
      <c r="E181" t="s">
        <v>261</v>
      </c>
    </row>
    <row r="182" spans="1:5" x14ac:dyDescent="0.3">
      <c r="A182" t="s">
        <v>47714</v>
      </c>
      <c r="B182" t="s">
        <v>9988</v>
      </c>
      <c r="C182" t="s">
        <v>47715</v>
      </c>
      <c r="D182" t="s">
        <v>47716</v>
      </c>
      <c r="E182" t="s">
        <v>1150</v>
      </c>
    </row>
    <row r="183" spans="1:5" x14ac:dyDescent="0.3">
      <c r="A183" t="s">
        <v>47717</v>
      </c>
      <c r="B183" t="s">
        <v>47718</v>
      </c>
      <c r="C183" t="s">
        <v>47719</v>
      </c>
      <c r="D183" t="s">
        <v>47720</v>
      </c>
      <c r="E183" t="s">
        <v>47721</v>
      </c>
    </row>
    <row r="184" spans="1:5" x14ac:dyDescent="0.3">
      <c r="A184" t="s">
        <v>47722</v>
      </c>
      <c r="B184" t="s">
        <v>47723</v>
      </c>
      <c r="C184" t="s">
        <v>680</v>
      </c>
      <c r="D184" t="s">
        <v>681</v>
      </c>
      <c r="E184" t="s">
        <v>114</v>
      </c>
    </row>
    <row r="185" spans="1:5" x14ac:dyDescent="0.3">
      <c r="A185" t="s">
        <v>47724</v>
      </c>
      <c r="B185" t="s">
        <v>47725</v>
      </c>
      <c r="C185" t="s">
        <v>112</v>
      </c>
      <c r="D185" t="s">
        <v>113</v>
      </c>
      <c r="E185" t="s">
        <v>114</v>
      </c>
    </row>
    <row r="186" spans="1:5" x14ac:dyDescent="0.3">
      <c r="A186" t="s">
        <v>47726</v>
      </c>
      <c r="B186" t="s">
        <v>4116</v>
      </c>
      <c r="C186" t="s">
        <v>47727</v>
      </c>
      <c r="D186" t="s">
        <v>47728</v>
      </c>
      <c r="E186" t="s">
        <v>244</v>
      </c>
    </row>
    <row r="187" spans="1:5" x14ac:dyDescent="0.3">
      <c r="A187" t="s">
        <v>47729</v>
      </c>
      <c r="B187" t="s">
        <v>47730</v>
      </c>
      <c r="C187" t="s">
        <v>47731</v>
      </c>
      <c r="D187" t="s">
        <v>47732</v>
      </c>
      <c r="E187" t="s">
        <v>11325</v>
      </c>
    </row>
    <row r="188" spans="1:5" x14ac:dyDescent="0.3">
      <c r="A188" t="s">
        <v>47733</v>
      </c>
      <c r="B188" t="s">
        <v>1518</v>
      </c>
      <c r="C188" t="s">
        <v>47734</v>
      </c>
      <c r="D188" t="s">
        <v>24351</v>
      </c>
      <c r="E188" t="s">
        <v>10754</v>
      </c>
    </row>
    <row r="189" spans="1:5" x14ac:dyDescent="0.3">
      <c r="A189" t="s">
        <v>47735</v>
      </c>
      <c r="B189" t="s">
        <v>47736</v>
      </c>
      <c r="C189" t="s">
        <v>360</v>
      </c>
      <c r="D189" t="s">
        <v>361</v>
      </c>
      <c r="E189" t="s">
        <v>59</v>
      </c>
    </row>
    <row r="190" spans="1:5" x14ac:dyDescent="0.3">
      <c r="A190" t="s">
        <v>47737</v>
      </c>
      <c r="B190" t="s">
        <v>47738</v>
      </c>
      <c r="C190" t="s">
        <v>2336</v>
      </c>
      <c r="D190" t="s">
        <v>2337</v>
      </c>
      <c r="E190" t="s">
        <v>114</v>
      </c>
    </row>
    <row r="191" spans="1:5" x14ac:dyDescent="0.3">
      <c r="A191" t="s">
        <v>47739</v>
      </c>
      <c r="B191" t="s">
        <v>3557</v>
      </c>
      <c r="C191" t="s">
        <v>22308</v>
      </c>
      <c r="D191" t="s">
        <v>22309</v>
      </c>
      <c r="E191" t="s">
        <v>104</v>
      </c>
    </row>
    <row r="192" spans="1:5" x14ac:dyDescent="0.3">
      <c r="A192" t="s">
        <v>47740</v>
      </c>
      <c r="B192" t="s">
        <v>22339</v>
      </c>
      <c r="C192" t="s">
        <v>1955</v>
      </c>
      <c r="D192" t="s">
        <v>1956</v>
      </c>
      <c r="E192" t="s">
        <v>49</v>
      </c>
    </row>
    <row r="193" spans="1:5" x14ac:dyDescent="0.3">
      <c r="A193" t="s">
        <v>47741</v>
      </c>
      <c r="B193" t="s">
        <v>6007</v>
      </c>
      <c r="C193" t="s">
        <v>19580</v>
      </c>
      <c r="D193" t="s">
        <v>19581</v>
      </c>
      <c r="E193" t="s">
        <v>526</v>
      </c>
    </row>
    <row r="194" spans="1:5" x14ac:dyDescent="0.3">
      <c r="A194" t="s">
        <v>47742</v>
      </c>
      <c r="B194" t="s">
        <v>4883</v>
      </c>
      <c r="C194" t="s">
        <v>680</v>
      </c>
      <c r="D194" t="s">
        <v>681</v>
      </c>
      <c r="E194" t="s">
        <v>114</v>
      </c>
    </row>
    <row r="195" spans="1:5" x14ac:dyDescent="0.3">
      <c r="A195" t="s">
        <v>47743</v>
      </c>
      <c r="B195" t="s">
        <v>47744</v>
      </c>
      <c r="C195" t="s">
        <v>3619</v>
      </c>
      <c r="D195" t="s">
        <v>3620</v>
      </c>
      <c r="E195" t="s">
        <v>14</v>
      </c>
    </row>
    <row r="196" spans="1:5" x14ac:dyDescent="0.3">
      <c r="A196" t="s">
        <v>47745</v>
      </c>
      <c r="B196" t="s">
        <v>6007</v>
      </c>
      <c r="C196" t="s">
        <v>47746</v>
      </c>
      <c r="D196" t="s">
        <v>47747</v>
      </c>
      <c r="E196" t="s">
        <v>2142</v>
      </c>
    </row>
    <row r="197" spans="1:5" x14ac:dyDescent="0.3">
      <c r="A197" t="s">
        <v>47748</v>
      </c>
      <c r="B197" t="s">
        <v>47749</v>
      </c>
      <c r="C197" t="s">
        <v>630</v>
      </c>
      <c r="D197" t="s">
        <v>631</v>
      </c>
      <c r="E197" t="s">
        <v>34</v>
      </c>
    </row>
    <row r="198" spans="1:5" x14ac:dyDescent="0.3">
      <c r="A198" t="s">
        <v>47750</v>
      </c>
      <c r="B198" t="s">
        <v>47751</v>
      </c>
      <c r="C198" t="s">
        <v>47752</v>
      </c>
      <c r="D198" t="s">
        <v>47753</v>
      </c>
      <c r="E198" t="s">
        <v>512</v>
      </c>
    </row>
    <row r="199" spans="1:5" x14ac:dyDescent="0.3">
      <c r="A199" t="s">
        <v>47754</v>
      </c>
      <c r="B199" t="s">
        <v>6082</v>
      </c>
      <c r="C199" t="s">
        <v>42780</v>
      </c>
      <c r="D199" t="s">
        <v>42781</v>
      </c>
      <c r="E199" t="s">
        <v>266</v>
      </c>
    </row>
    <row r="200" spans="1:5" x14ac:dyDescent="0.3">
      <c r="A200" t="s">
        <v>47755</v>
      </c>
      <c r="B200" t="s">
        <v>42578</v>
      </c>
      <c r="C200" t="s">
        <v>30487</v>
      </c>
      <c r="D200" t="s">
        <v>30488</v>
      </c>
      <c r="E200" t="s">
        <v>13284</v>
      </c>
    </row>
    <row r="201" spans="1:5" x14ac:dyDescent="0.3">
      <c r="A201" t="s">
        <v>47756</v>
      </c>
      <c r="B201" t="s">
        <v>5367</v>
      </c>
    </row>
    <row r="202" spans="1:5" x14ac:dyDescent="0.3">
      <c r="A202" t="s">
        <v>47757</v>
      </c>
      <c r="B202" t="s">
        <v>653</v>
      </c>
      <c r="C202" t="s">
        <v>654</v>
      </c>
      <c r="D202" t="s">
        <v>655</v>
      </c>
      <c r="E202" t="s">
        <v>375</v>
      </c>
    </row>
    <row r="203" spans="1:5" x14ac:dyDescent="0.3">
      <c r="A203" t="s">
        <v>47758</v>
      </c>
      <c r="B203" t="s">
        <v>11096</v>
      </c>
      <c r="C203" t="s">
        <v>3341</v>
      </c>
      <c r="D203" t="s">
        <v>3342</v>
      </c>
      <c r="E203" t="s">
        <v>480</v>
      </c>
    </row>
    <row r="204" spans="1:5" x14ac:dyDescent="0.3">
      <c r="A204" t="s">
        <v>47759</v>
      </c>
      <c r="B204" t="s">
        <v>11188</v>
      </c>
      <c r="C204" t="s">
        <v>11369</v>
      </c>
      <c r="D204" t="s">
        <v>11370</v>
      </c>
      <c r="E204" t="s">
        <v>353</v>
      </c>
    </row>
    <row r="205" spans="1:5" x14ac:dyDescent="0.3">
      <c r="A205" t="s">
        <v>47760</v>
      </c>
      <c r="B205" t="s">
        <v>47761</v>
      </c>
      <c r="C205" t="s">
        <v>624</v>
      </c>
      <c r="D205" t="s">
        <v>625</v>
      </c>
      <c r="E205" t="s">
        <v>34</v>
      </c>
    </row>
    <row r="206" spans="1:5" x14ac:dyDescent="0.3">
      <c r="A206" t="s">
        <v>47762</v>
      </c>
      <c r="B206" t="s">
        <v>47763</v>
      </c>
    </row>
    <row r="207" spans="1:5" x14ac:dyDescent="0.3">
      <c r="A207" t="s">
        <v>47764</v>
      </c>
      <c r="B207" t="s">
        <v>42912</v>
      </c>
      <c r="C207" t="s">
        <v>47765</v>
      </c>
      <c r="D207" t="s">
        <v>47766</v>
      </c>
      <c r="E207" t="s">
        <v>161</v>
      </c>
    </row>
    <row r="208" spans="1:5" x14ac:dyDescent="0.3">
      <c r="A208" t="s">
        <v>47767</v>
      </c>
      <c r="B208" t="s">
        <v>47768</v>
      </c>
      <c r="C208" t="s">
        <v>47769</v>
      </c>
      <c r="D208" t="s">
        <v>47770</v>
      </c>
      <c r="E208" t="s">
        <v>109</v>
      </c>
    </row>
    <row r="209" spans="1:5" x14ac:dyDescent="0.3">
      <c r="A209" t="s">
        <v>47771</v>
      </c>
      <c r="B209" t="s">
        <v>13587</v>
      </c>
      <c r="C209" t="s">
        <v>2469</v>
      </c>
      <c r="D209" t="s">
        <v>2470</v>
      </c>
      <c r="E209" t="s">
        <v>480</v>
      </c>
    </row>
    <row r="210" spans="1:5" x14ac:dyDescent="0.3">
      <c r="A210" t="s">
        <v>47772</v>
      </c>
      <c r="B210" t="s">
        <v>11083</v>
      </c>
      <c r="C210" t="s">
        <v>3619</v>
      </c>
      <c r="D210" t="s">
        <v>3620</v>
      </c>
      <c r="E210" t="s">
        <v>14</v>
      </c>
    </row>
    <row r="211" spans="1:5" x14ac:dyDescent="0.3">
      <c r="A211" t="s">
        <v>47773</v>
      </c>
      <c r="B211" t="s">
        <v>47774</v>
      </c>
    </row>
    <row r="212" spans="1:5" x14ac:dyDescent="0.3">
      <c r="A212" t="s">
        <v>47775</v>
      </c>
      <c r="B212" t="s">
        <v>47776</v>
      </c>
      <c r="C212" t="s">
        <v>47765</v>
      </c>
      <c r="D212" t="s">
        <v>47766</v>
      </c>
      <c r="E212" t="s">
        <v>161</v>
      </c>
    </row>
    <row r="213" spans="1:5" x14ac:dyDescent="0.3">
      <c r="A213" t="s">
        <v>47777</v>
      </c>
      <c r="B213" t="s">
        <v>47761</v>
      </c>
      <c r="C213" t="s">
        <v>624</v>
      </c>
      <c r="D213" t="s">
        <v>625</v>
      </c>
      <c r="E213" t="s">
        <v>34</v>
      </c>
    </row>
    <row r="214" spans="1:5" x14ac:dyDescent="0.3">
      <c r="A214" t="s">
        <v>47778</v>
      </c>
      <c r="B214" t="s">
        <v>390</v>
      </c>
      <c r="C214" t="s">
        <v>22265</v>
      </c>
      <c r="D214" t="s">
        <v>22266</v>
      </c>
      <c r="E214" t="s">
        <v>301</v>
      </c>
    </row>
    <row r="215" spans="1:5" x14ac:dyDescent="0.3">
      <c r="A215" t="s">
        <v>47779</v>
      </c>
      <c r="B215" t="s">
        <v>36177</v>
      </c>
      <c r="C215" t="s">
        <v>4813</v>
      </c>
      <c r="D215" t="s">
        <v>4814</v>
      </c>
      <c r="E215" t="s">
        <v>217</v>
      </c>
    </row>
    <row r="216" spans="1:5" x14ac:dyDescent="0.3">
      <c r="A216" t="s">
        <v>47780</v>
      </c>
      <c r="B216" t="s">
        <v>47781</v>
      </c>
      <c r="C216" t="s">
        <v>47782</v>
      </c>
      <c r="D216" t="s">
        <v>47783</v>
      </c>
      <c r="E216" t="s">
        <v>780</v>
      </c>
    </row>
    <row r="217" spans="1:5" x14ac:dyDescent="0.3">
      <c r="A217" t="s">
        <v>47784</v>
      </c>
      <c r="B217" t="s">
        <v>47785</v>
      </c>
    </row>
    <row r="218" spans="1:5" x14ac:dyDescent="0.3">
      <c r="A218" t="s">
        <v>47786</v>
      </c>
      <c r="B218" t="s">
        <v>47787</v>
      </c>
    </row>
    <row r="219" spans="1:5" x14ac:dyDescent="0.3">
      <c r="A219" t="s">
        <v>47788</v>
      </c>
      <c r="B219" t="s">
        <v>10269</v>
      </c>
      <c r="C219" t="s">
        <v>10270</v>
      </c>
      <c r="D219" t="s">
        <v>10271</v>
      </c>
      <c r="E219" t="s">
        <v>59</v>
      </c>
    </row>
    <row r="220" spans="1:5" x14ac:dyDescent="0.3">
      <c r="A220" t="s">
        <v>47789</v>
      </c>
      <c r="B220" t="s">
        <v>47790</v>
      </c>
      <c r="C220" t="s">
        <v>1224</v>
      </c>
      <c r="D220" t="s">
        <v>1225</v>
      </c>
      <c r="E220" t="s">
        <v>301</v>
      </c>
    </row>
    <row r="221" spans="1:5" x14ac:dyDescent="0.3">
      <c r="A221" t="s">
        <v>47791</v>
      </c>
      <c r="B221" t="s">
        <v>6279</v>
      </c>
      <c r="C221" t="s">
        <v>6280</v>
      </c>
      <c r="D221" t="s">
        <v>6281</v>
      </c>
      <c r="E221" t="s">
        <v>24</v>
      </c>
    </row>
    <row r="222" spans="1:5" x14ac:dyDescent="0.3">
      <c r="A222" t="s">
        <v>47792</v>
      </c>
      <c r="B222" t="s">
        <v>14947</v>
      </c>
      <c r="C222" t="s">
        <v>47793</v>
      </c>
      <c r="D222" t="s">
        <v>47794</v>
      </c>
      <c r="E222" t="s">
        <v>9448</v>
      </c>
    </row>
    <row r="223" spans="1:5" x14ac:dyDescent="0.3">
      <c r="A223" t="s">
        <v>47795</v>
      </c>
      <c r="B223" t="s">
        <v>47796</v>
      </c>
      <c r="C223" t="s">
        <v>47797</v>
      </c>
      <c r="D223" t="s">
        <v>47798</v>
      </c>
      <c r="E223" t="s">
        <v>190</v>
      </c>
    </row>
    <row r="224" spans="1:5" x14ac:dyDescent="0.3">
      <c r="A224" t="s">
        <v>47799</v>
      </c>
      <c r="B224" t="s">
        <v>47800</v>
      </c>
      <c r="C224" t="s">
        <v>47801</v>
      </c>
      <c r="D224" t="s">
        <v>47802</v>
      </c>
      <c r="E224" t="s">
        <v>4877</v>
      </c>
    </row>
    <row r="225" spans="1:5" x14ac:dyDescent="0.3">
      <c r="A225" t="s">
        <v>47803</v>
      </c>
      <c r="B225" t="s">
        <v>11938</v>
      </c>
      <c r="C225" t="s">
        <v>47804</v>
      </c>
      <c r="D225" t="s">
        <v>47805</v>
      </c>
      <c r="E225" t="s">
        <v>353</v>
      </c>
    </row>
    <row r="226" spans="1:5" x14ac:dyDescent="0.3">
      <c r="A226" t="s">
        <v>47806</v>
      </c>
      <c r="B226" t="s">
        <v>47807</v>
      </c>
      <c r="C226" t="s">
        <v>47808</v>
      </c>
      <c r="D226" t="s">
        <v>47809</v>
      </c>
      <c r="E226" t="s">
        <v>4224</v>
      </c>
    </row>
    <row r="227" spans="1:5" x14ac:dyDescent="0.3">
      <c r="A227" t="s">
        <v>47810</v>
      </c>
      <c r="B227" t="s">
        <v>47811</v>
      </c>
      <c r="C227" t="s">
        <v>47812</v>
      </c>
      <c r="D227" t="s">
        <v>47813</v>
      </c>
      <c r="E227" t="s">
        <v>74</v>
      </c>
    </row>
    <row r="228" spans="1:5" x14ac:dyDescent="0.3">
      <c r="A228" t="s">
        <v>47814</v>
      </c>
      <c r="B228" t="s">
        <v>11462</v>
      </c>
      <c r="C228" t="s">
        <v>27474</v>
      </c>
      <c r="D228" t="s">
        <v>27475</v>
      </c>
      <c r="E228" t="s">
        <v>59</v>
      </c>
    </row>
    <row r="229" spans="1:5" x14ac:dyDescent="0.3">
      <c r="A229" t="s">
        <v>47815</v>
      </c>
      <c r="B229" t="s">
        <v>18172</v>
      </c>
      <c r="C229" t="s">
        <v>4289</v>
      </c>
      <c r="D229" t="s">
        <v>4290</v>
      </c>
      <c r="E229" t="s">
        <v>3451</v>
      </c>
    </row>
    <row r="230" spans="1:5" x14ac:dyDescent="0.3">
      <c r="A230" t="s">
        <v>47816</v>
      </c>
      <c r="B230" t="s">
        <v>47817</v>
      </c>
      <c r="C230" t="s">
        <v>47818</v>
      </c>
      <c r="D230" t="s">
        <v>47819</v>
      </c>
      <c r="E230" t="s">
        <v>47820</v>
      </c>
    </row>
    <row r="231" spans="1:5" x14ac:dyDescent="0.3">
      <c r="A231" t="s">
        <v>47821</v>
      </c>
      <c r="B231" t="s">
        <v>773</v>
      </c>
      <c r="C231" t="s">
        <v>47822</v>
      </c>
      <c r="D231" t="s">
        <v>47823</v>
      </c>
      <c r="E231" t="s">
        <v>1318</v>
      </c>
    </row>
    <row r="232" spans="1:5" x14ac:dyDescent="0.3">
      <c r="A232" t="s">
        <v>47824</v>
      </c>
      <c r="B232" t="s">
        <v>6143</v>
      </c>
      <c r="C232" t="s">
        <v>674</v>
      </c>
      <c r="D232" t="s">
        <v>675</v>
      </c>
      <c r="E232" t="s">
        <v>24</v>
      </c>
    </row>
    <row r="233" spans="1:5" x14ac:dyDescent="0.3">
      <c r="A233" t="s">
        <v>47825</v>
      </c>
      <c r="B233" t="s">
        <v>659</v>
      </c>
      <c r="C233" t="s">
        <v>47826</v>
      </c>
      <c r="D233" t="s">
        <v>47827</v>
      </c>
      <c r="E233" t="s">
        <v>261</v>
      </c>
    </row>
    <row r="234" spans="1:5" x14ac:dyDescent="0.3">
      <c r="A234" t="s">
        <v>47828</v>
      </c>
      <c r="B234" t="s">
        <v>47829</v>
      </c>
      <c r="C234" t="s">
        <v>47830</v>
      </c>
      <c r="D234" t="s">
        <v>47831</v>
      </c>
      <c r="E234" t="s">
        <v>12399</v>
      </c>
    </row>
    <row r="235" spans="1:5" x14ac:dyDescent="0.3">
      <c r="A235" t="s">
        <v>47832</v>
      </c>
      <c r="B235" t="s">
        <v>3895</v>
      </c>
      <c r="C235" t="s">
        <v>624</v>
      </c>
      <c r="D235" t="s">
        <v>625</v>
      </c>
      <c r="E235" t="s">
        <v>34</v>
      </c>
    </row>
    <row r="236" spans="1:5" x14ac:dyDescent="0.3">
      <c r="A236" t="s">
        <v>47833</v>
      </c>
      <c r="B236" t="s">
        <v>47834</v>
      </c>
      <c r="C236" t="s">
        <v>1399</v>
      </c>
      <c r="D236" t="s">
        <v>1400</v>
      </c>
      <c r="E236" t="s">
        <v>114</v>
      </c>
    </row>
    <row r="237" spans="1:5" x14ac:dyDescent="0.3">
      <c r="A237" t="s">
        <v>47835</v>
      </c>
      <c r="B237" t="s">
        <v>3531</v>
      </c>
      <c r="C237" t="s">
        <v>1327</v>
      </c>
      <c r="D237" t="s">
        <v>1328</v>
      </c>
      <c r="E237" t="s">
        <v>114</v>
      </c>
    </row>
    <row r="238" spans="1:5" x14ac:dyDescent="0.3">
      <c r="A238" t="s">
        <v>47836</v>
      </c>
      <c r="B238" t="s">
        <v>47837</v>
      </c>
    </row>
    <row r="239" spans="1:5" x14ac:dyDescent="0.3">
      <c r="A239" t="s">
        <v>47838</v>
      </c>
      <c r="B239" t="s">
        <v>23024</v>
      </c>
      <c r="C239" t="s">
        <v>30363</v>
      </c>
      <c r="D239" t="s">
        <v>30364</v>
      </c>
      <c r="E239" t="s">
        <v>161</v>
      </c>
    </row>
    <row r="240" spans="1:5" x14ac:dyDescent="0.3">
      <c r="A240" t="s">
        <v>47839</v>
      </c>
      <c r="B240" t="s">
        <v>284</v>
      </c>
      <c r="C240" t="s">
        <v>32</v>
      </c>
      <c r="D240" t="s">
        <v>33</v>
      </c>
      <c r="E240" t="s">
        <v>34</v>
      </c>
    </row>
    <row r="241" spans="1:5" x14ac:dyDescent="0.3">
      <c r="A241" t="s">
        <v>47840</v>
      </c>
      <c r="B241" t="s">
        <v>47841</v>
      </c>
      <c r="C241" t="s">
        <v>47842</v>
      </c>
      <c r="D241" t="s">
        <v>47843</v>
      </c>
      <c r="E241" t="s">
        <v>109</v>
      </c>
    </row>
    <row r="242" spans="1:5" x14ac:dyDescent="0.3">
      <c r="A242" t="s">
        <v>47844</v>
      </c>
      <c r="B242" t="s">
        <v>47845</v>
      </c>
      <c r="C242" t="s">
        <v>47846</v>
      </c>
      <c r="D242" t="s">
        <v>47847</v>
      </c>
      <c r="E242" t="s">
        <v>1318</v>
      </c>
    </row>
    <row r="243" spans="1:5" x14ac:dyDescent="0.3">
      <c r="A243" t="s">
        <v>47848</v>
      </c>
      <c r="B243" t="s">
        <v>808</v>
      </c>
      <c r="C243" t="s">
        <v>809</v>
      </c>
      <c r="D243" t="s">
        <v>810</v>
      </c>
      <c r="E243" t="s">
        <v>109</v>
      </c>
    </row>
    <row r="244" spans="1:5" x14ac:dyDescent="0.3">
      <c r="A244" t="s">
        <v>47849</v>
      </c>
      <c r="B244" t="s">
        <v>808</v>
      </c>
      <c r="C244" t="s">
        <v>47850</v>
      </c>
      <c r="D244" t="s">
        <v>47851</v>
      </c>
      <c r="E244" t="s">
        <v>8633</v>
      </c>
    </row>
    <row r="245" spans="1:5" x14ac:dyDescent="0.3">
      <c r="A245" t="s">
        <v>47852</v>
      </c>
      <c r="B245" t="s">
        <v>47853</v>
      </c>
      <c r="C245" t="s">
        <v>47854</v>
      </c>
      <c r="D245" t="s">
        <v>47855</v>
      </c>
      <c r="E245" t="s">
        <v>10754</v>
      </c>
    </row>
    <row r="246" spans="1:5" x14ac:dyDescent="0.3">
      <c r="A246" t="s">
        <v>47856</v>
      </c>
      <c r="B246" t="s">
        <v>23265</v>
      </c>
      <c r="C246" t="s">
        <v>1816</v>
      </c>
      <c r="D246" t="s">
        <v>1817</v>
      </c>
      <c r="E246" t="s">
        <v>244</v>
      </c>
    </row>
    <row r="247" spans="1:5" x14ac:dyDescent="0.3">
      <c r="A247" t="s">
        <v>47857</v>
      </c>
      <c r="B247" t="s">
        <v>758</v>
      </c>
      <c r="C247" t="s">
        <v>759</v>
      </c>
      <c r="D247" t="s">
        <v>760</v>
      </c>
      <c r="E247" t="s">
        <v>761</v>
      </c>
    </row>
    <row r="248" spans="1:5" x14ac:dyDescent="0.3">
      <c r="A248" t="s">
        <v>47858</v>
      </c>
      <c r="B248" t="s">
        <v>3908</v>
      </c>
      <c r="C248" t="s">
        <v>3909</v>
      </c>
      <c r="D248" t="s">
        <v>3910</v>
      </c>
      <c r="E248" t="s">
        <v>1022</v>
      </c>
    </row>
    <row r="249" spans="1:5" x14ac:dyDescent="0.3">
      <c r="A249" t="s">
        <v>47859</v>
      </c>
      <c r="B249" t="s">
        <v>47860</v>
      </c>
      <c r="C249" t="s">
        <v>3341</v>
      </c>
      <c r="D249" t="s">
        <v>3342</v>
      </c>
      <c r="E249" t="s">
        <v>480</v>
      </c>
    </row>
    <row r="250" spans="1:5" x14ac:dyDescent="0.3">
      <c r="A250" t="s">
        <v>47861</v>
      </c>
      <c r="B250" t="s">
        <v>892</v>
      </c>
      <c r="C250" t="s">
        <v>893</v>
      </c>
      <c r="D250" t="s">
        <v>894</v>
      </c>
      <c r="E250" t="s">
        <v>895</v>
      </c>
    </row>
    <row r="251" spans="1:5" x14ac:dyDescent="0.3">
      <c r="A251" t="s">
        <v>47862</v>
      </c>
      <c r="B251" t="s">
        <v>47863</v>
      </c>
      <c r="C251" t="s">
        <v>47864</v>
      </c>
      <c r="D251" t="s">
        <v>47865</v>
      </c>
      <c r="E251" t="s">
        <v>261</v>
      </c>
    </row>
    <row r="252" spans="1:5" x14ac:dyDescent="0.3">
      <c r="A252" t="s">
        <v>47866</v>
      </c>
      <c r="B252" t="s">
        <v>47867</v>
      </c>
      <c r="C252" t="s">
        <v>7455</v>
      </c>
      <c r="D252" t="s">
        <v>7456</v>
      </c>
      <c r="E252" t="s">
        <v>74</v>
      </c>
    </row>
    <row r="253" spans="1:5" x14ac:dyDescent="0.3">
      <c r="A253" t="s">
        <v>47868</v>
      </c>
      <c r="B253" t="s">
        <v>47869</v>
      </c>
      <c r="C253" t="s">
        <v>47870</v>
      </c>
      <c r="D253" t="s">
        <v>47871</v>
      </c>
      <c r="E253" t="s">
        <v>21650</v>
      </c>
    </row>
    <row r="254" spans="1:5" x14ac:dyDescent="0.3">
      <c r="A254" t="s">
        <v>47872</v>
      </c>
      <c r="B254" t="s">
        <v>47873</v>
      </c>
      <c r="C254" t="s">
        <v>1323</v>
      </c>
      <c r="D254" t="s">
        <v>1324</v>
      </c>
      <c r="E254" t="s">
        <v>271</v>
      </c>
    </row>
    <row r="255" spans="1:5" x14ac:dyDescent="0.3">
      <c r="A255" t="s">
        <v>47874</v>
      </c>
      <c r="B255" t="s">
        <v>47875</v>
      </c>
      <c r="C255" t="s">
        <v>47876</v>
      </c>
      <c r="D255" t="s">
        <v>47877</v>
      </c>
      <c r="E255" t="s">
        <v>47878</v>
      </c>
    </row>
    <row r="256" spans="1:5" x14ac:dyDescent="0.3">
      <c r="A256" t="s">
        <v>47879</v>
      </c>
      <c r="B256" t="s">
        <v>47880</v>
      </c>
      <c r="C256" t="s">
        <v>864</v>
      </c>
      <c r="D256" t="s">
        <v>865</v>
      </c>
      <c r="E256" t="s">
        <v>24</v>
      </c>
    </row>
    <row r="257" spans="1:5" x14ac:dyDescent="0.3">
      <c r="A257" t="s">
        <v>47881</v>
      </c>
      <c r="B257" t="s">
        <v>47882</v>
      </c>
    </row>
    <row r="258" spans="1:5" x14ac:dyDescent="0.3">
      <c r="A258" t="s">
        <v>47883</v>
      </c>
      <c r="B258" t="s">
        <v>41485</v>
      </c>
      <c r="C258" t="s">
        <v>4051</v>
      </c>
      <c r="D258" t="s">
        <v>4052</v>
      </c>
      <c r="E258" t="s">
        <v>74</v>
      </c>
    </row>
    <row r="259" spans="1:5" x14ac:dyDescent="0.3">
      <c r="A259" t="s">
        <v>47884</v>
      </c>
      <c r="B259" t="s">
        <v>47885</v>
      </c>
      <c r="C259" t="s">
        <v>184</v>
      </c>
      <c r="D259" t="s">
        <v>185</v>
      </c>
      <c r="E259" t="s">
        <v>44</v>
      </c>
    </row>
    <row r="260" spans="1:5" x14ac:dyDescent="0.3">
      <c r="A260" t="s">
        <v>47886</v>
      </c>
      <c r="B260" t="s">
        <v>34530</v>
      </c>
    </row>
    <row r="261" spans="1:5" x14ac:dyDescent="0.3">
      <c r="A261" t="s">
        <v>47887</v>
      </c>
      <c r="B261" t="s">
        <v>808</v>
      </c>
      <c r="C261" t="s">
        <v>47850</v>
      </c>
      <c r="D261" t="s">
        <v>47851</v>
      </c>
      <c r="E261" t="s">
        <v>8633</v>
      </c>
    </row>
    <row r="262" spans="1:5" x14ac:dyDescent="0.3">
      <c r="A262" t="s">
        <v>47888</v>
      </c>
      <c r="B262" t="s">
        <v>863</v>
      </c>
      <c r="C262" t="s">
        <v>864</v>
      </c>
      <c r="D262" t="s">
        <v>865</v>
      </c>
      <c r="E262" t="s">
        <v>24</v>
      </c>
    </row>
    <row r="263" spans="1:5" x14ac:dyDescent="0.3">
      <c r="A263" t="s">
        <v>47889</v>
      </c>
      <c r="B263" t="s">
        <v>6082</v>
      </c>
      <c r="C263" t="s">
        <v>47890</v>
      </c>
      <c r="D263" t="s">
        <v>47891</v>
      </c>
      <c r="E263" t="s">
        <v>149</v>
      </c>
    </row>
    <row r="264" spans="1:5" x14ac:dyDescent="0.3">
      <c r="A264" t="s">
        <v>47892</v>
      </c>
      <c r="B264" t="s">
        <v>22841</v>
      </c>
      <c r="C264" t="s">
        <v>7149</v>
      </c>
      <c r="D264" t="s">
        <v>7150</v>
      </c>
      <c r="E264" t="s">
        <v>353</v>
      </c>
    </row>
    <row r="265" spans="1:5" x14ac:dyDescent="0.3">
      <c r="A265" t="s">
        <v>47893</v>
      </c>
      <c r="B265" t="s">
        <v>442</v>
      </c>
      <c r="C265" t="s">
        <v>475</v>
      </c>
      <c r="D265" t="s">
        <v>476</v>
      </c>
      <c r="E265" t="s">
        <v>231</v>
      </c>
    </row>
    <row r="266" spans="1:5" x14ac:dyDescent="0.3">
      <c r="A266" t="s">
        <v>47894</v>
      </c>
      <c r="B266" t="s">
        <v>41488</v>
      </c>
      <c r="C266" t="s">
        <v>47895</v>
      </c>
      <c r="D266" t="s">
        <v>47896</v>
      </c>
      <c r="E266" t="s">
        <v>59</v>
      </c>
    </row>
    <row r="267" spans="1:5" x14ac:dyDescent="0.3">
      <c r="A267" t="s">
        <v>47897</v>
      </c>
      <c r="B267" t="s">
        <v>9212</v>
      </c>
      <c r="C267" t="s">
        <v>32</v>
      </c>
      <c r="D267" t="s">
        <v>33</v>
      </c>
      <c r="E267" t="s">
        <v>34</v>
      </c>
    </row>
    <row r="268" spans="1:5" x14ac:dyDescent="0.3">
      <c r="A268" t="s">
        <v>47898</v>
      </c>
      <c r="B268" t="s">
        <v>14116</v>
      </c>
    </row>
    <row r="269" spans="1:5" x14ac:dyDescent="0.3">
      <c r="A269" t="s">
        <v>47899</v>
      </c>
      <c r="B269" t="s">
        <v>47900</v>
      </c>
      <c r="C269" t="s">
        <v>1224</v>
      </c>
      <c r="D269" t="s">
        <v>1225</v>
      </c>
      <c r="E269" t="s">
        <v>301</v>
      </c>
    </row>
    <row r="270" spans="1:5" x14ac:dyDescent="0.3">
      <c r="A270" t="s">
        <v>47901</v>
      </c>
      <c r="B270" t="e">
        <f>-mandelonitrile lyase-like</f>
        <v>#NAME?</v>
      </c>
      <c r="C270" t="s">
        <v>30430</v>
      </c>
      <c r="D270" t="s">
        <v>30431</v>
      </c>
      <c r="E270" t="s">
        <v>59</v>
      </c>
    </row>
    <row r="271" spans="1:5" x14ac:dyDescent="0.3">
      <c r="A271" t="s">
        <v>47902</v>
      </c>
      <c r="B271" t="s">
        <v>19738</v>
      </c>
      <c r="C271" t="s">
        <v>47903</v>
      </c>
      <c r="D271" t="s">
        <v>47904</v>
      </c>
      <c r="E271" t="s">
        <v>271</v>
      </c>
    </row>
    <row r="272" spans="1:5" x14ac:dyDescent="0.3">
      <c r="A272" t="s">
        <v>47905</v>
      </c>
      <c r="B272" t="s">
        <v>41488</v>
      </c>
      <c r="C272" t="s">
        <v>30430</v>
      </c>
      <c r="D272" t="s">
        <v>30431</v>
      </c>
      <c r="E272" t="s">
        <v>59</v>
      </c>
    </row>
    <row r="273" spans="1:5" x14ac:dyDescent="0.3">
      <c r="A273" t="s">
        <v>47906</v>
      </c>
      <c r="B273" t="s">
        <v>47907</v>
      </c>
      <c r="C273" t="s">
        <v>9469</v>
      </c>
      <c r="D273" t="s">
        <v>9470</v>
      </c>
      <c r="E273" t="s">
        <v>44</v>
      </c>
    </row>
    <row r="274" spans="1:5" x14ac:dyDescent="0.3">
      <c r="A274" t="s">
        <v>47908</v>
      </c>
      <c r="B274" t="s">
        <v>47909</v>
      </c>
      <c r="C274" t="s">
        <v>14173</v>
      </c>
      <c r="D274" t="s">
        <v>14174</v>
      </c>
      <c r="E274" t="s">
        <v>3153</v>
      </c>
    </row>
    <row r="275" spans="1:5" x14ac:dyDescent="0.3">
      <c r="A275" t="s">
        <v>47910</v>
      </c>
      <c r="B275" t="s">
        <v>1285</v>
      </c>
      <c r="C275" t="s">
        <v>14910</v>
      </c>
      <c r="D275" t="s">
        <v>14911</v>
      </c>
      <c r="E275" t="s">
        <v>592</v>
      </c>
    </row>
    <row r="276" spans="1:5" x14ac:dyDescent="0.3">
      <c r="A276" t="s">
        <v>47911</v>
      </c>
      <c r="B276" t="s">
        <v>28738</v>
      </c>
      <c r="C276" t="s">
        <v>700</v>
      </c>
      <c r="D276" t="s">
        <v>701</v>
      </c>
      <c r="E276" t="s">
        <v>353</v>
      </c>
    </row>
    <row r="277" spans="1:5" x14ac:dyDescent="0.3">
      <c r="A277" t="s">
        <v>47912</v>
      </c>
      <c r="B277" t="s">
        <v>47913</v>
      </c>
      <c r="C277" t="s">
        <v>13722</v>
      </c>
      <c r="D277" t="s">
        <v>13723</v>
      </c>
      <c r="E277" t="s">
        <v>74</v>
      </c>
    </row>
    <row r="278" spans="1:5" x14ac:dyDescent="0.3">
      <c r="A278" t="s">
        <v>47914</v>
      </c>
      <c r="B278" t="s">
        <v>1091</v>
      </c>
      <c r="C278" t="s">
        <v>47915</v>
      </c>
      <c r="D278" t="s">
        <v>47916</v>
      </c>
      <c r="E278" t="s">
        <v>1245</v>
      </c>
    </row>
    <row r="279" spans="1:5" x14ac:dyDescent="0.3">
      <c r="A279" t="s">
        <v>47917</v>
      </c>
      <c r="B279" t="s">
        <v>47918</v>
      </c>
      <c r="C279" t="s">
        <v>30487</v>
      </c>
      <c r="D279" t="s">
        <v>30488</v>
      </c>
      <c r="E279" t="s">
        <v>13284</v>
      </c>
    </row>
    <row r="280" spans="1:5" x14ac:dyDescent="0.3">
      <c r="A280" t="s">
        <v>47919</v>
      </c>
      <c r="B280" t="s">
        <v>47920</v>
      </c>
    </row>
    <row r="281" spans="1:5" x14ac:dyDescent="0.3">
      <c r="A281" t="s">
        <v>47921</v>
      </c>
      <c r="B281" t="s">
        <v>47922</v>
      </c>
      <c r="C281" t="s">
        <v>47923</v>
      </c>
      <c r="D281" t="s">
        <v>47924</v>
      </c>
      <c r="E281" t="s">
        <v>353</v>
      </c>
    </row>
    <row r="282" spans="1:5" x14ac:dyDescent="0.3">
      <c r="A282" t="s">
        <v>47925</v>
      </c>
      <c r="B282" t="s">
        <v>47926</v>
      </c>
      <c r="C282" t="s">
        <v>47927</v>
      </c>
      <c r="D282" t="s">
        <v>47928</v>
      </c>
      <c r="E282" t="s">
        <v>6782</v>
      </c>
    </row>
    <row r="283" spans="1:5" x14ac:dyDescent="0.3">
      <c r="A283" t="s">
        <v>47929</v>
      </c>
      <c r="B283" t="s">
        <v>22563</v>
      </c>
      <c r="C283" t="s">
        <v>22564</v>
      </c>
      <c r="D283" t="s">
        <v>22565</v>
      </c>
      <c r="E283" t="s">
        <v>74</v>
      </c>
    </row>
    <row r="284" spans="1:5" x14ac:dyDescent="0.3">
      <c r="A284" t="s">
        <v>47930</v>
      </c>
      <c r="B284" t="s">
        <v>4860</v>
      </c>
      <c r="C284" t="s">
        <v>845</v>
      </c>
      <c r="D284" t="s">
        <v>846</v>
      </c>
      <c r="E284" t="s">
        <v>144</v>
      </c>
    </row>
    <row r="285" spans="1:5" x14ac:dyDescent="0.3">
      <c r="A285" t="s">
        <v>47931</v>
      </c>
      <c r="B285" t="s">
        <v>47932</v>
      </c>
    </row>
    <row r="286" spans="1:5" x14ac:dyDescent="0.3">
      <c r="A286" t="s">
        <v>47933</v>
      </c>
      <c r="B286" t="s">
        <v>925</v>
      </c>
      <c r="C286" t="s">
        <v>8507</v>
      </c>
      <c r="D286" t="s">
        <v>8508</v>
      </c>
      <c r="E286" t="s">
        <v>306</v>
      </c>
    </row>
    <row r="287" spans="1:5" x14ac:dyDescent="0.3">
      <c r="A287" t="s">
        <v>47934</v>
      </c>
      <c r="B287" t="s">
        <v>39603</v>
      </c>
      <c r="C287" t="s">
        <v>47935</v>
      </c>
      <c r="D287" t="s">
        <v>47936</v>
      </c>
      <c r="E287" t="s">
        <v>1022</v>
      </c>
    </row>
    <row r="288" spans="1:5" x14ac:dyDescent="0.3">
      <c r="A288" t="s">
        <v>47937</v>
      </c>
      <c r="B288" t="s">
        <v>47922</v>
      </c>
      <c r="C288" t="s">
        <v>47923</v>
      </c>
      <c r="D288" t="s">
        <v>47924</v>
      </c>
      <c r="E288" t="s">
        <v>353</v>
      </c>
    </row>
    <row r="289" spans="1:5" x14ac:dyDescent="0.3">
      <c r="A289" t="s">
        <v>47938</v>
      </c>
      <c r="B289" t="s">
        <v>47939</v>
      </c>
      <c r="C289" t="s">
        <v>31167</v>
      </c>
      <c r="D289" t="s">
        <v>31168</v>
      </c>
      <c r="E289" t="s">
        <v>74</v>
      </c>
    </row>
    <row r="290" spans="1:5" x14ac:dyDescent="0.3">
      <c r="A290" t="s">
        <v>47940</v>
      </c>
      <c r="B290" t="s">
        <v>42668</v>
      </c>
      <c r="C290" t="s">
        <v>47941</v>
      </c>
      <c r="D290" t="s">
        <v>47942</v>
      </c>
      <c r="E290" t="s">
        <v>13284</v>
      </c>
    </row>
    <row r="291" spans="1:5" x14ac:dyDescent="0.3">
      <c r="A291" t="s">
        <v>47943</v>
      </c>
      <c r="B291" t="s">
        <v>47944</v>
      </c>
      <c r="C291" t="s">
        <v>47945</v>
      </c>
      <c r="D291" t="s">
        <v>47946</v>
      </c>
      <c r="E291" t="s">
        <v>271</v>
      </c>
    </row>
    <row r="292" spans="1:5" x14ac:dyDescent="0.3">
      <c r="A292" t="s">
        <v>47947</v>
      </c>
      <c r="B292" t="s">
        <v>22563</v>
      </c>
      <c r="C292" t="s">
        <v>22564</v>
      </c>
      <c r="D292" t="s">
        <v>22565</v>
      </c>
      <c r="E292" t="s">
        <v>74</v>
      </c>
    </row>
    <row r="293" spans="1:5" x14ac:dyDescent="0.3">
      <c r="A293" t="s">
        <v>47948</v>
      </c>
      <c r="B293" t="s">
        <v>46675</v>
      </c>
    </row>
    <row r="294" spans="1:5" x14ac:dyDescent="0.3">
      <c r="A294" t="s">
        <v>47949</v>
      </c>
      <c r="B294" t="s">
        <v>3882</v>
      </c>
      <c r="C294" t="s">
        <v>624</v>
      </c>
      <c r="D294" t="s">
        <v>625</v>
      </c>
      <c r="E294" t="s">
        <v>34</v>
      </c>
    </row>
    <row r="295" spans="1:5" x14ac:dyDescent="0.3">
      <c r="A295" t="s">
        <v>47950</v>
      </c>
      <c r="B295" t="s">
        <v>45655</v>
      </c>
      <c r="C295" t="s">
        <v>47951</v>
      </c>
      <c r="D295" t="s">
        <v>47952</v>
      </c>
      <c r="E295" t="s">
        <v>74</v>
      </c>
    </row>
    <row r="296" spans="1:5" x14ac:dyDescent="0.3">
      <c r="A296" t="s">
        <v>47953</v>
      </c>
      <c r="B296" t="s">
        <v>23560</v>
      </c>
      <c r="C296" t="s">
        <v>23561</v>
      </c>
      <c r="D296" t="s">
        <v>23562</v>
      </c>
      <c r="E296" t="s">
        <v>49</v>
      </c>
    </row>
    <row r="297" spans="1:5" x14ac:dyDescent="0.3">
      <c r="A297" t="s">
        <v>47954</v>
      </c>
      <c r="B297" t="s">
        <v>47955</v>
      </c>
      <c r="C297" t="s">
        <v>6246</v>
      </c>
      <c r="D297" t="s">
        <v>6247</v>
      </c>
      <c r="E297" t="s">
        <v>104</v>
      </c>
    </row>
    <row r="298" spans="1:5" x14ac:dyDescent="0.3">
      <c r="A298" t="s">
        <v>47956</v>
      </c>
      <c r="B298" t="s">
        <v>679</v>
      </c>
      <c r="C298" t="s">
        <v>680</v>
      </c>
      <c r="D298" t="s">
        <v>681</v>
      </c>
      <c r="E298" t="s">
        <v>114</v>
      </c>
    </row>
    <row r="299" spans="1:5" x14ac:dyDescent="0.3">
      <c r="A299" t="s">
        <v>47957</v>
      </c>
      <c r="B299" t="s">
        <v>47958</v>
      </c>
      <c r="C299" t="s">
        <v>47959</v>
      </c>
      <c r="D299" t="s">
        <v>47960</v>
      </c>
      <c r="E299" t="s">
        <v>8043</v>
      </c>
    </row>
    <row r="300" spans="1:5" x14ac:dyDescent="0.3">
      <c r="A300" t="s">
        <v>47961</v>
      </c>
      <c r="B300" t="s">
        <v>1627</v>
      </c>
      <c r="C300" t="s">
        <v>2336</v>
      </c>
      <c r="D300" t="s">
        <v>2337</v>
      </c>
      <c r="E300" t="s">
        <v>114</v>
      </c>
    </row>
    <row r="301" spans="1:5" x14ac:dyDescent="0.3">
      <c r="A301" t="s">
        <v>47962</v>
      </c>
      <c r="B301" t="s">
        <v>22940</v>
      </c>
      <c r="C301" t="s">
        <v>21124</v>
      </c>
      <c r="D301" t="s">
        <v>21125</v>
      </c>
      <c r="E301" t="s">
        <v>144</v>
      </c>
    </row>
    <row r="302" spans="1:5" x14ac:dyDescent="0.3">
      <c r="A302" t="s">
        <v>47963</v>
      </c>
      <c r="B302" t="s">
        <v>9212</v>
      </c>
      <c r="C302" t="s">
        <v>32</v>
      </c>
      <c r="D302" t="s">
        <v>33</v>
      </c>
      <c r="E302" t="s">
        <v>34</v>
      </c>
    </row>
    <row r="303" spans="1:5" x14ac:dyDescent="0.3">
      <c r="A303" t="s">
        <v>47964</v>
      </c>
      <c r="B303" t="s">
        <v>3942</v>
      </c>
      <c r="C303" t="s">
        <v>4051</v>
      </c>
      <c r="D303" t="s">
        <v>4052</v>
      </c>
      <c r="E303" t="s">
        <v>74</v>
      </c>
    </row>
    <row r="304" spans="1:5" x14ac:dyDescent="0.3">
      <c r="A304" t="s">
        <v>47965</v>
      </c>
      <c r="B304" t="s">
        <v>47966</v>
      </c>
      <c r="C304" t="s">
        <v>1327</v>
      </c>
      <c r="D304" t="s">
        <v>1328</v>
      </c>
      <c r="E304" t="s">
        <v>114</v>
      </c>
    </row>
    <row r="305" spans="1:5" x14ac:dyDescent="0.3">
      <c r="A305" t="s">
        <v>47967</v>
      </c>
      <c r="B305" t="s">
        <v>11786</v>
      </c>
      <c r="C305" t="s">
        <v>624</v>
      </c>
      <c r="D305" t="s">
        <v>625</v>
      </c>
      <c r="E305" t="s">
        <v>34</v>
      </c>
    </row>
    <row r="306" spans="1:5" x14ac:dyDescent="0.3">
      <c r="A306" t="s">
        <v>47968</v>
      </c>
      <c r="B306" t="s">
        <v>47969</v>
      </c>
      <c r="C306" t="s">
        <v>47970</v>
      </c>
      <c r="D306" t="s">
        <v>47971</v>
      </c>
      <c r="E306" t="s">
        <v>1245</v>
      </c>
    </row>
    <row r="307" spans="1:5" x14ac:dyDescent="0.3">
      <c r="A307" t="s">
        <v>47972</v>
      </c>
      <c r="B307" t="s">
        <v>24022</v>
      </c>
      <c r="C307" t="s">
        <v>23561</v>
      </c>
      <c r="D307" t="s">
        <v>23562</v>
      </c>
      <c r="E307" t="s">
        <v>49</v>
      </c>
    </row>
    <row r="308" spans="1:5" x14ac:dyDescent="0.3">
      <c r="A308" t="s">
        <v>47973</v>
      </c>
      <c r="B308" t="s">
        <v>21123</v>
      </c>
      <c r="C308" t="s">
        <v>21124</v>
      </c>
      <c r="D308" t="s">
        <v>21125</v>
      </c>
      <c r="E308" t="s">
        <v>144</v>
      </c>
    </row>
    <row r="309" spans="1:5" x14ac:dyDescent="0.3">
      <c r="A309" t="s">
        <v>47974</v>
      </c>
      <c r="B309" t="s">
        <v>47975</v>
      </c>
      <c r="C309" t="s">
        <v>47976</v>
      </c>
      <c r="D309" t="s">
        <v>47977</v>
      </c>
      <c r="E309" t="s">
        <v>568</v>
      </c>
    </row>
    <row r="310" spans="1:5" x14ac:dyDescent="0.3">
      <c r="A310" t="s">
        <v>47978</v>
      </c>
      <c r="B310" t="s">
        <v>47979</v>
      </c>
      <c r="C310" t="s">
        <v>1327</v>
      </c>
      <c r="D310" t="s">
        <v>1328</v>
      </c>
      <c r="E310" t="s">
        <v>114</v>
      </c>
    </row>
    <row r="311" spans="1:5" x14ac:dyDescent="0.3">
      <c r="A311" t="s">
        <v>47980</v>
      </c>
      <c r="B311" t="s">
        <v>47981</v>
      </c>
      <c r="C311" t="s">
        <v>680</v>
      </c>
      <c r="D311" t="s">
        <v>681</v>
      </c>
      <c r="E311" t="s">
        <v>114</v>
      </c>
    </row>
    <row r="312" spans="1:5" x14ac:dyDescent="0.3">
      <c r="A312" t="s">
        <v>47982</v>
      </c>
      <c r="B312" t="s">
        <v>594</v>
      </c>
      <c r="C312" t="s">
        <v>641</v>
      </c>
      <c r="D312" t="s">
        <v>642</v>
      </c>
      <c r="E312" t="s">
        <v>353</v>
      </c>
    </row>
    <row r="313" spans="1:5" x14ac:dyDescent="0.3">
      <c r="A313" t="s">
        <v>47983</v>
      </c>
      <c r="B313" t="s">
        <v>47984</v>
      </c>
      <c r="C313" t="s">
        <v>624</v>
      </c>
      <c r="D313" t="s">
        <v>625</v>
      </c>
      <c r="E313" t="s">
        <v>34</v>
      </c>
    </row>
    <row r="314" spans="1:5" x14ac:dyDescent="0.3">
      <c r="A314" t="s">
        <v>47985</v>
      </c>
      <c r="B314" t="s">
        <v>21123</v>
      </c>
      <c r="C314" t="s">
        <v>21124</v>
      </c>
      <c r="D314" t="s">
        <v>21125</v>
      </c>
      <c r="E314" t="s">
        <v>144</v>
      </c>
    </row>
    <row r="315" spans="1:5" x14ac:dyDescent="0.3">
      <c r="A315" t="s">
        <v>47986</v>
      </c>
      <c r="B315" t="s">
        <v>47987</v>
      </c>
      <c r="C315" t="s">
        <v>21102</v>
      </c>
      <c r="D315" t="s">
        <v>21103</v>
      </c>
      <c r="E315" t="s">
        <v>161</v>
      </c>
    </row>
    <row r="316" spans="1:5" x14ac:dyDescent="0.3">
      <c r="A316" t="s">
        <v>47988</v>
      </c>
      <c r="B316" t="s">
        <v>47989</v>
      </c>
      <c r="C316" t="s">
        <v>24473</v>
      </c>
      <c r="D316" t="s">
        <v>24474</v>
      </c>
      <c r="E316" t="s">
        <v>1466</v>
      </c>
    </row>
    <row r="317" spans="1:5" x14ac:dyDescent="0.3">
      <c r="A317" t="s">
        <v>47990</v>
      </c>
      <c r="B317" t="s">
        <v>47991</v>
      </c>
      <c r="C317" t="s">
        <v>624</v>
      </c>
      <c r="D317" t="s">
        <v>625</v>
      </c>
      <c r="E317" t="s">
        <v>34</v>
      </c>
    </row>
    <row r="318" spans="1:5" x14ac:dyDescent="0.3">
      <c r="A318" t="s">
        <v>47992</v>
      </c>
      <c r="B318" t="s">
        <v>23056</v>
      </c>
      <c r="C318" t="s">
        <v>47993</v>
      </c>
      <c r="D318" t="s">
        <v>47994</v>
      </c>
      <c r="E318" t="s">
        <v>79</v>
      </c>
    </row>
    <row r="319" spans="1:5" x14ac:dyDescent="0.3">
      <c r="A319" t="s">
        <v>47995</v>
      </c>
      <c r="B319" t="s">
        <v>47996</v>
      </c>
      <c r="C319" t="s">
        <v>30684</v>
      </c>
      <c r="D319" t="s">
        <v>30685</v>
      </c>
      <c r="E319" t="s">
        <v>74</v>
      </c>
    </row>
    <row r="320" spans="1:5" x14ac:dyDescent="0.3">
      <c r="A320" t="s">
        <v>47997</v>
      </c>
      <c r="B320" t="s">
        <v>6429</v>
      </c>
      <c r="C320" t="s">
        <v>1107</v>
      </c>
      <c r="D320" t="s">
        <v>1108</v>
      </c>
      <c r="E320" t="s">
        <v>1109</v>
      </c>
    </row>
    <row r="321" spans="1:5" x14ac:dyDescent="0.3">
      <c r="A321" t="s">
        <v>47998</v>
      </c>
      <c r="B321" t="s">
        <v>47999</v>
      </c>
      <c r="C321" t="s">
        <v>4289</v>
      </c>
      <c r="D321" t="s">
        <v>4290</v>
      </c>
      <c r="E321" t="s">
        <v>3451</v>
      </c>
    </row>
    <row r="322" spans="1:5" x14ac:dyDescent="0.3">
      <c r="A322" t="s">
        <v>48000</v>
      </c>
      <c r="B322" t="s">
        <v>48001</v>
      </c>
      <c r="C322" t="s">
        <v>48002</v>
      </c>
      <c r="D322" t="s">
        <v>48003</v>
      </c>
      <c r="E322" t="s">
        <v>975</v>
      </c>
    </row>
    <row r="323" spans="1:5" x14ac:dyDescent="0.3">
      <c r="A323" t="s">
        <v>48004</v>
      </c>
      <c r="B323" t="s">
        <v>5711</v>
      </c>
    </row>
    <row r="324" spans="1:5" x14ac:dyDescent="0.3">
      <c r="A324" t="s">
        <v>48005</v>
      </c>
      <c r="B324" t="s">
        <v>48006</v>
      </c>
      <c r="C324" t="s">
        <v>1399</v>
      </c>
      <c r="D324" t="s">
        <v>1400</v>
      </c>
      <c r="E324" t="s">
        <v>114</v>
      </c>
    </row>
    <row r="325" spans="1:5" x14ac:dyDescent="0.3">
      <c r="A325" t="s">
        <v>48007</v>
      </c>
      <c r="B325" t="s">
        <v>48008</v>
      </c>
      <c r="C325" t="s">
        <v>3341</v>
      </c>
      <c r="D325" t="s">
        <v>3342</v>
      </c>
      <c r="E325" t="s">
        <v>480</v>
      </c>
    </row>
    <row r="326" spans="1:5" x14ac:dyDescent="0.3">
      <c r="A326" t="s">
        <v>48009</v>
      </c>
      <c r="B326" t="s">
        <v>48010</v>
      </c>
      <c r="C326" t="s">
        <v>1399</v>
      </c>
      <c r="D326" t="s">
        <v>1400</v>
      </c>
      <c r="E326" t="s">
        <v>114</v>
      </c>
    </row>
    <row r="327" spans="1:5" x14ac:dyDescent="0.3">
      <c r="A327" t="s">
        <v>48011</v>
      </c>
      <c r="B327" t="s">
        <v>3863</v>
      </c>
      <c r="C327" t="s">
        <v>948</v>
      </c>
      <c r="D327" t="s">
        <v>949</v>
      </c>
      <c r="E327" t="s">
        <v>114</v>
      </c>
    </row>
    <row r="328" spans="1:5" x14ac:dyDescent="0.3">
      <c r="A328" t="s">
        <v>48012</v>
      </c>
      <c r="B328" t="s">
        <v>48013</v>
      </c>
      <c r="C328" t="s">
        <v>48014</v>
      </c>
      <c r="D328" t="s">
        <v>48015</v>
      </c>
      <c r="E328" t="s">
        <v>605</v>
      </c>
    </row>
    <row r="329" spans="1:5" x14ac:dyDescent="0.3">
      <c r="A329" t="s">
        <v>48016</v>
      </c>
      <c r="B329" t="s">
        <v>4237</v>
      </c>
      <c r="C329" t="s">
        <v>4238</v>
      </c>
      <c r="D329" t="s">
        <v>4239</v>
      </c>
      <c r="E329" t="s">
        <v>975</v>
      </c>
    </row>
    <row r="330" spans="1:5" x14ac:dyDescent="0.3">
      <c r="A330" t="s">
        <v>48017</v>
      </c>
      <c r="B330" t="s">
        <v>40668</v>
      </c>
      <c r="C330" t="s">
        <v>21211</v>
      </c>
      <c r="D330" t="s">
        <v>21212</v>
      </c>
      <c r="E330" t="s">
        <v>231</v>
      </c>
    </row>
    <row r="331" spans="1:5" x14ac:dyDescent="0.3">
      <c r="A331" t="s">
        <v>48018</v>
      </c>
      <c r="B331" t="s">
        <v>48019</v>
      </c>
      <c r="C331" t="s">
        <v>1327</v>
      </c>
      <c r="D331" t="s">
        <v>1328</v>
      </c>
      <c r="E331" t="s">
        <v>114</v>
      </c>
    </row>
    <row r="332" spans="1:5" x14ac:dyDescent="0.3">
      <c r="A332" t="s">
        <v>48020</v>
      </c>
      <c r="B332" t="s">
        <v>48021</v>
      </c>
      <c r="C332" t="s">
        <v>1399</v>
      </c>
      <c r="D332" t="s">
        <v>1400</v>
      </c>
      <c r="E332" t="s">
        <v>114</v>
      </c>
    </row>
    <row r="333" spans="1:5" x14ac:dyDescent="0.3">
      <c r="A333" t="s">
        <v>48022</v>
      </c>
      <c r="B333" t="s">
        <v>48023</v>
      </c>
      <c r="C333" t="s">
        <v>48024</v>
      </c>
      <c r="D333" t="s">
        <v>48025</v>
      </c>
      <c r="E333" t="s">
        <v>375</v>
      </c>
    </row>
    <row r="334" spans="1:5" x14ac:dyDescent="0.3">
      <c r="A334" t="s">
        <v>48026</v>
      </c>
      <c r="B334" t="s">
        <v>23102</v>
      </c>
      <c r="C334" t="s">
        <v>19755</v>
      </c>
      <c r="D334" t="s">
        <v>19756</v>
      </c>
      <c r="E334" t="s">
        <v>109</v>
      </c>
    </row>
    <row r="335" spans="1:5" x14ac:dyDescent="0.3">
      <c r="A335" t="s">
        <v>48027</v>
      </c>
      <c r="B335" t="s">
        <v>21173</v>
      </c>
      <c r="C335" t="s">
        <v>6635</v>
      </c>
      <c r="D335" t="s">
        <v>6636</v>
      </c>
      <c r="E335" t="s">
        <v>24</v>
      </c>
    </row>
    <row r="336" spans="1:5" x14ac:dyDescent="0.3">
      <c r="A336" t="s">
        <v>48028</v>
      </c>
      <c r="B336" t="s">
        <v>4860</v>
      </c>
      <c r="C336" t="s">
        <v>48029</v>
      </c>
      <c r="D336" t="s">
        <v>48030</v>
      </c>
      <c r="E336" t="s">
        <v>353</v>
      </c>
    </row>
    <row r="337" spans="1:5" x14ac:dyDescent="0.3">
      <c r="A337" t="s">
        <v>48031</v>
      </c>
      <c r="B337" t="s">
        <v>625</v>
      </c>
    </row>
    <row r="338" spans="1:5" x14ac:dyDescent="0.3">
      <c r="A338" t="s">
        <v>48032</v>
      </c>
      <c r="B338" t="s">
        <v>14601</v>
      </c>
      <c r="C338" t="s">
        <v>35722</v>
      </c>
      <c r="D338" t="s">
        <v>35723</v>
      </c>
      <c r="E338" t="s">
        <v>261</v>
      </c>
    </row>
    <row r="339" spans="1:5" x14ac:dyDescent="0.3">
      <c r="A339" t="s">
        <v>48033</v>
      </c>
      <c r="B339" t="s">
        <v>48034</v>
      </c>
      <c r="C339" t="s">
        <v>1536</v>
      </c>
      <c r="D339" t="s">
        <v>1537</v>
      </c>
      <c r="E339" t="s">
        <v>24</v>
      </c>
    </row>
    <row r="340" spans="1:5" x14ac:dyDescent="0.3">
      <c r="A340" t="s">
        <v>48035</v>
      </c>
      <c r="B340" t="s">
        <v>48036</v>
      </c>
      <c r="C340" t="s">
        <v>48037</v>
      </c>
      <c r="D340" t="s">
        <v>48038</v>
      </c>
      <c r="E340" t="s">
        <v>261</v>
      </c>
    </row>
    <row r="341" spans="1:5" x14ac:dyDescent="0.3">
      <c r="A341" t="s">
        <v>48039</v>
      </c>
      <c r="B341" t="s">
        <v>8154</v>
      </c>
    </row>
    <row r="342" spans="1:5" x14ac:dyDescent="0.3">
      <c r="A342" t="s">
        <v>48040</v>
      </c>
      <c r="B342" t="s">
        <v>23402</v>
      </c>
      <c r="C342" t="s">
        <v>6310</v>
      </c>
      <c r="D342" t="s">
        <v>6311</v>
      </c>
      <c r="E342" t="s">
        <v>74</v>
      </c>
    </row>
    <row r="343" spans="1:5" x14ac:dyDescent="0.3">
      <c r="A343" t="s">
        <v>48041</v>
      </c>
      <c r="B343" t="s">
        <v>40732</v>
      </c>
      <c r="C343" t="s">
        <v>4093</v>
      </c>
      <c r="D343" t="s">
        <v>4094</v>
      </c>
      <c r="E343" t="s">
        <v>109</v>
      </c>
    </row>
    <row r="344" spans="1:5" x14ac:dyDescent="0.3">
      <c r="A344" t="s">
        <v>48042</v>
      </c>
      <c r="B344" t="s">
        <v>12948</v>
      </c>
      <c r="C344" t="s">
        <v>680</v>
      </c>
      <c r="D344" t="s">
        <v>681</v>
      </c>
      <c r="E344" t="s">
        <v>114</v>
      </c>
    </row>
    <row r="345" spans="1:5" x14ac:dyDescent="0.3">
      <c r="A345" t="s">
        <v>48043</v>
      </c>
      <c r="B345" t="s">
        <v>43755</v>
      </c>
      <c r="C345" t="s">
        <v>4182</v>
      </c>
      <c r="D345" t="s">
        <v>4183</v>
      </c>
      <c r="E345" t="s">
        <v>975</v>
      </c>
    </row>
    <row r="346" spans="1:5" x14ac:dyDescent="0.3">
      <c r="A346" t="s">
        <v>48044</v>
      </c>
      <c r="B346" t="s">
        <v>48045</v>
      </c>
      <c r="C346" t="s">
        <v>42669</v>
      </c>
      <c r="D346" t="s">
        <v>42670</v>
      </c>
      <c r="E346" t="s">
        <v>42671</v>
      </c>
    </row>
    <row r="347" spans="1:5" x14ac:dyDescent="0.3">
      <c r="A347" t="s">
        <v>48046</v>
      </c>
      <c r="B347" t="s">
        <v>40668</v>
      </c>
      <c r="C347" t="s">
        <v>21211</v>
      </c>
      <c r="D347" t="s">
        <v>21212</v>
      </c>
      <c r="E347" t="s">
        <v>231</v>
      </c>
    </row>
    <row r="348" spans="1:5" x14ac:dyDescent="0.3">
      <c r="A348" t="s">
        <v>48047</v>
      </c>
      <c r="B348" t="s">
        <v>6129</v>
      </c>
      <c r="C348" t="s">
        <v>48048</v>
      </c>
      <c r="D348" t="s">
        <v>48049</v>
      </c>
      <c r="E348" t="s">
        <v>6782</v>
      </c>
    </row>
    <row r="349" spans="1:5" x14ac:dyDescent="0.3">
      <c r="A349" t="s">
        <v>48050</v>
      </c>
      <c r="B349" t="s">
        <v>48051</v>
      </c>
      <c r="C349" t="s">
        <v>1327</v>
      </c>
      <c r="D349" t="s">
        <v>1328</v>
      </c>
      <c r="E349" t="s">
        <v>114</v>
      </c>
    </row>
    <row r="350" spans="1:5" x14ac:dyDescent="0.3">
      <c r="A350" t="s">
        <v>48052</v>
      </c>
      <c r="B350" t="s">
        <v>12873</v>
      </c>
      <c r="C350" t="s">
        <v>624</v>
      </c>
      <c r="D350" t="s">
        <v>625</v>
      </c>
      <c r="E350" t="s">
        <v>34</v>
      </c>
    </row>
    <row r="351" spans="1:5" x14ac:dyDescent="0.3">
      <c r="A351" t="s">
        <v>48053</v>
      </c>
      <c r="B351" t="s">
        <v>48054</v>
      </c>
      <c r="C351" t="s">
        <v>47769</v>
      </c>
      <c r="D351" t="s">
        <v>47770</v>
      </c>
      <c r="E351" t="s">
        <v>109</v>
      </c>
    </row>
    <row r="352" spans="1:5" x14ac:dyDescent="0.3">
      <c r="A352" t="s">
        <v>48055</v>
      </c>
      <c r="B352" t="s">
        <v>24200</v>
      </c>
      <c r="C352" t="s">
        <v>48056</v>
      </c>
      <c r="D352" t="s">
        <v>48057</v>
      </c>
      <c r="E352" t="s">
        <v>109</v>
      </c>
    </row>
    <row r="353" spans="1:5" x14ac:dyDescent="0.3">
      <c r="A353" t="s">
        <v>48058</v>
      </c>
      <c r="B353" t="s">
        <v>12619</v>
      </c>
      <c r="C353" t="s">
        <v>21145</v>
      </c>
      <c r="D353" t="s">
        <v>21146</v>
      </c>
      <c r="E353" t="s">
        <v>4224</v>
      </c>
    </row>
    <row r="354" spans="1:5" x14ac:dyDescent="0.3">
      <c r="A354" t="s">
        <v>48059</v>
      </c>
      <c r="B354" t="s">
        <v>48060</v>
      </c>
      <c r="C354" t="s">
        <v>48061</v>
      </c>
      <c r="D354" t="s">
        <v>48062</v>
      </c>
      <c r="E354" t="s">
        <v>29</v>
      </c>
    </row>
    <row r="355" spans="1:5" x14ac:dyDescent="0.3">
      <c r="A355" t="s">
        <v>48063</v>
      </c>
      <c r="B355" t="s">
        <v>12802</v>
      </c>
      <c r="C355" t="s">
        <v>954</v>
      </c>
      <c r="D355" t="s">
        <v>955</v>
      </c>
      <c r="E355" t="s">
        <v>956</v>
      </c>
    </row>
    <row r="356" spans="1:5" x14ac:dyDescent="0.3">
      <c r="A356" t="s">
        <v>48064</v>
      </c>
      <c r="B356" t="s">
        <v>48065</v>
      </c>
      <c r="C356" t="s">
        <v>48066</v>
      </c>
      <c r="D356" t="s">
        <v>48067</v>
      </c>
      <c r="E356" t="s">
        <v>4294</v>
      </c>
    </row>
    <row r="357" spans="1:5" x14ac:dyDescent="0.3">
      <c r="A357" t="s">
        <v>48068</v>
      </c>
      <c r="B357" t="s">
        <v>48069</v>
      </c>
      <c r="C357" t="s">
        <v>1167</v>
      </c>
      <c r="D357" t="s">
        <v>1168</v>
      </c>
      <c r="E357" t="s">
        <v>24</v>
      </c>
    </row>
    <row r="358" spans="1:5" x14ac:dyDescent="0.3">
      <c r="A358" t="s">
        <v>48070</v>
      </c>
      <c r="B358" t="s">
        <v>27080</v>
      </c>
      <c r="C358" t="s">
        <v>7459</v>
      </c>
      <c r="D358" t="s">
        <v>7460</v>
      </c>
      <c r="E358" t="s">
        <v>301</v>
      </c>
    </row>
    <row r="359" spans="1:5" x14ac:dyDescent="0.3">
      <c r="A359" t="s">
        <v>48071</v>
      </c>
      <c r="B359" t="s">
        <v>4425</v>
      </c>
      <c r="C359" t="s">
        <v>48072</v>
      </c>
      <c r="D359" t="s">
        <v>48073</v>
      </c>
      <c r="E359" t="s">
        <v>353</v>
      </c>
    </row>
    <row r="360" spans="1:5" x14ac:dyDescent="0.3">
      <c r="A360" t="s">
        <v>48074</v>
      </c>
      <c r="B360" t="s">
        <v>6709</v>
      </c>
      <c r="C360" t="s">
        <v>184</v>
      </c>
      <c r="D360" t="s">
        <v>185</v>
      </c>
      <c r="E360" t="s">
        <v>44</v>
      </c>
    </row>
    <row r="361" spans="1:5" x14ac:dyDescent="0.3">
      <c r="A361" t="s">
        <v>48075</v>
      </c>
      <c r="B361" t="s">
        <v>1294</v>
      </c>
      <c r="C361" t="s">
        <v>624</v>
      </c>
      <c r="D361" t="s">
        <v>625</v>
      </c>
      <c r="E361" t="s">
        <v>34</v>
      </c>
    </row>
    <row r="362" spans="1:5" x14ac:dyDescent="0.3">
      <c r="A362" t="s">
        <v>48076</v>
      </c>
      <c r="B362" t="s">
        <v>48077</v>
      </c>
      <c r="C362" t="s">
        <v>48078</v>
      </c>
      <c r="D362" t="s">
        <v>48079</v>
      </c>
      <c r="E362" t="s">
        <v>32212</v>
      </c>
    </row>
    <row r="363" spans="1:5" x14ac:dyDescent="0.3">
      <c r="A363" t="s">
        <v>48080</v>
      </c>
      <c r="B363" t="s">
        <v>28756</v>
      </c>
      <c r="C363" t="s">
        <v>28757</v>
      </c>
      <c r="D363" t="s">
        <v>28758</v>
      </c>
      <c r="E363" t="s">
        <v>231</v>
      </c>
    </row>
    <row r="364" spans="1:5" x14ac:dyDescent="0.3">
      <c r="A364" t="s">
        <v>48081</v>
      </c>
      <c r="B364" t="s">
        <v>48082</v>
      </c>
      <c r="C364" t="s">
        <v>48083</v>
      </c>
      <c r="D364" t="s">
        <v>48084</v>
      </c>
      <c r="E364" t="s">
        <v>6586</v>
      </c>
    </row>
    <row r="365" spans="1:5" x14ac:dyDescent="0.3">
      <c r="A365" t="s">
        <v>48085</v>
      </c>
      <c r="B365" t="s">
        <v>48086</v>
      </c>
      <c r="C365" t="s">
        <v>32342</v>
      </c>
      <c r="D365" t="s">
        <v>41252</v>
      </c>
      <c r="E365" t="s">
        <v>8633</v>
      </c>
    </row>
    <row r="366" spans="1:5" x14ac:dyDescent="0.3">
      <c r="A366" t="s">
        <v>48087</v>
      </c>
      <c r="B366" t="s">
        <v>42658</v>
      </c>
      <c r="C366" t="s">
        <v>1255</v>
      </c>
      <c r="D366" t="s">
        <v>1256</v>
      </c>
      <c r="E366" t="s">
        <v>34</v>
      </c>
    </row>
    <row r="367" spans="1:5" x14ac:dyDescent="0.3">
      <c r="A367" t="s">
        <v>48088</v>
      </c>
      <c r="B367" t="s">
        <v>48089</v>
      </c>
    </row>
    <row r="368" spans="1:5" x14ac:dyDescent="0.3">
      <c r="A368" t="s">
        <v>48090</v>
      </c>
      <c r="B368" t="s">
        <v>13035</v>
      </c>
      <c r="C368" t="s">
        <v>6310</v>
      </c>
      <c r="D368" t="s">
        <v>6311</v>
      </c>
      <c r="E368" t="s">
        <v>74</v>
      </c>
    </row>
    <row r="369" spans="1:5" x14ac:dyDescent="0.3">
      <c r="A369" t="s">
        <v>48091</v>
      </c>
      <c r="B369" t="s">
        <v>34099</v>
      </c>
      <c r="C369" t="s">
        <v>48092</v>
      </c>
      <c r="D369" t="s">
        <v>48093</v>
      </c>
      <c r="E369" t="s">
        <v>1118</v>
      </c>
    </row>
    <row r="370" spans="1:5" x14ac:dyDescent="0.3">
      <c r="A370" t="s">
        <v>48094</v>
      </c>
      <c r="B370" t="s">
        <v>48095</v>
      </c>
      <c r="C370" t="s">
        <v>23969</v>
      </c>
      <c r="D370" t="s">
        <v>23970</v>
      </c>
      <c r="E370" t="s">
        <v>732</v>
      </c>
    </row>
    <row r="371" spans="1:5" x14ac:dyDescent="0.3">
      <c r="A371" t="s">
        <v>48096</v>
      </c>
      <c r="B371" t="s">
        <v>48097</v>
      </c>
      <c r="C371" t="s">
        <v>48098</v>
      </c>
      <c r="D371" t="s">
        <v>48099</v>
      </c>
      <c r="E371" t="s">
        <v>74</v>
      </c>
    </row>
    <row r="372" spans="1:5" x14ac:dyDescent="0.3">
      <c r="A372" t="s">
        <v>48100</v>
      </c>
      <c r="B372" t="s">
        <v>48101</v>
      </c>
      <c r="C372" t="s">
        <v>48102</v>
      </c>
      <c r="D372" t="s">
        <v>48103</v>
      </c>
      <c r="E372" t="s">
        <v>231</v>
      </c>
    </row>
    <row r="373" spans="1:5" x14ac:dyDescent="0.3">
      <c r="A373" t="s">
        <v>48104</v>
      </c>
      <c r="B373" t="s">
        <v>22882</v>
      </c>
      <c r="C373" t="s">
        <v>32045</v>
      </c>
      <c r="D373" t="s">
        <v>32046</v>
      </c>
      <c r="E373" t="s">
        <v>231</v>
      </c>
    </row>
    <row r="374" spans="1:5" x14ac:dyDescent="0.3">
      <c r="A374" t="s">
        <v>48105</v>
      </c>
      <c r="B374" t="s">
        <v>48106</v>
      </c>
      <c r="C374" t="s">
        <v>797</v>
      </c>
      <c r="D374" t="s">
        <v>798</v>
      </c>
      <c r="E374" t="s">
        <v>114</v>
      </c>
    </row>
    <row r="375" spans="1:5" x14ac:dyDescent="0.3">
      <c r="A375" t="s">
        <v>48107</v>
      </c>
      <c r="B375" t="s">
        <v>5420</v>
      </c>
      <c r="C375" t="s">
        <v>1960</v>
      </c>
      <c r="D375" t="s">
        <v>1961</v>
      </c>
      <c r="E375" t="s">
        <v>44</v>
      </c>
    </row>
    <row r="376" spans="1:5" x14ac:dyDescent="0.3">
      <c r="A376" t="s">
        <v>48108</v>
      </c>
      <c r="B376" t="s">
        <v>48109</v>
      </c>
      <c r="C376" t="s">
        <v>43778</v>
      </c>
      <c r="D376" t="s">
        <v>43779</v>
      </c>
      <c r="E376" t="s">
        <v>29</v>
      </c>
    </row>
    <row r="377" spans="1:5" x14ac:dyDescent="0.3">
      <c r="A377" t="s">
        <v>48110</v>
      </c>
      <c r="B377" t="s">
        <v>30843</v>
      </c>
      <c r="C377" t="s">
        <v>48111</v>
      </c>
      <c r="D377" t="s">
        <v>48112</v>
      </c>
      <c r="E377" t="s">
        <v>3417</v>
      </c>
    </row>
    <row r="378" spans="1:5" x14ac:dyDescent="0.3">
      <c r="A378" t="s">
        <v>48113</v>
      </c>
      <c r="B378" t="s">
        <v>15723</v>
      </c>
      <c r="C378" t="s">
        <v>48114</v>
      </c>
      <c r="D378" t="s">
        <v>48115</v>
      </c>
      <c r="E378" t="s">
        <v>12199</v>
      </c>
    </row>
    <row r="379" spans="1:5" x14ac:dyDescent="0.3">
      <c r="A379" t="s">
        <v>48116</v>
      </c>
      <c r="B379" t="s">
        <v>6535</v>
      </c>
      <c r="C379" t="s">
        <v>4396</v>
      </c>
      <c r="D379" t="s">
        <v>4397</v>
      </c>
      <c r="E379" t="s">
        <v>74</v>
      </c>
    </row>
    <row r="380" spans="1:5" x14ac:dyDescent="0.3">
      <c r="A380" t="s">
        <v>48117</v>
      </c>
      <c r="B380" t="s">
        <v>48118</v>
      </c>
      <c r="C380" t="s">
        <v>638</v>
      </c>
      <c r="D380" t="s">
        <v>639</v>
      </c>
      <c r="E380" t="s">
        <v>34</v>
      </c>
    </row>
    <row r="381" spans="1:5" x14ac:dyDescent="0.3">
      <c r="A381" t="s">
        <v>48119</v>
      </c>
      <c r="B381" t="s">
        <v>23983</v>
      </c>
      <c r="C381" t="s">
        <v>624</v>
      </c>
      <c r="D381" t="s">
        <v>625</v>
      </c>
      <c r="E381" t="s">
        <v>34</v>
      </c>
    </row>
    <row r="382" spans="1:5" x14ac:dyDescent="0.3">
      <c r="A382" t="s">
        <v>48120</v>
      </c>
      <c r="B382" t="s">
        <v>48121</v>
      </c>
      <c r="C382" t="s">
        <v>19700</v>
      </c>
      <c r="D382" t="s">
        <v>19701</v>
      </c>
      <c r="E382" t="s">
        <v>130</v>
      </c>
    </row>
    <row r="383" spans="1:5" x14ac:dyDescent="0.3">
      <c r="A383" t="s">
        <v>48122</v>
      </c>
      <c r="B383" t="s">
        <v>48123</v>
      </c>
      <c r="C383" t="s">
        <v>48124</v>
      </c>
      <c r="D383" t="s">
        <v>48125</v>
      </c>
      <c r="E383" t="s">
        <v>418</v>
      </c>
    </row>
    <row r="384" spans="1:5" x14ac:dyDescent="0.3">
      <c r="A384" t="s">
        <v>48126</v>
      </c>
      <c r="B384" t="s">
        <v>12802</v>
      </c>
      <c r="C384" t="s">
        <v>1955</v>
      </c>
      <c r="D384" t="s">
        <v>1956</v>
      </c>
      <c r="E384" t="s">
        <v>49</v>
      </c>
    </row>
    <row r="385" spans="1:5" x14ac:dyDescent="0.3">
      <c r="A385" t="s">
        <v>48127</v>
      </c>
      <c r="B385" t="s">
        <v>1185</v>
      </c>
      <c r="C385" t="s">
        <v>23657</v>
      </c>
      <c r="D385" t="s">
        <v>23658</v>
      </c>
      <c r="E385" t="s">
        <v>74</v>
      </c>
    </row>
    <row r="386" spans="1:5" x14ac:dyDescent="0.3">
      <c r="A386" t="s">
        <v>48128</v>
      </c>
      <c r="B386" t="s">
        <v>21173</v>
      </c>
      <c r="C386" t="s">
        <v>6635</v>
      </c>
      <c r="D386" t="s">
        <v>6636</v>
      </c>
      <c r="E386" t="s">
        <v>24</v>
      </c>
    </row>
    <row r="387" spans="1:5" x14ac:dyDescent="0.3">
      <c r="A387" t="s">
        <v>48129</v>
      </c>
      <c r="B387" t="s">
        <v>48130</v>
      </c>
    </row>
    <row r="388" spans="1:5" x14ac:dyDescent="0.3">
      <c r="A388" t="s">
        <v>48131</v>
      </c>
      <c r="B388" t="s">
        <v>46675</v>
      </c>
    </row>
    <row r="389" spans="1:5" x14ac:dyDescent="0.3">
      <c r="A389" t="s">
        <v>48132</v>
      </c>
      <c r="B389" t="s">
        <v>43659</v>
      </c>
      <c r="C389" t="s">
        <v>2336</v>
      </c>
      <c r="D389" t="s">
        <v>2337</v>
      </c>
      <c r="E389" t="s">
        <v>114</v>
      </c>
    </row>
    <row r="390" spans="1:5" x14ac:dyDescent="0.3">
      <c r="A390" t="s">
        <v>48133</v>
      </c>
      <c r="B390" t="s">
        <v>48134</v>
      </c>
      <c r="C390" t="s">
        <v>48135</v>
      </c>
      <c r="D390" t="s">
        <v>48136</v>
      </c>
      <c r="E390" t="s">
        <v>59</v>
      </c>
    </row>
    <row r="391" spans="1:5" x14ac:dyDescent="0.3">
      <c r="A391" t="s">
        <v>48137</v>
      </c>
      <c r="B391" t="s">
        <v>48138</v>
      </c>
      <c r="C391" t="s">
        <v>30788</v>
      </c>
      <c r="D391" t="s">
        <v>30789</v>
      </c>
      <c r="E391" t="s">
        <v>301</v>
      </c>
    </row>
    <row r="392" spans="1:5" x14ac:dyDescent="0.3">
      <c r="A392" t="s">
        <v>48139</v>
      </c>
      <c r="B392" t="s">
        <v>48118</v>
      </c>
      <c r="C392" t="s">
        <v>638</v>
      </c>
      <c r="D392" t="s">
        <v>639</v>
      </c>
      <c r="E392" t="s">
        <v>34</v>
      </c>
    </row>
    <row r="393" spans="1:5" x14ac:dyDescent="0.3">
      <c r="A393" t="s">
        <v>48140</v>
      </c>
      <c r="B393" t="s">
        <v>41617</v>
      </c>
      <c r="C393" t="s">
        <v>1167</v>
      </c>
      <c r="D393" t="s">
        <v>1168</v>
      </c>
      <c r="E393" t="s">
        <v>24</v>
      </c>
    </row>
    <row r="394" spans="1:5" x14ac:dyDescent="0.3">
      <c r="A394" t="s">
        <v>48141</v>
      </c>
      <c r="B394" t="s">
        <v>1821</v>
      </c>
      <c r="C394" t="s">
        <v>1536</v>
      </c>
      <c r="D394" t="s">
        <v>1537</v>
      </c>
      <c r="E394" t="s">
        <v>24</v>
      </c>
    </row>
    <row r="395" spans="1:5" x14ac:dyDescent="0.3">
      <c r="A395" t="s">
        <v>48142</v>
      </c>
      <c r="B395" t="s">
        <v>48143</v>
      </c>
      <c r="C395" t="s">
        <v>1167</v>
      </c>
      <c r="D395" t="s">
        <v>1168</v>
      </c>
      <c r="E395" t="s">
        <v>24</v>
      </c>
    </row>
    <row r="396" spans="1:5" x14ac:dyDescent="0.3">
      <c r="A396" t="s">
        <v>48144</v>
      </c>
      <c r="B396" t="s">
        <v>48145</v>
      </c>
      <c r="C396" t="s">
        <v>48146</v>
      </c>
      <c r="D396" t="s">
        <v>48147</v>
      </c>
      <c r="E396" t="s">
        <v>587</v>
      </c>
    </row>
    <row r="397" spans="1:5" x14ac:dyDescent="0.3">
      <c r="A397" t="s">
        <v>48148</v>
      </c>
      <c r="B397" t="s">
        <v>48149</v>
      </c>
    </row>
    <row r="398" spans="1:5" x14ac:dyDescent="0.3">
      <c r="A398" t="s">
        <v>48150</v>
      </c>
      <c r="B398" t="s">
        <v>46013</v>
      </c>
      <c r="C398" t="s">
        <v>1219</v>
      </c>
      <c r="D398" t="s">
        <v>1220</v>
      </c>
      <c r="E398" t="s">
        <v>24</v>
      </c>
    </row>
    <row r="399" spans="1:5" x14ac:dyDescent="0.3">
      <c r="A399" t="s">
        <v>48151</v>
      </c>
      <c r="B399" t="s">
        <v>5667</v>
      </c>
      <c r="C399" t="s">
        <v>48152</v>
      </c>
      <c r="D399" t="s">
        <v>48153</v>
      </c>
      <c r="E399" t="s">
        <v>1424</v>
      </c>
    </row>
    <row r="400" spans="1:5" x14ac:dyDescent="0.3">
      <c r="A400" t="s">
        <v>48154</v>
      </c>
      <c r="B400" t="s">
        <v>48155</v>
      </c>
      <c r="C400" t="s">
        <v>48156</v>
      </c>
      <c r="D400" t="s">
        <v>48157</v>
      </c>
      <c r="E400" t="s">
        <v>74</v>
      </c>
    </row>
    <row r="401" spans="1:5" x14ac:dyDescent="0.3">
      <c r="A401" t="s">
        <v>48158</v>
      </c>
      <c r="B401" t="s">
        <v>48159</v>
      </c>
      <c r="C401" t="s">
        <v>48160</v>
      </c>
      <c r="D401" t="s">
        <v>48161</v>
      </c>
      <c r="E401" t="s">
        <v>149</v>
      </c>
    </row>
    <row r="402" spans="1:5" x14ac:dyDescent="0.3">
      <c r="A402" t="s">
        <v>48162</v>
      </c>
      <c r="B402" t="s">
        <v>30843</v>
      </c>
      <c r="C402" t="s">
        <v>1469</v>
      </c>
      <c r="D402" t="s">
        <v>1470</v>
      </c>
      <c r="E402" t="s">
        <v>1471</v>
      </c>
    </row>
    <row r="403" spans="1:5" x14ac:dyDescent="0.3">
      <c r="A403" t="s">
        <v>48163</v>
      </c>
      <c r="B403" t="s">
        <v>48164</v>
      </c>
      <c r="C403" t="s">
        <v>48165</v>
      </c>
      <c r="D403" t="s">
        <v>48166</v>
      </c>
      <c r="E403" t="s">
        <v>1424</v>
      </c>
    </row>
    <row r="404" spans="1:5" x14ac:dyDescent="0.3">
      <c r="A404" t="s">
        <v>48167</v>
      </c>
      <c r="B404" t="s">
        <v>6575</v>
      </c>
      <c r="C404" t="s">
        <v>48168</v>
      </c>
      <c r="D404" t="s">
        <v>48169</v>
      </c>
      <c r="E404" t="s">
        <v>74</v>
      </c>
    </row>
    <row r="405" spans="1:5" x14ac:dyDescent="0.3">
      <c r="A405" t="s">
        <v>48170</v>
      </c>
      <c r="B405" t="s">
        <v>6566</v>
      </c>
      <c r="C405" t="s">
        <v>48171</v>
      </c>
      <c r="D405" t="s">
        <v>48172</v>
      </c>
      <c r="E405" t="s">
        <v>541</v>
      </c>
    </row>
    <row r="406" spans="1:5" x14ac:dyDescent="0.3">
      <c r="A406" t="s">
        <v>48173</v>
      </c>
      <c r="B406" t="s">
        <v>48174</v>
      </c>
      <c r="C406" t="s">
        <v>48175</v>
      </c>
      <c r="D406" t="s">
        <v>48176</v>
      </c>
      <c r="E406" t="s">
        <v>1677</v>
      </c>
    </row>
    <row r="407" spans="1:5" x14ac:dyDescent="0.3">
      <c r="A407" t="s">
        <v>48177</v>
      </c>
      <c r="B407" t="s">
        <v>48178</v>
      </c>
      <c r="C407" t="s">
        <v>797</v>
      </c>
      <c r="D407" t="s">
        <v>798</v>
      </c>
      <c r="E407" t="s">
        <v>114</v>
      </c>
    </row>
    <row r="408" spans="1:5" x14ac:dyDescent="0.3">
      <c r="A408" t="s">
        <v>48179</v>
      </c>
      <c r="B408" t="s">
        <v>23493</v>
      </c>
      <c r="C408" t="s">
        <v>959</v>
      </c>
      <c r="D408" t="s">
        <v>960</v>
      </c>
      <c r="E408" t="s">
        <v>109</v>
      </c>
    </row>
    <row r="409" spans="1:5" x14ac:dyDescent="0.3">
      <c r="A409" t="s">
        <v>48180</v>
      </c>
      <c r="B409" t="s">
        <v>43872</v>
      </c>
      <c r="C409" t="s">
        <v>954</v>
      </c>
      <c r="D409" t="s">
        <v>955</v>
      </c>
      <c r="E409" t="s">
        <v>956</v>
      </c>
    </row>
    <row r="410" spans="1:5" x14ac:dyDescent="0.3">
      <c r="A410" t="s">
        <v>48181</v>
      </c>
      <c r="B410" t="s">
        <v>1260</v>
      </c>
      <c r="C410" t="s">
        <v>30894</v>
      </c>
      <c r="D410" t="s">
        <v>30895</v>
      </c>
      <c r="E410" t="s">
        <v>104</v>
      </c>
    </row>
    <row r="411" spans="1:5" x14ac:dyDescent="0.3">
      <c r="A411" t="s">
        <v>48182</v>
      </c>
      <c r="B411" t="s">
        <v>48183</v>
      </c>
      <c r="C411" t="s">
        <v>48184</v>
      </c>
      <c r="D411" t="s">
        <v>48185</v>
      </c>
      <c r="E411" t="s">
        <v>1022</v>
      </c>
    </row>
    <row r="412" spans="1:5" x14ac:dyDescent="0.3">
      <c r="A412" t="s">
        <v>48186</v>
      </c>
      <c r="B412" t="s">
        <v>48187</v>
      </c>
      <c r="C412" t="s">
        <v>4396</v>
      </c>
      <c r="D412" t="s">
        <v>4397</v>
      </c>
      <c r="E412" t="s">
        <v>74</v>
      </c>
    </row>
    <row r="413" spans="1:5" x14ac:dyDescent="0.3">
      <c r="A413" t="s">
        <v>48188</v>
      </c>
      <c r="B413" t="s">
        <v>23639</v>
      </c>
      <c r="C413" t="s">
        <v>4093</v>
      </c>
      <c r="D413" t="s">
        <v>4094</v>
      </c>
      <c r="E413" t="s">
        <v>109</v>
      </c>
    </row>
    <row r="414" spans="1:5" x14ac:dyDescent="0.3">
      <c r="A414" t="s">
        <v>48189</v>
      </c>
      <c r="B414" t="s">
        <v>48190</v>
      </c>
    </row>
    <row r="415" spans="1:5" x14ac:dyDescent="0.3">
      <c r="A415" t="s">
        <v>48191</v>
      </c>
      <c r="B415" t="s">
        <v>40867</v>
      </c>
      <c r="C415" t="s">
        <v>2073</v>
      </c>
      <c r="D415" t="s">
        <v>2074</v>
      </c>
      <c r="E415" t="s">
        <v>24</v>
      </c>
    </row>
    <row r="416" spans="1:5" x14ac:dyDescent="0.3">
      <c r="A416" t="s">
        <v>48192</v>
      </c>
      <c r="B416" t="s">
        <v>48077</v>
      </c>
      <c r="C416" t="s">
        <v>48193</v>
      </c>
      <c r="D416" t="s">
        <v>48194</v>
      </c>
      <c r="E416" t="s">
        <v>48195</v>
      </c>
    </row>
    <row r="417" spans="1:5" x14ac:dyDescent="0.3">
      <c r="A417" t="s">
        <v>48196</v>
      </c>
      <c r="B417" t="s">
        <v>23819</v>
      </c>
      <c r="C417" t="s">
        <v>21211</v>
      </c>
      <c r="D417" t="s">
        <v>21212</v>
      </c>
      <c r="E417" t="s">
        <v>231</v>
      </c>
    </row>
    <row r="418" spans="1:5" x14ac:dyDescent="0.3">
      <c r="A418" t="s">
        <v>48197</v>
      </c>
      <c r="B418" t="s">
        <v>48198</v>
      </c>
      <c r="C418" t="s">
        <v>48146</v>
      </c>
      <c r="D418" t="s">
        <v>48147</v>
      </c>
      <c r="E418" t="s">
        <v>587</v>
      </c>
    </row>
    <row r="419" spans="1:5" x14ac:dyDescent="0.3">
      <c r="A419" t="s">
        <v>48199</v>
      </c>
      <c r="B419" t="s">
        <v>6394</v>
      </c>
      <c r="C419" t="s">
        <v>6395</v>
      </c>
      <c r="D419" t="s">
        <v>6396</v>
      </c>
      <c r="E419" t="s">
        <v>271</v>
      </c>
    </row>
    <row r="420" spans="1:5" x14ac:dyDescent="0.3">
      <c r="A420" t="s">
        <v>48200</v>
      </c>
      <c r="B420" t="s">
        <v>23983</v>
      </c>
      <c r="C420" t="s">
        <v>624</v>
      </c>
      <c r="D420" t="s">
        <v>625</v>
      </c>
      <c r="E420" t="s">
        <v>34</v>
      </c>
    </row>
    <row r="421" spans="1:5" x14ac:dyDescent="0.3">
      <c r="A421" t="s">
        <v>48201</v>
      </c>
      <c r="B421" t="s">
        <v>13901</v>
      </c>
      <c r="C421" t="s">
        <v>48202</v>
      </c>
      <c r="D421" t="s">
        <v>48203</v>
      </c>
      <c r="E421" t="s">
        <v>6379</v>
      </c>
    </row>
    <row r="422" spans="1:5" x14ac:dyDescent="0.3">
      <c r="A422" t="s">
        <v>48204</v>
      </c>
      <c r="B422" t="s">
        <v>6662</v>
      </c>
      <c r="C422" t="s">
        <v>2469</v>
      </c>
      <c r="D422" t="s">
        <v>2470</v>
      </c>
      <c r="E422" t="s">
        <v>480</v>
      </c>
    </row>
    <row r="423" spans="1:5" x14ac:dyDescent="0.3">
      <c r="A423" t="s">
        <v>48205</v>
      </c>
      <c r="B423" t="s">
        <v>27107</v>
      </c>
      <c r="C423" t="s">
        <v>1276</v>
      </c>
      <c r="D423" t="s">
        <v>1277</v>
      </c>
      <c r="E423" t="s">
        <v>24</v>
      </c>
    </row>
    <row r="424" spans="1:5" x14ac:dyDescent="0.3">
      <c r="A424" t="s">
        <v>48206</v>
      </c>
      <c r="B424" t="s">
        <v>6448</v>
      </c>
      <c r="C424" t="s">
        <v>23649</v>
      </c>
      <c r="D424" t="s">
        <v>23650</v>
      </c>
      <c r="E424" t="s">
        <v>23651</v>
      </c>
    </row>
    <row r="425" spans="1:5" x14ac:dyDescent="0.3">
      <c r="A425" t="s">
        <v>48207</v>
      </c>
      <c r="B425" t="s">
        <v>29054</v>
      </c>
      <c r="C425" t="s">
        <v>6430</v>
      </c>
      <c r="D425" t="s">
        <v>6431</v>
      </c>
      <c r="E425" t="s">
        <v>1109</v>
      </c>
    </row>
    <row r="426" spans="1:5" x14ac:dyDescent="0.3">
      <c r="A426" t="s">
        <v>48208</v>
      </c>
      <c r="B426" t="s">
        <v>3942</v>
      </c>
      <c r="C426" t="s">
        <v>3943</v>
      </c>
      <c r="D426" t="s">
        <v>3944</v>
      </c>
      <c r="E426" t="s">
        <v>74</v>
      </c>
    </row>
    <row r="427" spans="1:5" x14ac:dyDescent="0.3">
      <c r="A427" t="s">
        <v>48209</v>
      </c>
      <c r="B427" t="s">
        <v>43795</v>
      </c>
      <c r="C427" t="s">
        <v>48210</v>
      </c>
      <c r="D427" t="s">
        <v>48211</v>
      </c>
      <c r="E427" t="s">
        <v>4370</v>
      </c>
    </row>
    <row r="428" spans="1:5" x14ac:dyDescent="0.3">
      <c r="A428" t="s">
        <v>48212</v>
      </c>
      <c r="B428" t="s">
        <v>4771</v>
      </c>
      <c r="C428" t="s">
        <v>48213</v>
      </c>
      <c r="D428" t="s">
        <v>48214</v>
      </c>
      <c r="E428" t="s">
        <v>44</v>
      </c>
    </row>
    <row r="429" spans="1:5" x14ac:dyDescent="0.3">
      <c r="A429" t="s">
        <v>48215</v>
      </c>
      <c r="B429" t="s">
        <v>48216</v>
      </c>
      <c r="C429" t="s">
        <v>48217</v>
      </c>
      <c r="D429" t="s">
        <v>48218</v>
      </c>
      <c r="E429" t="s">
        <v>827</v>
      </c>
    </row>
    <row r="430" spans="1:5" x14ac:dyDescent="0.3">
      <c r="A430" t="s">
        <v>48219</v>
      </c>
      <c r="B430" t="s">
        <v>24092</v>
      </c>
      <c r="C430" t="s">
        <v>1276</v>
      </c>
      <c r="D430" t="s">
        <v>1277</v>
      </c>
      <c r="E430" t="s">
        <v>24</v>
      </c>
    </row>
    <row r="431" spans="1:5" x14ac:dyDescent="0.3">
      <c r="A431" t="s">
        <v>48220</v>
      </c>
      <c r="B431" t="s">
        <v>27107</v>
      </c>
      <c r="C431" t="s">
        <v>1276</v>
      </c>
      <c r="D431" t="s">
        <v>1277</v>
      </c>
      <c r="E431" t="s">
        <v>24</v>
      </c>
    </row>
    <row r="432" spans="1:5" x14ac:dyDescent="0.3">
      <c r="A432" t="s">
        <v>48221</v>
      </c>
      <c r="B432" t="s">
        <v>6623</v>
      </c>
      <c r="C432" t="s">
        <v>1276</v>
      </c>
      <c r="D432" t="s">
        <v>1277</v>
      </c>
      <c r="E432" t="s">
        <v>24</v>
      </c>
    </row>
    <row r="433" spans="1:5" x14ac:dyDescent="0.3">
      <c r="A433" t="s">
        <v>48222</v>
      </c>
      <c r="B433" t="s">
        <v>48223</v>
      </c>
      <c r="C433" t="s">
        <v>48224</v>
      </c>
      <c r="D433" t="s">
        <v>48225</v>
      </c>
      <c r="E433" t="s">
        <v>7381</v>
      </c>
    </row>
    <row r="434" spans="1:5" x14ac:dyDescent="0.3">
      <c r="A434" t="s">
        <v>48226</v>
      </c>
      <c r="B434" t="s">
        <v>48227</v>
      </c>
    </row>
    <row r="435" spans="1:5" x14ac:dyDescent="0.3">
      <c r="A435" t="s">
        <v>48228</v>
      </c>
      <c r="B435" t="s">
        <v>24106</v>
      </c>
      <c r="C435" t="s">
        <v>680</v>
      </c>
      <c r="D435" t="s">
        <v>681</v>
      </c>
      <c r="E435" t="s">
        <v>114</v>
      </c>
    </row>
    <row r="436" spans="1:5" x14ac:dyDescent="0.3">
      <c r="A436" t="s">
        <v>48229</v>
      </c>
      <c r="B436" t="s">
        <v>48230</v>
      </c>
      <c r="C436" t="s">
        <v>4396</v>
      </c>
      <c r="D436" t="s">
        <v>4397</v>
      </c>
      <c r="E436" t="s">
        <v>74</v>
      </c>
    </row>
    <row r="437" spans="1:5" x14ac:dyDescent="0.3">
      <c r="A437" t="s">
        <v>48231</v>
      </c>
      <c r="B437" t="s">
        <v>45983</v>
      </c>
      <c r="C437" t="s">
        <v>28438</v>
      </c>
      <c r="D437" t="s">
        <v>28439</v>
      </c>
      <c r="E437" t="s">
        <v>353</v>
      </c>
    </row>
    <row r="438" spans="1:5" x14ac:dyDescent="0.3">
      <c r="A438" t="s">
        <v>48232</v>
      </c>
      <c r="B438" t="s">
        <v>12123</v>
      </c>
      <c r="C438" t="s">
        <v>674</v>
      </c>
      <c r="D438" t="s">
        <v>675</v>
      </c>
      <c r="E438" t="s">
        <v>24</v>
      </c>
    </row>
    <row r="439" spans="1:5" x14ac:dyDescent="0.3">
      <c r="A439" t="s">
        <v>48233</v>
      </c>
      <c r="B439" t="s">
        <v>43795</v>
      </c>
      <c r="C439" t="s">
        <v>48234</v>
      </c>
      <c r="D439" t="s">
        <v>48235</v>
      </c>
      <c r="E439" t="s">
        <v>48236</v>
      </c>
    </row>
    <row r="440" spans="1:5" x14ac:dyDescent="0.3">
      <c r="A440" t="s">
        <v>48237</v>
      </c>
      <c r="B440" t="s">
        <v>48238</v>
      </c>
      <c r="C440" t="s">
        <v>48239</v>
      </c>
      <c r="D440" t="s">
        <v>48240</v>
      </c>
      <c r="E440" t="s">
        <v>1568</v>
      </c>
    </row>
    <row r="441" spans="1:5" x14ac:dyDescent="0.3">
      <c r="A441" t="s">
        <v>48241</v>
      </c>
      <c r="B441" t="s">
        <v>48242</v>
      </c>
      <c r="C441" t="s">
        <v>48243</v>
      </c>
      <c r="D441" t="s">
        <v>48244</v>
      </c>
      <c r="E441" t="s">
        <v>49</v>
      </c>
    </row>
    <row r="442" spans="1:5" x14ac:dyDescent="0.3">
      <c r="A442" t="s">
        <v>48245</v>
      </c>
      <c r="B442" t="s">
        <v>43872</v>
      </c>
      <c r="C442" t="s">
        <v>48246</v>
      </c>
      <c r="D442" t="s">
        <v>48247</v>
      </c>
      <c r="E442" t="s">
        <v>109</v>
      </c>
    </row>
    <row r="443" spans="1:5" x14ac:dyDescent="0.3">
      <c r="A443" t="s">
        <v>48248</v>
      </c>
      <c r="B443" t="s">
        <v>48249</v>
      </c>
    </row>
    <row r="444" spans="1:5" x14ac:dyDescent="0.3">
      <c r="A444" t="s">
        <v>48250</v>
      </c>
      <c r="B444" t="s">
        <v>23983</v>
      </c>
      <c r="C444" t="s">
        <v>624</v>
      </c>
      <c r="D444" t="s">
        <v>625</v>
      </c>
      <c r="E444" t="s">
        <v>34</v>
      </c>
    </row>
    <row r="445" spans="1:5" x14ac:dyDescent="0.3">
      <c r="A445" t="s">
        <v>48251</v>
      </c>
      <c r="B445" t="s">
        <v>6937</v>
      </c>
      <c r="C445" t="s">
        <v>613</v>
      </c>
      <c r="D445" t="s">
        <v>614</v>
      </c>
      <c r="E445" t="s">
        <v>24</v>
      </c>
    </row>
    <row r="446" spans="1:5" x14ac:dyDescent="0.3">
      <c r="A446" t="s">
        <v>48252</v>
      </c>
      <c r="B446" t="s">
        <v>48253</v>
      </c>
      <c r="C446" t="s">
        <v>48254</v>
      </c>
      <c r="D446" t="s">
        <v>48255</v>
      </c>
      <c r="E446" t="s">
        <v>69</v>
      </c>
    </row>
    <row r="447" spans="1:5" x14ac:dyDescent="0.3">
      <c r="A447" t="s">
        <v>48256</v>
      </c>
      <c r="B447" t="s">
        <v>679</v>
      </c>
    </row>
    <row r="448" spans="1:5" x14ac:dyDescent="0.3">
      <c r="A448" t="s">
        <v>48257</v>
      </c>
      <c r="B448" t="s">
        <v>6329</v>
      </c>
      <c r="C448" t="s">
        <v>6330</v>
      </c>
      <c r="D448" t="s">
        <v>6331</v>
      </c>
      <c r="E448" t="s">
        <v>605</v>
      </c>
    </row>
    <row r="449" spans="1:5" x14ac:dyDescent="0.3">
      <c r="A449" t="s">
        <v>48258</v>
      </c>
      <c r="B449" t="s">
        <v>48259</v>
      </c>
      <c r="C449" t="s">
        <v>8810</v>
      </c>
      <c r="D449" t="s">
        <v>8811</v>
      </c>
      <c r="E449" t="s">
        <v>397</v>
      </c>
    </row>
    <row r="450" spans="1:5" x14ac:dyDescent="0.3">
      <c r="A450" t="s">
        <v>48260</v>
      </c>
      <c r="B450" t="s">
        <v>23939</v>
      </c>
      <c r="C450" t="s">
        <v>23940</v>
      </c>
      <c r="D450" t="s">
        <v>23941</v>
      </c>
      <c r="E450" t="s">
        <v>11411</v>
      </c>
    </row>
    <row r="451" spans="1:5" x14ac:dyDescent="0.3">
      <c r="A451" t="s">
        <v>48261</v>
      </c>
      <c r="B451" t="s">
        <v>48183</v>
      </c>
      <c r="C451" t="s">
        <v>12750</v>
      </c>
      <c r="D451" t="s">
        <v>12751</v>
      </c>
      <c r="E451" t="s">
        <v>144</v>
      </c>
    </row>
    <row r="452" spans="1:5" x14ac:dyDescent="0.3">
      <c r="A452" t="s">
        <v>48262</v>
      </c>
      <c r="B452" t="s">
        <v>1375</v>
      </c>
      <c r="C452" t="s">
        <v>48263</v>
      </c>
      <c r="D452" t="s">
        <v>48264</v>
      </c>
      <c r="E452" t="s">
        <v>15445</v>
      </c>
    </row>
    <row r="453" spans="1:5" x14ac:dyDescent="0.3">
      <c r="A453" t="s">
        <v>48265</v>
      </c>
      <c r="B453" t="s">
        <v>48266</v>
      </c>
    </row>
    <row r="454" spans="1:5" x14ac:dyDescent="0.3">
      <c r="A454" t="s">
        <v>48267</v>
      </c>
      <c r="B454" t="s">
        <v>24041</v>
      </c>
      <c r="C454" t="s">
        <v>24042</v>
      </c>
      <c r="D454" t="s">
        <v>24043</v>
      </c>
      <c r="E454" t="s">
        <v>1245</v>
      </c>
    </row>
    <row r="455" spans="1:5" x14ac:dyDescent="0.3">
      <c r="A455" t="s">
        <v>48268</v>
      </c>
      <c r="B455" t="s">
        <v>34099</v>
      </c>
      <c r="C455" t="s">
        <v>48269</v>
      </c>
      <c r="D455" t="s">
        <v>48270</v>
      </c>
      <c r="E455" t="s">
        <v>6270</v>
      </c>
    </row>
    <row r="456" spans="1:5" x14ac:dyDescent="0.3">
      <c r="A456" t="s">
        <v>48271</v>
      </c>
      <c r="B456" t="s">
        <v>48272</v>
      </c>
      <c r="C456" t="s">
        <v>45020</v>
      </c>
      <c r="D456" t="s">
        <v>45021</v>
      </c>
      <c r="E456" t="s">
        <v>271</v>
      </c>
    </row>
    <row r="457" spans="1:5" x14ac:dyDescent="0.3">
      <c r="A457" t="s">
        <v>48273</v>
      </c>
      <c r="B457" t="s">
        <v>48272</v>
      </c>
      <c r="C457" t="s">
        <v>6635</v>
      </c>
      <c r="D457" t="s">
        <v>6636</v>
      </c>
      <c r="E457" t="s">
        <v>24</v>
      </c>
    </row>
    <row r="458" spans="1:5" x14ac:dyDescent="0.3">
      <c r="A458" t="s">
        <v>48274</v>
      </c>
      <c r="B458" t="s">
        <v>27646</v>
      </c>
      <c r="C458" t="s">
        <v>48275</v>
      </c>
      <c r="D458" t="s">
        <v>48276</v>
      </c>
      <c r="E458" t="s">
        <v>109</v>
      </c>
    </row>
    <row r="459" spans="1:5" x14ac:dyDescent="0.3">
      <c r="A459" t="s">
        <v>48277</v>
      </c>
      <c r="B459" t="s">
        <v>23877</v>
      </c>
      <c r="C459" t="s">
        <v>8810</v>
      </c>
      <c r="D459" t="s">
        <v>8811</v>
      </c>
      <c r="E459" t="s">
        <v>397</v>
      </c>
    </row>
    <row r="460" spans="1:5" x14ac:dyDescent="0.3">
      <c r="A460" t="s">
        <v>48278</v>
      </c>
      <c r="B460" t="s">
        <v>48279</v>
      </c>
      <c r="C460" t="s">
        <v>23712</v>
      </c>
      <c r="D460" t="s">
        <v>23713</v>
      </c>
      <c r="E460" t="s">
        <v>1118</v>
      </c>
    </row>
    <row r="461" spans="1:5" x14ac:dyDescent="0.3">
      <c r="A461" t="s">
        <v>48280</v>
      </c>
      <c r="B461" t="s">
        <v>23850</v>
      </c>
      <c r="C461" t="s">
        <v>23851</v>
      </c>
      <c r="D461" t="s">
        <v>23852</v>
      </c>
      <c r="E461" t="s">
        <v>14</v>
      </c>
    </row>
    <row r="462" spans="1:5" x14ac:dyDescent="0.3">
      <c r="A462" t="s">
        <v>48281</v>
      </c>
      <c r="B462" t="s">
        <v>23748</v>
      </c>
      <c r="C462" t="s">
        <v>13394</v>
      </c>
      <c r="D462" t="s">
        <v>13395</v>
      </c>
      <c r="E462" t="s">
        <v>900</v>
      </c>
    </row>
    <row r="463" spans="1:5" x14ac:dyDescent="0.3">
      <c r="A463" t="s">
        <v>48282</v>
      </c>
      <c r="B463" t="s">
        <v>27680</v>
      </c>
      <c r="C463" t="s">
        <v>1276</v>
      </c>
      <c r="D463" t="s">
        <v>1277</v>
      </c>
      <c r="E463" t="s">
        <v>24</v>
      </c>
    </row>
    <row r="464" spans="1:5" x14ac:dyDescent="0.3">
      <c r="A464" t="s">
        <v>48283</v>
      </c>
      <c r="B464" t="s">
        <v>48284</v>
      </c>
      <c r="C464" t="s">
        <v>48285</v>
      </c>
      <c r="D464" t="s">
        <v>48286</v>
      </c>
      <c r="E464" t="s">
        <v>4488</v>
      </c>
    </row>
    <row r="465" spans="1:5" x14ac:dyDescent="0.3">
      <c r="A465" t="s">
        <v>48287</v>
      </c>
      <c r="B465" t="s">
        <v>48288</v>
      </c>
      <c r="C465" t="s">
        <v>13794</v>
      </c>
      <c r="D465" t="s">
        <v>13795</v>
      </c>
      <c r="E465" t="s">
        <v>109</v>
      </c>
    </row>
    <row r="466" spans="1:5" x14ac:dyDescent="0.3">
      <c r="A466" t="s">
        <v>48289</v>
      </c>
      <c r="B466" t="s">
        <v>38857</v>
      </c>
    </row>
    <row r="467" spans="1:5" x14ac:dyDescent="0.3">
      <c r="A467" t="s">
        <v>48290</v>
      </c>
      <c r="B467" t="s">
        <v>1590</v>
      </c>
      <c r="C467" t="s">
        <v>531</v>
      </c>
      <c r="D467" t="s">
        <v>532</v>
      </c>
      <c r="E467" t="s">
        <v>24</v>
      </c>
    </row>
    <row r="468" spans="1:5" x14ac:dyDescent="0.3">
      <c r="A468" t="s">
        <v>48291</v>
      </c>
      <c r="B468" t="s">
        <v>48292</v>
      </c>
      <c r="C468" t="s">
        <v>48293</v>
      </c>
      <c r="D468" t="s">
        <v>48294</v>
      </c>
      <c r="E468" t="s">
        <v>28111</v>
      </c>
    </row>
    <row r="469" spans="1:5" x14ac:dyDescent="0.3">
      <c r="A469" t="s">
        <v>48295</v>
      </c>
      <c r="B469" t="s">
        <v>37098</v>
      </c>
      <c r="C469" t="s">
        <v>4539</v>
      </c>
      <c r="D469" t="s">
        <v>4540</v>
      </c>
      <c r="E469" t="s">
        <v>780</v>
      </c>
    </row>
    <row r="470" spans="1:5" x14ac:dyDescent="0.3">
      <c r="A470" t="s">
        <v>48296</v>
      </c>
      <c r="B470" t="s">
        <v>5778</v>
      </c>
      <c r="C470" t="s">
        <v>20977</v>
      </c>
      <c r="D470" t="s">
        <v>20978</v>
      </c>
      <c r="E470" t="s">
        <v>18391</v>
      </c>
    </row>
    <row r="471" spans="1:5" x14ac:dyDescent="0.3">
      <c r="A471" t="s">
        <v>48297</v>
      </c>
      <c r="B471" t="s">
        <v>24397</v>
      </c>
    </row>
    <row r="472" spans="1:5" x14ac:dyDescent="0.3">
      <c r="A472" t="s">
        <v>48298</v>
      </c>
      <c r="B472" t="s">
        <v>48299</v>
      </c>
      <c r="C472" t="s">
        <v>6998</v>
      </c>
      <c r="D472" t="s">
        <v>6999</v>
      </c>
      <c r="E472" t="s">
        <v>24</v>
      </c>
    </row>
    <row r="473" spans="1:5" x14ac:dyDescent="0.3">
      <c r="A473" t="s">
        <v>48300</v>
      </c>
      <c r="B473" t="s">
        <v>48301</v>
      </c>
      <c r="C473" t="s">
        <v>48302</v>
      </c>
      <c r="D473" t="s">
        <v>48303</v>
      </c>
      <c r="E473" t="s">
        <v>34937</v>
      </c>
    </row>
    <row r="474" spans="1:5" x14ac:dyDescent="0.3">
      <c r="A474" t="s">
        <v>48304</v>
      </c>
      <c r="B474" t="s">
        <v>48305</v>
      </c>
    </row>
    <row r="475" spans="1:5" x14ac:dyDescent="0.3">
      <c r="A475" t="s">
        <v>48306</v>
      </c>
      <c r="B475" t="s">
        <v>22533</v>
      </c>
      <c r="C475" t="s">
        <v>48307</v>
      </c>
      <c r="D475" t="s">
        <v>48308</v>
      </c>
      <c r="E475" t="s">
        <v>9180</v>
      </c>
    </row>
    <row r="476" spans="1:5" x14ac:dyDescent="0.3">
      <c r="A476" t="s">
        <v>48309</v>
      </c>
      <c r="B476" t="s">
        <v>48310</v>
      </c>
    </row>
    <row r="477" spans="1:5" x14ac:dyDescent="0.3">
      <c r="A477" t="s">
        <v>48311</v>
      </c>
      <c r="B477" t="s">
        <v>880</v>
      </c>
      <c r="C477" t="s">
        <v>23990</v>
      </c>
      <c r="D477" t="s">
        <v>23991</v>
      </c>
      <c r="E477" t="s">
        <v>271</v>
      </c>
    </row>
    <row r="478" spans="1:5" x14ac:dyDescent="0.3">
      <c r="A478" t="s">
        <v>48312</v>
      </c>
      <c r="B478" t="s">
        <v>48313</v>
      </c>
      <c r="C478" t="s">
        <v>48314</v>
      </c>
      <c r="D478" t="s">
        <v>48315</v>
      </c>
      <c r="E478" t="s">
        <v>342</v>
      </c>
    </row>
    <row r="479" spans="1:5" x14ac:dyDescent="0.3">
      <c r="A479" t="s">
        <v>48316</v>
      </c>
      <c r="B479" t="s">
        <v>6744</v>
      </c>
      <c r="C479" t="s">
        <v>6745</v>
      </c>
      <c r="D479" t="s">
        <v>6746</v>
      </c>
      <c r="E479" t="s">
        <v>24</v>
      </c>
    </row>
    <row r="480" spans="1:5" x14ac:dyDescent="0.3">
      <c r="A480" t="s">
        <v>48317</v>
      </c>
      <c r="B480" t="s">
        <v>48318</v>
      </c>
      <c r="C480" t="s">
        <v>184</v>
      </c>
      <c r="D480" t="s">
        <v>185</v>
      </c>
      <c r="E480" t="s">
        <v>44</v>
      </c>
    </row>
    <row r="481" spans="1:5" x14ac:dyDescent="0.3">
      <c r="A481" t="s">
        <v>48319</v>
      </c>
      <c r="B481" t="s">
        <v>48320</v>
      </c>
      <c r="C481" t="s">
        <v>48321</v>
      </c>
      <c r="D481" t="s">
        <v>48322</v>
      </c>
      <c r="E481" t="s">
        <v>74</v>
      </c>
    </row>
    <row r="482" spans="1:5" x14ac:dyDescent="0.3">
      <c r="A482" t="s">
        <v>48323</v>
      </c>
      <c r="B482" t="s">
        <v>48324</v>
      </c>
      <c r="C482" t="s">
        <v>624</v>
      </c>
      <c r="D482" t="s">
        <v>625</v>
      </c>
      <c r="E482" t="s">
        <v>34</v>
      </c>
    </row>
    <row r="483" spans="1:5" x14ac:dyDescent="0.3">
      <c r="A483" t="s">
        <v>48325</v>
      </c>
      <c r="B483" t="s">
        <v>48326</v>
      </c>
      <c r="C483" t="s">
        <v>14814</v>
      </c>
      <c r="D483" t="s">
        <v>14815</v>
      </c>
      <c r="E483" t="s">
        <v>610</v>
      </c>
    </row>
    <row r="484" spans="1:5" x14ac:dyDescent="0.3">
      <c r="A484" t="s">
        <v>48327</v>
      </c>
      <c r="B484" t="s">
        <v>48328</v>
      </c>
      <c r="C484" t="s">
        <v>680</v>
      </c>
      <c r="D484" t="s">
        <v>681</v>
      </c>
      <c r="E484" t="s">
        <v>114</v>
      </c>
    </row>
    <row r="485" spans="1:5" x14ac:dyDescent="0.3">
      <c r="A485" t="s">
        <v>48329</v>
      </c>
      <c r="B485" t="s">
        <v>48330</v>
      </c>
      <c r="C485" t="s">
        <v>4861</v>
      </c>
      <c r="D485" t="s">
        <v>4862</v>
      </c>
      <c r="E485" t="s">
        <v>353</v>
      </c>
    </row>
    <row r="486" spans="1:5" x14ac:dyDescent="0.3">
      <c r="A486" t="s">
        <v>48331</v>
      </c>
      <c r="B486" t="s">
        <v>37151</v>
      </c>
      <c r="C486" t="s">
        <v>48332</v>
      </c>
      <c r="D486" t="s">
        <v>48333</v>
      </c>
      <c r="E486" t="s">
        <v>59</v>
      </c>
    </row>
    <row r="487" spans="1:5" x14ac:dyDescent="0.3">
      <c r="A487" t="s">
        <v>48334</v>
      </c>
      <c r="B487" t="s">
        <v>30687</v>
      </c>
    </row>
    <row r="488" spans="1:5" x14ac:dyDescent="0.3">
      <c r="A488" t="s">
        <v>48335</v>
      </c>
      <c r="B488" t="s">
        <v>48336</v>
      </c>
      <c r="C488" t="s">
        <v>5579</v>
      </c>
      <c r="D488" t="s">
        <v>5580</v>
      </c>
      <c r="E488" t="s">
        <v>44</v>
      </c>
    </row>
    <row r="489" spans="1:5" x14ac:dyDescent="0.3">
      <c r="A489" t="s">
        <v>48337</v>
      </c>
      <c r="B489" t="s">
        <v>31546</v>
      </c>
      <c r="C489" t="s">
        <v>5953</v>
      </c>
      <c r="D489" t="s">
        <v>5954</v>
      </c>
      <c r="E489" t="s">
        <v>1240</v>
      </c>
    </row>
    <row r="490" spans="1:5" x14ac:dyDescent="0.3">
      <c r="A490" t="s">
        <v>48338</v>
      </c>
      <c r="B490" t="s">
        <v>48324</v>
      </c>
      <c r="C490" t="s">
        <v>624</v>
      </c>
      <c r="D490" t="s">
        <v>625</v>
      </c>
      <c r="E490" t="s">
        <v>34</v>
      </c>
    </row>
    <row r="491" spans="1:5" x14ac:dyDescent="0.3">
      <c r="A491" t="s">
        <v>48339</v>
      </c>
      <c r="B491" t="s">
        <v>1445</v>
      </c>
      <c r="C491" t="s">
        <v>1224</v>
      </c>
      <c r="D491" t="s">
        <v>1225</v>
      </c>
      <c r="E491" t="s">
        <v>301</v>
      </c>
    </row>
    <row r="492" spans="1:5" x14ac:dyDescent="0.3">
      <c r="A492" t="s">
        <v>48340</v>
      </c>
      <c r="B492" t="s">
        <v>44381</v>
      </c>
      <c r="C492" t="s">
        <v>515</v>
      </c>
      <c r="D492" t="s">
        <v>516</v>
      </c>
      <c r="E492" t="s">
        <v>517</v>
      </c>
    </row>
    <row r="493" spans="1:5" x14ac:dyDescent="0.3">
      <c r="A493" t="s">
        <v>48341</v>
      </c>
      <c r="B493" t="s">
        <v>27680</v>
      </c>
      <c r="C493" t="s">
        <v>1276</v>
      </c>
      <c r="D493" t="s">
        <v>1277</v>
      </c>
      <c r="E493" t="s">
        <v>24</v>
      </c>
    </row>
    <row r="494" spans="1:5" x14ac:dyDescent="0.3">
      <c r="A494" t="s">
        <v>48342</v>
      </c>
      <c r="B494" t="s">
        <v>24926</v>
      </c>
      <c r="C494" t="s">
        <v>1043</v>
      </c>
      <c r="D494" t="s">
        <v>1044</v>
      </c>
      <c r="E494" t="s">
        <v>271</v>
      </c>
    </row>
    <row r="495" spans="1:5" x14ac:dyDescent="0.3">
      <c r="A495" t="s">
        <v>48343</v>
      </c>
      <c r="B495" t="s">
        <v>48344</v>
      </c>
      <c r="C495" t="s">
        <v>3269</v>
      </c>
      <c r="D495" t="s">
        <v>3270</v>
      </c>
      <c r="E495" t="s">
        <v>480</v>
      </c>
    </row>
    <row r="496" spans="1:5" x14ac:dyDescent="0.3">
      <c r="A496" t="s">
        <v>48345</v>
      </c>
      <c r="B496" t="s">
        <v>12967</v>
      </c>
      <c r="C496" t="s">
        <v>48346</v>
      </c>
      <c r="D496" t="s">
        <v>48347</v>
      </c>
      <c r="E496" t="s">
        <v>12204</v>
      </c>
    </row>
    <row r="497" spans="1:5" x14ac:dyDescent="0.3">
      <c r="A497" t="s">
        <v>48348</v>
      </c>
      <c r="B497" t="s">
        <v>12380</v>
      </c>
      <c r="C497" t="s">
        <v>48349</v>
      </c>
      <c r="D497" t="s">
        <v>48350</v>
      </c>
      <c r="E497" t="s">
        <v>301</v>
      </c>
    </row>
    <row r="498" spans="1:5" x14ac:dyDescent="0.3">
      <c r="A498" t="s">
        <v>48351</v>
      </c>
      <c r="B498" t="s">
        <v>48352</v>
      </c>
      <c r="C498" t="s">
        <v>48285</v>
      </c>
      <c r="D498" t="s">
        <v>48286</v>
      </c>
      <c r="E498" t="s">
        <v>4488</v>
      </c>
    </row>
    <row r="499" spans="1:5" x14ac:dyDescent="0.3">
      <c r="A499" t="s">
        <v>48353</v>
      </c>
      <c r="B499" t="s">
        <v>48354</v>
      </c>
      <c r="C499" t="s">
        <v>48355</v>
      </c>
      <c r="D499" t="s">
        <v>48356</v>
      </c>
      <c r="E499" t="s">
        <v>69</v>
      </c>
    </row>
    <row r="500" spans="1:5" x14ac:dyDescent="0.3">
      <c r="A500" t="s">
        <v>48357</v>
      </c>
      <c r="B500" t="s">
        <v>20534</v>
      </c>
    </row>
    <row r="501" spans="1:5" x14ac:dyDescent="0.3">
      <c r="A501" t="s">
        <v>48358</v>
      </c>
      <c r="B501" t="s">
        <v>24391</v>
      </c>
      <c r="C501" t="s">
        <v>3269</v>
      </c>
      <c r="D501" t="s">
        <v>3270</v>
      </c>
      <c r="E501" t="s">
        <v>480</v>
      </c>
    </row>
    <row r="502" spans="1:5" x14ac:dyDescent="0.3">
      <c r="A502" t="s">
        <v>48359</v>
      </c>
      <c r="B502" t="s">
        <v>21768</v>
      </c>
      <c r="C502" t="s">
        <v>48360</v>
      </c>
      <c r="D502" t="s">
        <v>48361</v>
      </c>
      <c r="E502" t="s">
        <v>144</v>
      </c>
    </row>
    <row r="503" spans="1:5" x14ac:dyDescent="0.3">
      <c r="A503" t="s">
        <v>48362</v>
      </c>
      <c r="B503" t="s">
        <v>48363</v>
      </c>
      <c r="C503" t="s">
        <v>48364</v>
      </c>
      <c r="D503" t="s">
        <v>48365</v>
      </c>
      <c r="E503" t="s">
        <v>732</v>
      </c>
    </row>
    <row r="504" spans="1:5" x14ac:dyDescent="0.3">
      <c r="A504" t="s">
        <v>48366</v>
      </c>
      <c r="B504" t="s">
        <v>48324</v>
      </c>
      <c r="C504" t="s">
        <v>624</v>
      </c>
      <c r="D504" t="s">
        <v>625</v>
      </c>
      <c r="E504" t="s">
        <v>34</v>
      </c>
    </row>
    <row r="505" spans="1:5" x14ac:dyDescent="0.3">
      <c r="A505" t="s">
        <v>48367</v>
      </c>
      <c r="B505" t="s">
        <v>24877</v>
      </c>
      <c r="C505" t="s">
        <v>48368</v>
      </c>
      <c r="D505" t="s">
        <v>48369</v>
      </c>
      <c r="E505" t="s">
        <v>10754</v>
      </c>
    </row>
    <row r="506" spans="1:5" x14ac:dyDescent="0.3">
      <c r="A506" t="s">
        <v>48370</v>
      </c>
      <c r="B506" t="s">
        <v>48371</v>
      </c>
      <c r="C506" t="s">
        <v>18200</v>
      </c>
      <c r="D506" t="s">
        <v>18201</v>
      </c>
      <c r="E506" t="s">
        <v>74</v>
      </c>
    </row>
    <row r="507" spans="1:5" x14ac:dyDescent="0.3">
      <c r="A507" t="s">
        <v>48372</v>
      </c>
      <c r="B507" t="s">
        <v>37198</v>
      </c>
      <c r="C507" t="s">
        <v>4396</v>
      </c>
      <c r="D507" t="s">
        <v>4397</v>
      </c>
      <c r="E507" t="s">
        <v>74</v>
      </c>
    </row>
    <row r="508" spans="1:5" x14ac:dyDescent="0.3">
      <c r="A508" t="s">
        <v>48373</v>
      </c>
      <c r="B508" t="s">
        <v>48374</v>
      </c>
    </row>
    <row r="509" spans="1:5" x14ac:dyDescent="0.3">
      <c r="A509" t="s">
        <v>48375</v>
      </c>
      <c r="B509" t="s">
        <v>27712</v>
      </c>
      <c r="C509" t="s">
        <v>11338</v>
      </c>
      <c r="D509" t="s">
        <v>11339</v>
      </c>
      <c r="E509" t="s">
        <v>375</v>
      </c>
    </row>
    <row r="510" spans="1:5" x14ac:dyDescent="0.3">
      <c r="A510" t="s">
        <v>48376</v>
      </c>
      <c r="B510" t="s">
        <v>44157</v>
      </c>
      <c r="C510" t="s">
        <v>48377</v>
      </c>
      <c r="D510" t="s">
        <v>48378</v>
      </c>
      <c r="E510" t="s">
        <v>2361</v>
      </c>
    </row>
    <row r="511" spans="1:5" x14ac:dyDescent="0.3">
      <c r="A511" t="s">
        <v>48379</v>
      </c>
      <c r="B511" t="s">
        <v>28724</v>
      </c>
      <c r="C511" t="s">
        <v>48380</v>
      </c>
      <c r="D511" t="s">
        <v>48381</v>
      </c>
      <c r="E511" t="s">
        <v>3347</v>
      </c>
    </row>
    <row r="512" spans="1:5" x14ac:dyDescent="0.3">
      <c r="A512" t="s">
        <v>48382</v>
      </c>
      <c r="B512" t="s">
        <v>45228</v>
      </c>
      <c r="C512" t="s">
        <v>1399</v>
      </c>
      <c r="D512" t="s">
        <v>1400</v>
      </c>
      <c r="E512" t="s">
        <v>114</v>
      </c>
    </row>
    <row r="513" spans="1:5" x14ac:dyDescent="0.3">
      <c r="A513" t="s">
        <v>48383</v>
      </c>
      <c r="B513" t="s">
        <v>27157</v>
      </c>
      <c r="C513" t="s">
        <v>27158</v>
      </c>
      <c r="D513" t="s">
        <v>27159</v>
      </c>
      <c r="E513" t="s">
        <v>418</v>
      </c>
    </row>
    <row r="514" spans="1:5" x14ac:dyDescent="0.3">
      <c r="A514" t="s">
        <v>48384</v>
      </c>
      <c r="B514" t="s">
        <v>4516</v>
      </c>
      <c r="C514" t="s">
        <v>48385</v>
      </c>
      <c r="D514" t="s">
        <v>48386</v>
      </c>
      <c r="E514" t="s">
        <v>1118</v>
      </c>
    </row>
    <row r="515" spans="1:5" x14ac:dyDescent="0.3">
      <c r="A515" t="s">
        <v>48387</v>
      </c>
      <c r="B515" t="s">
        <v>48388</v>
      </c>
      <c r="C515" t="s">
        <v>48389</v>
      </c>
      <c r="D515" t="s">
        <v>48390</v>
      </c>
      <c r="E515" t="s">
        <v>130</v>
      </c>
    </row>
    <row r="516" spans="1:5" x14ac:dyDescent="0.3">
      <c r="A516" t="s">
        <v>48391</v>
      </c>
      <c r="B516" t="s">
        <v>24211</v>
      </c>
      <c r="C516" t="s">
        <v>680</v>
      </c>
      <c r="D516" t="s">
        <v>681</v>
      </c>
      <c r="E516" t="s">
        <v>114</v>
      </c>
    </row>
    <row r="517" spans="1:5" x14ac:dyDescent="0.3">
      <c r="A517" t="s">
        <v>48392</v>
      </c>
      <c r="B517" t="s">
        <v>48393</v>
      </c>
      <c r="C517" t="s">
        <v>48394</v>
      </c>
      <c r="D517" t="s">
        <v>48395</v>
      </c>
      <c r="E517" t="s">
        <v>22095</v>
      </c>
    </row>
    <row r="518" spans="1:5" x14ac:dyDescent="0.3">
      <c r="A518" t="s">
        <v>48396</v>
      </c>
      <c r="B518" t="s">
        <v>21224</v>
      </c>
      <c r="C518" t="s">
        <v>14485</v>
      </c>
      <c r="D518" t="s">
        <v>14486</v>
      </c>
      <c r="E518" t="s">
        <v>109</v>
      </c>
    </row>
    <row r="519" spans="1:5" x14ac:dyDescent="0.3">
      <c r="A519" t="s">
        <v>48397</v>
      </c>
      <c r="B519" t="s">
        <v>48398</v>
      </c>
      <c r="C519" t="s">
        <v>48399</v>
      </c>
      <c r="D519" t="s">
        <v>48400</v>
      </c>
      <c r="E519" t="s">
        <v>7630</v>
      </c>
    </row>
    <row r="520" spans="1:5" x14ac:dyDescent="0.3">
      <c r="A520" t="s">
        <v>48401</v>
      </c>
      <c r="B520" t="s">
        <v>37329</v>
      </c>
      <c r="C520" t="s">
        <v>4813</v>
      </c>
      <c r="D520" t="s">
        <v>4814</v>
      </c>
      <c r="E520" t="s">
        <v>217</v>
      </c>
    </row>
    <row r="521" spans="1:5" x14ac:dyDescent="0.3">
      <c r="A521" t="s">
        <v>48402</v>
      </c>
      <c r="B521" t="s">
        <v>48403</v>
      </c>
      <c r="C521" t="s">
        <v>23969</v>
      </c>
      <c r="D521" t="s">
        <v>23970</v>
      </c>
      <c r="E521" t="s">
        <v>732</v>
      </c>
    </row>
    <row r="522" spans="1:5" x14ac:dyDescent="0.3">
      <c r="A522" t="s">
        <v>48404</v>
      </c>
      <c r="B522" t="s">
        <v>48405</v>
      </c>
      <c r="C522" t="s">
        <v>5485</v>
      </c>
      <c r="D522" t="s">
        <v>5486</v>
      </c>
      <c r="E522" t="s">
        <v>480</v>
      </c>
    </row>
    <row r="523" spans="1:5" x14ac:dyDescent="0.3">
      <c r="A523" t="s">
        <v>48406</v>
      </c>
      <c r="B523" t="s">
        <v>48407</v>
      </c>
      <c r="C523" t="s">
        <v>37394</v>
      </c>
      <c r="D523" t="s">
        <v>37395</v>
      </c>
      <c r="E523" t="s">
        <v>144</v>
      </c>
    </row>
    <row r="524" spans="1:5" x14ac:dyDescent="0.3">
      <c r="A524" t="s">
        <v>48408</v>
      </c>
      <c r="B524" t="s">
        <v>1302</v>
      </c>
    </row>
    <row r="525" spans="1:5" x14ac:dyDescent="0.3">
      <c r="A525" t="s">
        <v>48409</v>
      </c>
      <c r="B525" t="s">
        <v>44381</v>
      </c>
      <c r="C525" t="s">
        <v>515</v>
      </c>
      <c r="D525" t="s">
        <v>516</v>
      </c>
      <c r="E525" t="s">
        <v>517</v>
      </c>
    </row>
    <row r="526" spans="1:5" x14ac:dyDescent="0.3">
      <c r="A526" t="s">
        <v>48410</v>
      </c>
      <c r="B526" t="s">
        <v>4879</v>
      </c>
      <c r="C526" t="s">
        <v>893</v>
      </c>
      <c r="D526" t="s">
        <v>894</v>
      </c>
      <c r="E526" t="s">
        <v>895</v>
      </c>
    </row>
    <row r="527" spans="1:5" x14ac:dyDescent="0.3">
      <c r="A527" t="s">
        <v>48411</v>
      </c>
      <c r="B527" t="s">
        <v>21224</v>
      </c>
      <c r="C527" t="s">
        <v>21225</v>
      </c>
      <c r="D527" t="s">
        <v>21226</v>
      </c>
      <c r="E527" t="s">
        <v>271</v>
      </c>
    </row>
    <row r="528" spans="1:5" x14ac:dyDescent="0.3">
      <c r="A528" t="s">
        <v>48412</v>
      </c>
      <c r="B528" t="s">
        <v>48413</v>
      </c>
      <c r="C528" t="s">
        <v>4784</v>
      </c>
      <c r="D528" t="s">
        <v>4785</v>
      </c>
      <c r="E528" t="s">
        <v>144</v>
      </c>
    </row>
    <row r="529" spans="1:5" x14ac:dyDescent="0.3">
      <c r="A529" t="s">
        <v>48414</v>
      </c>
      <c r="B529" t="s">
        <v>2571</v>
      </c>
      <c r="C529" t="s">
        <v>184</v>
      </c>
      <c r="D529" t="s">
        <v>185</v>
      </c>
      <c r="E529" t="s">
        <v>44</v>
      </c>
    </row>
    <row r="530" spans="1:5" x14ac:dyDescent="0.3">
      <c r="A530" t="s">
        <v>48415</v>
      </c>
      <c r="B530" t="s">
        <v>4425</v>
      </c>
      <c r="C530" t="s">
        <v>845</v>
      </c>
      <c r="D530" t="s">
        <v>846</v>
      </c>
      <c r="E530" t="s">
        <v>144</v>
      </c>
    </row>
    <row r="531" spans="1:5" x14ac:dyDescent="0.3">
      <c r="A531" t="s">
        <v>48416</v>
      </c>
      <c r="B531" t="s">
        <v>48417</v>
      </c>
      <c r="C531" t="s">
        <v>1702</v>
      </c>
      <c r="D531" t="s">
        <v>1703</v>
      </c>
      <c r="E531" t="s">
        <v>74</v>
      </c>
    </row>
    <row r="532" spans="1:5" x14ac:dyDescent="0.3">
      <c r="A532" t="s">
        <v>48418</v>
      </c>
      <c r="B532" t="s">
        <v>24768</v>
      </c>
      <c r="C532" t="s">
        <v>31219</v>
      </c>
      <c r="D532" t="s">
        <v>31220</v>
      </c>
      <c r="E532" t="s">
        <v>418</v>
      </c>
    </row>
    <row r="533" spans="1:5" x14ac:dyDescent="0.3">
      <c r="A533" t="s">
        <v>48419</v>
      </c>
      <c r="B533" t="s">
        <v>1609</v>
      </c>
    </row>
    <row r="534" spans="1:5" x14ac:dyDescent="0.3">
      <c r="A534" t="s">
        <v>48420</v>
      </c>
      <c r="B534" t="s">
        <v>13655</v>
      </c>
      <c r="C534" t="s">
        <v>1837</v>
      </c>
      <c r="D534" t="s">
        <v>1838</v>
      </c>
      <c r="E534" t="s">
        <v>24</v>
      </c>
    </row>
    <row r="535" spans="1:5" x14ac:dyDescent="0.3">
      <c r="A535" t="s">
        <v>48421</v>
      </c>
      <c r="B535" t="s">
        <v>30687</v>
      </c>
    </row>
    <row r="536" spans="1:5" x14ac:dyDescent="0.3">
      <c r="A536" t="s">
        <v>48422</v>
      </c>
      <c r="B536" t="s">
        <v>48423</v>
      </c>
      <c r="C536" t="s">
        <v>15005</v>
      </c>
      <c r="D536" t="s">
        <v>15006</v>
      </c>
      <c r="E536" t="s">
        <v>353</v>
      </c>
    </row>
    <row r="537" spans="1:5" x14ac:dyDescent="0.3">
      <c r="A537" t="s">
        <v>48424</v>
      </c>
      <c r="B537" t="s">
        <v>42580</v>
      </c>
      <c r="C537" t="s">
        <v>2010</v>
      </c>
      <c r="D537" t="s">
        <v>2011</v>
      </c>
      <c r="E537" t="s">
        <v>895</v>
      </c>
    </row>
    <row r="538" spans="1:5" x14ac:dyDescent="0.3">
      <c r="A538" t="s">
        <v>48425</v>
      </c>
      <c r="B538" t="s">
        <v>48426</v>
      </c>
      <c r="C538" t="s">
        <v>48427</v>
      </c>
      <c r="D538" t="s">
        <v>48428</v>
      </c>
      <c r="E538" t="s">
        <v>22736</v>
      </c>
    </row>
    <row r="539" spans="1:5" x14ac:dyDescent="0.3">
      <c r="A539" t="s">
        <v>48429</v>
      </c>
      <c r="B539" t="s">
        <v>43956</v>
      </c>
      <c r="C539" t="s">
        <v>48430</v>
      </c>
      <c r="D539" t="s">
        <v>48431</v>
      </c>
      <c r="E539" t="s">
        <v>1245</v>
      </c>
    </row>
    <row r="540" spans="1:5" x14ac:dyDescent="0.3">
      <c r="A540" t="s">
        <v>48432</v>
      </c>
      <c r="B540" t="s">
        <v>48433</v>
      </c>
      <c r="C540" t="s">
        <v>1702</v>
      </c>
      <c r="D540" t="s">
        <v>1703</v>
      </c>
      <c r="E540" t="s">
        <v>74</v>
      </c>
    </row>
    <row r="541" spans="1:5" x14ac:dyDescent="0.3">
      <c r="A541" t="s">
        <v>48434</v>
      </c>
      <c r="B541" t="s">
        <v>6615</v>
      </c>
      <c r="C541" t="s">
        <v>1219</v>
      </c>
      <c r="D541" t="s">
        <v>1220</v>
      </c>
      <c r="E541" t="s">
        <v>24</v>
      </c>
    </row>
    <row r="542" spans="1:5" x14ac:dyDescent="0.3">
      <c r="A542" t="s">
        <v>48435</v>
      </c>
      <c r="B542" t="s">
        <v>1609</v>
      </c>
    </row>
    <row r="543" spans="1:5" x14ac:dyDescent="0.3">
      <c r="A543" t="s">
        <v>48436</v>
      </c>
      <c r="B543" t="s">
        <v>48437</v>
      </c>
      <c r="C543" t="s">
        <v>1925</v>
      </c>
      <c r="D543" t="s">
        <v>1926</v>
      </c>
      <c r="E543" t="s">
        <v>1927</v>
      </c>
    </row>
    <row r="544" spans="1:5" x14ac:dyDescent="0.3">
      <c r="A544" t="s">
        <v>48438</v>
      </c>
      <c r="B544" t="s">
        <v>24227</v>
      </c>
      <c r="C544" t="s">
        <v>20103</v>
      </c>
      <c r="D544" t="s">
        <v>20104</v>
      </c>
      <c r="E544" t="s">
        <v>397</v>
      </c>
    </row>
    <row r="545" spans="1:5" x14ac:dyDescent="0.3">
      <c r="A545" t="s">
        <v>48439</v>
      </c>
      <c r="B545" t="s">
        <v>48440</v>
      </c>
      <c r="C545" t="s">
        <v>1051</v>
      </c>
      <c r="D545" t="s">
        <v>1052</v>
      </c>
      <c r="E545" t="s">
        <v>74</v>
      </c>
    </row>
    <row r="546" spans="1:5" x14ac:dyDescent="0.3">
      <c r="A546" t="s">
        <v>48441</v>
      </c>
      <c r="B546" t="s">
        <v>48442</v>
      </c>
      <c r="C546" t="s">
        <v>48364</v>
      </c>
      <c r="D546" t="s">
        <v>48365</v>
      </c>
      <c r="E546" t="s">
        <v>732</v>
      </c>
    </row>
    <row r="547" spans="1:5" x14ac:dyDescent="0.3">
      <c r="A547" t="s">
        <v>48443</v>
      </c>
      <c r="B547" t="s">
        <v>48444</v>
      </c>
      <c r="C547" t="s">
        <v>515</v>
      </c>
      <c r="D547" t="s">
        <v>516</v>
      </c>
      <c r="E547" t="s">
        <v>517</v>
      </c>
    </row>
    <row r="548" spans="1:5" x14ac:dyDescent="0.3">
      <c r="A548" t="s">
        <v>48445</v>
      </c>
      <c r="B548" t="s">
        <v>48446</v>
      </c>
      <c r="C548" t="s">
        <v>41882</v>
      </c>
      <c r="D548" t="s">
        <v>41883</v>
      </c>
      <c r="E548" t="s">
        <v>6379</v>
      </c>
    </row>
    <row r="549" spans="1:5" x14ac:dyDescent="0.3">
      <c r="A549" t="s">
        <v>48447</v>
      </c>
      <c r="B549" t="s">
        <v>48448</v>
      </c>
      <c r="C549" t="s">
        <v>48449</v>
      </c>
      <c r="D549" t="s">
        <v>48450</v>
      </c>
      <c r="E549" t="s">
        <v>29</v>
      </c>
    </row>
    <row r="550" spans="1:5" x14ac:dyDescent="0.3">
      <c r="A550" t="s">
        <v>48451</v>
      </c>
      <c r="B550" t="s">
        <v>13657</v>
      </c>
      <c r="C550" t="s">
        <v>48452</v>
      </c>
      <c r="D550" t="s">
        <v>48453</v>
      </c>
      <c r="E550" t="s">
        <v>587</v>
      </c>
    </row>
    <row r="551" spans="1:5" x14ac:dyDescent="0.3">
      <c r="A551" t="s">
        <v>48454</v>
      </c>
      <c r="B551" t="s">
        <v>16554</v>
      </c>
      <c r="C551" t="s">
        <v>1955</v>
      </c>
      <c r="D551" t="s">
        <v>1956</v>
      </c>
      <c r="E551" t="s">
        <v>49</v>
      </c>
    </row>
    <row r="552" spans="1:5" x14ac:dyDescent="0.3">
      <c r="A552" t="s">
        <v>48455</v>
      </c>
      <c r="B552" t="s">
        <v>48456</v>
      </c>
    </row>
    <row r="553" spans="1:5" x14ac:dyDescent="0.3">
      <c r="A553" t="s">
        <v>48457</v>
      </c>
      <c r="B553" t="s">
        <v>30444</v>
      </c>
      <c r="C553" t="s">
        <v>3860</v>
      </c>
      <c r="D553" t="s">
        <v>3861</v>
      </c>
      <c r="E553" t="s">
        <v>109</v>
      </c>
    </row>
    <row r="554" spans="1:5" x14ac:dyDescent="0.3">
      <c r="A554" t="s">
        <v>48458</v>
      </c>
      <c r="B554" t="s">
        <v>40837</v>
      </c>
      <c r="C554" t="s">
        <v>72</v>
      </c>
      <c r="D554" t="s">
        <v>73</v>
      </c>
      <c r="E554" t="s">
        <v>74</v>
      </c>
    </row>
    <row r="555" spans="1:5" x14ac:dyDescent="0.3">
      <c r="A555" t="s">
        <v>48459</v>
      </c>
      <c r="B555" t="s">
        <v>14411</v>
      </c>
      <c r="C555" t="s">
        <v>1442</v>
      </c>
      <c r="D555" t="s">
        <v>1443</v>
      </c>
      <c r="E555" t="s">
        <v>397</v>
      </c>
    </row>
    <row r="556" spans="1:5" x14ac:dyDescent="0.3">
      <c r="A556" t="s">
        <v>48460</v>
      </c>
      <c r="B556" t="s">
        <v>43072</v>
      </c>
    </row>
    <row r="557" spans="1:5" x14ac:dyDescent="0.3">
      <c r="A557" t="s">
        <v>48461</v>
      </c>
      <c r="B557" t="s">
        <v>48462</v>
      </c>
      <c r="C557" t="s">
        <v>1702</v>
      </c>
      <c r="D557" t="s">
        <v>1703</v>
      </c>
      <c r="E557" t="s">
        <v>74</v>
      </c>
    </row>
    <row r="558" spans="1:5" x14ac:dyDescent="0.3">
      <c r="A558" t="s">
        <v>48463</v>
      </c>
      <c r="B558" t="s">
        <v>14116</v>
      </c>
    </row>
    <row r="559" spans="1:5" x14ac:dyDescent="0.3">
      <c r="A559" t="s">
        <v>48464</v>
      </c>
      <c r="B559" t="s">
        <v>13657</v>
      </c>
      <c r="C559" t="s">
        <v>48465</v>
      </c>
      <c r="D559" t="s">
        <v>48466</v>
      </c>
      <c r="E559" t="s">
        <v>231</v>
      </c>
    </row>
    <row r="560" spans="1:5" x14ac:dyDescent="0.3">
      <c r="A560" t="s">
        <v>48467</v>
      </c>
      <c r="B560" t="s">
        <v>48468</v>
      </c>
    </row>
    <row r="561" spans="1:5" x14ac:dyDescent="0.3">
      <c r="A561" t="s">
        <v>48469</v>
      </c>
      <c r="B561" t="s">
        <v>46173</v>
      </c>
      <c r="C561" t="s">
        <v>13319</v>
      </c>
      <c r="D561" t="s">
        <v>13320</v>
      </c>
      <c r="E561" t="s">
        <v>29</v>
      </c>
    </row>
    <row r="562" spans="1:5" x14ac:dyDescent="0.3">
      <c r="A562" t="s">
        <v>48470</v>
      </c>
      <c r="B562" t="s">
        <v>41967</v>
      </c>
      <c r="C562" t="s">
        <v>1888</v>
      </c>
      <c r="D562" t="s">
        <v>1889</v>
      </c>
      <c r="E562" t="s">
        <v>34</v>
      </c>
    </row>
    <row r="563" spans="1:5" x14ac:dyDescent="0.3">
      <c r="A563" t="s">
        <v>48471</v>
      </c>
      <c r="B563" t="s">
        <v>48472</v>
      </c>
      <c r="C563" t="s">
        <v>1532</v>
      </c>
      <c r="D563" t="s">
        <v>1533</v>
      </c>
      <c r="E563" t="s">
        <v>34</v>
      </c>
    </row>
    <row r="564" spans="1:5" x14ac:dyDescent="0.3">
      <c r="A564" t="s">
        <v>48473</v>
      </c>
      <c r="B564" t="s">
        <v>28798</v>
      </c>
      <c r="C564" t="s">
        <v>6998</v>
      </c>
      <c r="D564" t="s">
        <v>6999</v>
      </c>
      <c r="E564" t="s">
        <v>24</v>
      </c>
    </row>
    <row r="565" spans="1:5" x14ac:dyDescent="0.3">
      <c r="A565" t="s">
        <v>48474</v>
      </c>
      <c r="B565" t="s">
        <v>2003</v>
      </c>
      <c r="C565" t="s">
        <v>1255</v>
      </c>
      <c r="D565" t="s">
        <v>1256</v>
      </c>
      <c r="E565" t="s">
        <v>34</v>
      </c>
    </row>
    <row r="566" spans="1:5" x14ac:dyDescent="0.3">
      <c r="A566" t="s">
        <v>48475</v>
      </c>
      <c r="B566" t="s">
        <v>1545</v>
      </c>
      <c r="C566" t="s">
        <v>2050</v>
      </c>
      <c r="D566" t="s">
        <v>2051</v>
      </c>
      <c r="E566" t="s">
        <v>74</v>
      </c>
    </row>
    <row r="567" spans="1:5" x14ac:dyDescent="0.3">
      <c r="A567" t="s">
        <v>48476</v>
      </c>
      <c r="B567" t="s">
        <v>48477</v>
      </c>
      <c r="C567" t="s">
        <v>2169</v>
      </c>
      <c r="D567" t="s">
        <v>2170</v>
      </c>
      <c r="E567" t="s">
        <v>74</v>
      </c>
    </row>
    <row r="568" spans="1:5" x14ac:dyDescent="0.3">
      <c r="A568" t="s">
        <v>48478</v>
      </c>
      <c r="B568" t="s">
        <v>48479</v>
      </c>
      <c r="C568" t="s">
        <v>1460</v>
      </c>
      <c r="D568" t="s">
        <v>1461</v>
      </c>
      <c r="E568" t="s">
        <v>24</v>
      </c>
    </row>
    <row r="569" spans="1:5" x14ac:dyDescent="0.3">
      <c r="A569" t="s">
        <v>48480</v>
      </c>
      <c r="B569" t="s">
        <v>48481</v>
      </c>
      <c r="C569" t="s">
        <v>1399</v>
      </c>
      <c r="D569" t="s">
        <v>1400</v>
      </c>
      <c r="E569" t="s">
        <v>114</v>
      </c>
    </row>
    <row r="570" spans="1:5" x14ac:dyDescent="0.3">
      <c r="A570" t="s">
        <v>48482</v>
      </c>
      <c r="B570" t="s">
        <v>48483</v>
      </c>
      <c r="C570" t="s">
        <v>14435</v>
      </c>
      <c r="D570" t="s">
        <v>14436</v>
      </c>
      <c r="E570" t="s">
        <v>761</v>
      </c>
    </row>
    <row r="571" spans="1:5" x14ac:dyDescent="0.3">
      <c r="A571" t="s">
        <v>48484</v>
      </c>
      <c r="B571" t="s">
        <v>7142</v>
      </c>
      <c r="C571" t="s">
        <v>4813</v>
      </c>
      <c r="D571" t="s">
        <v>4814</v>
      </c>
      <c r="E571" t="s">
        <v>217</v>
      </c>
    </row>
    <row r="572" spans="1:5" x14ac:dyDescent="0.3">
      <c r="A572" t="s">
        <v>48485</v>
      </c>
      <c r="B572" t="s">
        <v>48486</v>
      </c>
    </row>
    <row r="573" spans="1:5" x14ac:dyDescent="0.3">
      <c r="A573" t="s">
        <v>48487</v>
      </c>
      <c r="B573" t="s">
        <v>40858</v>
      </c>
      <c r="C573" t="s">
        <v>5579</v>
      </c>
      <c r="D573" t="s">
        <v>5580</v>
      </c>
      <c r="E573" t="s">
        <v>44</v>
      </c>
    </row>
    <row r="574" spans="1:5" x14ac:dyDescent="0.3">
      <c r="A574" t="s">
        <v>48488</v>
      </c>
      <c r="B574" t="s">
        <v>48489</v>
      </c>
      <c r="C574" t="s">
        <v>1255</v>
      </c>
      <c r="D574" t="s">
        <v>1256</v>
      </c>
      <c r="E574" t="s">
        <v>34</v>
      </c>
    </row>
    <row r="575" spans="1:5" x14ac:dyDescent="0.3">
      <c r="A575" t="s">
        <v>48490</v>
      </c>
      <c r="B575" t="s">
        <v>43970</v>
      </c>
      <c r="C575" t="s">
        <v>1255</v>
      </c>
      <c r="D575" t="s">
        <v>1256</v>
      </c>
      <c r="E575" t="s">
        <v>34</v>
      </c>
    </row>
    <row r="576" spans="1:5" x14ac:dyDescent="0.3">
      <c r="A576" t="s">
        <v>48491</v>
      </c>
      <c r="B576" t="s">
        <v>48492</v>
      </c>
      <c r="C576" t="s">
        <v>1327</v>
      </c>
      <c r="D576" t="s">
        <v>1328</v>
      </c>
      <c r="E576" t="s">
        <v>114</v>
      </c>
    </row>
    <row r="577" spans="1:5" x14ac:dyDescent="0.3">
      <c r="A577" t="s">
        <v>48493</v>
      </c>
      <c r="B577" t="s">
        <v>48494</v>
      </c>
      <c r="C577" t="s">
        <v>1702</v>
      </c>
      <c r="D577" t="s">
        <v>1703</v>
      </c>
      <c r="E577" t="s">
        <v>74</v>
      </c>
    </row>
    <row r="578" spans="1:5" x14ac:dyDescent="0.3">
      <c r="A578" t="s">
        <v>48495</v>
      </c>
      <c r="B578" t="s">
        <v>24749</v>
      </c>
      <c r="C578" t="s">
        <v>845</v>
      </c>
      <c r="D578" t="s">
        <v>846</v>
      </c>
      <c r="E578" t="s">
        <v>144</v>
      </c>
    </row>
    <row r="579" spans="1:5" x14ac:dyDescent="0.3">
      <c r="A579" t="s">
        <v>48496</v>
      </c>
      <c r="B579" t="s">
        <v>48497</v>
      </c>
      <c r="C579" t="s">
        <v>48498</v>
      </c>
      <c r="D579" t="s">
        <v>48499</v>
      </c>
      <c r="E579" t="s">
        <v>161</v>
      </c>
    </row>
    <row r="580" spans="1:5" x14ac:dyDescent="0.3">
      <c r="A580" t="s">
        <v>48500</v>
      </c>
      <c r="B580" t="s">
        <v>24705</v>
      </c>
      <c r="C580" t="s">
        <v>24706</v>
      </c>
      <c r="D580" t="s">
        <v>24707</v>
      </c>
      <c r="E580" t="s">
        <v>375</v>
      </c>
    </row>
    <row r="581" spans="1:5" x14ac:dyDescent="0.3">
      <c r="A581" t="s">
        <v>48501</v>
      </c>
      <c r="B581" t="s">
        <v>4971</v>
      </c>
      <c r="C581" t="s">
        <v>1255</v>
      </c>
      <c r="D581" t="s">
        <v>1256</v>
      </c>
      <c r="E581" t="s">
        <v>34</v>
      </c>
    </row>
    <row r="582" spans="1:5" x14ac:dyDescent="0.3">
      <c r="A582" t="s">
        <v>48502</v>
      </c>
      <c r="B582" t="s">
        <v>48503</v>
      </c>
      <c r="C582" t="s">
        <v>2336</v>
      </c>
      <c r="D582" t="s">
        <v>2337</v>
      </c>
      <c r="E582" t="s">
        <v>114</v>
      </c>
    </row>
    <row r="583" spans="1:5" x14ac:dyDescent="0.3">
      <c r="A583" t="s">
        <v>48504</v>
      </c>
      <c r="B583" t="s">
        <v>1670</v>
      </c>
      <c r="C583" t="s">
        <v>624</v>
      </c>
      <c r="D583" t="s">
        <v>625</v>
      </c>
      <c r="E583" t="s">
        <v>34</v>
      </c>
    </row>
    <row r="584" spans="1:5" x14ac:dyDescent="0.3">
      <c r="A584" t="s">
        <v>48505</v>
      </c>
      <c r="B584" t="s">
        <v>48506</v>
      </c>
      <c r="C584" t="s">
        <v>24051</v>
      </c>
      <c r="D584" t="s">
        <v>24052</v>
      </c>
      <c r="E584" t="s">
        <v>24</v>
      </c>
    </row>
    <row r="585" spans="1:5" x14ac:dyDescent="0.3">
      <c r="A585" t="s">
        <v>48507</v>
      </c>
      <c r="B585" t="s">
        <v>41651</v>
      </c>
      <c r="C585" t="s">
        <v>1276</v>
      </c>
      <c r="D585" t="s">
        <v>1277</v>
      </c>
      <c r="E585" t="s">
        <v>24</v>
      </c>
    </row>
    <row r="586" spans="1:5" x14ac:dyDescent="0.3">
      <c r="A586" t="s">
        <v>48508</v>
      </c>
      <c r="B586" t="s">
        <v>31608</v>
      </c>
      <c r="C586" t="s">
        <v>1702</v>
      </c>
      <c r="D586" t="s">
        <v>1703</v>
      </c>
      <c r="E586" t="s">
        <v>74</v>
      </c>
    </row>
    <row r="587" spans="1:5" x14ac:dyDescent="0.3">
      <c r="A587" t="s">
        <v>48509</v>
      </c>
      <c r="B587" t="s">
        <v>48510</v>
      </c>
    </row>
    <row r="588" spans="1:5" x14ac:dyDescent="0.3">
      <c r="A588" t="s">
        <v>48511</v>
      </c>
      <c r="B588" t="s">
        <v>48512</v>
      </c>
      <c r="C588" t="s">
        <v>624</v>
      </c>
      <c r="D588" t="s">
        <v>625</v>
      </c>
      <c r="E588" t="s">
        <v>34</v>
      </c>
    </row>
    <row r="589" spans="1:5" x14ac:dyDescent="0.3">
      <c r="A589" t="s">
        <v>48513</v>
      </c>
      <c r="B589" t="s">
        <v>45110</v>
      </c>
      <c r="C589" t="s">
        <v>293</v>
      </c>
      <c r="D589" t="s">
        <v>294</v>
      </c>
      <c r="E589" t="s">
        <v>74</v>
      </c>
    </row>
    <row r="590" spans="1:5" x14ac:dyDescent="0.3">
      <c r="A590" t="s">
        <v>48514</v>
      </c>
      <c r="B590" t="s">
        <v>21314</v>
      </c>
      <c r="C590" t="s">
        <v>48515</v>
      </c>
      <c r="D590" t="s">
        <v>48516</v>
      </c>
      <c r="E590" t="s">
        <v>74</v>
      </c>
    </row>
    <row r="591" spans="1:5" x14ac:dyDescent="0.3">
      <c r="A591" t="s">
        <v>48517</v>
      </c>
      <c r="B591" t="s">
        <v>31608</v>
      </c>
      <c r="C591" t="s">
        <v>1702</v>
      </c>
      <c r="D591" t="s">
        <v>1703</v>
      </c>
      <c r="E591" t="s">
        <v>74</v>
      </c>
    </row>
    <row r="592" spans="1:5" x14ac:dyDescent="0.3">
      <c r="A592" t="s">
        <v>48518</v>
      </c>
      <c r="B592" t="s">
        <v>1664</v>
      </c>
      <c r="C592" t="s">
        <v>184</v>
      </c>
      <c r="D592" t="s">
        <v>185</v>
      </c>
      <c r="E592" t="s">
        <v>44</v>
      </c>
    </row>
    <row r="593" spans="1:5" x14ac:dyDescent="0.3">
      <c r="A593" t="s">
        <v>48519</v>
      </c>
      <c r="B593" t="s">
        <v>15672</v>
      </c>
      <c r="C593" t="s">
        <v>10973</v>
      </c>
      <c r="D593" t="s">
        <v>10974</v>
      </c>
      <c r="E593" t="s">
        <v>10975</v>
      </c>
    </row>
    <row r="594" spans="1:5" x14ac:dyDescent="0.3">
      <c r="A594" t="s">
        <v>48520</v>
      </c>
      <c r="B594" t="s">
        <v>15089</v>
      </c>
      <c r="C594" t="s">
        <v>6914</v>
      </c>
      <c r="D594" t="s">
        <v>6915</v>
      </c>
      <c r="E594" t="s">
        <v>301</v>
      </c>
    </row>
    <row r="595" spans="1:5" x14ac:dyDescent="0.3">
      <c r="A595" t="s">
        <v>48521</v>
      </c>
      <c r="B595" t="s">
        <v>23031</v>
      </c>
    </row>
    <row r="596" spans="1:5" x14ac:dyDescent="0.3">
      <c r="A596" t="s">
        <v>48522</v>
      </c>
      <c r="B596" t="s">
        <v>1302</v>
      </c>
      <c r="C596" t="s">
        <v>15562</v>
      </c>
      <c r="D596" t="s">
        <v>15563</v>
      </c>
      <c r="E596" t="s">
        <v>3686</v>
      </c>
    </row>
    <row r="597" spans="1:5" x14ac:dyDescent="0.3">
      <c r="A597" t="s">
        <v>48523</v>
      </c>
      <c r="B597" t="s">
        <v>1609</v>
      </c>
    </row>
    <row r="598" spans="1:5" x14ac:dyDescent="0.3">
      <c r="A598" t="s">
        <v>48524</v>
      </c>
      <c r="B598" t="s">
        <v>7024</v>
      </c>
    </row>
    <row r="599" spans="1:5" x14ac:dyDescent="0.3">
      <c r="A599" t="s">
        <v>48525</v>
      </c>
      <c r="B599" t="s">
        <v>2149</v>
      </c>
    </row>
    <row r="600" spans="1:5" x14ac:dyDescent="0.3">
      <c r="A600" t="s">
        <v>48526</v>
      </c>
      <c r="B600" t="s">
        <v>7839</v>
      </c>
      <c r="C600" t="s">
        <v>4813</v>
      </c>
      <c r="D600" t="s">
        <v>4814</v>
      </c>
      <c r="E600" t="s">
        <v>217</v>
      </c>
    </row>
    <row r="601" spans="1:5" x14ac:dyDescent="0.3">
      <c r="A601" t="s">
        <v>48527</v>
      </c>
      <c r="B601" t="s">
        <v>48528</v>
      </c>
      <c r="C601" t="s">
        <v>48529</v>
      </c>
      <c r="D601" t="s">
        <v>48530</v>
      </c>
      <c r="E601" t="s">
        <v>727</v>
      </c>
    </row>
    <row r="602" spans="1:5" x14ac:dyDescent="0.3">
      <c r="A602" t="s">
        <v>48531</v>
      </c>
      <c r="B602" t="s">
        <v>48532</v>
      </c>
      <c r="C602" t="s">
        <v>624</v>
      </c>
      <c r="D602" t="s">
        <v>625</v>
      </c>
      <c r="E602" t="s">
        <v>34</v>
      </c>
    </row>
    <row r="603" spans="1:5" x14ac:dyDescent="0.3">
      <c r="A603" t="s">
        <v>48533</v>
      </c>
      <c r="B603" t="s">
        <v>48534</v>
      </c>
      <c r="C603" t="s">
        <v>31563</v>
      </c>
      <c r="D603" t="s">
        <v>31564</v>
      </c>
      <c r="E603" t="s">
        <v>1125</v>
      </c>
    </row>
    <row r="604" spans="1:5" x14ac:dyDescent="0.3">
      <c r="A604" t="s">
        <v>48535</v>
      </c>
      <c r="B604" t="s">
        <v>42844</v>
      </c>
      <c r="C604" t="s">
        <v>7041</v>
      </c>
      <c r="D604" t="s">
        <v>7042</v>
      </c>
      <c r="E604" t="s">
        <v>271</v>
      </c>
    </row>
    <row r="605" spans="1:5" x14ac:dyDescent="0.3">
      <c r="A605" t="s">
        <v>48536</v>
      </c>
      <c r="B605" t="s">
        <v>48537</v>
      </c>
      <c r="C605" t="s">
        <v>48538</v>
      </c>
      <c r="D605" t="s">
        <v>48539</v>
      </c>
      <c r="E605" t="s">
        <v>605</v>
      </c>
    </row>
    <row r="606" spans="1:5" x14ac:dyDescent="0.3">
      <c r="A606" t="s">
        <v>48540</v>
      </c>
      <c r="B606" t="s">
        <v>48541</v>
      </c>
    </row>
    <row r="607" spans="1:5" x14ac:dyDescent="0.3">
      <c r="A607" t="s">
        <v>48542</v>
      </c>
      <c r="B607" t="s">
        <v>15672</v>
      </c>
      <c r="C607" t="s">
        <v>10973</v>
      </c>
      <c r="D607" t="s">
        <v>10974</v>
      </c>
      <c r="E607" t="s">
        <v>10975</v>
      </c>
    </row>
    <row r="608" spans="1:5" x14ac:dyDescent="0.3">
      <c r="A608" t="s">
        <v>48543</v>
      </c>
      <c r="B608" t="s">
        <v>24347</v>
      </c>
      <c r="C608" t="s">
        <v>4262</v>
      </c>
      <c r="D608" t="s">
        <v>4263</v>
      </c>
      <c r="E608" t="s">
        <v>24</v>
      </c>
    </row>
    <row r="609" spans="1:5" x14ac:dyDescent="0.3">
      <c r="A609" t="s">
        <v>48544</v>
      </c>
      <c r="B609" t="s">
        <v>48545</v>
      </c>
      <c r="C609" t="s">
        <v>21293</v>
      </c>
      <c r="D609" t="s">
        <v>21294</v>
      </c>
      <c r="E609" t="s">
        <v>74</v>
      </c>
    </row>
    <row r="610" spans="1:5" x14ac:dyDescent="0.3">
      <c r="A610" t="s">
        <v>48546</v>
      </c>
      <c r="B610" t="s">
        <v>48547</v>
      </c>
      <c r="C610" t="s">
        <v>48548</v>
      </c>
      <c r="D610" t="s">
        <v>48549</v>
      </c>
      <c r="E610" t="s">
        <v>14771</v>
      </c>
    </row>
    <row r="611" spans="1:5" x14ac:dyDescent="0.3">
      <c r="A611" t="s">
        <v>48550</v>
      </c>
      <c r="B611" t="s">
        <v>20120</v>
      </c>
      <c r="C611" t="s">
        <v>72</v>
      </c>
      <c r="D611" t="s">
        <v>73</v>
      </c>
      <c r="E611" t="s">
        <v>74</v>
      </c>
    </row>
    <row r="612" spans="1:5" x14ac:dyDescent="0.3">
      <c r="A612" t="s">
        <v>48551</v>
      </c>
      <c r="B612" t="s">
        <v>48552</v>
      </c>
      <c r="C612" t="s">
        <v>4965</v>
      </c>
      <c r="D612" t="s">
        <v>4966</v>
      </c>
      <c r="E612" t="s">
        <v>244</v>
      </c>
    </row>
    <row r="613" spans="1:5" x14ac:dyDescent="0.3">
      <c r="A613" t="s">
        <v>48553</v>
      </c>
      <c r="B613" t="s">
        <v>48554</v>
      </c>
      <c r="C613" t="s">
        <v>48555</v>
      </c>
      <c r="D613" t="s">
        <v>48556</v>
      </c>
      <c r="E613" t="s">
        <v>418</v>
      </c>
    </row>
    <row r="614" spans="1:5" x14ac:dyDescent="0.3">
      <c r="A614" t="s">
        <v>48557</v>
      </c>
      <c r="B614" t="s">
        <v>13318</v>
      </c>
      <c r="C614" t="s">
        <v>1507</v>
      </c>
      <c r="D614" t="s">
        <v>1508</v>
      </c>
      <c r="E614" t="s">
        <v>24</v>
      </c>
    </row>
    <row r="615" spans="1:5" x14ac:dyDescent="0.3">
      <c r="A615" t="s">
        <v>48558</v>
      </c>
      <c r="B615" t="s">
        <v>48559</v>
      </c>
      <c r="C615" t="s">
        <v>4965</v>
      </c>
      <c r="D615" t="s">
        <v>4966</v>
      </c>
      <c r="E615" t="s">
        <v>244</v>
      </c>
    </row>
    <row r="616" spans="1:5" x14ac:dyDescent="0.3">
      <c r="A616" t="s">
        <v>48560</v>
      </c>
      <c r="B616" t="s">
        <v>27174</v>
      </c>
      <c r="C616" t="s">
        <v>27765</v>
      </c>
      <c r="D616" t="s">
        <v>27766</v>
      </c>
      <c r="E616" t="s">
        <v>49</v>
      </c>
    </row>
    <row r="617" spans="1:5" x14ac:dyDescent="0.3">
      <c r="A617" t="s">
        <v>48561</v>
      </c>
      <c r="B617" t="s">
        <v>16725</v>
      </c>
      <c r="C617" t="s">
        <v>5485</v>
      </c>
      <c r="D617" t="s">
        <v>5486</v>
      </c>
      <c r="E617" t="s">
        <v>480</v>
      </c>
    </row>
    <row r="618" spans="1:5" x14ac:dyDescent="0.3">
      <c r="A618" t="s">
        <v>48562</v>
      </c>
      <c r="B618" t="s">
        <v>48106</v>
      </c>
    </row>
    <row r="619" spans="1:5" x14ac:dyDescent="0.3">
      <c r="A619" t="s">
        <v>48563</v>
      </c>
      <c r="B619" t="s">
        <v>214</v>
      </c>
    </row>
    <row r="620" spans="1:5" x14ac:dyDescent="0.3">
      <c r="A620" t="s">
        <v>48564</v>
      </c>
      <c r="B620" t="s">
        <v>48565</v>
      </c>
      <c r="C620" t="s">
        <v>4691</v>
      </c>
      <c r="D620" t="s">
        <v>4692</v>
      </c>
      <c r="E620" t="s">
        <v>231</v>
      </c>
    </row>
    <row r="621" spans="1:5" x14ac:dyDescent="0.3">
      <c r="A621" t="s">
        <v>48566</v>
      </c>
      <c r="B621" t="s">
        <v>7270</v>
      </c>
      <c r="C621" t="s">
        <v>4965</v>
      </c>
      <c r="D621" t="s">
        <v>4966</v>
      </c>
      <c r="E621" t="s">
        <v>244</v>
      </c>
    </row>
    <row r="622" spans="1:5" x14ac:dyDescent="0.3">
      <c r="A622" t="s">
        <v>48567</v>
      </c>
      <c r="B622" t="s">
        <v>48568</v>
      </c>
      <c r="C622" t="s">
        <v>680</v>
      </c>
      <c r="D622" t="s">
        <v>681</v>
      </c>
      <c r="E622" t="s">
        <v>114</v>
      </c>
    </row>
    <row r="623" spans="1:5" x14ac:dyDescent="0.3">
      <c r="A623" t="s">
        <v>48569</v>
      </c>
      <c r="B623" t="s">
        <v>48570</v>
      </c>
      <c r="C623" t="s">
        <v>4680</v>
      </c>
      <c r="D623" t="s">
        <v>4681</v>
      </c>
      <c r="E623" t="s">
        <v>104</v>
      </c>
    </row>
    <row r="624" spans="1:5" x14ac:dyDescent="0.3">
      <c r="A624" t="s">
        <v>48571</v>
      </c>
      <c r="B624" t="s">
        <v>43879</v>
      </c>
      <c r="C624" t="s">
        <v>1051</v>
      </c>
      <c r="D624" t="s">
        <v>1052</v>
      </c>
      <c r="E624" t="s">
        <v>74</v>
      </c>
    </row>
    <row r="625" spans="1:5" x14ac:dyDescent="0.3">
      <c r="A625" t="s">
        <v>48572</v>
      </c>
      <c r="B625" t="s">
        <v>5778</v>
      </c>
      <c r="C625" t="s">
        <v>48573</v>
      </c>
      <c r="D625" t="s">
        <v>48574</v>
      </c>
      <c r="E625" t="s">
        <v>402</v>
      </c>
    </row>
    <row r="626" spans="1:5" x14ac:dyDescent="0.3">
      <c r="A626" t="s">
        <v>48575</v>
      </c>
      <c r="B626" t="s">
        <v>48576</v>
      </c>
      <c r="C626" t="s">
        <v>16804</v>
      </c>
      <c r="D626" t="s">
        <v>16805</v>
      </c>
      <c r="E626" t="s">
        <v>69</v>
      </c>
    </row>
    <row r="627" spans="1:5" x14ac:dyDescent="0.3">
      <c r="A627" t="s">
        <v>48577</v>
      </c>
      <c r="B627" t="s">
        <v>46268</v>
      </c>
      <c r="C627" t="s">
        <v>2140</v>
      </c>
      <c r="D627" t="s">
        <v>2141</v>
      </c>
      <c r="E627" t="s">
        <v>2142</v>
      </c>
    </row>
    <row r="628" spans="1:5" x14ac:dyDescent="0.3">
      <c r="A628" t="s">
        <v>48578</v>
      </c>
      <c r="B628" t="s">
        <v>48579</v>
      </c>
      <c r="C628" t="s">
        <v>624</v>
      </c>
      <c r="D628" t="s">
        <v>625</v>
      </c>
      <c r="E628" t="s">
        <v>34</v>
      </c>
    </row>
    <row r="629" spans="1:5" x14ac:dyDescent="0.3">
      <c r="A629" t="s">
        <v>48580</v>
      </c>
      <c r="B629" t="s">
        <v>48581</v>
      </c>
      <c r="C629" t="s">
        <v>48582</v>
      </c>
      <c r="D629" t="s">
        <v>48583</v>
      </c>
      <c r="E629" t="s">
        <v>217</v>
      </c>
    </row>
    <row r="630" spans="1:5" x14ac:dyDescent="0.3">
      <c r="A630" t="s">
        <v>48584</v>
      </c>
      <c r="B630" t="s">
        <v>2005</v>
      </c>
      <c r="C630" t="s">
        <v>48585</v>
      </c>
      <c r="D630" t="s">
        <v>48586</v>
      </c>
      <c r="E630" t="s">
        <v>44</v>
      </c>
    </row>
    <row r="631" spans="1:5" x14ac:dyDescent="0.3">
      <c r="A631" t="s">
        <v>48587</v>
      </c>
      <c r="B631" t="s">
        <v>48559</v>
      </c>
      <c r="C631" t="s">
        <v>48588</v>
      </c>
      <c r="D631" t="s">
        <v>48589</v>
      </c>
      <c r="E631" t="s">
        <v>244</v>
      </c>
    </row>
    <row r="632" spans="1:5" x14ac:dyDescent="0.3">
      <c r="A632" t="s">
        <v>48590</v>
      </c>
      <c r="B632" t="s">
        <v>37899</v>
      </c>
      <c r="C632" t="s">
        <v>38218</v>
      </c>
      <c r="D632" t="s">
        <v>38219</v>
      </c>
      <c r="E632" t="s">
        <v>74</v>
      </c>
    </row>
    <row r="633" spans="1:5" x14ac:dyDescent="0.3">
      <c r="A633" t="s">
        <v>48591</v>
      </c>
      <c r="B633" t="s">
        <v>48592</v>
      </c>
      <c r="C633" t="s">
        <v>515</v>
      </c>
      <c r="D633" t="s">
        <v>516</v>
      </c>
      <c r="E633" t="s">
        <v>517</v>
      </c>
    </row>
    <row r="634" spans="1:5" x14ac:dyDescent="0.3">
      <c r="A634" t="s">
        <v>48593</v>
      </c>
      <c r="B634" t="s">
        <v>48594</v>
      </c>
      <c r="C634" t="s">
        <v>48595</v>
      </c>
      <c r="D634" t="s">
        <v>48596</v>
      </c>
      <c r="E634" t="s">
        <v>74</v>
      </c>
    </row>
    <row r="635" spans="1:5" x14ac:dyDescent="0.3">
      <c r="A635" t="s">
        <v>48597</v>
      </c>
      <c r="B635" t="s">
        <v>46268</v>
      </c>
      <c r="C635" t="s">
        <v>2140</v>
      </c>
      <c r="D635" t="s">
        <v>2141</v>
      </c>
      <c r="E635" t="s">
        <v>2142</v>
      </c>
    </row>
    <row r="636" spans="1:5" x14ac:dyDescent="0.3">
      <c r="A636" t="s">
        <v>48598</v>
      </c>
      <c r="B636" t="s">
        <v>1609</v>
      </c>
    </row>
    <row r="637" spans="1:5" x14ac:dyDescent="0.3">
      <c r="A637" t="s">
        <v>48599</v>
      </c>
      <c r="B637" t="s">
        <v>10017</v>
      </c>
    </row>
    <row r="638" spans="1:5" x14ac:dyDescent="0.3">
      <c r="A638" t="s">
        <v>48600</v>
      </c>
      <c r="B638" t="s">
        <v>38143</v>
      </c>
      <c r="C638" t="s">
        <v>7299</v>
      </c>
      <c r="D638" t="s">
        <v>7300</v>
      </c>
      <c r="E638" t="s">
        <v>161</v>
      </c>
    </row>
    <row r="639" spans="1:5" x14ac:dyDescent="0.3">
      <c r="A639" t="s">
        <v>48601</v>
      </c>
      <c r="B639" t="s">
        <v>14843</v>
      </c>
    </row>
    <row r="640" spans="1:5" x14ac:dyDescent="0.3">
      <c r="A640" t="s">
        <v>48602</v>
      </c>
      <c r="B640" t="s">
        <v>24747</v>
      </c>
    </row>
    <row r="641" spans="1:5" x14ac:dyDescent="0.3">
      <c r="A641" t="s">
        <v>48603</v>
      </c>
      <c r="B641" t="s">
        <v>48604</v>
      </c>
      <c r="C641" t="s">
        <v>4680</v>
      </c>
      <c r="D641" t="s">
        <v>4681</v>
      </c>
      <c r="E641" t="s">
        <v>104</v>
      </c>
    </row>
    <row r="642" spans="1:5" x14ac:dyDescent="0.3">
      <c r="A642" t="s">
        <v>48605</v>
      </c>
      <c r="B642" t="s">
        <v>25280</v>
      </c>
      <c r="C642" t="s">
        <v>25281</v>
      </c>
      <c r="D642" t="s">
        <v>25282</v>
      </c>
      <c r="E642" t="s">
        <v>13987</v>
      </c>
    </row>
    <row r="643" spans="1:5" x14ac:dyDescent="0.3">
      <c r="A643" t="s">
        <v>48606</v>
      </c>
      <c r="B643" t="s">
        <v>25110</v>
      </c>
      <c r="C643" t="s">
        <v>489</v>
      </c>
      <c r="D643" t="s">
        <v>490</v>
      </c>
      <c r="E643" t="s">
        <v>217</v>
      </c>
    </row>
    <row r="644" spans="1:5" x14ac:dyDescent="0.3">
      <c r="A644" t="s">
        <v>48607</v>
      </c>
      <c r="B644" t="s">
        <v>41969</v>
      </c>
      <c r="C644" t="s">
        <v>2140</v>
      </c>
      <c r="D644" t="s">
        <v>2141</v>
      </c>
      <c r="E644" t="s">
        <v>2142</v>
      </c>
    </row>
    <row r="645" spans="1:5" x14ac:dyDescent="0.3">
      <c r="A645" t="s">
        <v>48608</v>
      </c>
      <c r="B645" t="s">
        <v>24455</v>
      </c>
      <c r="C645" t="s">
        <v>1837</v>
      </c>
      <c r="D645" t="s">
        <v>1838</v>
      </c>
      <c r="E645" t="s">
        <v>24</v>
      </c>
    </row>
    <row r="646" spans="1:5" x14ac:dyDescent="0.3">
      <c r="A646" t="s">
        <v>48609</v>
      </c>
      <c r="B646" t="s">
        <v>24106</v>
      </c>
      <c r="C646" t="s">
        <v>797</v>
      </c>
      <c r="D646" t="s">
        <v>798</v>
      </c>
      <c r="E646" t="s">
        <v>114</v>
      </c>
    </row>
    <row r="647" spans="1:5" x14ac:dyDescent="0.3">
      <c r="A647" t="s">
        <v>48610</v>
      </c>
      <c r="B647" t="s">
        <v>48611</v>
      </c>
    </row>
    <row r="648" spans="1:5" x14ac:dyDescent="0.3">
      <c r="A648" t="s">
        <v>48612</v>
      </c>
      <c r="B648" t="s">
        <v>7221</v>
      </c>
      <c r="C648" t="s">
        <v>2140</v>
      </c>
      <c r="D648" t="s">
        <v>2141</v>
      </c>
      <c r="E648" t="s">
        <v>2142</v>
      </c>
    </row>
    <row r="649" spans="1:5" x14ac:dyDescent="0.3">
      <c r="A649" t="s">
        <v>48613</v>
      </c>
      <c r="B649" t="s">
        <v>27917</v>
      </c>
    </row>
    <row r="650" spans="1:5" x14ac:dyDescent="0.3">
      <c r="A650" t="s">
        <v>48614</v>
      </c>
      <c r="B650" t="s">
        <v>25685</v>
      </c>
      <c r="C650" t="s">
        <v>48615</v>
      </c>
      <c r="D650" t="s">
        <v>48616</v>
      </c>
      <c r="E650" t="s">
        <v>761</v>
      </c>
    </row>
    <row r="651" spans="1:5" x14ac:dyDescent="0.3">
      <c r="A651" t="s">
        <v>48617</v>
      </c>
      <c r="B651" t="s">
        <v>24745</v>
      </c>
      <c r="C651" t="s">
        <v>48618</v>
      </c>
      <c r="D651" t="s">
        <v>48619</v>
      </c>
      <c r="E651" t="s">
        <v>301</v>
      </c>
    </row>
    <row r="652" spans="1:5" x14ac:dyDescent="0.3">
      <c r="A652" t="s">
        <v>48620</v>
      </c>
      <c r="B652" t="s">
        <v>48621</v>
      </c>
      <c r="C652" t="s">
        <v>11185</v>
      </c>
      <c r="D652" t="s">
        <v>11186</v>
      </c>
      <c r="E652" t="s">
        <v>114</v>
      </c>
    </row>
    <row r="653" spans="1:5" x14ac:dyDescent="0.3">
      <c r="A653" t="s">
        <v>48622</v>
      </c>
      <c r="B653" t="s">
        <v>48623</v>
      </c>
      <c r="C653" t="s">
        <v>25130</v>
      </c>
      <c r="D653" t="s">
        <v>25131</v>
      </c>
      <c r="E653" t="s">
        <v>217</v>
      </c>
    </row>
    <row r="654" spans="1:5" x14ac:dyDescent="0.3">
      <c r="A654" t="s">
        <v>48624</v>
      </c>
      <c r="B654" t="s">
        <v>48625</v>
      </c>
      <c r="C654" t="s">
        <v>48626</v>
      </c>
      <c r="D654" t="s">
        <v>48627</v>
      </c>
      <c r="E654" t="s">
        <v>7724</v>
      </c>
    </row>
    <row r="655" spans="1:5" x14ac:dyDescent="0.3">
      <c r="A655" t="s">
        <v>48628</v>
      </c>
      <c r="B655" t="s">
        <v>48629</v>
      </c>
      <c r="C655" t="s">
        <v>1255</v>
      </c>
      <c r="D655" t="s">
        <v>1256</v>
      </c>
      <c r="E655" t="s">
        <v>34</v>
      </c>
    </row>
    <row r="656" spans="1:5" x14ac:dyDescent="0.3">
      <c r="A656" t="s">
        <v>48630</v>
      </c>
      <c r="B656" t="s">
        <v>22836</v>
      </c>
    </row>
    <row r="657" spans="1:5" x14ac:dyDescent="0.3">
      <c r="A657" t="s">
        <v>48631</v>
      </c>
      <c r="B657" t="s">
        <v>6947</v>
      </c>
      <c r="C657" t="s">
        <v>48632</v>
      </c>
      <c r="D657" t="s">
        <v>48633</v>
      </c>
      <c r="E657" t="s">
        <v>375</v>
      </c>
    </row>
    <row r="658" spans="1:5" x14ac:dyDescent="0.3">
      <c r="A658" t="s">
        <v>48634</v>
      </c>
      <c r="B658" t="s">
        <v>48635</v>
      </c>
      <c r="C658" t="s">
        <v>23329</v>
      </c>
      <c r="D658" t="s">
        <v>23330</v>
      </c>
      <c r="E658" t="s">
        <v>1245</v>
      </c>
    </row>
    <row r="659" spans="1:5" x14ac:dyDescent="0.3">
      <c r="A659" t="s">
        <v>48636</v>
      </c>
      <c r="B659" t="s">
        <v>4958</v>
      </c>
      <c r="C659" t="s">
        <v>5485</v>
      </c>
      <c r="D659" t="s">
        <v>5486</v>
      </c>
      <c r="E659" t="s">
        <v>480</v>
      </c>
    </row>
    <row r="660" spans="1:5" x14ac:dyDescent="0.3">
      <c r="A660" t="s">
        <v>48637</v>
      </c>
      <c r="B660" t="s">
        <v>41941</v>
      </c>
      <c r="C660" t="s">
        <v>2140</v>
      </c>
      <c r="D660" t="s">
        <v>2141</v>
      </c>
      <c r="E660" t="s">
        <v>2142</v>
      </c>
    </row>
    <row r="661" spans="1:5" x14ac:dyDescent="0.3">
      <c r="A661" t="s">
        <v>48638</v>
      </c>
      <c r="B661" t="s">
        <v>11322</v>
      </c>
      <c r="C661" t="s">
        <v>1955</v>
      </c>
      <c r="D661" t="s">
        <v>1956</v>
      </c>
      <c r="E661" t="s">
        <v>49</v>
      </c>
    </row>
    <row r="662" spans="1:5" x14ac:dyDescent="0.3">
      <c r="A662" t="s">
        <v>48639</v>
      </c>
      <c r="B662" t="s">
        <v>46250</v>
      </c>
      <c r="C662" t="s">
        <v>27801</v>
      </c>
      <c r="D662" t="s">
        <v>27802</v>
      </c>
      <c r="E662" t="s">
        <v>49</v>
      </c>
    </row>
    <row r="663" spans="1:5" x14ac:dyDescent="0.3">
      <c r="A663" t="s">
        <v>48640</v>
      </c>
      <c r="B663" t="s">
        <v>48641</v>
      </c>
      <c r="C663" t="s">
        <v>48642</v>
      </c>
      <c r="D663" t="s">
        <v>48643</v>
      </c>
      <c r="E663" t="s">
        <v>74</v>
      </c>
    </row>
    <row r="664" spans="1:5" x14ac:dyDescent="0.3">
      <c r="A664" t="s">
        <v>48644</v>
      </c>
      <c r="B664" t="s">
        <v>24917</v>
      </c>
      <c r="C664" t="s">
        <v>24918</v>
      </c>
      <c r="D664" t="s">
        <v>24919</v>
      </c>
      <c r="E664" t="s">
        <v>24920</v>
      </c>
    </row>
    <row r="665" spans="1:5" x14ac:dyDescent="0.3">
      <c r="A665" t="s">
        <v>48645</v>
      </c>
      <c r="B665" t="s">
        <v>1609</v>
      </c>
    </row>
    <row r="666" spans="1:5" x14ac:dyDescent="0.3">
      <c r="A666" t="s">
        <v>48646</v>
      </c>
      <c r="B666" t="s">
        <v>48647</v>
      </c>
      <c r="C666" t="s">
        <v>34078</v>
      </c>
      <c r="D666" t="s">
        <v>34079</v>
      </c>
      <c r="E666" t="s">
        <v>1022</v>
      </c>
    </row>
    <row r="667" spans="1:5" x14ac:dyDescent="0.3">
      <c r="A667" t="s">
        <v>48648</v>
      </c>
      <c r="B667" t="s">
        <v>40917</v>
      </c>
      <c r="C667" t="s">
        <v>7299</v>
      </c>
      <c r="D667" t="s">
        <v>7300</v>
      </c>
      <c r="E667" t="s">
        <v>161</v>
      </c>
    </row>
    <row r="668" spans="1:5" x14ac:dyDescent="0.3">
      <c r="A668" t="s">
        <v>48649</v>
      </c>
      <c r="B668" t="s">
        <v>37564</v>
      </c>
      <c r="C668" t="s">
        <v>48650</v>
      </c>
      <c r="D668" t="s">
        <v>48651</v>
      </c>
      <c r="E668" t="s">
        <v>130</v>
      </c>
    </row>
    <row r="669" spans="1:5" x14ac:dyDescent="0.3">
      <c r="A669" t="s">
        <v>48652</v>
      </c>
      <c r="B669" t="s">
        <v>48653</v>
      </c>
      <c r="C669" t="s">
        <v>4680</v>
      </c>
      <c r="D669" t="s">
        <v>4681</v>
      </c>
      <c r="E669" t="s">
        <v>895</v>
      </c>
    </row>
    <row r="670" spans="1:5" x14ac:dyDescent="0.3">
      <c r="A670" t="s">
        <v>48654</v>
      </c>
      <c r="B670" t="s">
        <v>38143</v>
      </c>
      <c r="C670" t="s">
        <v>24891</v>
      </c>
      <c r="D670" t="s">
        <v>24892</v>
      </c>
      <c r="E670" t="s">
        <v>3412</v>
      </c>
    </row>
    <row r="671" spans="1:5" x14ac:dyDescent="0.3">
      <c r="A671" t="s">
        <v>48655</v>
      </c>
      <c r="B671" t="s">
        <v>48656</v>
      </c>
    </row>
    <row r="672" spans="1:5" x14ac:dyDescent="0.3">
      <c r="A672" t="s">
        <v>48657</v>
      </c>
      <c r="B672" t="s">
        <v>48658</v>
      </c>
      <c r="C672" t="s">
        <v>1327</v>
      </c>
      <c r="D672" t="s">
        <v>1328</v>
      </c>
      <c r="E672" t="s">
        <v>114</v>
      </c>
    </row>
    <row r="673" spans="1:5" x14ac:dyDescent="0.3">
      <c r="A673" t="s">
        <v>48659</v>
      </c>
      <c r="B673" t="s">
        <v>48660</v>
      </c>
      <c r="C673" t="s">
        <v>5132</v>
      </c>
      <c r="D673" t="s">
        <v>5133</v>
      </c>
      <c r="E673" t="s">
        <v>1125</v>
      </c>
    </row>
    <row r="674" spans="1:5" x14ac:dyDescent="0.3">
      <c r="A674" t="s">
        <v>48661</v>
      </c>
      <c r="B674" t="s">
        <v>1609</v>
      </c>
    </row>
    <row r="675" spans="1:5" x14ac:dyDescent="0.3">
      <c r="A675" t="s">
        <v>48662</v>
      </c>
      <c r="B675" t="s">
        <v>41703</v>
      </c>
    </row>
    <row r="676" spans="1:5" x14ac:dyDescent="0.3">
      <c r="A676" t="s">
        <v>48663</v>
      </c>
      <c r="B676" t="s">
        <v>24747</v>
      </c>
      <c r="C676" t="s">
        <v>797</v>
      </c>
      <c r="D676" t="s">
        <v>798</v>
      </c>
      <c r="E676" t="s">
        <v>114</v>
      </c>
    </row>
    <row r="677" spans="1:5" x14ac:dyDescent="0.3">
      <c r="A677" t="s">
        <v>48664</v>
      </c>
      <c r="B677" t="s">
        <v>7376</v>
      </c>
    </row>
    <row r="678" spans="1:5" x14ac:dyDescent="0.3">
      <c r="A678" t="s">
        <v>48665</v>
      </c>
      <c r="B678" t="s">
        <v>48666</v>
      </c>
      <c r="C678" t="s">
        <v>48667</v>
      </c>
      <c r="D678" t="s">
        <v>48668</v>
      </c>
      <c r="E678" t="s">
        <v>271</v>
      </c>
    </row>
    <row r="679" spans="1:5" x14ac:dyDescent="0.3">
      <c r="A679" t="s">
        <v>48669</v>
      </c>
      <c r="B679" t="s">
        <v>48670</v>
      </c>
      <c r="C679" t="s">
        <v>48671</v>
      </c>
      <c r="D679" t="s">
        <v>48672</v>
      </c>
      <c r="E679" t="s">
        <v>480</v>
      </c>
    </row>
    <row r="680" spans="1:5" x14ac:dyDescent="0.3">
      <c r="A680" t="s">
        <v>48673</v>
      </c>
      <c r="B680" t="s">
        <v>48674</v>
      </c>
      <c r="C680" t="s">
        <v>48675</v>
      </c>
      <c r="D680" t="s">
        <v>48676</v>
      </c>
      <c r="E680" t="s">
        <v>384</v>
      </c>
    </row>
    <row r="681" spans="1:5" x14ac:dyDescent="0.3">
      <c r="A681" t="s">
        <v>48677</v>
      </c>
      <c r="B681" t="s">
        <v>23603</v>
      </c>
      <c r="C681" t="s">
        <v>48678</v>
      </c>
      <c r="D681" t="s">
        <v>48679</v>
      </c>
      <c r="E681" t="s">
        <v>1774</v>
      </c>
    </row>
    <row r="682" spans="1:5" x14ac:dyDescent="0.3">
      <c r="A682" t="s">
        <v>48680</v>
      </c>
      <c r="B682" t="s">
        <v>41703</v>
      </c>
    </row>
    <row r="683" spans="1:5" x14ac:dyDescent="0.3">
      <c r="A683" t="s">
        <v>48681</v>
      </c>
      <c r="B683" t="s">
        <v>48682</v>
      </c>
      <c r="C683" t="s">
        <v>5485</v>
      </c>
      <c r="D683" t="s">
        <v>5486</v>
      </c>
      <c r="E683" t="s">
        <v>480</v>
      </c>
    </row>
    <row r="684" spans="1:5" x14ac:dyDescent="0.3">
      <c r="A684" t="s">
        <v>48683</v>
      </c>
      <c r="B684" t="s">
        <v>48684</v>
      </c>
    </row>
    <row r="685" spans="1:5" x14ac:dyDescent="0.3">
      <c r="A685" t="s">
        <v>48685</v>
      </c>
      <c r="B685" t="s">
        <v>10879</v>
      </c>
      <c r="C685" t="s">
        <v>293</v>
      </c>
      <c r="D685" t="s">
        <v>294</v>
      </c>
      <c r="E685" t="s">
        <v>74</v>
      </c>
    </row>
    <row r="686" spans="1:5" x14ac:dyDescent="0.3">
      <c r="A686" t="s">
        <v>48686</v>
      </c>
      <c r="B686" t="s">
        <v>4181</v>
      </c>
      <c r="C686" t="s">
        <v>30678</v>
      </c>
      <c r="D686" t="s">
        <v>30679</v>
      </c>
      <c r="E686" t="s">
        <v>261</v>
      </c>
    </row>
    <row r="687" spans="1:5" x14ac:dyDescent="0.3">
      <c r="A687" t="s">
        <v>48687</v>
      </c>
      <c r="B687" t="s">
        <v>48688</v>
      </c>
    </row>
    <row r="688" spans="1:5" x14ac:dyDescent="0.3">
      <c r="A688" t="s">
        <v>48689</v>
      </c>
      <c r="B688" t="s">
        <v>48690</v>
      </c>
      <c r="C688" t="s">
        <v>220</v>
      </c>
      <c r="D688" t="s">
        <v>221</v>
      </c>
      <c r="E688" t="s">
        <v>44</v>
      </c>
    </row>
    <row r="689" spans="1:5" x14ac:dyDescent="0.3">
      <c r="A689" t="s">
        <v>48691</v>
      </c>
      <c r="B689" t="s">
        <v>48692</v>
      </c>
      <c r="C689" t="s">
        <v>47923</v>
      </c>
      <c r="D689" t="s">
        <v>47924</v>
      </c>
      <c r="E689" t="s">
        <v>353</v>
      </c>
    </row>
    <row r="690" spans="1:5" x14ac:dyDescent="0.3">
      <c r="A690" t="s">
        <v>48693</v>
      </c>
      <c r="B690" t="s">
        <v>5217</v>
      </c>
      <c r="C690" t="s">
        <v>797</v>
      </c>
      <c r="D690" t="s">
        <v>798</v>
      </c>
      <c r="E690" t="s">
        <v>114</v>
      </c>
    </row>
    <row r="691" spans="1:5" x14ac:dyDescent="0.3">
      <c r="A691" t="s">
        <v>48694</v>
      </c>
      <c r="B691" t="s">
        <v>13901</v>
      </c>
      <c r="C691" t="s">
        <v>48695</v>
      </c>
      <c r="D691" t="s">
        <v>48696</v>
      </c>
      <c r="E691" t="s">
        <v>3451</v>
      </c>
    </row>
    <row r="692" spans="1:5" x14ac:dyDescent="0.3">
      <c r="A692" t="s">
        <v>48697</v>
      </c>
      <c r="B692" t="s">
        <v>48698</v>
      </c>
      <c r="C692" t="s">
        <v>5132</v>
      </c>
      <c r="D692" t="s">
        <v>5133</v>
      </c>
      <c r="E692" t="s">
        <v>1125</v>
      </c>
    </row>
    <row r="693" spans="1:5" x14ac:dyDescent="0.3">
      <c r="A693" t="s">
        <v>48699</v>
      </c>
      <c r="B693" t="s">
        <v>48700</v>
      </c>
    </row>
    <row r="694" spans="1:5" x14ac:dyDescent="0.3">
      <c r="A694" t="s">
        <v>48701</v>
      </c>
      <c r="B694" t="s">
        <v>16311</v>
      </c>
    </row>
    <row r="695" spans="1:5" x14ac:dyDescent="0.3">
      <c r="A695" t="s">
        <v>48702</v>
      </c>
      <c r="B695" t="s">
        <v>28305</v>
      </c>
    </row>
    <row r="696" spans="1:5" x14ac:dyDescent="0.3">
      <c r="A696" t="s">
        <v>48703</v>
      </c>
      <c r="B696" t="s">
        <v>15729</v>
      </c>
      <c r="C696" t="s">
        <v>15730</v>
      </c>
      <c r="D696" t="s">
        <v>15731</v>
      </c>
      <c r="E696" t="s">
        <v>1614</v>
      </c>
    </row>
    <row r="697" spans="1:5" x14ac:dyDescent="0.3">
      <c r="A697" t="s">
        <v>48704</v>
      </c>
      <c r="B697" t="s">
        <v>48705</v>
      </c>
    </row>
    <row r="698" spans="1:5" x14ac:dyDescent="0.3">
      <c r="A698" t="s">
        <v>48706</v>
      </c>
      <c r="B698" t="s">
        <v>48707</v>
      </c>
      <c r="C698" t="s">
        <v>48708</v>
      </c>
      <c r="D698" t="s">
        <v>48709</v>
      </c>
      <c r="E698" t="s">
        <v>13520</v>
      </c>
    </row>
    <row r="699" spans="1:5" x14ac:dyDescent="0.3">
      <c r="A699" t="s">
        <v>48710</v>
      </c>
      <c r="B699" t="s">
        <v>48711</v>
      </c>
      <c r="C699" t="s">
        <v>1255</v>
      </c>
      <c r="D699" t="s">
        <v>1256</v>
      </c>
      <c r="E699" t="s">
        <v>34</v>
      </c>
    </row>
    <row r="700" spans="1:5" x14ac:dyDescent="0.3">
      <c r="A700" t="s">
        <v>48712</v>
      </c>
      <c r="B700" t="s">
        <v>48713</v>
      </c>
      <c r="C700" t="s">
        <v>16884</v>
      </c>
      <c r="D700" t="s">
        <v>16885</v>
      </c>
      <c r="E700" t="s">
        <v>271</v>
      </c>
    </row>
    <row r="701" spans="1:5" x14ac:dyDescent="0.3">
      <c r="A701" t="s">
        <v>48714</v>
      </c>
      <c r="B701" t="s">
        <v>48715</v>
      </c>
      <c r="C701" t="s">
        <v>25130</v>
      </c>
      <c r="D701" t="s">
        <v>25131</v>
      </c>
      <c r="E701" t="s">
        <v>217</v>
      </c>
    </row>
    <row r="702" spans="1:5" x14ac:dyDescent="0.3">
      <c r="A702" t="s">
        <v>48716</v>
      </c>
      <c r="B702" t="s">
        <v>32312</v>
      </c>
      <c r="C702" t="s">
        <v>5132</v>
      </c>
      <c r="D702" t="s">
        <v>5133</v>
      </c>
      <c r="E702" t="s">
        <v>1125</v>
      </c>
    </row>
    <row r="703" spans="1:5" x14ac:dyDescent="0.3">
      <c r="A703" t="s">
        <v>48717</v>
      </c>
      <c r="B703" t="s">
        <v>48718</v>
      </c>
      <c r="C703" t="s">
        <v>48719</v>
      </c>
      <c r="D703" t="s">
        <v>48720</v>
      </c>
      <c r="E703" t="s">
        <v>231</v>
      </c>
    </row>
    <row r="704" spans="1:5" x14ac:dyDescent="0.3">
      <c r="A704" t="s">
        <v>48721</v>
      </c>
      <c r="B704" t="s">
        <v>13201</v>
      </c>
    </row>
    <row r="705" spans="1:5" x14ac:dyDescent="0.3">
      <c r="A705" t="s">
        <v>48722</v>
      </c>
      <c r="B705" t="s">
        <v>1967</v>
      </c>
      <c r="C705" t="s">
        <v>1837</v>
      </c>
      <c r="D705" t="s">
        <v>1838</v>
      </c>
      <c r="E705" t="s">
        <v>24</v>
      </c>
    </row>
    <row r="706" spans="1:5" x14ac:dyDescent="0.3">
      <c r="A706" t="s">
        <v>48723</v>
      </c>
      <c r="B706" t="s">
        <v>48724</v>
      </c>
      <c r="C706" t="s">
        <v>2050</v>
      </c>
      <c r="D706" t="s">
        <v>2051</v>
      </c>
      <c r="E706" t="s">
        <v>74</v>
      </c>
    </row>
    <row r="707" spans="1:5" x14ac:dyDescent="0.3">
      <c r="A707" t="s">
        <v>48725</v>
      </c>
      <c r="B707" t="s">
        <v>48726</v>
      </c>
      <c r="C707" t="s">
        <v>5072</v>
      </c>
      <c r="D707" t="s">
        <v>5073</v>
      </c>
      <c r="E707" t="s">
        <v>74</v>
      </c>
    </row>
    <row r="708" spans="1:5" x14ac:dyDescent="0.3">
      <c r="A708" t="s">
        <v>48727</v>
      </c>
      <c r="B708" t="s">
        <v>48728</v>
      </c>
      <c r="C708" t="s">
        <v>38613</v>
      </c>
      <c r="D708" t="s">
        <v>38614</v>
      </c>
      <c r="E708" t="s">
        <v>109</v>
      </c>
    </row>
    <row r="709" spans="1:5" x14ac:dyDescent="0.3">
      <c r="A709" t="s">
        <v>48729</v>
      </c>
      <c r="B709" t="s">
        <v>1609</v>
      </c>
    </row>
    <row r="710" spans="1:5" x14ac:dyDescent="0.3">
      <c r="A710" t="s">
        <v>48730</v>
      </c>
      <c r="B710" t="s">
        <v>15442</v>
      </c>
      <c r="C710" t="s">
        <v>21348</v>
      </c>
      <c r="D710" t="s">
        <v>21349</v>
      </c>
      <c r="E710" t="s">
        <v>4285</v>
      </c>
    </row>
    <row r="711" spans="1:5" x14ac:dyDescent="0.3">
      <c r="A711" t="s">
        <v>48731</v>
      </c>
      <c r="B711" t="s">
        <v>40990</v>
      </c>
    </row>
    <row r="712" spans="1:5" x14ac:dyDescent="0.3">
      <c r="A712" t="s">
        <v>48732</v>
      </c>
      <c r="B712" t="s">
        <v>2009</v>
      </c>
      <c r="C712" t="s">
        <v>2010</v>
      </c>
      <c r="D712" t="s">
        <v>2011</v>
      </c>
      <c r="E712" t="s">
        <v>895</v>
      </c>
    </row>
    <row r="713" spans="1:5" x14ac:dyDescent="0.3">
      <c r="A713" t="s">
        <v>48733</v>
      </c>
      <c r="B713" t="s">
        <v>48734</v>
      </c>
      <c r="C713" t="s">
        <v>9515</v>
      </c>
      <c r="D713" t="s">
        <v>9516</v>
      </c>
      <c r="E713" t="s">
        <v>1424</v>
      </c>
    </row>
    <row r="714" spans="1:5" x14ac:dyDescent="0.3">
      <c r="A714" t="s">
        <v>48735</v>
      </c>
      <c r="B714" t="s">
        <v>48736</v>
      </c>
      <c r="C714" t="s">
        <v>1665</v>
      </c>
      <c r="D714" t="s">
        <v>1666</v>
      </c>
      <c r="E714" t="s">
        <v>1424</v>
      </c>
    </row>
    <row r="715" spans="1:5" x14ac:dyDescent="0.3">
      <c r="A715" t="s">
        <v>48737</v>
      </c>
      <c r="B715" t="s">
        <v>25685</v>
      </c>
    </row>
    <row r="716" spans="1:5" x14ac:dyDescent="0.3">
      <c r="A716" t="s">
        <v>48738</v>
      </c>
      <c r="B716" t="s">
        <v>48739</v>
      </c>
      <c r="C716" t="s">
        <v>2145</v>
      </c>
      <c r="D716" t="s">
        <v>2146</v>
      </c>
      <c r="E716" t="s">
        <v>2147</v>
      </c>
    </row>
    <row r="717" spans="1:5" x14ac:dyDescent="0.3">
      <c r="A717" t="s">
        <v>48740</v>
      </c>
      <c r="B717" t="s">
        <v>15442</v>
      </c>
      <c r="C717" t="s">
        <v>21344</v>
      </c>
      <c r="D717" t="s">
        <v>21345</v>
      </c>
      <c r="E717" t="s">
        <v>244</v>
      </c>
    </row>
    <row r="718" spans="1:5" x14ac:dyDescent="0.3">
      <c r="A718" t="s">
        <v>48741</v>
      </c>
      <c r="B718" t="s">
        <v>25317</v>
      </c>
      <c r="C718" t="s">
        <v>809</v>
      </c>
      <c r="D718" t="s">
        <v>810</v>
      </c>
      <c r="E718" t="s">
        <v>109</v>
      </c>
    </row>
    <row r="719" spans="1:5" x14ac:dyDescent="0.3">
      <c r="A719" t="s">
        <v>48742</v>
      </c>
      <c r="B719" t="s">
        <v>1609</v>
      </c>
    </row>
    <row r="720" spans="1:5" x14ac:dyDescent="0.3">
      <c r="A720" t="s">
        <v>48743</v>
      </c>
      <c r="B720" t="s">
        <v>48744</v>
      </c>
      <c r="C720" t="s">
        <v>515</v>
      </c>
      <c r="D720" t="s">
        <v>516</v>
      </c>
      <c r="E720" t="s">
        <v>517</v>
      </c>
    </row>
    <row r="721" spans="1:5" x14ac:dyDescent="0.3">
      <c r="A721" t="s">
        <v>48745</v>
      </c>
      <c r="B721" t="s">
        <v>48746</v>
      </c>
      <c r="C721" t="s">
        <v>48747</v>
      </c>
      <c r="D721" t="s">
        <v>48748</v>
      </c>
      <c r="E721" t="s">
        <v>271</v>
      </c>
    </row>
    <row r="722" spans="1:5" x14ac:dyDescent="0.3">
      <c r="A722" t="s">
        <v>48749</v>
      </c>
      <c r="B722" t="s">
        <v>31485</v>
      </c>
      <c r="C722" t="s">
        <v>33595</v>
      </c>
      <c r="D722" t="s">
        <v>33596</v>
      </c>
      <c r="E722" t="s">
        <v>472</v>
      </c>
    </row>
    <row r="723" spans="1:5" x14ac:dyDescent="0.3">
      <c r="A723" t="s">
        <v>48750</v>
      </c>
      <c r="B723" t="s">
        <v>38612</v>
      </c>
      <c r="C723" t="s">
        <v>38613</v>
      </c>
      <c r="D723" t="s">
        <v>38614</v>
      </c>
      <c r="E723" t="s">
        <v>109</v>
      </c>
    </row>
    <row r="724" spans="1:5" x14ac:dyDescent="0.3">
      <c r="A724" t="s">
        <v>48751</v>
      </c>
      <c r="B724" t="s">
        <v>20660</v>
      </c>
      <c r="C724" t="s">
        <v>5485</v>
      </c>
      <c r="D724" t="s">
        <v>5486</v>
      </c>
      <c r="E724" t="s">
        <v>480</v>
      </c>
    </row>
    <row r="725" spans="1:5" x14ac:dyDescent="0.3">
      <c r="A725" t="s">
        <v>48752</v>
      </c>
      <c r="B725" t="s">
        <v>48753</v>
      </c>
      <c r="C725" t="s">
        <v>1196</v>
      </c>
      <c r="D725" t="s">
        <v>1197</v>
      </c>
      <c r="E725" t="s">
        <v>217</v>
      </c>
    </row>
    <row r="726" spans="1:5" x14ac:dyDescent="0.3">
      <c r="A726" t="s">
        <v>48754</v>
      </c>
      <c r="B726" t="s">
        <v>4453</v>
      </c>
      <c r="C726" t="s">
        <v>1686</v>
      </c>
      <c r="D726" t="s">
        <v>1687</v>
      </c>
      <c r="E726" t="s">
        <v>413</v>
      </c>
    </row>
    <row r="727" spans="1:5" x14ac:dyDescent="0.3">
      <c r="A727" t="s">
        <v>48755</v>
      </c>
      <c r="B727" t="s">
        <v>32476</v>
      </c>
      <c r="C727" t="s">
        <v>797</v>
      </c>
      <c r="D727" t="s">
        <v>798</v>
      </c>
      <c r="E727" t="s">
        <v>114</v>
      </c>
    </row>
    <row r="728" spans="1:5" x14ac:dyDescent="0.3">
      <c r="A728" t="s">
        <v>48756</v>
      </c>
      <c r="B728" t="s">
        <v>25685</v>
      </c>
    </row>
    <row r="729" spans="1:5" x14ac:dyDescent="0.3">
      <c r="A729" t="s">
        <v>48757</v>
      </c>
      <c r="B729" t="s">
        <v>7493</v>
      </c>
      <c r="C729" t="s">
        <v>2050</v>
      </c>
      <c r="D729" t="s">
        <v>2051</v>
      </c>
      <c r="E729" t="s">
        <v>74</v>
      </c>
    </row>
    <row r="730" spans="1:5" x14ac:dyDescent="0.3">
      <c r="A730" t="s">
        <v>48758</v>
      </c>
      <c r="B730" t="s">
        <v>2149</v>
      </c>
    </row>
    <row r="731" spans="1:5" x14ac:dyDescent="0.3">
      <c r="A731" t="s">
        <v>48759</v>
      </c>
      <c r="B731" t="s">
        <v>45228</v>
      </c>
    </row>
    <row r="732" spans="1:5" x14ac:dyDescent="0.3">
      <c r="A732" t="s">
        <v>48760</v>
      </c>
      <c r="B732" t="s">
        <v>44381</v>
      </c>
      <c r="C732" t="s">
        <v>515</v>
      </c>
      <c r="D732" t="s">
        <v>516</v>
      </c>
      <c r="E732" t="s">
        <v>517</v>
      </c>
    </row>
    <row r="733" spans="1:5" x14ac:dyDescent="0.3">
      <c r="A733" t="s">
        <v>48761</v>
      </c>
      <c r="B733" t="s">
        <v>48762</v>
      </c>
      <c r="C733" t="s">
        <v>33823</v>
      </c>
      <c r="D733" t="s">
        <v>33824</v>
      </c>
      <c r="E733" t="s">
        <v>24</v>
      </c>
    </row>
    <row r="734" spans="1:5" x14ac:dyDescent="0.3">
      <c r="A734" t="s">
        <v>48763</v>
      </c>
      <c r="B734" t="s">
        <v>48764</v>
      </c>
    </row>
    <row r="735" spans="1:5" x14ac:dyDescent="0.3">
      <c r="A735" t="s">
        <v>48765</v>
      </c>
      <c r="B735" t="s">
        <v>27363</v>
      </c>
    </row>
    <row r="736" spans="1:5" x14ac:dyDescent="0.3">
      <c r="A736" t="s">
        <v>48766</v>
      </c>
      <c r="B736" t="s">
        <v>48767</v>
      </c>
      <c r="C736" t="s">
        <v>16176</v>
      </c>
      <c r="D736" t="s">
        <v>16177</v>
      </c>
      <c r="E736" t="s">
        <v>16178</v>
      </c>
    </row>
    <row r="737" spans="1:5" x14ac:dyDescent="0.3">
      <c r="A737" t="s">
        <v>48768</v>
      </c>
      <c r="B737" t="s">
        <v>48769</v>
      </c>
      <c r="C737" t="s">
        <v>624</v>
      </c>
      <c r="D737" t="s">
        <v>625</v>
      </c>
      <c r="E737" t="s">
        <v>34</v>
      </c>
    </row>
    <row r="738" spans="1:5" x14ac:dyDescent="0.3">
      <c r="A738" t="s">
        <v>48770</v>
      </c>
      <c r="B738" t="s">
        <v>48771</v>
      </c>
    </row>
    <row r="739" spans="1:5" x14ac:dyDescent="0.3">
      <c r="A739" t="s">
        <v>48772</v>
      </c>
      <c r="B739" t="s">
        <v>28474</v>
      </c>
      <c r="C739" t="s">
        <v>2214</v>
      </c>
      <c r="D739" t="s">
        <v>2215</v>
      </c>
      <c r="E739" t="s">
        <v>74</v>
      </c>
    </row>
    <row r="740" spans="1:5" x14ac:dyDescent="0.3">
      <c r="A740" t="s">
        <v>48773</v>
      </c>
      <c r="B740" t="s">
        <v>7337</v>
      </c>
      <c r="C740" t="s">
        <v>7338</v>
      </c>
      <c r="D740" t="s">
        <v>7339</v>
      </c>
      <c r="E740" t="s">
        <v>74</v>
      </c>
    </row>
    <row r="741" spans="1:5" x14ac:dyDescent="0.3">
      <c r="A741" t="s">
        <v>48774</v>
      </c>
      <c r="B741" t="s">
        <v>16175</v>
      </c>
      <c r="C741" t="s">
        <v>16176</v>
      </c>
      <c r="D741" t="s">
        <v>16177</v>
      </c>
      <c r="E741" t="s">
        <v>16178</v>
      </c>
    </row>
    <row r="742" spans="1:5" x14ac:dyDescent="0.3">
      <c r="A742" t="s">
        <v>48775</v>
      </c>
      <c r="B742" t="s">
        <v>39171</v>
      </c>
      <c r="C742" t="s">
        <v>1686</v>
      </c>
      <c r="D742" t="s">
        <v>1687</v>
      </c>
      <c r="E742" t="s">
        <v>413</v>
      </c>
    </row>
    <row r="743" spans="1:5" x14ac:dyDescent="0.3">
      <c r="A743" t="s">
        <v>48776</v>
      </c>
      <c r="B743" t="s">
        <v>5364</v>
      </c>
    </row>
    <row r="744" spans="1:5" x14ac:dyDescent="0.3">
      <c r="A744" t="s">
        <v>48777</v>
      </c>
      <c r="B744" t="s">
        <v>7659</v>
      </c>
    </row>
    <row r="745" spans="1:5" x14ac:dyDescent="0.3">
      <c r="A745" t="s">
        <v>48778</v>
      </c>
      <c r="B745" t="s">
        <v>48779</v>
      </c>
    </row>
    <row r="746" spans="1:5" x14ac:dyDescent="0.3">
      <c r="A746" t="s">
        <v>48780</v>
      </c>
      <c r="B746" t="s">
        <v>2149</v>
      </c>
    </row>
    <row r="747" spans="1:5" x14ac:dyDescent="0.3">
      <c r="A747" t="s">
        <v>48781</v>
      </c>
      <c r="B747" t="s">
        <v>48782</v>
      </c>
      <c r="C747" t="s">
        <v>1837</v>
      </c>
      <c r="D747" t="s">
        <v>1838</v>
      </c>
      <c r="E747" t="s">
        <v>24</v>
      </c>
    </row>
    <row r="748" spans="1:5" x14ac:dyDescent="0.3">
      <c r="A748" t="s">
        <v>48783</v>
      </c>
      <c r="B748" t="s">
        <v>48784</v>
      </c>
      <c r="C748" t="s">
        <v>2145</v>
      </c>
      <c r="D748" t="s">
        <v>2146</v>
      </c>
      <c r="E748" t="s">
        <v>2147</v>
      </c>
    </row>
    <row r="749" spans="1:5" x14ac:dyDescent="0.3">
      <c r="A749" t="s">
        <v>48785</v>
      </c>
      <c r="B749" t="s">
        <v>1413</v>
      </c>
      <c r="C749" t="s">
        <v>1276</v>
      </c>
      <c r="D749" t="s">
        <v>1277</v>
      </c>
      <c r="E749" t="s">
        <v>24</v>
      </c>
    </row>
    <row r="750" spans="1:5" x14ac:dyDescent="0.3">
      <c r="A750" t="s">
        <v>48786</v>
      </c>
      <c r="B750" t="s">
        <v>1637</v>
      </c>
    </row>
    <row r="751" spans="1:5" x14ac:dyDescent="0.3">
      <c r="A751" t="s">
        <v>48787</v>
      </c>
      <c r="B751" t="s">
        <v>21308</v>
      </c>
      <c r="C751" t="s">
        <v>1977</v>
      </c>
      <c r="D751" t="s">
        <v>1978</v>
      </c>
      <c r="E751" t="s">
        <v>44</v>
      </c>
    </row>
    <row r="752" spans="1:5" x14ac:dyDescent="0.3">
      <c r="A752" t="s">
        <v>48788</v>
      </c>
      <c r="B752" t="s">
        <v>48789</v>
      </c>
    </row>
    <row r="753" spans="1:5" x14ac:dyDescent="0.3">
      <c r="A753" t="s">
        <v>48790</v>
      </c>
      <c r="B753" t="s">
        <v>24747</v>
      </c>
      <c r="C753" t="s">
        <v>4902</v>
      </c>
      <c r="D753" t="s">
        <v>4903</v>
      </c>
      <c r="E753" t="s">
        <v>217</v>
      </c>
    </row>
    <row r="754" spans="1:5" x14ac:dyDescent="0.3">
      <c r="A754" t="s">
        <v>48791</v>
      </c>
      <c r="B754" t="s">
        <v>48792</v>
      </c>
    </row>
    <row r="755" spans="1:5" x14ac:dyDescent="0.3">
      <c r="A755" t="s">
        <v>48793</v>
      </c>
      <c r="B755" t="s">
        <v>48794</v>
      </c>
      <c r="C755" t="s">
        <v>12325</v>
      </c>
      <c r="D755" t="s">
        <v>12326</v>
      </c>
      <c r="E755" t="s">
        <v>12327</v>
      </c>
    </row>
    <row r="756" spans="1:5" x14ac:dyDescent="0.3">
      <c r="A756" t="s">
        <v>48795</v>
      </c>
      <c r="B756" t="s">
        <v>1609</v>
      </c>
    </row>
    <row r="757" spans="1:5" x14ac:dyDescent="0.3">
      <c r="A757" t="s">
        <v>48796</v>
      </c>
      <c r="B757" t="s">
        <v>48797</v>
      </c>
    </row>
    <row r="758" spans="1:5" x14ac:dyDescent="0.3">
      <c r="A758" t="s">
        <v>48798</v>
      </c>
      <c r="B758" t="s">
        <v>24747</v>
      </c>
      <c r="C758" t="s">
        <v>797</v>
      </c>
      <c r="D758" t="s">
        <v>798</v>
      </c>
      <c r="E758" t="s">
        <v>114</v>
      </c>
    </row>
    <row r="759" spans="1:5" x14ac:dyDescent="0.3">
      <c r="A759" t="s">
        <v>48799</v>
      </c>
      <c r="B759" t="s">
        <v>48800</v>
      </c>
      <c r="C759" t="s">
        <v>48801</v>
      </c>
      <c r="D759" t="s">
        <v>48802</v>
      </c>
      <c r="E759" t="s">
        <v>11325</v>
      </c>
    </row>
    <row r="760" spans="1:5" x14ac:dyDescent="0.3">
      <c r="A760" t="s">
        <v>48803</v>
      </c>
      <c r="B760" t="s">
        <v>17181</v>
      </c>
      <c r="C760" t="s">
        <v>30223</v>
      </c>
      <c r="D760" t="s">
        <v>30224</v>
      </c>
      <c r="E760" t="s">
        <v>119</v>
      </c>
    </row>
    <row r="761" spans="1:5" x14ac:dyDescent="0.3">
      <c r="A761" t="s">
        <v>48804</v>
      </c>
      <c r="B761" t="s">
        <v>17132</v>
      </c>
      <c r="C761" t="s">
        <v>1960</v>
      </c>
      <c r="D761" t="s">
        <v>1961</v>
      </c>
      <c r="E761" t="s">
        <v>44</v>
      </c>
    </row>
    <row r="762" spans="1:5" x14ac:dyDescent="0.3">
      <c r="A762" t="s">
        <v>48805</v>
      </c>
      <c r="B762" t="s">
        <v>48806</v>
      </c>
    </row>
    <row r="763" spans="1:5" x14ac:dyDescent="0.3">
      <c r="A763" t="s">
        <v>48807</v>
      </c>
      <c r="B763" t="s">
        <v>48808</v>
      </c>
      <c r="C763" t="s">
        <v>1837</v>
      </c>
      <c r="D763" t="s">
        <v>1838</v>
      </c>
      <c r="E763" t="s">
        <v>24</v>
      </c>
    </row>
    <row r="764" spans="1:5" x14ac:dyDescent="0.3">
      <c r="A764" t="s">
        <v>48809</v>
      </c>
      <c r="B764" t="s">
        <v>25787</v>
      </c>
      <c r="C764" t="s">
        <v>2145</v>
      </c>
      <c r="D764" t="s">
        <v>2146</v>
      </c>
      <c r="E764" t="s">
        <v>2147</v>
      </c>
    </row>
    <row r="765" spans="1:5" x14ac:dyDescent="0.3">
      <c r="A765" t="s">
        <v>48810</v>
      </c>
      <c r="B765" t="s">
        <v>2158</v>
      </c>
      <c r="C765" t="s">
        <v>48811</v>
      </c>
      <c r="D765" t="s">
        <v>48812</v>
      </c>
      <c r="E765" t="s">
        <v>231</v>
      </c>
    </row>
    <row r="766" spans="1:5" x14ac:dyDescent="0.3">
      <c r="A766" t="s">
        <v>48813</v>
      </c>
      <c r="B766" t="s">
        <v>9212</v>
      </c>
      <c r="C766" t="s">
        <v>32</v>
      </c>
      <c r="D766" t="s">
        <v>33</v>
      </c>
      <c r="E766" t="s">
        <v>34</v>
      </c>
    </row>
    <row r="767" spans="1:5" x14ac:dyDescent="0.3">
      <c r="A767" t="s">
        <v>48814</v>
      </c>
      <c r="B767" t="s">
        <v>48815</v>
      </c>
    </row>
    <row r="768" spans="1:5" x14ac:dyDescent="0.3">
      <c r="A768" t="s">
        <v>48816</v>
      </c>
      <c r="B768" t="s">
        <v>48817</v>
      </c>
    </row>
    <row r="769" spans="1:5" x14ac:dyDescent="0.3">
      <c r="A769" t="s">
        <v>48818</v>
      </c>
      <c r="B769" t="s">
        <v>48713</v>
      </c>
      <c r="C769" t="s">
        <v>16884</v>
      </c>
      <c r="D769" t="s">
        <v>16885</v>
      </c>
      <c r="E769" t="s">
        <v>271</v>
      </c>
    </row>
    <row r="770" spans="1:5" x14ac:dyDescent="0.3">
      <c r="A770" t="s">
        <v>48819</v>
      </c>
      <c r="B770" t="s">
        <v>48820</v>
      </c>
    </row>
    <row r="771" spans="1:5" x14ac:dyDescent="0.3">
      <c r="A771" t="s">
        <v>48821</v>
      </c>
      <c r="B771" t="s">
        <v>348</v>
      </c>
      <c r="C771" t="s">
        <v>3156</v>
      </c>
      <c r="D771" t="s">
        <v>3157</v>
      </c>
      <c r="E771" t="s">
        <v>397</v>
      </c>
    </row>
    <row r="772" spans="1:5" x14ac:dyDescent="0.3">
      <c r="A772" t="s">
        <v>48822</v>
      </c>
      <c r="B772" t="s">
        <v>48823</v>
      </c>
      <c r="C772" t="s">
        <v>893</v>
      </c>
      <c r="D772" t="s">
        <v>894</v>
      </c>
      <c r="E772" t="s">
        <v>895</v>
      </c>
    </row>
    <row r="773" spans="1:5" x14ac:dyDescent="0.3">
      <c r="A773" t="s">
        <v>48824</v>
      </c>
      <c r="B773" t="s">
        <v>1609</v>
      </c>
    </row>
    <row r="774" spans="1:5" x14ac:dyDescent="0.3">
      <c r="A774" t="s">
        <v>48825</v>
      </c>
      <c r="B774" t="s">
        <v>28159</v>
      </c>
      <c r="C774" t="s">
        <v>26665</v>
      </c>
      <c r="D774" t="s">
        <v>26666</v>
      </c>
      <c r="E774" t="s">
        <v>9</v>
      </c>
    </row>
    <row r="775" spans="1:5" x14ac:dyDescent="0.3">
      <c r="A775" t="s">
        <v>48826</v>
      </c>
      <c r="B775" t="s">
        <v>48827</v>
      </c>
    </row>
    <row r="776" spans="1:5" x14ac:dyDescent="0.3">
      <c r="A776" t="s">
        <v>48828</v>
      </c>
      <c r="B776" t="s">
        <v>27972</v>
      </c>
      <c r="C776" t="s">
        <v>2397</v>
      </c>
      <c r="D776" t="s">
        <v>2398</v>
      </c>
      <c r="E776" t="s">
        <v>2399</v>
      </c>
    </row>
    <row r="777" spans="1:5" x14ac:dyDescent="0.3">
      <c r="A777" t="s">
        <v>48829</v>
      </c>
      <c r="B777" t="s">
        <v>995</v>
      </c>
      <c r="C777" t="s">
        <v>624</v>
      </c>
      <c r="D777" t="s">
        <v>625</v>
      </c>
      <c r="E777" t="s">
        <v>34</v>
      </c>
    </row>
    <row r="778" spans="1:5" x14ac:dyDescent="0.3">
      <c r="A778" t="s">
        <v>48830</v>
      </c>
      <c r="B778" t="s">
        <v>48831</v>
      </c>
      <c r="C778" t="s">
        <v>7810</v>
      </c>
      <c r="D778" t="s">
        <v>7811</v>
      </c>
      <c r="E778" t="s">
        <v>895</v>
      </c>
    </row>
    <row r="779" spans="1:5" x14ac:dyDescent="0.3">
      <c r="A779" t="s">
        <v>48832</v>
      </c>
      <c r="B779" t="s">
        <v>18935</v>
      </c>
      <c r="C779" t="s">
        <v>48833</v>
      </c>
      <c r="D779" t="s">
        <v>48834</v>
      </c>
      <c r="E779" t="s">
        <v>12643</v>
      </c>
    </row>
    <row r="780" spans="1:5" x14ac:dyDescent="0.3">
      <c r="A780" t="s">
        <v>48835</v>
      </c>
      <c r="B780" t="s">
        <v>48836</v>
      </c>
      <c r="C780" t="s">
        <v>5306</v>
      </c>
      <c r="D780" t="s">
        <v>5307</v>
      </c>
      <c r="E780" t="s">
        <v>74</v>
      </c>
    </row>
    <row r="781" spans="1:5" x14ac:dyDescent="0.3">
      <c r="A781" t="s">
        <v>48837</v>
      </c>
      <c r="B781" t="s">
        <v>7550</v>
      </c>
    </row>
    <row r="782" spans="1:5" x14ac:dyDescent="0.3">
      <c r="A782" t="s">
        <v>48838</v>
      </c>
      <c r="B782" t="s">
        <v>12860</v>
      </c>
    </row>
    <row r="783" spans="1:5" x14ac:dyDescent="0.3">
      <c r="A783" t="s">
        <v>48839</v>
      </c>
      <c r="B783" t="s">
        <v>34189</v>
      </c>
    </row>
    <row r="784" spans="1:5" x14ac:dyDescent="0.3">
      <c r="A784" t="s">
        <v>48840</v>
      </c>
      <c r="B784" t="s">
        <v>48841</v>
      </c>
      <c r="C784" t="s">
        <v>1255</v>
      </c>
      <c r="D784" t="s">
        <v>1256</v>
      </c>
      <c r="E784" t="s">
        <v>34</v>
      </c>
    </row>
    <row r="785" spans="1:5" x14ac:dyDescent="0.3">
      <c r="A785" t="s">
        <v>48842</v>
      </c>
      <c r="B785" t="s">
        <v>29390</v>
      </c>
      <c r="C785" t="s">
        <v>5153</v>
      </c>
      <c r="D785" t="s">
        <v>5154</v>
      </c>
      <c r="E785" t="s">
        <v>2361</v>
      </c>
    </row>
    <row r="786" spans="1:5" x14ac:dyDescent="0.3">
      <c r="A786" t="s">
        <v>48843</v>
      </c>
      <c r="B786" t="s">
        <v>48844</v>
      </c>
      <c r="C786" t="s">
        <v>809</v>
      </c>
      <c r="D786" t="s">
        <v>810</v>
      </c>
      <c r="E786" t="s">
        <v>109</v>
      </c>
    </row>
    <row r="787" spans="1:5" x14ac:dyDescent="0.3">
      <c r="A787" t="s">
        <v>48845</v>
      </c>
      <c r="B787" t="s">
        <v>48844</v>
      </c>
      <c r="C787" t="s">
        <v>48846</v>
      </c>
      <c r="D787" t="s">
        <v>48847</v>
      </c>
      <c r="E787" t="s">
        <v>109</v>
      </c>
    </row>
    <row r="788" spans="1:5" x14ac:dyDescent="0.3">
      <c r="A788" t="s">
        <v>48848</v>
      </c>
      <c r="B788" t="s">
        <v>44402</v>
      </c>
      <c r="C788" t="s">
        <v>680</v>
      </c>
      <c r="D788" t="s">
        <v>681</v>
      </c>
      <c r="E788" t="s">
        <v>114</v>
      </c>
    </row>
    <row r="789" spans="1:5" x14ac:dyDescent="0.3">
      <c r="A789" t="s">
        <v>48849</v>
      </c>
      <c r="B789" t="s">
        <v>48850</v>
      </c>
    </row>
    <row r="790" spans="1:5" x14ac:dyDescent="0.3">
      <c r="A790" t="s">
        <v>48851</v>
      </c>
      <c r="B790" t="s">
        <v>1685</v>
      </c>
    </row>
    <row r="791" spans="1:5" x14ac:dyDescent="0.3">
      <c r="A791" t="s">
        <v>48852</v>
      </c>
      <c r="B791" t="s">
        <v>7659</v>
      </c>
    </row>
    <row r="792" spans="1:5" x14ac:dyDescent="0.3">
      <c r="A792" t="s">
        <v>48853</v>
      </c>
      <c r="B792" t="s">
        <v>48854</v>
      </c>
      <c r="C792" t="s">
        <v>1399</v>
      </c>
      <c r="D792" t="s">
        <v>1400</v>
      </c>
      <c r="E792" t="s">
        <v>114</v>
      </c>
    </row>
    <row r="793" spans="1:5" x14ac:dyDescent="0.3">
      <c r="A793" t="s">
        <v>48855</v>
      </c>
      <c r="B793" t="s">
        <v>24747</v>
      </c>
    </row>
    <row r="794" spans="1:5" x14ac:dyDescent="0.3">
      <c r="A794" t="s">
        <v>48856</v>
      </c>
      <c r="B794" t="s">
        <v>48857</v>
      </c>
      <c r="C794" t="s">
        <v>48858</v>
      </c>
      <c r="D794" t="s">
        <v>48859</v>
      </c>
      <c r="E794" t="s">
        <v>18091</v>
      </c>
    </row>
    <row r="795" spans="1:5" x14ac:dyDescent="0.3">
      <c r="A795" t="s">
        <v>48860</v>
      </c>
      <c r="B795" t="s">
        <v>25951</v>
      </c>
      <c r="C795" t="s">
        <v>25952</v>
      </c>
      <c r="D795" t="s">
        <v>25953</v>
      </c>
      <c r="E795" t="s">
        <v>1466</v>
      </c>
    </row>
    <row r="796" spans="1:5" x14ac:dyDescent="0.3">
      <c r="A796" t="s">
        <v>48861</v>
      </c>
      <c r="B796" t="s">
        <v>25975</v>
      </c>
    </row>
    <row r="797" spans="1:5" x14ac:dyDescent="0.3">
      <c r="A797" t="s">
        <v>48862</v>
      </c>
      <c r="B797" t="s">
        <v>48863</v>
      </c>
      <c r="C797" t="s">
        <v>48864</v>
      </c>
      <c r="D797" t="s">
        <v>48865</v>
      </c>
      <c r="E797" t="s">
        <v>587</v>
      </c>
    </row>
    <row r="798" spans="1:5" x14ac:dyDescent="0.3">
      <c r="A798" t="s">
        <v>48866</v>
      </c>
      <c r="B798" t="s">
        <v>913</v>
      </c>
      <c r="C798" t="s">
        <v>5149</v>
      </c>
      <c r="D798" t="s">
        <v>5150</v>
      </c>
      <c r="E798" t="s">
        <v>34</v>
      </c>
    </row>
    <row r="799" spans="1:5" x14ac:dyDescent="0.3">
      <c r="A799" t="s">
        <v>48867</v>
      </c>
      <c r="B799" t="s">
        <v>48868</v>
      </c>
      <c r="C799" t="s">
        <v>1888</v>
      </c>
      <c r="D799" t="s">
        <v>1889</v>
      </c>
      <c r="E799" t="s">
        <v>34</v>
      </c>
    </row>
    <row r="800" spans="1:5" x14ac:dyDescent="0.3">
      <c r="A800" t="s">
        <v>48869</v>
      </c>
      <c r="B800" t="s">
        <v>7693</v>
      </c>
      <c r="C800" t="s">
        <v>5187</v>
      </c>
      <c r="D800" t="s">
        <v>5188</v>
      </c>
      <c r="E800" t="s">
        <v>49</v>
      </c>
    </row>
    <row r="801" spans="1:5" x14ac:dyDescent="0.3">
      <c r="A801" t="s">
        <v>48870</v>
      </c>
      <c r="B801" t="s">
        <v>48871</v>
      </c>
      <c r="C801" t="s">
        <v>48872</v>
      </c>
      <c r="D801" t="s">
        <v>48873</v>
      </c>
      <c r="E801" t="s">
        <v>48874</v>
      </c>
    </row>
    <row r="802" spans="1:5" x14ac:dyDescent="0.3">
      <c r="A802" t="s">
        <v>48875</v>
      </c>
      <c r="B802" t="s">
        <v>48876</v>
      </c>
      <c r="C802" t="s">
        <v>893</v>
      </c>
      <c r="D802" t="s">
        <v>894</v>
      </c>
      <c r="E802" t="s">
        <v>895</v>
      </c>
    </row>
    <row r="803" spans="1:5" x14ac:dyDescent="0.3">
      <c r="A803" t="s">
        <v>48877</v>
      </c>
      <c r="B803" t="s">
        <v>48878</v>
      </c>
      <c r="C803" t="s">
        <v>1399</v>
      </c>
      <c r="D803" t="s">
        <v>1400</v>
      </c>
      <c r="E803" t="s">
        <v>114</v>
      </c>
    </row>
    <row r="804" spans="1:5" x14ac:dyDescent="0.3">
      <c r="A804" t="s">
        <v>48879</v>
      </c>
      <c r="B804" t="s">
        <v>48880</v>
      </c>
      <c r="C804" t="s">
        <v>293</v>
      </c>
      <c r="D804" t="s">
        <v>294</v>
      </c>
      <c r="E804" t="s">
        <v>74</v>
      </c>
    </row>
    <row r="805" spans="1:5" x14ac:dyDescent="0.3">
      <c r="A805" t="s">
        <v>48881</v>
      </c>
      <c r="B805" t="s">
        <v>48767</v>
      </c>
      <c r="C805" t="s">
        <v>16176</v>
      </c>
      <c r="D805" t="s">
        <v>16177</v>
      </c>
      <c r="E805" t="s">
        <v>16178</v>
      </c>
    </row>
    <row r="806" spans="1:5" x14ac:dyDescent="0.3">
      <c r="A806" t="s">
        <v>48882</v>
      </c>
      <c r="B806" t="s">
        <v>1609</v>
      </c>
    </row>
    <row r="807" spans="1:5" x14ac:dyDescent="0.3">
      <c r="A807" t="s">
        <v>48883</v>
      </c>
      <c r="B807" t="s">
        <v>48884</v>
      </c>
    </row>
    <row r="808" spans="1:5" x14ac:dyDescent="0.3">
      <c r="A808" t="s">
        <v>48885</v>
      </c>
      <c r="B808" t="s">
        <v>48806</v>
      </c>
    </row>
    <row r="809" spans="1:5" x14ac:dyDescent="0.3">
      <c r="A809" t="s">
        <v>48886</v>
      </c>
      <c r="B809" t="s">
        <v>2529</v>
      </c>
    </row>
    <row r="810" spans="1:5" x14ac:dyDescent="0.3">
      <c r="A810" t="s">
        <v>48887</v>
      </c>
      <c r="B810" t="s">
        <v>48888</v>
      </c>
      <c r="C810" t="s">
        <v>624</v>
      </c>
      <c r="D810" t="s">
        <v>625</v>
      </c>
      <c r="E810" t="s">
        <v>34</v>
      </c>
    </row>
    <row r="811" spans="1:5" x14ac:dyDescent="0.3">
      <c r="A811" t="s">
        <v>48889</v>
      </c>
      <c r="B811" t="s">
        <v>48890</v>
      </c>
      <c r="C811" t="s">
        <v>7607</v>
      </c>
      <c r="D811" t="s">
        <v>7608</v>
      </c>
      <c r="E811" t="s">
        <v>301</v>
      </c>
    </row>
    <row r="812" spans="1:5" x14ac:dyDescent="0.3">
      <c r="A812" t="s">
        <v>48891</v>
      </c>
      <c r="B812" t="s">
        <v>7839</v>
      </c>
      <c r="C812" t="s">
        <v>1327</v>
      </c>
      <c r="D812" t="s">
        <v>1328</v>
      </c>
      <c r="E812" t="s">
        <v>114</v>
      </c>
    </row>
    <row r="813" spans="1:5" x14ac:dyDescent="0.3">
      <c r="A813" t="s">
        <v>48892</v>
      </c>
      <c r="B813" t="s">
        <v>33094</v>
      </c>
      <c r="C813" t="s">
        <v>48893</v>
      </c>
      <c r="D813" t="s">
        <v>48894</v>
      </c>
      <c r="E813" t="s">
        <v>1245</v>
      </c>
    </row>
    <row r="814" spans="1:5" x14ac:dyDescent="0.3">
      <c r="A814" t="s">
        <v>48895</v>
      </c>
      <c r="B814" t="s">
        <v>48896</v>
      </c>
    </row>
    <row r="815" spans="1:5" x14ac:dyDescent="0.3">
      <c r="A815" t="s">
        <v>48897</v>
      </c>
      <c r="B815" t="s">
        <v>1609</v>
      </c>
    </row>
    <row r="816" spans="1:5" x14ac:dyDescent="0.3">
      <c r="A816" t="s">
        <v>48898</v>
      </c>
      <c r="B816" t="s">
        <v>48899</v>
      </c>
      <c r="C816" t="s">
        <v>3269</v>
      </c>
      <c r="D816" t="s">
        <v>3270</v>
      </c>
      <c r="E816" t="s">
        <v>480</v>
      </c>
    </row>
    <row r="817" spans="1:5" x14ac:dyDescent="0.3">
      <c r="A817" t="s">
        <v>48900</v>
      </c>
      <c r="B817" t="s">
        <v>635</v>
      </c>
    </row>
    <row r="818" spans="1:5" x14ac:dyDescent="0.3">
      <c r="A818" t="s">
        <v>48901</v>
      </c>
      <c r="B818" t="s">
        <v>1362</v>
      </c>
      <c r="C818" t="s">
        <v>1399</v>
      </c>
      <c r="D818" t="s">
        <v>1400</v>
      </c>
      <c r="E818" t="s">
        <v>114</v>
      </c>
    </row>
    <row r="819" spans="1:5" x14ac:dyDescent="0.3">
      <c r="A819" t="s">
        <v>48902</v>
      </c>
      <c r="B819" t="s">
        <v>48903</v>
      </c>
    </row>
    <row r="820" spans="1:5" x14ac:dyDescent="0.3">
      <c r="A820" t="s">
        <v>48904</v>
      </c>
      <c r="B820" t="s">
        <v>20269</v>
      </c>
      <c r="C820" t="s">
        <v>11558</v>
      </c>
      <c r="D820" t="s">
        <v>11559</v>
      </c>
      <c r="E820" t="s">
        <v>480</v>
      </c>
    </row>
    <row r="821" spans="1:5" x14ac:dyDescent="0.3">
      <c r="A821" t="s">
        <v>48905</v>
      </c>
      <c r="B821" t="s">
        <v>48906</v>
      </c>
      <c r="C821" t="s">
        <v>1399</v>
      </c>
      <c r="D821" t="s">
        <v>1400</v>
      </c>
      <c r="E821" t="s">
        <v>114</v>
      </c>
    </row>
    <row r="822" spans="1:5" x14ac:dyDescent="0.3">
      <c r="A822" t="s">
        <v>48907</v>
      </c>
      <c r="B822" t="s">
        <v>4181</v>
      </c>
      <c r="C822" t="s">
        <v>30678</v>
      </c>
      <c r="D822" t="s">
        <v>30679</v>
      </c>
      <c r="E822" t="s">
        <v>261</v>
      </c>
    </row>
    <row r="823" spans="1:5" x14ac:dyDescent="0.3">
      <c r="A823" t="s">
        <v>48908</v>
      </c>
      <c r="B823" t="s">
        <v>48909</v>
      </c>
      <c r="C823" t="s">
        <v>1399</v>
      </c>
      <c r="D823" t="s">
        <v>1400</v>
      </c>
      <c r="E823" t="s">
        <v>114</v>
      </c>
    </row>
    <row r="824" spans="1:5" x14ac:dyDescent="0.3">
      <c r="A824" t="s">
        <v>48910</v>
      </c>
      <c r="B824" t="s">
        <v>32909</v>
      </c>
      <c r="C824" t="s">
        <v>7624</v>
      </c>
      <c r="D824" t="s">
        <v>7625</v>
      </c>
      <c r="E824" t="s">
        <v>24</v>
      </c>
    </row>
    <row r="825" spans="1:5" x14ac:dyDescent="0.3">
      <c r="A825" t="s">
        <v>48911</v>
      </c>
      <c r="B825" t="s">
        <v>1609</v>
      </c>
    </row>
    <row r="826" spans="1:5" x14ac:dyDescent="0.3">
      <c r="A826" t="s">
        <v>48912</v>
      </c>
      <c r="B826" t="s">
        <v>2272</v>
      </c>
    </row>
    <row r="827" spans="1:5" x14ac:dyDescent="0.3">
      <c r="A827" t="s">
        <v>48913</v>
      </c>
      <c r="B827" t="s">
        <v>48914</v>
      </c>
      <c r="C827" t="s">
        <v>624</v>
      </c>
      <c r="D827" t="s">
        <v>625</v>
      </c>
      <c r="E827" t="s">
        <v>34</v>
      </c>
    </row>
    <row r="828" spans="1:5" x14ac:dyDescent="0.3">
      <c r="A828" t="s">
        <v>48915</v>
      </c>
      <c r="B828" t="s">
        <v>1609</v>
      </c>
    </row>
    <row r="829" spans="1:5" x14ac:dyDescent="0.3">
      <c r="A829" t="s">
        <v>48916</v>
      </c>
      <c r="B829" t="s">
        <v>48917</v>
      </c>
    </row>
    <row r="830" spans="1:5" x14ac:dyDescent="0.3">
      <c r="A830" t="s">
        <v>48918</v>
      </c>
      <c r="B830" t="s">
        <v>48919</v>
      </c>
    </row>
    <row r="831" spans="1:5" x14ac:dyDescent="0.3">
      <c r="A831" t="s">
        <v>48920</v>
      </c>
      <c r="B831" t="s">
        <v>48921</v>
      </c>
      <c r="C831" t="s">
        <v>1977</v>
      </c>
      <c r="D831" t="s">
        <v>1978</v>
      </c>
      <c r="E831" t="s">
        <v>44</v>
      </c>
    </row>
    <row r="832" spans="1:5" x14ac:dyDescent="0.3">
      <c r="A832" t="s">
        <v>48922</v>
      </c>
      <c r="B832" t="s">
        <v>48923</v>
      </c>
    </row>
    <row r="833" spans="1:5" x14ac:dyDescent="0.3">
      <c r="A833" t="s">
        <v>48924</v>
      </c>
      <c r="B833" t="s">
        <v>48925</v>
      </c>
      <c r="C833" t="s">
        <v>1888</v>
      </c>
      <c r="D833" t="s">
        <v>1889</v>
      </c>
      <c r="E833" t="s">
        <v>34</v>
      </c>
    </row>
    <row r="834" spans="1:5" x14ac:dyDescent="0.3">
      <c r="A834" t="s">
        <v>48926</v>
      </c>
      <c r="B834" t="s">
        <v>48927</v>
      </c>
      <c r="C834" t="s">
        <v>18348</v>
      </c>
      <c r="D834" t="s">
        <v>18349</v>
      </c>
      <c r="E834" t="s">
        <v>217</v>
      </c>
    </row>
    <row r="835" spans="1:5" x14ac:dyDescent="0.3">
      <c r="A835" t="s">
        <v>48928</v>
      </c>
      <c r="B835" t="s">
        <v>48929</v>
      </c>
    </row>
    <row r="836" spans="1:5" x14ac:dyDescent="0.3">
      <c r="A836" t="s">
        <v>48930</v>
      </c>
      <c r="B836" t="s">
        <v>48931</v>
      </c>
      <c r="C836" t="s">
        <v>1665</v>
      </c>
      <c r="D836" t="s">
        <v>1666</v>
      </c>
      <c r="E836" t="s">
        <v>1424</v>
      </c>
    </row>
    <row r="837" spans="1:5" x14ac:dyDescent="0.3">
      <c r="A837" t="s">
        <v>48932</v>
      </c>
      <c r="B837" t="s">
        <v>48933</v>
      </c>
      <c r="C837" t="s">
        <v>6741</v>
      </c>
      <c r="D837" t="s">
        <v>6742</v>
      </c>
      <c r="E837" t="s">
        <v>217</v>
      </c>
    </row>
    <row r="838" spans="1:5" x14ac:dyDescent="0.3">
      <c r="A838" t="s">
        <v>48934</v>
      </c>
      <c r="B838" t="s">
        <v>48935</v>
      </c>
    </row>
    <row r="839" spans="1:5" x14ac:dyDescent="0.3">
      <c r="A839" t="s">
        <v>48936</v>
      </c>
      <c r="B839" t="s">
        <v>6911</v>
      </c>
      <c r="C839" t="s">
        <v>48937</v>
      </c>
      <c r="D839" t="s">
        <v>48938</v>
      </c>
      <c r="E839" t="s">
        <v>306</v>
      </c>
    </row>
    <row r="840" spans="1:5" x14ac:dyDescent="0.3">
      <c r="A840" t="s">
        <v>48939</v>
      </c>
      <c r="B840" t="s">
        <v>42958</v>
      </c>
      <c r="C840" t="s">
        <v>1255</v>
      </c>
      <c r="D840" t="s">
        <v>1256</v>
      </c>
      <c r="E840" t="s">
        <v>34</v>
      </c>
    </row>
    <row r="841" spans="1:5" x14ac:dyDescent="0.3">
      <c r="A841" t="s">
        <v>48940</v>
      </c>
      <c r="B841" t="s">
        <v>48941</v>
      </c>
    </row>
    <row r="842" spans="1:5" x14ac:dyDescent="0.3">
      <c r="A842" t="s">
        <v>48942</v>
      </c>
      <c r="B842" t="s">
        <v>7839</v>
      </c>
    </row>
    <row r="843" spans="1:5" x14ac:dyDescent="0.3">
      <c r="A843" t="s">
        <v>48943</v>
      </c>
      <c r="B843" t="s">
        <v>48880</v>
      </c>
      <c r="C843" t="s">
        <v>293</v>
      </c>
      <c r="D843" t="s">
        <v>294</v>
      </c>
      <c r="E843" t="s">
        <v>74</v>
      </c>
    </row>
    <row r="844" spans="1:5" x14ac:dyDescent="0.3">
      <c r="A844" t="s">
        <v>48944</v>
      </c>
      <c r="B844" t="s">
        <v>48945</v>
      </c>
      <c r="C844" t="s">
        <v>184</v>
      </c>
      <c r="D844" t="s">
        <v>185</v>
      </c>
      <c r="E844" t="s">
        <v>44</v>
      </c>
    </row>
    <row r="845" spans="1:5" x14ac:dyDescent="0.3">
      <c r="A845" t="s">
        <v>48946</v>
      </c>
      <c r="B845" t="s">
        <v>48947</v>
      </c>
      <c r="C845" t="s">
        <v>8020</v>
      </c>
      <c r="D845" t="s">
        <v>8021</v>
      </c>
      <c r="E845" t="s">
        <v>780</v>
      </c>
    </row>
    <row r="846" spans="1:5" x14ac:dyDescent="0.3">
      <c r="A846" t="s">
        <v>48948</v>
      </c>
      <c r="B846" t="s">
        <v>48949</v>
      </c>
      <c r="C846" t="s">
        <v>6741</v>
      </c>
      <c r="D846" t="s">
        <v>6742</v>
      </c>
      <c r="E846" t="s">
        <v>217</v>
      </c>
    </row>
    <row r="847" spans="1:5" x14ac:dyDescent="0.3">
      <c r="A847" t="s">
        <v>48950</v>
      </c>
      <c r="B847" t="s">
        <v>48951</v>
      </c>
      <c r="C847" t="s">
        <v>680</v>
      </c>
      <c r="D847" t="s">
        <v>681</v>
      </c>
      <c r="E847" t="s">
        <v>114</v>
      </c>
    </row>
    <row r="848" spans="1:5" x14ac:dyDescent="0.3">
      <c r="A848" t="s">
        <v>48952</v>
      </c>
      <c r="B848" t="s">
        <v>48086</v>
      </c>
      <c r="C848" t="s">
        <v>32342</v>
      </c>
      <c r="D848" t="s">
        <v>32343</v>
      </c>
      <c r="E848" t="s">
        <v>8633</v>
      </c>
    </row>
    <row r="849" spans="1:5" x14ac:dyDescent="0.3">
      <c r="A849" t="s">
        <v>48953</v>
      </c>
      <c r="B849" t="s">
        <v>48954</v>
      </c>
      <c r="C849" t="s">
        <v>1399</v>
      </c>
      <c r="D849" t="s">
        <v>1400</v>
      </c>
      <c r="E849" t="s">
        <v>114</v>
      </c>
    </row>
    <row r="850" spans="1:5" x14ac:dyDescent="0.3">
      <c r="A850" t="s">
        <v>48955</v>
      </c>
      <c r="B850" t="s">
        <v>48956</v>
      </c>
    </row>
    <row r="851" spans="1:5" x14ac:dyDescent="0.3">
      <c r="A851" t="s">
        <v>48957</v>
      </c>
      <c r="B851" t="s">
        <v>48958</v>
      </c>
      <c r="C851" t="s">
        <v>48959</v>
      </c>
      <c r="D851" t="s">
        <v>48960</v>
      </c>
      <c r="E851" t="s">
        <v>8043</v>
      </c>
    </row>
    <row r="852" spans="1:5" x14ac:dyDescent="0.3">
      <c r="A852" t="s">
        <v>48961</v>
      </c>
      <c r="B852" t="s">
        <v>48962</v>
      </c>
      <c r="C852" t="s">
        <v>2336</v>
      </c>
      <c r="D852" t="s">
        <v>2337</v>
      </c>
      <c r="E852" t="s">
        <v>114</v>
      </c>
    </row>
    <row r="853" spans="1:5" x14ac:dyDescent="0.3">
      <c r="A853" t="s">
        <v>48963</v>
      </c>
      <c r="B853" t="s">
        <v>14957</v>
      </c>
    </row>
    <row r="854" spans="1:5" x14ac:dyDescent="0.3">
      <c r="A854" t="s">
        <v>48964</v>
      </c>
      <c r="B854" t="s">
        <v>48965</v>
      </c>
    </row>
    <row r="855" spans="1:5" x14ac:dyDescent="0.3">
      <c r="A855" t="s">
        <v>48966</v>
      </c>
      <c r="B855" t="s">
        <v>7768</v>
      </c>
      <c r="C855" t="s">
        <v>48967</v>
      </c>
      <c r="D855" t="s">
        <v>48968</v>
      </c>
      <c r="E855" t="s">
        <v>14</v>
      </c>
    </row>
    <row r="856" spans="1:5" x14ac:dyDescent="0.3">
      <c r="A856" t="s">
        <v>48969</v>
      </c>
      <c r="B856" t="s">
        <v>48970</v>
      </c>
      <c r="C856" t="s">
        <v>21553</v>
      </c>
      <c r="D856" t="s">
        <v>21554</v>
      </c>
      <c r="E856" t="s">
        <v>1179</v>
      </c>
    </row>
    <row r="857" spans="1:5" x14ac:dyDescent="0.3">
      <c r="A857" t="s">
        <v>48971</v>
      </c>
      <c r="B857" t="s">
        <v>2396</v>
      </c>
      <c r="C857" t="s">
        <v>2397</v>
      </c>
      <c r="D857" t="s">
        <v>2398</v>
      </c>
      <c r="E857" t="s">
        <v>2399</v>
      </c>
    </row>
    <row r="858" spans="1:5" x14ac:dyDescent="0.3">
      <c r="A858" t="s">
        <v>48972</v>
      </c>
      <c r="B858" t="s">
        <v>48962</v>
      </c>
    </row>
    <row r="859" spans="1:5" x14ac:dyDescent="0.3">
      <c r="A859" t="s">
        <v>48973</v>
      </c>
      <c r="B859" t="s">
        <v>1609</v>
      </c>
    </row>
    <row r="860" spans="1:5" x14ac:dyDescent="0.3">
      <c r="A860" t="s">
        <v>48974</v>
      </c>
      <c r="B860" t="s">
        <v>28905</v>
      </c>
      <c r="C860" t="s">
        <v>1399</v>
      </c>
      <c r="D860" t="s">
        <v>1400</v>
      </c>
      <c r="E860" t="s">
        <v>114</v>
      </c>
    </row>
    <row r="861" spans="1:5" x14ac:dyDescent="0.3">
      <c r="A861" t="s">
        <v>48975</v>
      </c>
      <c r="B861" t="s">
        <v>48976</v>
      </c>
      <c r="C861" t="s">
        <v>5153</v>
      </c>
      <c r="D861" t="s">
        <v>5154</v>
      </c>
      <c r="E861" t="s">
        <v>2361</v>
      </c>
    </row>
    <row r="862" spans="1:5" x14ac:dyDescent="0.3">
      <c r="A862" t="s">
        <v>48977</v>
      </c>
      <c r="B862" t="s">
        <v>1609</v>
      </c>
    </row>
    <row r="863" spans="1:5" x14ac:dyDescent="0.3">
      <c r="A863" t="s">
        <v>48978</v>
      </c>
      <c r="B863" t="s">
        <v>1609</v>
      </c>
    </row>
    <row r="864" spans="1:5" x14ac:dyDescent="0.3">
      <c r="A864" t="s">
        <v>48979</v>
      </c>
      <c r="B864" t="s">
        <v>48980</v>
      </c>
      <c r="C864" t="s">
        <v>624</v>
      </c>
      <c r="D864" t="s">
        <v>625</v>
      </c>
      <c r="E864" t="s">
        <v>34</v>
      </c>
    </row>
    <row r="865" spans="1:5" x14ac:dyDescent="0.3">
      <c r="A865" t="s">
        <v>48981</v>
      </c>
      <c r="B865" t="s">
        <v>1609</v>
      </c>
    </row>
    <row r="866" spans="1:5" x14ac:dyDescent="0.3">
      <c r="A866" t="s">
        <v>48982</v>
      </c>
      <c r="B866" t="s">
        <v>27350</v>
      </c>
    </row>
    <row r="867" spans="1:5" x14ac:dyDescent="0.3">
      <c r="A867" t="s">
        <v>48983</v>
      </c>
      <c r="B867" t="s">
        <v>48984</v>
      </c>
    </row>
    <row r="868" spans="1:5" x14ac:dyDescent="0.3">
      <c r="A868" t="s">
        <v>48985</v>
      </c>
      <c r="B868" t="s">
        <v>30618</v>
      </c>
      <c r="C868" t="s">
        <v>6422</v>
      </c>
      <c r="D868" t="s">
        <v>6423</v>
      </c>
      <c r="E868" t="s">
        <v>900</v>
      </c>
    </row>
    <row r="869" spans="1:5" x14ac:dyDescent="0.3">
      <c r="A869" t="s">
        <v>48986</v>
      </c>
      <c r="B869" t="s">
        <v>48987</v>
      </c>
      <c r="C869" t="s">
        <v>48988</v>
      </c>
      <c r="D869" t="s">
        <v>48989</v>
      </c>
      <c r="E869" t="s">
        <v>43046</v>
      </c>
    </row>
    <row r="870" spans="1:5" x14ac:dyDescent="0.3">
      <c r="A870" t="s">
        <v>48990</v>
      </c>
      <c r="B870" t="s">
        <v>1609</v>
      </c>
    </row>
    <row r="871" spans="1:5" x14ac:dyDescent="0.3">
      <c r="A871" t="s">
        <v>48991</v>
      </c>
      <c r="B871" t="s">
        <v>48992</v>
      </c>
    </row>
    <row r="872" spans="1:5" x14ac:dyDescent="0.3">
      <c r="A872" t="s">
        <v>48993</v>
      </c>
      <c r="B872" t="s">
        <v>48994</v>
      </c>
    </row>
    <row r="873" spans="1:5" x14ac:dyDescent="0.3">
      <c r="A873" t="s">
        <v>48995</v>
      </c>
      <c r="B873" t="s">
        <v>43070</v>
      </c>
    </row>
    <row r="874" spans="1:5" x14ac:dyDescent="0.3">
      <c r="A874" t="s">
        <v>48996</v>
      </c>
      <c r="B874" t="s">
        <v>48997</v>
      </c>
    </row>
    <row r="875" spans="1:5" x14ac:dyDescent="0.3">
      <c r="A875" t="s">
        <v>48998</v>
      </c>
      <c r="B875" t="s">
        <v>2200</v>
      </c>
      <c r="C875" t="s">
        <v>630</v>
      </c>
      <c r="D875" t="s">
        <v>631</v>
      </c>
      <c r="E875" t="s">
        <v>34</v>
      </c>
    </row>
    <row r="876" spans="1:5" x14ac:dyDescent="0.3">
      <c r="A876" t="s">
        <v>48999</v>
      </c>
      <c r="B876" t="s">
        <v>49000</v>
      </c>
      <c r="C876" t="s">
        <v>6919</v>
      </c>
      <c r="D876" t="s">
        <v>6920</v>
      </c>
      <c r="E876" t="s">
        <v>114</v>
      </c>
    </row>
    <row r="877" spans="1:5" x14ac:dyDescent="0.3">
      <c r="A877" t="s">
        <v>49001</v>
      </c>
      <c r="B877" t="s">
        <v>49002</v>
      </c>
    </row>
    <row r="878" spans="1:5" x14ac:dyDescent="0.3">
      <c r="A878" t="s">
        <v>49003</v>
      </c>
      <c r="B878" t="s">
        <v>5519</v>
      </c>
      <c r="C878" t="s">
        <v>634</v>
      </c>
      <c r="D878" t="s">
        <v>635</v>
      </c>
      <c r="E878" t="s">
        <v>34</v>
      </c>
    </row>
    <row r="879" spans="1:5" x14ac:dyDescent="0.3">
      <c r="A879" t="s">
        <v>49004</v>
      </c>
      <c r="B879" t="s">
        <v>49005</v>
      </c>
      <c r="C879" t="s">
        <v>49006</v>
      </c>
      <c r="D879" t="s">
        <v>49007</v>
      </c>
      <c r="E879" t="s">
        <v>301</v>
      </c>
    </row>
    <row r="880" spans="1:5" x14ac:dyDescent="0.3">
      <c r="A880" t="s">
        <v>49008</v>
      </c>
      <c r="B880" t="s">
        <v>629</v>
      </c>
      <c r="C880" t="s">
        <v>49009</v>
      </c>
      <c r="D880" t="s">
        <v>49010</v>
      </c>
      <c r="E880" t="s">
        <v>74</v>
      </c>
    </row>
    <row r="881" spans="1:5" x14ac:dyDescent="0.3">
      <c r="A881" t="s">
        <v>49011</v>
      </c>
      <c r="B881" t="s">
        <v>1609</v>
      </c>
    </row>
    <row r="882" spans="1:5" x14ac:dyDescent="0.3">
      <c r="A882" t="s">
        <v>49012</v>
      </c>
      <c r="B882" t="s">
        <v>49013</v>
      </c>
    </row>
    <row r="883" spans="1:5" x14ac:dyDescent="0.3">
      <c r="A883" t="s">
        <v>49014</v>
      </c>
      <c r="B883" t="s">
        <v>7867</v>
      </c>
    </row>
    <row r="884" spans="1:5" x14ac:dyDescent="0.3">
      <c r="A884" t="s">
        <v>49015</v>
      </c>
      <c r="B884" t="s">
        <v>7241</v>
      </c>
      <c r="C884" t="s">
        <v>680</v>
      </c>
      <c r="D884" t="s">
        <v>681</v>
      </c>
      <c r="E884" t="s">
        <v>114</v>
      </c>
    </row>
    <row r="885" spans="1:5" x14ac:dyDescent="0.3">
      <c r="A885" t="s">
        <v>49016</v>
      </c>
      <c r="B885" t="s">
        <v>49017</v>
      </c>
      <c r="C885" t="s">
        <v>17119</v>
      </c>
      <c r="D885" t="s">
        <v>17120</v>
      </c>
      <c r="E885" t="s">
        <v>244</v>
      </c>
    </row>
    <row r="886" spans="1:5" x14ac:dyDescent="0.3">
      <c r="A886" t="s">
        <v>49018</v>
      </c>
      <c r="B886" t="s">
        <v>1609</v>
      </c>
    </row>
    <row r="887" spans="1:5" x14ac:dyDescent="0.3">
      <c r="A887" t="s">
        <v>49019</v>
      </c>
      <c r="B887" t="s">
        <v>26570</v>
      </c>
      <c r="C887" t="s">
        <v>26571</v>
      </c>
      <c r="D887" t="s">
        <v>26572</v>
      </c>
      <c r="E887" t="s">
        <v>384</v>
      </c>
    </row>
    <row r="888" spans="1:5" x14ac:dyDescent="0.3">
      <c r="A888" t="s">
        <v>49020</v>
      </c>
      <c r="B888" t="s">
        <v>22860</v>
      </c>
      <c r="C888" t="s">
        <v>49021</v>
      </c>
      <c r="D888" t="s">
        <v>49022</v>
      </c>
      <c r="E888" t="s">
        <v>13477</v>
      </c>
    </row>
    <row r="889" spans="1:5" x14ac:dyDescent="0.3">
      <c r="A889" t="s">
        <v>49023</v>
      </c>
      <c r="B889" t="s">
        <v>49024</v>
      </c>
      <c r="C889" t="s">
        <v>49025</v>
      </c>
      <c r="D889" t="s">
        <v>49026</v>
      </c>
      <c r="E889" t="s">
        <v>244</v>
      </c>
    </row>
    <row r="890" spans="1:5" x14ac:dyDescent="0.3">
      <c r="A890" t="s">
        <v>49027</v>
      </c>
      <c r="B890" t="s">
        <v>49028</v>
      </c>
    </row>
    <row r="891" spans="1:5" x14ac:dyDescent="0.3">
      <c r="A891" t="s">
        <v>49029</v>
      </c>
      <c r="B891" t="s">
        <v>49030</v>
      </c>
    </row>
    <row r="892" spans="1:5" x14ac:dyDescent="0.3">
      <c r="A892" t="s">
        <v>49031</v>
      </c>
      <c r="B892" t="s">
        <v>1609</v>
      </c>
    </row>
    <row r="893" spans="1:5" x14ac:dyDescent="0.3">
      <c r="A893" t="s">
        <v>49032</v>
      </c>
      <c r="B893" t="s">
        <v>1609</v>
      </c>
    </row>
    <row r="894" spans="1:5" x14ac:dyDescent="0.3">
      <c r="A894" t="s">
        <v>49033</v>
      </c>
      <c r="B894" t="s">
        <v>5530</v>
      </c>
      <c r="C894" t="s">
        <v>2366</v>
      </c>
      <c r="D894" t="s">
        <v>2367</v>
      </c>
      <c r="E894" t="s">
        <v>69</v>
      </c>
    </row>
    <row r="895" spans="1:5" x14ac:dyDescent="0.3">
      <c r="A895" t="s">
        <v>49034</v>
      </c>
      <c r="B895" t="s">
        <v>49035</v>
      </c>
    </row>
    <row r="896" spans="1:5" x14ac:dyDescent="0.3">
      <c r="A896" t="s">
        <v>49036</v>
      </c>
      <c r="B896" t="s">
        <v>1609</v>
      </c>
    </row>
    <row r="897" spans="1:5" x14ac:dyDescent="0.3">
      <c r="A897" t="s">
        <v>49037</v>
      </c>
      <c r="B897" t="s">
        <v>6911</v>
      </c>
      <c r="C897" t="s">
        <v>1888</v>
      </c>
      <c r="D897" t="s">
        <v>1889</v>
      </c>
      <c r="E897" t="s">
        <v>34</v>
      </c>
    </row>
    <row r="898" spans="1:5" x14ac:dyDescent="0.3">
      <c r="A898" t="s">
        <v>49038</v>
      </c>
      <c r="B898" t="s">
        <v>5422</v>
      </c>
    </row>
    <row r="899" spans="1:5" x14ac:dyDescent="0.3">
      <c r="A899" t="s">
        <v>49039</v>
      </c>
      <c r="B899" t="s">
        <v>44653</v>
      </c>
      <c r="C899" t="s">
        <v>49040</v>
      </c>
      <c r="D899" t="s">
        <v>49041</v>
      </c>
      <c r="E899" t="s">
        <v>5314</v>
      </c>
    </row>
    <row r="900" spans="1:5" x14ac:dyDescent="0.3">
      <c r="A900" t="s">
        <v>49042</v>
      </c>
      <c r="B900" t="s">
        <v>28877</v>
      </c>
    </row>
    <row r="901" spans="1:5" x14ac:dyDescent="0.3">
      <c r="A901" t="s">
        <v>49043</v>
      </c>
      <c r="B901" t="s">
        <v>1609</v>
      </c>
    </row>
    <row r="902" spans="1:5" x14ac:dyDescent="0.3">
      <c r="A902" t="s">
        <v>49044</v>
      </c>
      <c r="B902" t="s">
        <v>39772</v>
      </c>
    </row>
    <row r="903" spans="1:5" x14ac:dyDescent="0.3">
      <c r="A903" t="s">
        <v>49045</v>
      </c>
      <c r="B903" t="s">
        <v>39955</v>
      </c>
    </row>
    <row r="904" spans="1:5" x14ac:dyDescent="0.3">
      <c r="A904" t="s">
        <v>49046</v>
      </c>
      <c r="B904" t="s">
        <v>41134</v>
      </c>
      <c r="C904" t="s">
        <v>44604</v>
      </c>
      <c r="D904" t="s">
        <v>44605</v>
      </c>
      <c r="E904" t="s">
        <v>5233</v>
      </c>
    </row>
    <row r="905" spans="1:5" x14ac:dyDescent="0.3">
      <c r="A905" t="s">
        <v>49047</v>
      </c>
      <c r="B905" t="s">
        <v>30925</v>
      </c>
      <c r="C905" t="s">
        <v>28321</v>
      </c>
      <c r="D905" t="s">
        <v>28322</v>
      </c>
      <c r="E905" t="s">
        <v>472</v>
      </c>
    </row>
    <row r="906" spans="1:5" x14ac:dyDescent="0.3">
      <c r="A906" t="s">
        <v>49048</v>
      </c>
      <c r="B906" t="s">
        <v>49049</v>
      </c>
      <c r="C906" t="s">
        <v>49050</v>
      </c>
      <c r="D906" t="s">
        <v>49051</v>
      </c>
      <c r="E906" t="s">
        <v>49052</v>
      </c>
    </row>
    <row r="907" spans="1:5" x14ac:dyDescent="0.3">
      <c r="A907" t="s">
        <v>49053</v>
      </c>
      <c r="B907" t="s">
        <v>21463</v>
      </c>
      <c r="C907" t="s">
        <v>1399</v>
      </c>
      <c r="D907" t="s">
        <v>1400</v>
      </c>
      <c r="E907" t="s">
        <v>114</v>
      </c>
    </row>
    <row r="908" spans="1:5" x14ac:dyDescent="0.3">
      <c r="A908" t="s">
        <v>49054</v>
      </c>
      <c r="B908" t="s">
        <v>49055</v>
      </c>
    </row>
    <row r="909" spans="1:5" x14ac:dyDescent="0.3">
      <c r="A909" t="s">
        <v>49056</v>
      </c>
      <c r="B909" t="s">
        <v>49057</v>
      </c>
      <c r="C909" t="s">
        <v>25952</v>
      </c>
      <c r="D909" t="s">
        <v>25953</v>
      </c>
      <c r="E909" t="s">
        <v>1466</v>
      </c>
    </row>
    <row r="910" spans="1:5" x14ac:dyDescent="0.3">
      <c r="A910" t="s">
        <v>49058</v>
      </c>
      <c r="B910" t="s">
        <v>1609</v>
      </c>
    </row>
    <row r="911" spans="1:5" x14ac:dyDescent="0.3">
      <c r="A911" t="s">
        <v>49059</v>
      </c>
      <c r="B911" t="s">
        <v>43148</v>
      </c>
      <c r="C911" t="s">
        <v>2214</v>
      </c>
      <c r="D911" t="s">
        <v>2215</v>
      </c>
      <c r="E911" t="s">
        <v>74</v>
      </c>
    </row>
    <row r="912" spans="1:5" x14ac:dyDescent="0.3">
      <c r="A912" t="s">
        <v>49060</v>
      </c>
      <c r="B912" t="s">
        <v>1609</v>
      </c>
    </row>
    <row r="913" spans="1:5" x14ac:dyDescent="0.3">
      <c r="A913" t="s">
        <v>49061</v>
      </c>
      <c r="B913" t="s">
        <v>1609</v>
      </c>
    </row>
    <row r="914" spans="1:5" x14ac:dyDescent="0.3">
      <c r="A914" t="s">
        <v>49062</v>
      </c>
      <c r="B914" t="s">
        <v>8058</v>
      </c>
      <c r="C914" t="s">
        <v>10219</v>
      </c>
      <c r="D914" t="s">
        <v>10220</v>
      </c>
      <c r="E914" t="s">
        <v>480</v>
      </c>
    </row>
    <row r="915" spans="1:5" x14ac:dyDescent="0.3">
      <c r="A915" t="s">
        <v>49063</v>
      </c>
      <c r="B915" t="s">
        <v>49064</v>
      </c>
    </row>
    <row r="916" spans="1:5" x14ac:dyDescent="0.3">
      <c r="A916" t="s">
        <v>49065</v>
      </c>
      <c r="B916" t="s">
        <v>49066</v>
      </c>
    </row>
    <row r="917" spans="1:5" x14ac:dyDescent="0.3">
      <c r="A917" t="s">
        <v>49067</v>
      </c>
      <c r="B917" t="s">
        <v>49068</v>
      </c>
    </row>
    <row r="918" spans="1:5" x14ac:dyDescent="0.3">
      <c r="A918" t="s">
        <v>49069</v>
      </c>
      <c r="B918" t="s">
        <v>49070</v>
      </c>
    </row>
    <row r="919" spans="1:5" x14ac:dyDescent="0.3">
      <c r="A919" t="s">
        <v>49071</v>
      </c>
      <c r="B919" t="s">
        <v>7310</v>
      </c>
      <c r="C919" t="s">
        <v>3341</v>
      </c>
      <c r="D919" t="s">
        <v>3342</v>
      </c>
      <c r="E919" t="s">
        <v>480</v>
      </c>
    </row>
    <row r="920" spans="1:5" x14ac:dyDescent="0.3">
      <c r="A920" t="s">
        <v>49072</v>
      </c>
      <c r="B920" t="s">
        <v>43148</v>
      </c>
      <c r="C920" t="s">
        <v>44545</v>
      </c>
      <c r="D920" t="s">
        <v>44546</v>
      </c>
      <c r="E920" t="s">
        <v>109</v>
      </c>
    </row>
    <row r="921" spans="1:5" x14ac:dyDescent="0.3">
      <c r="A921" t="s">
        <v>49073</v>
      </c>
      <c r="B921" t="s">
        <v>49074</v>
      </c>
      <c r="C921" t="s">
        <v>1399</v>
      </c>
      <c r="D921" t="s">
        <v>1400</v>
      </c>
      <c r="E921" t="s">
        <v>114</v>
      </c>
    </row>
    <row r="922" spans="1:5" x14ac:dyDescent="0.3">
      <c r="A922" t="s">
        <v>49075</v>
      </c>
      <c r="B922" t="s">
        <v>49076</v>
      </c>
      <c r="C922" t="s">
        <v>49077</v>
      </c>
      <c r="D922" t="s">
        <v>49078</v>
      </c>
      <c r="E922" t="s">
        <v>550</v>
      </c>
    </row>
    <row r="923" spans="1:5" x14ac:dyDescent="0.3">
      <c r="A923" t="s">
        <v>49079</v>
      </c>
      <c r="B923" t="s">
        <v>2527</v>
      </c>
    </row>
    <row r="924" spans="1:5" x14ac:dyDescent="0.3">
      <c r="A924" t="s">
        <v>49080</v>
      </c>
      <c r="B924" t="s">
        <v>49081</v>
      </c>
    </row>
    <row r="925" spans="1:5" x14ac:dyDescent="0.3">
      <c r="A925" t="s">
        <v>49082</v>
      </c>
      <c r="B925" t="s">
        <v>49083</v>
      </c>
    </row>
    <row r="926" spans="1:5" x14ac:dyDescent="0.3">
      <c r="A926" t="s">
        <v>49084</v>
      </c>
      <c r="B926" t="s">
        <v>49085</v>
      </c>
      <c r="C926" t="s">
        <v>680</v>
      </c>
      <c r="D926" t="s">
        <v>681</v>
      </c>
      <c r="E926" t="s">
        <v>114</v>
      </c>
    </row>
    <row r="927" spans="1:5" x14ac:dyDescent="0.3">
      <c r="A927" t="s">
        <v>49086</v>
      </c>
      <c r="B927" t="s">
        <v>49087</v>
      </c>
    </row>
    <row r="928" spans="1:5" x14ac:dyDescent="0.3">
      <c r="A928" t="s">
        <v>49088</v>
      </c>
      <c r="B928" t="s">
        <v>33191</v>
      </c>
    </row>
    <row r="929" spans="1:5" x14ac:dyDescent="0.3">
      <c r="A929" t="s">
        <v>49089</v>
      </c>
      <c r="B929" t="s">
        <v>49090</v>
      </c>
    </row>
    <row r="930" spans="1:5" x14ac:dyDescent="0.3">
      <c r="A930" t="s">
        <v>49091</v>
      </c>
      <c r="B930" t="s">
        <v>7679</v>
      </c>
    </row>
    <row r="931" spans="1:5" x14ac:dyDescent="0.3">
      <c r="A931" t="s">
        <v>49092</v>
      </c>
      <c r="B931" t="s">
        <v>49093</v>
      </c>
    </row>
    <row r="932" spans="1:5" x14ac:dyDescent="0.3">
      <c r="A932" t="s">
        <v>49094</v>
      </c>
      <c r="B932" t="s">
        <v>49095</v>
      </c>
    </row>
    <row r="933" spans="1:5" x14ac:dyDescent="0.3">
      <c r="A933" t="s">
        <v>49096</v>
      </c>
      <c r="B933" t="s">
        <v>1609</v>
      </c>
    </row>
    <row r="934" spans="1:5" x14ac:dyDescent="0.3">
      <c r="A934" t="s">
        <v>49097</v>
      </c>
      <c r="B934" t="s">
        <v>1609</v>
      </c>
    </row>
    <row r="935" spans="1:5" x14ac:dyDescent="0.3">
      <c r="A935" t="s">
        <v>49098</v>
      </c>
      <c r="B935" t="s">
        <v>49099</v>
      </c>
    </row>
    <row r="936" spans="1:5" x14ac:dyDescent="0.3">
      <c r="A936" t="s">
        <v>49100</v>
      </c>
      <c r="B936" t="s">
        <v>49101</v>
      </c>
      <c r="C936" t="s">
        <v>1399</v>
      </c>
      <c r="D936" t="s">
        <v>1400</v>
      </c>
      <c r="E936" t="s">
        <v>114</v>
      </c>
    </row>
    <row r="937" spans="1:5" x14ac:dyDescent="0.3">
      <c r="A937" t="s">
        <v>49102</v>
      </c>
      <c r="B937" t="s">
        <v>1609</v>
      </c>
    </row>
    <row r="938" spans="1:5" x14ac:dyDescent="0.3">
      <c r="A938" t="s">
        <v>49103</v>
      </c>
      <c r="B938" t="s">
        <v>49104</v>
      </c>
      <c r="C938" t="s">
        <v>25952</v>
      </c>
      <c r="D938" t="s">
        <v>25953</v>
      </c>
      <c r="E938" t="s">
        <v>1466</v>
      </c>
    </row>
    <row r="939" spans="1:5" x14ac:dyDescent="0.3">
      <c r="A939" t="s">
        <v>49105</v>
      </c>
      <c r="B939" t="s">
        <v>49106</v>
      </c>
      <c r="C939" t="s">
        <v>1327</v>
      </c>
      <c r="D939" t="s">
        <v>1328</v>
      </c>
      <c r="E939" t="s">
        <v>114</v>
      </c>
    </row>
    <row r="940" spans="1:5" x14ac:dyDescent="0.3">
      <c r="A940" t="s">
        <v>49107</v>
      </c>
      <c r="B940" t="s">
        <v>49108</v>
      </c>
    </row>
    <row r="941" spans="1:5" x14ac:dyDescent="0.3">
      <c r="A941" t="s">
        <v>49109</v>
      </c>
      <c r="B941" t="s">
        <v>1609</v>
      </c>
    </row>
    <row r="942" spans="1:5" x14ac:dyDescent="0.3">
      <c r="A942" t="s">
        <v>49110</v>
      </c>
      <c r="B942" t="s">
        <v>1609</v>
      </c>
    </row>
    <row r="943" spans="1:5" x14ac:dyDescent="0.3">
      <c r="A943" t="s">
        <v>49111</v>
      </c>
      <c r="B943" t="s">
        <v>49112</v>
      </c>
      <c r="C943" t="s">
        <v>8134</v>
      </c>
      <c r="D943" t="s">
        <v>8135</v>
      </c>
      <c r="E943" t="s">
        <v>472</v>
      </c>
    </row>
    <row r="944" spans="1:5" x14ac:dyDescent="0.3">
      <c r="A944" t="s">
        <v>49113</v>
      </c>
      <c r="B944" t="s">
        <v>49114</v>
      </c>
      <c r="C944" t="s">
        <v>630</v>
      </c>
      <c r="D944" t="s">
        <v>631</v>
      </c>
      <c r="E944" t="s">
        <v>34</v>
      </c>
    </row>
    <row r="945" spans="1:5" x14ac:dyDescent="0.3">
      <c r="A945" t="s">
        <v>49115</v>
      </c>
      <c r="B945" t="s">
        <v>17033</v>
      </c>
      <c r="C945" t="s">
        <v>17034</v>
      </c>
      <c r="D945" t="s">
        <v>17035</v>
      </c>
      <c r="E945" t="s">
        <v>384</v>
      </c>
    </row>
    <row r="946" spans="1:5" x14ac:dyDescent="0.3">
      <c r="A946" t="s">
        <v>49116</v>
      </c>
      <c r="B946" t="s">
        <v>1609</v>
      </c>
    </row>
    <row r="947" spans="1:5" x14ac:dyDescent="0.3">
      <c r="A947" t="s">
        <v>49117</v>
      </c>
      <c r="B947" t="s">
        <v>49118</v>
      </c>
    </row>
    <row r="948" spans="1:5" x14ac:dyDescent="0.3">
      <c r="A948" t="s">
        <v>49119</v>
      </c>
      <c r="B948" t="s">
        <v>36439</v>
      </c>
      <c r="C948" t="s">
        <v>36440</v>
      </c>
      <c r="D948" t="s">
        <v>36441</v>
      </c>
      <c r="E948" t="s">
        <v>7724</v>
      </c>
    </row>
    <row r="949" spans="1:5" x14ac:dyDescent="0.3">
      <c r="A949" t="s">
        <v>49120</v>
      </c>
      <c r="B949" t="s">
        <v>49121</v>
      </c>
      <c r="C949" t="s">
        <v>49122</v>
      </c>
      <c r="D949" t="s">
        <v>49123</v>
      </c>
      <c r="E949" t="s">
        <v>74</v>
      </c>
    </row>
    <row r="950" spans="1:5" x14ac:dyDescent="0.3">
      <c r="A950" t="s">
        <v>49124</v>
      </c>
      <c r="B950" t="s">
        <v>49125</v>
      </c>
      <c r="C950" t="s">
        <v>39958</v>
      </c>
      <c r="D950" t="s">
        <v>39959</v>
      </c>
      <c r="E950" t="s">
        <v>231</v>
      </c>
    </row>
    <row r="951" spans="1:5" x14ac:dyDescent="0.3">
      <c r="A951" t="s">
        <v>49126</v>
      </c>
      <c r="B951" t="s">
        <v>39777</v>
      </c>
      <c r="C951" t="s">
        <v>49127</v>
      </c>
      <c r="D951" t="s">
        <v>49128</v>
      </c>
      <c r="E951" t="s">
        <v>74</v>
      </c>
    </row>
    <row r="952" spans="1:5" x14ac:dyDescent="0.3">
      <c r="A952" t="s">
        <v>49129</v>
      </c>
      <c r="B952" t="s">
        <v>5584</v>
      </c>
      <c r="C952" t="s">
        <v>1399</v>
      </c>
      <c r="D952" t="s">
        <v>1400</v>
      </c>
      <c r="E952" t="s">
        <v>114</v>
      </c>
    </row>
    <row r="953" spans="1:5" x14ac:dyDescent="0.3">
      <c r="A953" t="s">
        <v>49130</v>
      </c>
      <c r="B953" t="s">
        <v>49131</v>
      </c>
    </row>
    <row r="954" spans="1:5" x14ac:dyDescent="0.3">
      <c r="A954" t="s">
        <v>49132</v>
      </c>
      <c r="B954" t="s">
        <v>7550</v>
      </c>
    </row>
    <row r="955" spans="1:5" x14ac:dyDescent="0.3">
      <c r="A955" t="s">
        <v>49133</v>
      </c>
      <c r="B955" t="s">
        <v>1609</v>
      </c>
    </row>
    <row r="956" spans="1:5" x14ac:dyDescent="0.3">
      <c r="A956" t="s">
        <v>49134</v>
      </c>
      <c r="B956" t="s">
        <v>49135</v>
      </c>
    </row>
    <row r="957" spans="1:5" x14ac:dyDescent="0.3">
      <c r="A957" t="s">
        <v>49136</v>
      </c>
      <c r="B957" t="s">
        <v>49137</v>
      </c>
    </row>
    <row r="958" spans="1:5" x14ac:dyDescent="0.3">
      <c r="A958" t="s">
        <v>49138</v>
      </c>
      <c r="B958" t="s">
        <v>2693</v>
      </c>
      <c r="C958" t="s">
        <v>2397</v>
      </c>
      <c r="D958" t="s">
        <v>2398</v>
      </c>
      <c r="E958" t="s">
        <v>2399</v>
      </c>
    </row>
    <row r="959" spans="1:5" x14ac:dyDescent="0.3">
      <c r="A959" t="s">
        <v>49139</v>
      </c>
      <c r="B959" t="s">
        <v>1609</v>
      </c>
    </row>
    <row r="960" spans="1:5" x14ac:dyDescent="0.3">
      <c r="A960" t="s">
        <v>49140</v>
      </c>
      <c r="B960" t="s">
        <v>49141</v>
      </c>
      <c r="C960" t="s">
        <v>2817</v>
      </c>
      <c r="D960" t="s">
        <v>2818</v>
      </c>
      <c r="E960" t="s">
        <v>74</v>
      </c>
    </row>
    <row r="961" spans="1:5" x14ac:dyDescent="0.3">
      <c r="A961" t="s">
        <v>49142</v>
      </c>
      <c r="B961" t="s">
        <v>49143</v>
      </c>
      <c r="C961" t="s">
        <v>174</v>
      </c>
      <c r="D961" t="s">
        <v>175</v>
      </c>
      <c r="E961" t="s">
        <v>34</v>
      </c>
    </row>
    <row r="962" spans="1:5" x14ac:dyDescent="0.3">
      <c r="A962" t="s">
        <v>49144</v>
      </c>
      <c r="B962" t="s">
        <v>49145</v>
      </c>
    </row>
    <row r="963" spans="1:5" x14ac:dyDescent="0.3">
      <c r="A963" t="s">
        <v>49146</v>
      </c>
      <c r="B963" t="s">
        <v>49147</v>
      </c>
    </row>
    <row r="964" spans="1:5" x14ac:dyDescent="0.3">
      <c r="A964" t="s">
        <v>49148</v>
      </c>
      <c r="B964" t="s">
        <v>1609</v>
      </c>
    </row>
    <row r="965" spans="1:5" x14ac:dyDescent="0.3">
      <c r="A965" t="s">
        <v>49149</v>
      </c>
      <c r="B965" t="s">
        <v>49150</v>
      </c>
      <c r="C965" t="s">
        <v>4600</v>
      </c>
      <c r="D965" t="s">
        <v>4601</v>
      </c>
      <c r="E965" t="s">
        <v>24</v>
      </c>
    </row>
    <row r="966" spans="1:5" x14ac:dyDescent="0.3">
      <c r="A966" t="s">
        <v>49151</v>
      </c>
      <c r="B966" t="s">
        <v>26340</v>
      </c>
      <c r="C966" t="s">
        <v>184</v>
      </c>
      <c r="D966" t="s">
        <v>185</v>
      </c>
      <c r="E966" t="s">
        <v>44</v>
      </c>
    </row>
    <row r="967" spans="1:5" x14ac:dyDescent="0.3">
      <c r="A967" t="s">
        <v>49152</v>
      </c>
      <c r="B967" t="s">
        <v>49153</v>
      </c>
    </row>
    <row r="968" spans="1:5" x14ac:dyDescent="0.3">
      <c r="A968" t="s">
        <v>49154</v>
      </c>
      <c r="B968" t="s">
        <v>32998</v>
      </c>
      <c r="C968" t="s">
        <v>8287</v>
      </c>
      <c r="D968" t="s">
        <v>8288</v>
      </c>
      <c r="E968" t="s">
        <v>74</v>
      </c>
    </row>
    <row r="969" spans="1:5" x14ac:dyDescent="0.3">
      <c r="A969" t="s">
        <v>49155</v>
      </c>
      <c r="B969" t="s">
        <v>1609</v>
      </c>
    </row>
    <row r="970" spans="1:5" x14ac:dyDescent="0.3">
      <c r="A970" t="s">
        <v>49156</v>
      </c>
      <c r="B970" t="s">
        <v>1609</v>
      </c>
    </row>
    <row r="971" spans="1:5" x14ac:dyDescent="0.3">
      <c r="A971" t="s">
        <v>49157</v>
      </c>
      <c r="B971" t="s">
        <v>49158</v>
      </c>
      <c r="C971" t="s">
        <v>44695</v>
      </c>
      <c r="D971" t="s">
        <v>44696</v>
      </c>
      <c r="E971" t="s">
        <v>29</v>
      </c>
    </row>
    <row r="972" spans="1:5" x14ac:dyDescent="0.3">
      <c r="A972" t="s">
        <v>49159</v>
      </c>
      <c r="B972" t="s">
        <v>49160</v>
      </c>
      <c r="C972" t="s">
        <v>49122</v>
      </c>
      <c r="D972" t="s">
        <v>49123</v>
      </c>
      <c r="E972" t="s">
        <v>74</v>
      </c>
    </row>
    <row r="973" spans="1:5" x14ac:dyDescent="0.3">
      <c r="A973" t="s">
        <v>49161</v>
      </c>
      <c r="B973" t="s">
        <v>33548</v>
      </c>
      <c r="C973" t="s">
        <v>49162</v>
      </c>
      <c r="D973" t="s">
        <v>49163</v>
      </c>
      <c r="E973" t="s">
        <v>261</v>
      </c>
    </row>
    <row r="974" spans="1:5" x14ac:dyDescent="0.3">
      <c r="A974" t="s">
        <v>49164</v>
      </c>
      <c r="B974" t="s">
        <v>1609</v>
      </c>
    </row>
    <row r="975" spans="1:5" x14ac:dyDescent="0.3">
      <c r="A975" t="s">
        <v>49165</v>
      </c>
      <c r="B975" t="s">
        <v>41085</v>
      </c>
      <c r="C975" t="s">
        <v>49166</v>
      </c>
      <c r="D975" t="s">
        <v>49167</v>
      </c>
      <c r="E975" t="s">
        <v>3347</v>
      </c>
    </row>
    <row r="976" spans="1:5" x14ac:dyDescent="0.3">
      <c r="A976" t="s">
        <v>49168</v>
      </c>
      <c r="B976" t="s">
        <v>18943</v>
      </c>
    </row>
    <row r="977" spans="1:5" x14ac:dyDescent="0.3">
      <c r="A977" t="s">
        <v>49169</v>
      </c>
      <c r="B977" t="s">
        <v>49170</v>
      </c>
      <c r="C977" t="s">
        <v>26215</v>
      </c>
      <c r="D977" t="s">
        <v>26216</v>
      </c>
      <c r="E977" t="s">
        <v>271</v>
      </c>
    </row>
    <row r="978" spans="1:5" x14ac:dyDescent="0.3">
      <c r="A978" t="s">
        <v>49171</v>
      </c>
      <c r="B978" t="s">
        <v>49172</v>
      </c>
    </row>
    <row r="979" spans="1:5" x14ac:dyDescent="0.3">
      <c r="A979" t="s">
        <v>49173</v>
      </c>
      <c r="B979" t="s">
        <v>1609</v>
      </c>
    </row>
    <row r="980" spans="1:5" x14ac:dyDescent="0.3">
      <c r="A980" t="s">
        <v>49174</v>
      </c>
      <c r="B980" t="s">
        <v>49175</v>
      </c>
    </row>
    <row r="981" spans="1:5" x14ac:dyDescent="0.3">
      <c r="A981" t="s">
        <v>49176</v>
      </c>
      <c r="B981" t="s">
        <v>49177</v>
      </c>
    </row>
    <row r="982" spans="1:5" x14ac:dyDescent="0.3">
      <c r="A982" t="s">
        <v>49178</v>
      </c>
      <c r="B982" t="s">
        <v>1609</v>
      </c>
    </row>
    <row r="983" spans="1:5" x14ac:dyDescent="0.3">
      <c r="A983" t="s">
        <v>49179</v>
      </c>
      <c r="B983" t="s">
        <v>1609</v>
      </c>
    </row>
    <row r="984" spans="1:5" x14ac:dyDescent="0.3">
      <c r="A984" t="s">
        <v>49180</v>
      </c>
      <c r="B984" t="s">
        <v>1609</v>
      </c>
    </row>
    <row r="985" spans="1:5" x14ac:dyDescent="0.3">
      <c r="A985" t="s">
        <v>49181</v>
      </c>
      <c r="B985" t="s">
        <v>49182</v>
      </c>
      <c r="C985" t="s">
        <v>49183</v>
      </c>
      <c r="D985" t="s">
        <v>49184</v>
      </c>
      <c r="E985" t="s">
        <v>5294</v>
      </c>
    </row>
    <row r="986" spans="1:5" x14ac:dyDescent="0.3">
      <c r="A986" t="s">
        <v>49185</v>
      </c>
      <c r="B986" t="s">
        <v>1609</v>
      </c>
    </row>
    <row r="987" spans="1:5" x14ac:dyDescent="0.3">
      <c r="A987" t="s">
        <v>49186</v>
      </c>
      <c r="B987" t="s">
        <v>1609</v>
      </c>
    </row>
    <row r="988" spans="1:5" x14ac:dyDescent="0.3">
      <c r="A988" t="s">
        <v>49187</v>
      </c>
      <c r="B988" t="s">
        <v>49188</v>
      </c>
    </row>
    <row r="989" spans="1:5" x14ac:dyDescent="0.3">
      <c r="A989" t="s">
        <v>49189</v>
      </c>
      <c r="B989" t="s">
        <v>49190</v>
      </c>
    </row>
    <row r="990" spans="1:5" x14ac:dyDescent="0.3">
      <c r="A990" t="s">
        <v>49191</v>
      </c>
      <c r="B990" t="s">
        <v>1609</v>
      </c>
    </row>
    <row r="991" spans="1:5" x14ac:dyDescent="0.3">
      <c r="A991" t="s">
        <v>49192</v>
      </c>
      <c r="B991" t="s">
        <v>33548</v>
      </c>
      <c r="C991" t="s">
        <v>49193</v>
      </c>
      <c r="D991" t="s">
        <v>49194</v>
      </c>
      <c r="E991" t="s">
        <v>144</v>
      </c>
    </row>
    <row r="992" spans="1:5" x14ac:dyDescent="0.3">
      <c r="A992" t="s">
        <v>49195</v>
      </c>
      <c r="B992" t="s">
        <v>44675</v>
      </c>
      <c r="C992" t="s">
        <v>2817</v>
      </c>
      <c r="D992" t="s">
        <v>2818</v>
      </c>
      <c r="E992" t="s">
        <v>74</v>
      </c>
    </row>
    <row r="993" spans="1:5" x14ac:dyDescent="0.3">
      <c r="A993" t="s">
        <v>49196</v>
      </c>
      <c r="B993" t="s">
        <v>21470</v>
      </c>
      <c r="C993" t="s">
        <v>1399</v>
      </c>
      <c r="D993" t="s">
        <v>1400</v>
      </c>
      <c r="E993" t="s">
        <v>114</v>
      </c>
    </row>
    <row r="994" spans="1:5" x14ac:dyDescent="0.3">
      <c r="A994" t="s">
        <v>49197</v>
      </c>
      <c r="B994" t="s">
        <v>1609</v>
      </c>
    </row>
    <row r="995" spans="1:5" x14ac:dyDescent="0.3">
      <c r="A995" t="s">
        <v>49198</v>
      </c>
      <c r="B995" t="s">
        <v>49199</v>
      </c>
    </row>
    <row r="996" spans="1:5" x14ac:dyDescent="0.3">
      <c r="A996" t="s">
        <v>49200</v>
      </c>
      <c r="B996" t="s">
        <v>1609</v>
      </c>
    </row>
    <row r="997" spans="1:5" x14ac:dyDescent="0.3">
      <c r="A997" t="s">
        <v>49201</v>
      </c>
      <c r="B997" t="s">
        <v>18373</v>
      </c>
      <c r="C997" t="s">
        <v>18151</v>
      </c>
      <c r="D997" t="s">
        <v>18152</v>
      </c>
      <c r="E997" t="s">
        <v>1032</v>
      </c>
    </row>
    <row r="998" spans="1:5" x14ac:dyDescent="0.3">
      <c r="A998" t="s">
        <v>49202</v>
      </c>
      <c r="B998" t="s">
        <v>1609</v>
      </c>
    </row>
    <row r="999" spans="1:5" x14ac:dyDescent="0.3">
      <c r="A999" t="s">
        <v>49203</v>
      </c>
      <c r="B999" t="s">
        <v>1609</v>
      </c>
    </row>
    <row r="1000" spans="1:5" x14ac:dyDescent="0.3">
      <c r="A1000" t="s">
        <v>49204</v>
      </c>
      <c r="B1000" t="s">
        <v>9098</v>
      </c>
    </row>
    <row r="1001" spans="1:5" x14ac:dyDescent="0.3">
      <c r="A1001" t="s">
        <v>49205</v>
      </c>
      <c r="B1001" t="s">
        <v>5552</v>
      </c>
    </row>
    <row r="1002" spans="1:5" x14ac:dyDescent="0.3">
      <c r="A1002" t="s">
        <v>49206</v>
      </c>
      <c r="B1002" t="s">
        <v>659</v>
      </c>
      <c r="C1002" t="s">
        <v>10574</v>
      </c>
      <c r="D1002" t="s">
        <v>10575</v>
      </c>
      <c r="E1002" t="s">
        <v>64</v>
      </c>
    </row>
    <row r="1003" spans="1:5" x14ac:dyDescent="0.3">
      <c r="A1003" t="s">
        <v>49207</v>
      </c>
      <c r="B1003" t="s">
        <v>1609</v>
      </c>
    </row>
    <row r="1004" spans="1:5" x14ac:dyDescent="0.3">
      <c r="A1004" t="s">
        <v>49208</v>
      </c>
      <c r="B1004" t="s">
        <v>49209</v>
      </c>
    </row>
    <row r="1005" spans="1:5" x14ac:dyDescent="0.3">
      <c r="A1005" t="s">
        <v>49210</v>
      </c>
      <c r="B1005" t="s">
        <v>49211</v>
      </c>
    </row>
    <row r="1006" spans="1:5" x14ac:dyDescent="0.3">
      <c r="A1006" t="s">
        <v>49212</v>
      </c>
      <c r="B1006" t="s">
        <v>21518</v>
      </c>
    </row>
    <row r="1007" spans="1:5" x14ac:dyDescent="0.3">
      <c r="A1007" t="s">
        <v>49213</v>
      </c>
      <c r="B1007" t="s">
        <v>1609</v>
      </c>
    </row>
    <row r="1008" spans="1:5" x14ac:dyDescent="0.3">
      <c r="A1008" t="s">
        <v>49214</v>
      </c>
      <c r="B1008" t="s">
        <v>49215</v>
      </c>
      <c r="C1008" t="s">
        <v>49216</v>
      </c>
      <c r="D1008" t="s">
        <v>49217</v>
      </c>
      <c r="E1008" t="s">
        <v>1849</v>
      </c>
    </row>
    <row r="1009" spans="1:5" x14ac:dyDescent="0.3">
      <c r="A1009" t="s">
        <v>49218</v>
      </c>
      <c r="B1009" t="s">
        <v>26286</v>
      </c>
    </row>
    <row r="1010" spans="1:5" x14ac:dyDescent="0.3">
      <c r="A1010" t="s">
        <v>49219</v>
      </c>
      <c r="B1010" t="s">
        <v>1609</v>
      </c>
    </row>
    <row r="1011" spans="1:5" x14ac:dyDescent="0.3">
      <c r="A1011" t="s">
        <v>49220</v>
      </c>
      <c r="B1011" t="s">
        <v>33186</v>
      </c>
      <c r="C1011" t="s">
        <v>1399</v>
      </c>
      <c r="D1011" t="s">
        <v>1400</v>
      </c>
      <c r="E1011" t="s">
        <v>114</v>
      </c>
    </row>
    <row r="1012" spans="1:5" x14ac:dyDescent="0.3">
      <c r="A1012" t="s">
        <v>49221</v>
      </c>
      <c r="B1012" t="s">
        <v>1609</v>
      </c>
    </row>
    <row r="1013" spans="1:5" x14ac:dyDescent="0.3">
      <c r="A1013" t="s">
        <v>49222</v>
      </c>
      <c r="B1013" t="s">
        <v>26517</v>
      </c>
      <c r="C1013" t="s">
        <v>797</v>
      </c>
      <c r="D1013" t="s">
        <v>798</v>
      </c>
      <c r="E1013" t="s">
        <v>114</v>
      </c>
    </row>
    <row r="1014" spans="1:5" x14ac:dyDescent="0.3">
      <c r="A1014" t="s">
        <v>49223</v>
      </c>
      <c r="B1014" t="s">
        <v>8178</v>
      </c>
      <c r="C1014" t="s">
        <v>2817</v>
      </c>
      <c r="D1014" t="s">
        <v>2818</v>
      </c>
      <c r="E1014" t="s">
        <v>74</v>
      </c>
    </row>
    <row r="1015" spans="1:5" x14ac:dyDescent="0.3">
      <c r="A1015" t="s">
        <v>49224</v>
      </c>
      <c r="B1015" t="s">
        <v>49225</v>
      </c>
    </row>
    <row r="1016" spans="1:5" x14ac:dyDescent="0.3">
      <c r="A1016" t="s">
        <v>49226</v>
      </c>
      <c r="B1016" t="s">
        <v>49227</v>
      </c>
    </row>
    <row r="1017" spans="1:5" x14ac:dyDescent="0.3">
      <c r="A1017" t="s">
        <v>49228</v>
      </c>
      <c r="B1017" t="s">
        <v>1609</v>
      </c>
    </row>
    <row r="1018" spans="1:5" x14ac:dyDescent="0.3">
      <c r="A1018" t="s">
        <v>49229</v>
      </c>
      <c r="B1018" t="s">
        <v>1609</v>
      </c>
    </row>
    <row r="1019" spans="1:5" x14ac:dyDescent="0.3">
      <c r="A1019" t="s">
        <v>49230</v>
      </c>
      <c r="B1019" t="s">
        <v>1609</v>
      </c>
    </row>
    <row r="1020" spans="1:5" x14ac:dyDescent="0.3">
      <c r="A1020" t="s">
        <v>49231</v>
      </c>
      <c r="B1020" t="s">
        <v>28950</v>
      </c>
    </row>
    <row r="1021" spans="1:5" x14ac:dyDescent="0.3">
      <c r="A1021" t="s">
        <v>49232</v>
      </c>
      <c r="B1021" t="s">
        <v>49233</v>
      </c>
    </row>
    <row r="1022" spans="1:5" x14ac:dyDescent="0.3">
      <c r="A1022" t="s">
        <v>49234</v>
      </c>
      <c r="B1022" t="s">
        <v>21741</v>
      </c>
    </row>
    <row r="1023" spans="1:5" x14ac:dyDescent="0.3">
      <c r="A1023" t="s">
        <v>49235</v>
      </c>
      <c r="B1023" t="s">
        <v>1639</v>
      </c>
      <c r="C1023" t="s">
        <v>49236</v>
      </c>
      <c r="D1023" t="s">
        <v>49237</v>
      </c>
      <c r="E1023" t="s">
        <v>64</v>
      </c>
    </row>
    <row r="1024" spans="1:5" x14ac:dyDescent="0.3">
      <c r="A1024" t="s">
        <v>49238</v>
      </c>
      <c r="B1024" t="s">
        <v>1609</v>
      </c>
    </row>
    <row r="1025" spans="1:5" x14ac:dyDescent="0.3">
      <c r="A1025" t="s">
        <v>49239</v>
      </c>
      <c r="B1025" t="s">
        <v>26541</v>
      </c>
      <c r="C1025" t="s">
        <v>49240</v>
      </c>
      <c r="D1025" t="s">
        <v>49241</v>
      </c>
      <c r="E1025" t="s">
        <v>375</v>
      </c>
    </row>
    <row r="1026" spans="1:5" x14ac:dyDescent="0.3">
      <c r="A1026" t="s">
        <v>49242</v>
      </c>
      <c r="B1026" t="s">
        <v>49243</v>
      </c>
      <c r="C1026" t="s">
        <v>1399</v>
      </c>
      <c r="D1026" t="s">
        <v>1400</v>
      </c>
      <c r="E1026" t="s">
        <v>114</v>
      </c>
    </row>
    <row r="1027" spans="1:5" x14ac:dyDescent="0.3">
      <c r="A1027" t="s">
        <v>49244</v>
      </c>
      <c r="B1027" t="s">
        <v>45434</v>
      </c>
      <c r="C1027" t="s">
        <v>489</v>
      </c>
      <c r="D1027" t="s">
        <v>490</v>
      </c>
      <c r="E1027" t="s">
        <v>217</v>
      </c>
    </row>
    <row r="1028" spans="1:5" x14ac:dyDescent="0.3">
      <c r="A1028" t="s">
        <v>49245</v>
      </c>
      <c r="B1028" t="s">
        <v>1609</v>
      </c>
    </row>
    <row r="1029" spans="1:5" x14ac:dyDescent="0.3">
      <c r="A1029" t="s">
        <v>49246</v>
      </c>
      <c r="B1029" t="s">
        <v>1609</v>
      </c>
    </row>
    <row r="1030" spans="1:5" x14ac:dyDescent="0.3">
      <c r="A1030" t="s">
        <v>49247</v>
      </c>
      <c r="B1030" t="s">
        <v>49248</v>
      </c>
      <c r="C1030" t="s">
        <v>1399</v>
      </c>
      <c r="D1030" t="s">
        <v>1400</v>
      </c>
      <c r="E1030" t="s">
        <v>114</v>
      </c>
    </row>
    <row r="1031" spans="1:5" x14ac:dyDescent="0.3">
      <c r="A1031" t="s">
        <v>49249</v>
      </c>
      <c r="B1031" t="s">
        <v>519</v>
      </c>
      <c r="C1031" t="s">
        <v>49250</v>
      </c>
      <c r="D1031" t="s">
        <v>49251</v>
      </c>
      <c r="E1031" t="s">
        <v>5895</v>
      </c>
    </row>
    <row r="1032" spans="1:5" x14ac:dyDescent="0.3">
      <c r="A1032" t="s">
        <v>49252</v>
      </c>
      <c r="B1032" t="s">
        <v>49253</v>
      </c>
    </row>
    <row r="1033" spans="1:5" x14ac:dyDescent="0.3">
      <c r="A1033" t="s">
        <v>49254</v>
      </c>
      <c r="B1033" t="s">
        <v>49255</v>
      </c>
      <c r="C1033" t="s">
        <v>1399</v>
      </c>
      <c r="D1033" t="s">
        <v>1400</v>
      </c>
      <c r="E1033" t="s">
        <v>114</v>
      </c>
    </row>
    <row r="1034" spans="1:5" x14ac:dyDescent="0.3">
      <c r="A1034" t="s">
        <v>49256</v>
      </c>
      <c r="B1034" t="s">
        <v>49257</v>
      </c>
    </row>
    <row r="1035" spans="1:5" x14ac:dyDescent="0.3">
      <c r="A1035" t="s">
        <v>49258</v>
      </c>
      <c r="B1035" t="s">
        <v>49259</v>
      </c>
    </row>
    <row r="1036" spans="1:5" x14ac:dyDescent="0.3">
      <c r="A1036" t="s">
        <v>49260</v>
      </c>
      <c r="B1036" t="s">
        <v>1609</v>
      </c>
    </row>
    <row r="1037" spans="1:5" x14ac:dyDescent="0.3">
      <c r="A1037" t="s">
        <v>49261</v>
      </c>
      <c r="B1037" t="s">
        <v>49262</v>
      </c>
      <c r="C1037" t="s">
        <v>4800</v>
      </c>
      <c r="D1037" t="s">
        <v>4801</v>
      </c>
      <c r="E1037" t="s">
        <v>109</v>
      </c>
    </row>
    <row r="1038" spans="1:5" x14ac:dyDescent="0.3">
      <c r="A1038" t="s">
        <v>49263</v>
      </c>
      <c r="B1038" t="s">
        <v>1609</v>
      </c>
    </row>
    <row r="1039" spans="1:5" x14ac:dyDescent="0.3">
      <c r="A1039" t="s">
        <v>49264</v>
      </c>
      <c r="B1039" t="s">
        <v>26804</v>
      </c>
      <c r="C1039" t="s">
        <v>21509</v>
      </c>
      <c r="D1039" t="s">
        <v>21510</v>
      </c>
      <c r="E1039" t="s">
        <v>271</v>
      </c>
    </row>
    <row r="1040" spans="1:5" x14ac:dyDescent="0.3">
      <c r="A1040" t="s">
        <v>49265</v>
      </c>
      <c r="B1040" t="s">
        <v>1609</v>
      </c>
    </row>
    <row r="1041" spans="1:5" x14ac:dyDescent="0.3">
      <c r="A1041" t="s">
        <v>49266</v>
      </c>
      <c r="B1041" t="s">
        <v>49267</v>
      </c>
    </row>
    <row r="1042" spans="1:5" x14ac:dyDescent="0.3">
      <c r="A1042" t="s">
        <v>49268</v>
      </c>
      <c r="B1042" t="s">
        <v>1609</v>
      </c>
    </row>
    <row r="1043" spans="1:5" x14ac:dyDescent="0.3">
      <c r="A1043" t="s">
        <v>49269</v>
      </c>
      <c r="B1043" t="s">
        <v>49270</v>
      </c>
      <c r="C1043" t="s">
        <v>49271</v>
      </c>
      <c r="D1043" t="s">
        <v>49272</v>
      </c>
      <c r="E1043" t="s">
        <v>587</v>
      </c>
    </row>
    <row r="1044" spans="1:5" x14ac:dyDescent="0.3">
      <c r="A1044" t="s">
        <v>49273</v>
      </c>
      <c r="B1044" t="s">
        <v>1609</v>
      </c>
    </row>
    <row r="1045" spans="1:5" x14ac:dyDescent="0.3">
      <c r="A1045" t="s">
        <v>49274</v>
      </c>
      <c r="B1045" t="s">
        <v>49275</v>
      </c>
    </row>
    <row r="1046" spans="1:5" x14ac:dyDescent="0.3">
      <c r="A1046" t="s">
        <v>49276</v>
      </c>
      <c r="B1046" t="s">
        <v>49211</v>
      </c>
      <c r="C1046" t="s">
        <v>49277</v>
      </c>
      <c r="D1046" t="s">
        <v>49278</v>
      </c>
      <c r="E1046" t="s">
        <v>244</v>
      </c>
    </row>
    <row r="1047" spans="1:5" x14ac:dyDescent="0.3">
      <c r="A1047" t="s">
        <v>49279</v>
      </c>
      <c r="B1047" t="s">
        <v>2874</v>
      </c>
      <c r="C1047" t="s">
        <v>49280</v>
      </c>
      <c r="D1047" t="s">
        <v>49281</v>
      </c>
      <c r="E1047" t="s">
        <v>900</v>
      </c>
    </row>
    <row r="1048" spans="1:5" x14ac:dyDescent="0.3">
      <c r="A1048" t="s">
        <v>49282</v>
      </c>
      <c r="B1048" t="s">
        <v>1609</v>
      </c>
    </row>
    <row r="1049" spans="1:5" x14ac:dyDescent="0.3">
      <c r="A1049" t="s">
        <v>49283</v>
      </c>
      <c r="B1049" t="s">
        <v>1609</v>
      </c>
    </row>
    <row r="1050" spans="1:5" x14ac:dyDescent="0.3">
      <c r="A1050" t="s">
        <v>49284</v>
      </c>
      <c r="B1050" t="s">
        <v>37189</v>
      </c>
      <c r="C1050" t="s">
        <v>4283</v>
      </c>
      <c r="D1050" t="s">
        <v>4284</v>
      </c>
      <c r="E1050" t="s">
        <v>4285</v>
      </c>
    </row>
    <row r="1051" spans="1:5" x14ac:dyDescent="0.3">
      <c r="A1051" t="s">
        <v>49285</v>
      </c>
      <c r="B1051" t="s">
        <v>49286</v>
      </c>
    </row>
    <row r="1052" spans="1:5" x14ac:dyDescent="0.3">
      <c r="A1052" t="s">
        <v>49287</v>
      </c>
      <c r="B1052" t="s">
        <v>49288</v>
      </c>
    </row>
    <row r="1053" spans="1:5" x14ac:dyDescent="0.3">
      <c r="A1053" t="s">
        <v>49289</v>
      </c>
      <c r="B1053" t="s">
        <v>26642</v>
      </c>
    </row>
    <row r="1054" spans="1:5" x14ac:dyDescent="0.3">
      <c r="A1054" t="s">
        <v>49290</v>
      </c>
      <c r="B1054" t="s">
        <v>49291</v>
      </c>
      <c r="C1054" t="s">
        <v>49292</v>
      </c>
      <c r="D1054" t="s">
        <v>49293</v>
      </c>
      <c r="E1054" t="s">
        <v>732</v>
      </c>
    </row>
    <row r="1055" spans="1:5" x14ac:dyDescent="0.3">
      <c r="A1055" t="s">
        <v>49294</v>
      </c>
      <c r="B1055" t="s">
        <v>49295</v>
      </c>
      <c r="C1055" t="s">
        <v>49296</v>
      </c>
      <c r="D1055" t="s">
        <v>49297</v>
      </c>
      <c r="E1055" t="s">
        <v>49298</v>
      </c>
    </row>
    <row r="1056" spans="1:5" x14ac:dyDescent="0.3">
      <c r="A1056" t="s">
        <v>49299</v>
      </c>
      <c r="B1056" t="s">
        <v>49300</v>
      </c>
    </row>
    <row r="1057" spans="1:5" x14ac:dyDescent="0.3">
      <c r="A1057" t="s">
        <v>49301</v>
      </c>
      <c r="B1057" t="s">
        <v>18478</v>
      </c>
      <c r="C1057" t="s">
        <v>49302</v>
      </c>
      <c r="D1057" t="s">
        <v>49303</v>
      </c>
      <c r="E1057" t="s">
        <v>114</v>
      </c>
    </row>
    <row r="1058" spans="1:5" x14ac:dyDescent="0.3">
      <c r="A1058" t="s">
        <v>49304</v>
      </c>
      <c r="B1058" t="s">
        <v>18919</v>
      </c>
      <c r="C1058" t="s">
        <v>18920</v>
      </c>
      <c r="D1058" t="s">
        <v>18921</v>
      </c>
      <c r="E1058" t="s">
        <v>18922</v>
      </c>
    </row>
    <row r="1059" spans="1:5" x14ac:dyDescent="0.3">
      <c r="A1059" t="s">
        <v>49305</v>
      </c>
      <c r="B1059" t="s">
        <v>1609</v>
      </c>
    </row>
    <row r="1060" spans="1:5" x14ac:dyDescent="0.3">
      <c r="A1060" t="s">
        <v>49306</v>
      </c>
      <c r="B1060" t="s">
        <v>49307</v>
      </c>
      <c r="C1060" t="s">
        <v>797</v>
      </c>
      <c r="D1060" t="s">
        <v>798</v>
      </c>
      <c r="E1060" t="s">
        <v>114</v>
      </c>
    </row>
    <row r="1061" spans="1:5" x14ac:dyDescent="0.3">
      <c r="A1061" t="s">
        <v>49308</v>
      </c>
      <c r="B1061" t="s">
        <v>1609</v>
      </c>
    </row>
    <row r="1062" spans="1:5" x14ac:dyDescent="0.3">
      <c r="A1062" t="s">
        <v>49309</v>
      </c>
      <c r="B1062" t="s">
        <v>49310</v>
      </c>
    </row>
    <row r="1063" spans="1:5" x14ac:dyDescent="0.3">
      <c r="A1063" t="s">
        <v>49311</v>
      </c>
      <c r="B1063" t="s">
        <v>44766</v>
      </c>
      <c r="C1063" t="s">
        <v>49312</v>
      </c>
      <c r="D1063" t="s">
        <v>49313</v>
      </c>
      <c r="E1063" t="s">
        <v>342</v>
      </c>
    </row>
    <row r="1064" spans="1:5" x14ac:dyDescent="0.3">
      <c r="A1064" t="s">
        <v>49314</v>
      </c>
      <c r="B1064" t="s">
        <v>1609</v>
      </c>
    </row>
    <row r="1065" spans="1:5" x14ac:dyDescent="0.3">
      <c r="A1065" t="s">
        <v>49315</v>
      </c>
      <c r="B1065" t="s">
        <v>1609</v>
      </c>
    </row>
    <row r="1066" spans="1:5" x14ac:dyDescent="0.3">
      <c r="A1066" t="s">
        <v>49316</v>
      </c>
      <c r="B1066" t="s">
        <v>49317</v>
      </c>
    </row>
    <row r="1067" spans="1:5" x14ac:dyDescent="0.3">
      <c r="A1067" t="s">
        <v>49318</v>
      </c>
      <c r="B1067" t="s">
        <v>1609</v>
      </c>
    </row>
    <row r="1068" spans="1:5" x14ac:dyDescent="0.3">
      <c r="A1068" t="s">
        <v>49319</v>
      </c>
      <c r="B1068" t="s">
        <v>49320</v>
      </c>
    </row>
    <row r="1069" spans="1:5" x14ac:dyDescent="0.3">
      <c r="A1069" t="s">
        <v>49321</v>
      </c>
      <c r="B1069" t="s">
        <v>42391</v>
      </c>
      <c r="C1069" t="s">
        <v>4902</v>
      </c>
      <c r="D1069" t="s">
        <v>4903</v>
      </c>
      <c r="E1069" t="s">
        <v>217</v>
      </c>
    </row>
    <row r="1070" spans="1:5" x14ac:dyDescent="0.3">
      <c r="A1070" t="s">
        <v>49322</v>
      </c>
      <c r="B1070" t="s">
        <v>1609</v>
      </c>
    </row>
    <row r="1071" spans="1:5" x14ac:dyDescent="0.3">
      <c r="A1071" t="s">
        <v>49323</v>
      </c>
      <c r="B1071" t="s">
        <v>49324</v>
      </c>
      <c r="C1071" t="s">
        <v>49325</v>
      </c>
      <c r="D1071" t="s">
        <v>49326</v>
      </c>
      <c r="E1071" t="s">
        <v>6586</v>
      </c>
    </row>
    <row r="1072" spans="1:5" x14ac:dyDescent="0.3">
      <c r="A1072" t="s">
        <v>49327</v>
      </c>
      <c r="B1072" t="s">
        <v>49328</v>
      </c>
    </row>
    <row r="1073" spans="1:5" x14ac:dyDescent="0.3">
      <c r="A1073" t="s">
        <v>49329</v>
      </c>
      <c r="B1073" t="s">
        <v>1609</v>
      </c>
    </row>
    <row r="1074" spans="1:5" x14ac:dyDescent="0.3">
      <c r="A1074" t="s">
        <v>49330</v>
      </c>
      <c r="B1074" t="s">
        <v>1609</v>
      </c>
    </row>
    <row r="1075" spans="1:5" x14ac:dyDescent="0.3">
      <c r="A1075" t="s">
        <v>49331</v>
      </c>
      <c r="B1075" t="s">
        <v>1609</v>
      </c>
    </row>
    <row r="1076" spans="1:5" x14ac:dyDescent="0.3">
      <c r="A1076" t="s">
        <v>49332</v>
      </c>
      <c r="B1076" t="s">
        <v>49333</v>
      </c>
    </row>
    <row r="1077" spans="1:5" x14ac:dyDescent="0.3">
      <c r="A1077" t="s">
        <v>49334</v>
      </c>
      <c r="B1077" t="s">
        <v>1609</v>
      </c>
    </row>
    <row r="1078" spans="1:5" x14ac:dyDescent="0.3">
      <c r="A1078" t="s">
        <v>49335</v>
      </c>
      <c r="B1078" t="s">
        <v>1609</v>
      </c>
    </row>
    <row r="1079" spans="1:5" x14ac:dyDescent="0.3">
      <c r="A1079" t="s">
        <v>49336</v>
      </c>
      <c r="B1079" t="s">
        <v>1609</v>
      </c>
    </row>
    <row r="1080" spans="1:5" x14ac:dyDescent="0.3">
      <c r="A1080" t="s">
        <v>49337</v>
      </c>
      <c r="B1080" t="s">
        <v>47209</v>
      </c>
    </row>
    <row r="1081" spans="1:5" x14ac:dyDescent="0.3">
      <c r="A1081" t="s">
        <v>49338</v>
      </c>
      <c r="B1081" t="s">
        <v>1609</v>
      </c>
    </row>
    <row r="1082" spans="1:5" x14ac:dyDescent="0.3">
      <c r="A1082" t="s">
        <v>49339</v>
      </c>
      <c r="B1082" t="s">
        <v>1609</v>
      </c>
    </row>
    <row r="1083" spans="1:5" x14ac:dyDescent="0.3">
      <c r="A1083" t="s">
        <v>49340</v>
      </c>
      <c r="B1083" t="s">
        <v>49341</v>
      </c>
    </row>
    <row r="1084" spans="1:5" x14ac:dyDescent="0.3">
      <c r="A1084" t="s">
        <v>49342</v>
      </c>
      <c r="B1084" t="s">
        <v>1609</v>
      </c>
    </row>
    <row r="1085" spans="1:5" x14ac:dyDescent="0.3">
      <c r="A1085" t="s">
        <v>49343</v>
      </c>
      <c r="B1085" t="s">
        <v>49344</v>
      </c>
      <c r="C1085" t="s">
        <v>49345</v>
      </c>
      <c r="D1085" t="s">
        <v>49346</v>
      </c>
      <c r="E1085" t="s">
        <v>5033</v>
      </c>
    </row>
    <row r="1086" spans="1:5" x14ac:dyDescent="0.3">
      <c r="A1086" t="s">
        <v>49347</v>
      </c>
      <c r="B1086" t="s">
        <v>2985</v>
      </c>
      <c r="C1086" t="s">
        <v>2986</v>
      </c>
      <c r="D1086" t="s">
        <v>2987</v>
      </c>
      <c r="E1086" t="s">
        <v>900</v>
      </c>
    </row>
    <row r="1087" spans="1:5" x14ac:dyDescent="0.3">
      <c r="A1087" t="s">
        <v>49348</v>
      </c>
      <c r="B1087" t="s">
        <v>1609</v>
      </c>
    </row>
    <row r="1088" spans="1:5" x14ac:dyDescent="0.3">
      <c r="A1088" t="s">
        <v>49349</v>
      </c>
      <c r="B1088" t="s">
        <v>1609</v>
      </c>
    </row>
    <row r="1089" spans="1:5" x14ac:dyDescent="0.3">
      <c r="A1089" t="s">
        <v>49350</v>
      </c>
      <c r="B1089" t="s">
        <v>49351</v>
      </c>
    </row>
    <row r="1090" spans="1:5" x14ac:dyDescent="0.3">
      <c r="A1090" t="s">
        <v>49352</v>
      </c>
      <c r="B1090" t="s">
        <v>49353</v>
      </c>
      <c r="C1090" t="s">
        <v>174</v>
      </c>
      <c r="D1090" t="s">
        <v>175</v>
      </c>
      <c r="E1090" t="s">
        <v>34</v>
      </c>
    </row>
    <row r="1091" spans="1:5" x14ac:dyDescent="0.3">
      <c r="A1091" t="s">
        <v>49354</v>
      </c>
      <c r="B1091" t="s">
        <v>1609</v>
      </c>
    </row>
    <row r="1092" spans="1:5" x14ac:dyDescent="0.3">
      <c r="A1092" t="s">
        <v>49355</v>
      </c>
      <c r="B1092" t="s">
        <v>1609</v>
      </c>
    </row>
    <row r="1093" spans="1:5" x14ac:dyDescent="0.3">
      <c r="A1093" t="s">
        <v>49356</v>
      </c>
      <c r="B1093" t="s">
        <v>1609</v>
      </c>
    </row>
    <row r="1094" spans="1:5" x14ac:dyDescent="0.3">
      <c r="A1094" t="s">
        <v>49357</v>
      </c>
      <c r="B1094" t="s">
        <v>1609</v>
      </c>
    </row>
    <row r="1095" spans="1:5" x14ac:dyDescent="0.3">
      <c r="A1095" t="s">
        <v>49358</v>
      </c>
      <c r="B1095" t="s">
        <v>7001</v>
      </c>
      <c r="C1095" t="s">
        <v>49359</v>
      </c>
      <c r="D1095" t="s">
        <v>49360</v>
      </c>
      <c r="E1095" t="s">
        <v>480</v>
      </c>
    </row>
    <row r="1096" spans="1:5" x14ac:dyDescent="0.3">
      <c r="A1096" t="s">
        <v>49361</v>
      </c>
      <c r="B1096" t="s">
        <v>49362</v>
      </c>
    </row>
    <row r="1097" spans="1:5" x14ac:dyDescent="0.3">
      <c r="A1097" t="s">
        <v>49363</v>
      </c>
      <c r="B1097" t="s">
        <v>49364</v>
      </c>
    </row>
    <row r="1098" spans="1:5" x14ac:dyDescent="0.3">
      <c r="A1098" t="s">
        <v>49365</v>
      </c>
      <c r="B1098" t="s">
        <v>49366</v>
      </c>
    </row>
    <row r="1099" spans="1:5" x14ac:dyDescent="0.3">
      <c r="A1099" t="s">
        <v>49367</v>
      </c>
      <c r="B1099" t="s">
        <v>1609</v>
      </c>
    </row>
    <row r="1100" spans="1:5" x14ac:dyDescent="0.3">
      <c r="A1100" t="s">
        <v>49368</v>
      </c>
      <c r="B1100" t="s">
        <v>1609</v>
      </c>
    </row>
    <row r="1101" spans="1:5" x14ac:dyDescent="0.3">
      <c r="A1101" t="s">
        <v>49369</v>
      </c>
      <c r="B1101" t="s">
        <v>49370</v>
      </c>
      <c r="C1101" t="s">
        <v>1888</v>
      </c>
      <c r="D1101" t="s">
        <v>1889</v>
      </c>
      <c r="E1101" t="s">
        <v>34</v>
      </c>
    </row>
    <row r="1102" spans="1:5" x14ac:dyDescent="0.3">
      <c r="A1102" t="s">
        <v>49371</v>
      </c>
      <c r="B1102" t="s">
        <v>49372</v>
      </c>
      <c r="C1102" t="s">
        <v>1327</v>
      </c>
      <c r="D1102" t="s">
        <v>1328</v>
      </c>
      <c r="E1102" t="s">
        <v>114</v>
      </c>
    </row>
    <row r="1103" spans="1:5" x14ac:dyDescent="0.3">
      <c r="A1103" t="s">
        <v>49373</v>
      </c>
      <c r="B1103" t="s">
        <v>1609</v>
      </c>
    </row>
    <row r="1104" spans="1:5" x14ac:dyDescent="0.3">
      <c r="A1104" t="s">
        <v>49374</v>
      </c>
      <c r="B1104" t="s">
        <v>49375</v>
      </c>
    </row>
    <row r="1105" spans="1:5" x14ac:dyDescent="0.3">
      <c r="A1105" t="s">
        <v>49376</v>
      </c>
      <c r="B1105" t="s">
        <v>1609</v>
      </c>
    </row>
    <row r="1106" spans="1:5" x14ac:dyDescent="0.3">
      <c r="A1106" t="s">
        <v>49377</v>
      </c>
      <c r="B1106" t="s">
        <v>1609</v>
      </c>
    </row>
    <row r="1107" spans="1:5" x14ac:dyDescent="0.3">
      <c r="A1107" t="s">
        <v>49378</v>
      </c>
      <c r="B1107" t="s">
        <v>49379</v>
      </c>
    </row>
    <row r="1108" spans="1:5" x14ac:dyDescent="0.3">
      <c r="A1108" t="s">
        <v>49380</v>
      </c>
      <c r="B1108" t="s">
        <v>1609</v>
      </c>
    </row>
    <row r="1109" spans="1:5" x14ac:dyDescent="0.3">
      <c r="A1109" t="s">
        <v>49381</v>
      </c>
      <c r="B1109" t="s">
        <v>1609</v>
      </c>
    </row>
    <row r="1110" spans="1:5" x14ac:dyDescent="0.3">
      <c r="A1110" t="s">
        <v>49382</v>
      </c>
      <c r="B1110" t="s">
        <v>1609</v>
      </c>
    </row>
    <row r="1111" spans="1:5" x14ac:dyDescent="0.3">
      <c r="A1111" t="s">
        <v>49383</v>
      </c>
      <c r="B1111" t="s">
        <v>1609</v>
      </c>
    </row>
    <row r="1112" spans="1:5" x14ac:dyDescent="0.3">
      <c r="A1112" t="s">
        <v>49384</v>
      </c>
      <c r="B1112" t="s">
        <v>33724</v>
      </c>
      <c r="C1112" t="s">
        <v>47273</v>
      </c>
      <c r="D1112" t="s">
        <v>47274</v>
      </c>
      <c r="E1112" t="s">
        <v>1849</v>
      </c>
    </row>
    <row r="1113" spans="1:5" x14ac:dyDescent="0.3">
      <c r="A1113" t="s">
        <v>49385</v>
      </c>
      <c r="B1113" t="s">
        <v>1609</v>
      </c>
    </row>
    <row r="1114" spans="1:5" x14ac:dyDescent="0.3">
      <c r="A1114" t="s">
        <v>49386</v>
      </c>
      <c r="B1114" t="s">
        <v>1609</v>
      </c>
    </row>
    <row r="1115" spans="1:5" x14ac:dyDescent="0.3">
      <c r="A1115" t="s">
        <v>49387</v>
      </c>
      <c r="B1115" t="s">
        <v>19321</v>
      </c>
    </row>
    <row r="1116" spans="1:5" x14ac:dyDescent="0.3">
      <c r="A1116" t="s">
        <v>49388</v>
      </c>
      <c r="B1116" t="s">
        <v>1609</v>
      </c>
    </row>
    <row r="1117" spans="1:5" x14ac:dyDescent="0.3">
      <c r="A1117" t="s">
        <v>49389</v>
      </c>
      <c r="B1117" t="s">
        <v>1609</v>
      </c>
    </row>
    <row r="1118" spans="1:5" x14ac:dyDescent="0.3">
      <c r="A1118" t="s">
        <v>49390</v>
      </c>
      <c r="B1118" t="s">
        <v>1609</v>
      </c>
    </row>
    <row r="1119" spans="1:5" x14ac:dyDescent="0.3">
      <c r="A1119" t="s">
        <v>49391</v>
      </c>
      <c r="B1119" t="s">
        <v>39592</v>
      </c>
    </row>
    <row r="1120" spans="1:5" x14ac:dyDescent="0.3">
      <c r="A1120" t="s">
        <v>49392</v>
      </c>
      <c r="B1120" t="s">
        <v>1609</v>
      </c>
    </row>
    <row r="1121" spans="1:5" x14ac:dyDescent="0.3">
      <c r="A1121" t="s">
        <v>49393</v>
      </c>
      <c r="B1121" t="s">
        <v>5552</v>
      </c>
    </row>
    <row r="1122" spans="1:5" x14ac:dyDescent="0.3">
      <c r="A1122" t="s">
        <v>49394</v>
      </c>
      <c r="B1122" t="s">
        <v>1609</v>
      </c>
    </row>
    <row r="1123" spans="1:5" x14ac:dyDescent="0.3">
      <c r="A1123" t="s">
        <v>49395</v>
      </c>
      <c r="B1123" t="s">
        <v>49396</v>
      </c>
    </row>
    <row r="1124" spans="1:5" x14ac:dyDescent="0.3">
      <c r="A1124" t="s">
        <v>49397</v>
      </c>
      <c r="B1124" t="s">
        <v>49398</v>
      </c>
      <c r="C1124" t="s">
        <v>948</v>
      </c>
      <c r="D1124" t="s">
        <v>949</v>
      </c>
      <c r="E1124" t="s">
        <v>114</v>
      </c>
    </row>
    <row r="1125" spans="1:5" x14ac:dyDescent="0.3">
      <c r="A1125" t="s">
        <v>49399</v>
      </c>
      <c r="B1125" t="s">
        <v>1609</v>
      </c>
    </row>
    <row r="1126" spans="1:5" x14ac:dyDescent="0.3">
      <c r="A1126" t="s">
        <v>49400</v>
      </c>
      <c r="B1126" t="s">
        <v>49401</v>
      </c>
    </row>
    <row r="1127" spans="1:5" x14ac:dyDescent="0.3">
      <c r="A1127" t="s">
        <v>49402</v>
      </c>
      <c r="B1127" t="s">
        <v>1609</v>
      </c>
    </row>
    <row r="1128" spans="1:5" x14ac:dyDescent="0.3">
      <c r="A1128" t="s">
        <v>49403</v>
      </c>
      <c r="B1128" t="s">
        <v>1609</v>
      </c>
    </row>
    <row r="1129" spans="1:5" x14ac:dyDescent="0.3">
      <c r="A1129" t="s">
        <v>49404</v>
      </c>
      <c r="B1129" t="s">
        <v>49405</v>
      </c>
    </row>
    <row r="1130" spans="1:5" x14ac:dyDescent="0.3">
      <c r="A1130" t="s">
        <v>49406</v>
      </c>
      <c r="B1130" t="s">
        <v>1609</v>
      </c>
    </row>
    <row r="1131" spans="1:5" x14ac:dyDescent="0.3">
      <c r="A1131" t="s">
        <v>49407</v>
      </c>
      <c r="B1131" t="s">
        <v>2458</v>
      </c>
      <c r="C1131" t="s">
        <v>27029</v>
      </c>
      <c r="D1131" t="s">
        <v>27030</v>
      </c>
      <c r="E1131" t="s">
        <v>217</v>
      </c>
    </row>
    <row r="1132" spans="1:5" x14ac:dyDescent="0.3">
      <c r="A1132" t="s">
        <v>49408</v>
      </c>
      <c r="B1132" t="s">
        <v>1609</v>
      </c>
    </row>
    <row r="1133" spans="1:5" x14ac:dyDescent="0.3">
      <c r="A1133" t="s">
        <v>49409</v>
      </c>
      <c r="B1133" t="s">
        <v>49410</v>
      </c>
    </row>
    <row r="1134" spans="1:5" x14ac:dyDescent="0.3">
      <c r="A1134" t="s">
        <v>49411</v>
      </c>
      <c r="B1134" t="s">
        <v>1609</v>
      </c>
    </row>
    <row r="1135" spans="1:5" x14ac:dyDescent="0.3">
      <c r="A1135" t="s">
        <v>49412</v>
      </c>
      <c r="B1135" t="s">
        <v>49413</v>
      </c>
      <c r="C1135" t="s">
        <v>49414</v>
      </c>
      <c r="D1135" t="s">
        <v>49415</v>
      </c>
      <c r="E1135" t="s">
        <v>13520</v>
      </c>
    </row>
    <row r="1136" spans="1:5" x14ac:dyDescent="0.3">
      <c r="A1136" t="s">
        <v>49416</v>
      </c>
      <c r="B1136" t="s">
        <v>1609</v>
      </c>
    </row>
  </sheetData>
  <mergeCells count="1">
    <mergeCell ref="A1:E1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3646"/>
  <sheetViews>
    <sheetView workbookViewId="0">
      <selection sqref="A1:E1"/>
    </sheetView>
  </sheetViews>
  <sheetFormatPr defaultColWidth="8.77734375" defaultRowHeight="14.4" x14ac:dyDescent="0.3"/>
  <cols>
    <col min="1" max="1" width="15.109375" customWidth="1"/>
    <col min="2" max="2" width="42" customWidth="1"/>
    <col min="3" max="3" width="23.109375" customWidth="1"/>
    <col min="4" max="4" width="64.33203125" customWidth="1"/>
    <col min="5" max="5" width="27.33203125" customWidth="1"/>
  </cols>
  <sheetData>
    <row r="1" spans="1:5" ht="30" customHeight="1" x14ac:dyDescent="0.35">
      <c r="A1" s="4" t="s">
        <v>59504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49417</v>
      </c>
      <c r="B3" t="s">
        <v>49418</v>
      </c>
    </row>
    <row r="4" spans="1:5" x14ac:dyDescent="0.3">
      <c r="A4" t="s">
        <v>49419</v>
      </c>
      <c r="B4" t="s">
        <v>49420</v>
      </c>
      <c r="C4" t="s">
        <v>49421</v>
      </c>
      <c r="D4" t="s">
        <v>49422</v>
      </c>
      <c r="E4" t="s">
        <v>550</v>
      </c>
    </row>
    <row r="5" spans="1:5" x14ac:dyDescent="0.3">
      <c r="A5" t="s">
        <v>49423</v>
      </c>
      <c r="B5" t="s">
        <v>49424</v>
      </c>
      <c r="C5" t="s">
        <v>49425</v>
      </c>
      <c r="D5" t="s">
        <v>49426</v>
      </c>
      <c r="E5" t="s">
        <v>74</v>
      </c>
    </row>
    <row r="6" spans="1:5" x14ac:dyDescent="0.3">
      <c r="A6" t="s">
        <v>49427</v>
      </c>
      <c r="B6" t="s">
        <v>47343</v>
      </c>
      <c r="C6" t="s">
        <v>47344</v>
      </c>
      <c r="D6" t="s">
        <v>47345</v>
      </c>
      <c r="E6" t="s">
        <v>47346</v>
      </c>
    </row>
    <row r="7" spans="1:5" x14ac:dyDescent="0.3">
      <c r="A7" t="s">
        <v>49428</v>
      </c>
      <c r="B7" t="s">
        <v>26</v>
      </c>
      <c r="C7" t="s">
        <v>27</v>
      </c>
      <c r="D7" t="s">
        <v>28</v>
      </c>
      <c r="E7" t="s">
        <v>29</v>
      </c>
    </row>
    <row r="8" spans="1:5" x14ac:dyDescent="0.3">
      <c r="A8" t="s">
        <v>49429</v>
      </c>
      <c r="B8" t="s">
        <v>49430</v>
      </c>
      <c r="C8" t="s">
        <v>26018</v>
      </c>
      <c r="D8" t="s">
        <v>26019</v>
      </c>
      <c r="E8" t="s">
        <v>472</v>
      </c>
    </row>
    <row r="9" spans="1:5" x14ac:dyDescent="0.3">
      <c r="A9" t="s">
        <v>49431</v>
      </c>
      <c r="B9" t="s">
        <v>49432</v>
      </c>
      <c r="C9" t="s">
        <v>49433</v>
      </c>
      <c r="D9" t="s">
        <v>49434</v>
      </c>
      <c r="E9" t="s">
        <v>12268</v>
      </c>
    </row>
    <row r="10" spans="1:5" x14ac:dyDescent="0.3">
      <c r="A10" t="s">
        <v>49435</v>
      </c>
      <c r="B10" t="s">
        <v>3200</v>
      </c>
      <c r="C10" t="s">
        <v>32</v>
      </c>
      <c r="D10" t="s">
        <v>33</v>
      </c>
      <c r="E10" t="s">
        <v>34</v>
      </c>
    </row>
    <row r="11" spans="1:5" x14ac:dyDescent="0.3">
      <c r="A11" t="s">
        <v>49436</v>
      </c>
      <c r="B11" t="s">
        <v>49437</v>
      </c>
      <c r="C11" t="s">
        <v>49438</v>
      </c>
      <c r="D11" t="s">
        <v>49439</v>
      </c>
      <c r="E11" t="s">
        <v>1118</v>
      </c>
    </row>
    <row r="12" spans="1:5" x14ac:dyDescent="0.3">
      <c r="A12" t="s">
        <v>49440</v>
      </c>
      <c r="B12" t="s">
        <v>49441</v>
      </c>
      <c r="C12" t="s">
        <v>9270</v>
      </c>
      <c r="D12" t="s">
        <v>9271</v>
      </c>
      <c r="E12" t="s">
        <v>44</v>
      </c>
    </row>
    <row r="13" spans="1:5" x14ac:dyDescent="0.3">
      <c r="A13" t="s">
        <v>49442</v>
      </c>
      <c r="B13" t="s">
        <v>21706</v>
      </c>
      <c r="C13" t="s">
        <v>21707</v>
      </c>
      <c r="D13" t="s">
        <v>21708</v>
      </c>
      <c r="E13" t="s">
        <v>900</v>
      </c>
    </row>
    <row r="14" spans="1:5" x14ac:dyDescent="0.3">
      <c r="A14" t="s">
        <v>49443</v>
      </c>
      <c r="B14" t="s">
        <v>5828</v>
      </c>
      <c r="C14" t="s">
        <v>5829</v>
      </c>
      <c r="D14" t="s">
        <v>5830</v>
      </c>
      <c r="E14" t="s">
        <v>301</v>
      </c>
    </row>
    <row r="15" spans="1:5" x14ac:dyDescent="0.3">
      <c r="A15" t="s">
        <v>49444</v>
      </c>
      <c r="B15" t="s">
        <v>49445</v>
      </c>
      <c r="C15" t="s">
        <v>5829</v>
      </c>
      <c r="D15" t="s">
        <v>5830</v>
      </c>
      <c r="E15" t="s">
        <v>301</v>
      </c>
    </row>
    <row r="16" spans="1:5" x14ac:dyDescent="0.3">
      <c r="A16" t="s">
        <v>49446</v>
      </c>
      <c r="B16" t="s">
        <v>49447</v>
      </c>
      <c r="C16" t="s">
        <v>10219</v>
      </c>
      <c r="D16" t="s">
        <v>10220</v>
      </c>
      <c r="E16" t="s">
        <v>480</v>
      </c>
    </row>
    <row r="17" spans="1:5" x14ac:dyDescent="0.3">
      <c r="A17" t="s">
        <v>49448</v>
      </c>
      <c r="B17" t="s">
        <v>47427</v>
      </c>
      <c r="C17" t="s">
        <v>107</v>
      </c>
      <c r="D17" t="s">
        <v>108</v>
      </c>
      <c r="E17" t="s">
        <v>109</v>
      </c>
    </row>
    <row r="18" spans="1:5" x14ac:dyDescent="0.3">
      <c r="A18" t="s">
        <v>49449</v>
      </c>
      <c r="B18" t="s">
        <v>49450</v>
      </c>
      <c r="C18" t="s">
        <v>49451</v>
      </c>
      <c r="D18" t="s">
        <v>49452</v>
      </c>
      <c r="E18" t="s">
        <v>306</v>
      </c>
    </row>
    <row r="19" spans="1:5" x14ac:dyDescent="0.3">
      <c r="A19" t="s">
        <v>49453</v>
      </c>
      <c r="B19" t="s">
        <v>49454</v>
      </c>
      <c r="C19" t="s">
        <v>2469</v>
      </c>
      <c r="D19" t="s">
        <v>2470</v>
      </c>
      <c r="E19" t="s">
        <v>480</v>
      </c>
    </row>
    <row r="20" spans="1:5" x14ac:dyDescent="0.3">
      <c r="A20" t="s">
        <v>49455</v>
      </c>
      <c r="B20" t="s">
        <v>8801</v>
      </c>
      <c r="C20" t="s">
        <v>5144</v>
      </c>
      <c r="D20" t="s">
        <v>5145</v>
      </c>
      <c r="E20" t="s">
        <v>24</v>
      </c>
    </row>
    <row r="21" spans="1:5" x14ac:dyDescent="0.3">
      <c r="A21" t="s">
        <v>49456</v>
      </c>
      <c r="B21" t="s">
        <v>233</v>
      </c>
      <c r="C21" t="s">
        <v>49457</v>
      </c>
      <c r="D21" t="s">
        <v>49458</v>
      </c>
      <c r="E21" t="s">
        <v>144</v>
      </c>
    </row>
    <row r="22" spans="1:5" x14ac:dyDescent="0.3">
      <c r="A22" t="s">
        <v>49459</v>
      </c>
      <c r="B22" t="s">
        <v>49460</v>
      </c>
      <c r="C22" t="s">
        <v>49461</v>
      </c>
      <c r="D22" t="s">
        <v>49462</v>
      </c>
      <c r="E22" t="s">
        <v>9441</v>
      </c>
    </row>
    <row r="23" spans="1:5" x14ac:dyDescent="0.3">
      <c r="A23" t="s">
        <v>49463</v>
      </c>
      <c r="B23" t="s">
        <v>34732</v>
      </c>
      <c r="C23" t="s">
        <v>49464</v>
      </c>
      <c r="D23" t="s">
        <v>49465</v>
      </c>
      <c r="E23" t="s">
        <v>49</v>
      </c>
    </row>
    <row r="24" spans="1:5" x14ac:dyDescent="0.3">
      <c r="A24" t="s">
        <v>49466</v>
      </c>
      <c r="B24" t="s">
        <v>9015</v>
      </c>
      <c r="C24" t="s">
        <v>1228</v>
      </c>
      <c r="D24" t="s">
        <v>1229</v>
      </c>
      <c r="E24" t="s">
        <v>480</v>
      </c>
    </row>
    <row r="25" spans="1:5" x14ac:dyDescent="0.3">
      <c r="A25" t="s">
        <v>49467</v>
      </c>
      <c r="B25" t="s">
        <v>49468</v>
      </c>
    </row>
    <row r="26" spans="1:5" x14ac:dyDescent="0.3">
      <c r="A26" t="s">
        <v>49469</v>
      </c>
      <c r="B26" t="s">
        <v>21666</v>
      </c>
      <c r="C26" t="s">
        <v>21667</v>
      </c>
      <c r="D26" t="s">
        <v>21668</v>
      </c>
      <c r="E26" t="s">
        <v>149</v>
      </c>
    </row>
    <row r="27" spans="1:5" x14ac:dyDescent="0.3">
      <c r="A27" t="s">
        <v>49470</v>
      </c>
      <c r="B27" t="s">
        <v>49471</v>
      </c>
      <c r="C27" t="s">
        <v>49472</v>
      </c>
      <c r="D27" t="s">
        <v>49473</v>
      </c>
      <c r="E27" t="s">
        <v>4303</v>
      </c>
    </row>
    <row r="28" spans="1:5" x14ac:dyDescent="0.3">
      <c r="A28" t="s">
        <v>49474</v>
      </c>
      <c r="B28" t="s">
        <v>9422</v>
      </c>
      <c r="C28" t="s">
        <v>10133</v>
      </c>
      <c r="D28" t="s">
        <v>10134</v>
      </c>
      <c r="E28" t="s">
        <v>306</v>
      </c>
    </row>
    <row r="29" spans="1:5" x14ac:dyDescent="0.3">
      <c r="A29" t="s">
        <v>49475</v>
      </c>
      <c r="B29" t="s">
        <v>49476</v>
      </c>
      <c r="C29" t="s">
        <v>49477</v>
      </c>
      <c r="D29" t="s">
        <v>49478</v>
      </c>
      <c r="E29" t="s">
        <v>249</v>
      </c>
    </row>
    <row r="30" spans="1:5" x14ac:dyDescent="0.3">
      <c r="A30" t="s">
        <v>49479</v>
      </c>
      <c r="B30" t="s">
        <v>49480</v>
      </c>
      <c r="C30" t="s">
        <v>49481</v>
      </c>
      <c r="D30" t="s">
        <v>49482</v>
      </c>
      <c r="E30" t="s">
        <v>104</v>
      </c>
    </row>
    <row r="31" spans="1:5" x14ac:dyDescent="0.3">
      <c r="A31" t="s">
        <v>49483</v>
      </c>
      <c r="B31" t="s">
        <v>49484</v>
      </c>
      <c r="C31" t="s">
        <v>680</v>
      </c>
      <c r="D31" t="s">
        <v>681</v>
      </c>
      <c r="E31" t="s">
        <v>114</v>
      </c>
    </row>
    <row r="32" spans="1:5" x14ac:dyDescent="0.3">
      <c r="A32" t="s">
        <v>49485</v>
      </c>
      <c r="B32" t="s">
        <v>49486</v>
      </c>
      <c r="C32" t="s">
        <v>6426</v>
      </c>
      <c r="D32" t="s">
        <v>6427</v>
      </c>
      <c r="E32" t="s">
        <v>397</v>
      </c>
    </row>
    <row r="33" spans="1:5" x14ac:dyDescent="0.3">
      <c r="A33" t="s">
        <v>49487</v>
      </c>
      <c r="B33" t="s">
        <v>12566</v>
      </c>
      <c r="C33" t="s">
        <v>49488</v>
      </c>
      <c r="D33" t="s">
        <v>49489</v>
      </c>
      <c r="E33" t="s">
        <v>35335</v>
      </c>
    </row>
    <row r="34" spans="1:5" x14ac:dyDescent="0.3">
      <c r="A34" t="s">
        <v>49490</v>
      </c>
      <c r="B34" t="s">
        <v>7540</v>
      </c>
      <c r="C34" t="s">
        <v>184</v>
      </c>
      <c r="D34" t="s">
        <v>185</v>
      </c>
      <c r="E34" t="s">
        <v>44</v>
      </c>
    </row>
    <row r="35" spans="1:5" x14ac:dyDescent="0.3">
      <c r="A35" t="s">
        <v>49491</v>
      </c>
      <c r="B35" t="s">
        <v>8848</v>
      </c>
      <c r="C35" t="s">
        <v>2336</v>
      </c>
      <c r="D35" t="s">
        <v>2337</v>
      </c>
      <c r="E35" t="s">
        <v>114</v>
      </c>
    </row>
    <row r="36" spans="1:5" x14ac:dyDescent="0.3">
      <c r="A36" t="s">
        <v>49492</v>
      </c>
      <c r="B36" t="s">
        <v>49493</v>
      </c>
      <c r="C36" t="s">
        <v>49494</v>
      </c>
      <c r="D36" t="s">
        <v>49495</v>
      </c>
      <c r="E36" t="s">
        <v>1424</v>
      </c>
    </row>
    <row r="37" spans="1:5" x14ac:dyDescent="0.3">
      <c r="A37" t="s">
        <v>49496</v>
      </c>
      <c r="B37" t="s">
        <v>49497</v>
      </c>
      <c r="C37" t="s">
        <v>49498</v>
      </c>
      <c r="D37" t="s">
        <v>49499</v>
      </c>
      <c r="E37" t="s">
        <v>8409</v>
      </c>
    </row>
    <row r="38" spans="1:5" x14ac:dyDescent="0.3">
      <c r="A38" t="s">
        <v>49500</v>
      </c>
      <c r="B38" t="s">
        <v>49501</v>
      </c>
      <c r="C38" t="s">
        <v>49502</v>
      </c>
      <c r="D38" t="s">
        <v>49503</v>
      </c>
      <c r="E38" t="s">
        <v>790</v>
      </c>
    </row>
    <row r="39" spans="1:5" x14ac:dyDescent="0.3">
      <c r="A39" t="s">
        <v>49504</v>
      </c>
      <c r="B39" t="s">
        <v>49505</v>
      </c>
      <c r="C39" t="s">
        <v>49506</v>
      </c>
      <c r="D39" t="s">
        <v>49507</v>
      </c>
      <c r="E39" t="s">
        <v>44</v>
      </c>
    </row>
    <row r="40" spans="1:5" x14ac:dyDescent="0.3">
      <c r="A40" t="s">
        <v>49508</v>
      </c>
      <c r="B40" t="s">
        <v>39897</v>
      </c>
      <c r="C40" t="s">
        <v>9116</v>
      </c>
      <c r="D40" t="s">
        <v>9117</v>
      </c>
      <c r="E40" t="s">
        <v>2142</v>
      </c>
    </row>
    <row r="41" spans="1:5" x14ac:dyDescent="0.3">
      <c r="A41" t="s">
        <v>49509</v>
      </c>
      <c r="B41" t="s">
        <v>31</v>
      </c>
      <c r="C41" t="s">
        <v>32</v>
      </c>
      <c r="D41" t="s">
        <v>33</v>
      </c>
      <c r="E41" t="s">
        <v>34</v>
      </c>
    </row>
    <row r="42" spans="1:5" x14ac:dyDescent="0.3">
      <c r="A42" t="s">
        <v>49510</v>
      </c>
      <c r="B42" t="s">
        <v>49511</v>
      </c>
      <c r="C42" t="s">
        <v>49512</v>
      </c>
      <c r="D42" t="s">
        <v>49513</v>
      </c>
      <c r="E42" t="s">
        <v>271</v>
      </c>
    </row>
    <row r="43" spans="1:5" x14ac:dyDescent="0.3">
      <c r="A43" t="s">
        <v>49514</v>
      </c>
      <c r="B43" t="s">
        <v>49515</v>
      </c>
      <c r="C43" t="s">
        <v>9284</v>
      </c>
      <c r="D43" t="s">
        <v>9285</v>
      </c>
      <c r="E43" t="s">
        <v>301</v>
      </c>
    </row>
    <row r="44" spans="1:5" x14ac:dyDescent="0.3">
      <c r="A44" t="s">
        <v>49516</v>
      </c>
      <c r="B44" t="s">
        <v>20900</v>
      </c>
      <c r="C44" t="s">
        <v>6426</v>
      </c>
      <c r="D44" t="s">
        <v>6427</v>
      </c>
      <c r="E44" t="s">
        <v>397</v>
      </c>
    </row>
    <row r="45" spans="1:5" x14ac:dyDescent="0.3">
      <c r="A45" t="s">
        <v>49517</v>
      </c>
      <c r="B45" t="s">
        <v>49518</v>
      </c>
      <c r="C45" t="s">
        <v>624</v>
      </c>
      <c r="D45" t="s">
        <v>625</v>
      </c>
      <c r="E45" t="s">
        <v>34</v>
      </c>
    </row>
    <row r="46" spans="1:5" x14ac:dyDescent="0.3">
      <c r="A46" t="s">
        <v>49519</v>
      </c>
      <c r="B46" t="s">
        <v>9679</v>
      </c>
      <c r="C46" t="s">
        <v>797</v>
      </c>
      <c r="D46" t="s">
        <v>798</v>
      </c>
      <c r="E46" t="s">
        <v>114</v>
      </c>
    </row>
    <row r="47" spans="1:5" x14ac:dyDescent="0.3">
      <c r="A47" t="s">
        <v>49520</v>
      </c>
      <c r="B47" t="s">
        <v>49521</v>
      </c>
      <c r="C47" t="s">
        <v>49522</v>
      </c>
      <c r="D47" t="s">
        <v>49523</v>
      </c>
      <c r="E47" t="s">
        <v>10437</v>
      </c>
    </row>
    <row r="48" spans="1:5" x14ac:dyDescent="0.3">
      <c r="A48" t="s">
        <v>49524</v>
      </c>
      <c r="B48" t="s">
        <v>49525</v>
      </c>
      <c r="C48" t="s">
        <v>49526</v>
      </c>
      <c r="D48" t="s">
        <v>49527</v>
      </c>
      <c r="E48" t="s">
        <v>29</v>
      </c>
    </row>
    <row r="49" spans="1:5" x14ac:dyDescent="0.3">
      <c r="A49" t="s">
        <v>49528</v>
      </c>
      <c r="B49" t="s">
        <v>49529</v>
      </c>
      <c r="C49" t="s">
        <v>49530</v>
      </c>
      <c r="D49" t="s">
        <v>49531</v>
      </c>
      <c r="E49" t="s">
        <v>10245</v>
      </c>
    </row>
    <row r="50" spans="1:5" x14ac:dyDescent="0.3">
      <c r="A50" t="s">
        <v>49532</v>
      </c>
      <c r="B50" t="s">
        <v>49533</v>
      </c>
    </row>
    <row r="51" spans="1:5" x14ac:dyDescent="0.3">
      <c r="A51" t="s">
        <v>49534</v>
      </c>
      <c r="B51" t="s">
        <v>21781</v>
      </c>
      <c r="C51" t="s">
        <v>21782</v>
      </c>
      <c r="D51" t="s">
        <v>21783</v>
      </c>
      <c r="E51" t="s">
        <v>9441</v>
      </c>
    </row>
    <row r="52" spans="1:5" x14ac:dyDescent="0.3">
      <c r="A52" t="s">
        <v>49535</v>
      </c>
      <c r="B52" t="s">
        <v>49536</v>
      </c>
      <c r="C52" t="s">
        <v>49537</v>
      </c>
      <c r="D52" t="s">
        <v>49538</v>
      </c>
      <c r="E52" t="s">
        <v>1179</v>
      </c>
    </row>
    <row r="53" spans="1:5" x14ac:dyDescent="0.3">
      <c r="A53" t="s">
        <v>49539</v>
      </c>
      <c r="B53" t="s">
        <v>49540</v>
      </c>
      <c r="C53" t="s">
        <v>49541</v>
      </c>
      <c r="D53" t="s">
        <v>49542</v>
      </c>
      <c r="E53" t="s">
        <v>46441</v>
      </c>
    </row>
    <row r="54" spans="1:5" x14ac:dyDescent="0.3">
      <c r="A54" t="s">
        <v>49543</v>
      </c>
      <c r="B54" t="s">
        <v>49544</v>
      </c>
      <c r="C54" t="s">
        <v>49545</v>
      </c>
      <c r="D54" t="s">
        <v>49546</v>
      </c>
      <c r="E54" t="s">
        <v>10343</v>
      </c>
    </row>
    <row r="55" spans="1:5" x14ac:dyDescent="0.3">
      <c r="A55" t="s">
        <v>49547</v>
      </c>
      <c r="B55" t="s">
        <v>49548</v>
      </c>
    </row>
    <row r="56" spans="1:5" x14ac:dyDescent="0.3">
      <c r="A56" t="s">
        <v>49549</v>
      </c>
      <c r="B56" t="s">
        <v>3285</v>
      </c>
      <c r="C56" t="s">
        <v>32</v>
      </c>
      <c r="D56" t="s">
        <v>33</v>
      </c>
      <c r="E56" t="s">
        <v>34</v>
      </c>
    </row>
    <row r="57" spans="1:5" x14ac:dyDescent="0.3">
      <c r="A57" t="s">
        <v>49550</v>
      </c>
      <c r="B57" t="s">
        <v>3782</v>
      </c>
      <c r="C57" t="s">
        <v>32</v>
      </c>
      <c r="D57" t="s">
        <v>33</v>
      </c>
      <c r="E57" t="s">
        <v>34</v>
      </c>
    </row>
    <row r="58" spans="1:5" x14ac:dyDescent="0.3">
      <c r="A58" t="s">
        <v>49551</v>
      </c>
      <c r="B58" t="s">
        <v>5853</v>
      </c>
      <c r="C58" t="s">
        <v>29745</v>
      </c>
      <c r="D58" t="s">
        <v>29746</v>
      </c>
      <c r="E58" t="s">
        <v>353</v>
      </c>
    </row>
    <row r="59" spans="1:5" x14ac:dyDescent="0.3">
      <c r="A59" t="s">
        <v>49552</v>
      </c>
      <c r="B59" t="s">
        <v>49553</v>
      </c>
      <c r="C59" t="s">
        <v>624</v>
      </c>
      <c r="D59" t="s">
        <v>625</v>
      </c>
      <c r="E59" t="s">
        <v>34</v>
      </c>
    </row>
    <row r="60" spans="1:5" x14ac:dyDescent="0.3">
      <c r="A60" t="s">
        <v>49554</v>
      </c>
      <c r="B60" t="s">
        <v>49555</v>
      </c>
      <c r="C60" t="s">
        <v>49556</v>
      </c>
      <c r="D60" t="s">
        <v>49557</v>
      </c>
      <c r="E60" t="s">
        <v>49558</v>
      </c>
    </row>
    <row r="61" spans="1:5" x14ac:dyDescent="0.3">
      <c r="A61" t="s">
        <v>49559</v>
      </c>
      <c r="B61" t="s">
        <v>49560</v>
      </c>
      <c r="C61" t="s">
        <v>416</v>
      </c>
      <c r="D61" t="s">
        <v>417</v>
      </c>
      <c r="E61" t="s">
        <v>418</v>
      </c>
    </row>
    <row r="62" spans="1:5" x14ac:dyDescent="0.3">
      <c r="A62" t="s">
        <v>49561</v>
      </c>
      <c r="B62" t="s">
        <v>49562</v>
      </c>
      <c r="C62" t="s">
        <v>8452</v>
      </c>
      <c r="D62" t="s">
        <v>8453</v>
      </c>
      <c r="E62" t="s">
        <v>34</v>
      </c>
    </row>
    <row r="63" spans="1:5" x14ac:dyDescent="0.3">
      <c r="A63" t="s">
        <v>49563</v>
      </c>
      <c r="B63" t="s">
        <v>9529</v>
      </c>
      <c r="C63" t="s">
        <v>147</v>
      </c>
      <c r="D63" t="s">
        <v>148</v>
      </c>
      <c r="E63" t="s">
        <v>149</v>
      </c>
    </row>
    <row r="64" spans="1:5" x14ac:dyDescent="0.3">
      <c r="A64" t="s">
        <v>49564</v>
      </c>
      <c r="B64" t="s">
        <v>6016</v>
      </c>
      <c r="C64" t="s">
        <v>49565</v>
      </c>
      <c r="D64" t="s">
        <v>49566</v>
      </c>
      <c r="E64" t="s">
        <v>59</v>
      </c>
    </row>
    <row r="65" spans="1:5" x14ac:dyDescent="0.3">
      <c r="A65" t="s">
        <v>49567</v>
      </c>
      <c r="B65" t="s">
        <v>10641</v>
      </c>
      <c r="C65" t="s">
        <v>6426</v>
      </c>
      <c r="D65" t="s">
        <v>6427</v>
      </c>
      <c r="E65" t="s">
        <v>397</v>
      </c>
    </row>
    <row r="66" spans="1:5" x14ac:dyDescent="0.3">
      <c r="A66" t="s">
        <v>49568</v>
      </c>
      <c r="B66" t="s">
        <v>49569</v>
      </c>
      <c r="C66" t="s">
        <v>49570</v>
      </c>
      <c r="D66" t="s">
        <v>49571</v>
      </c>
      <c r="E66" t="s">
        <v>74</v>
      </c>
    </row>
    <row r="67" spans="1:5" x14ac:dyDescent="0.3">
      <c r="A67" t="s">
        <v>49572</v>
      </c>
      <c r="B67" t="s">
        <v>5696</v>
      </c>
      <c r="C67" t="s">
        <v>49573</v>
      </c>
      <c r="D67" t="s">
        <v>49574</v>
      </c>
      <c r="E67" t="s">
        <v>130</v>
      </c>
    </row>
    <row r="68" spans="1:5" x14ac:dyDescent="0.3">
      <c r="A68" t="s">
        <v>49575</v>
      </c>
      <c r="B68" t="s">
        <v>49576</v>
      </c>
      <c r="C68" t="s">
        <v>9270</v>
      </c>
      <c r="D68" t="s">
        <v>9271</v>
      </c>
      <c r="E68" t="s">
        <v>44</v>
      </c>
    </row>
    <row r="69" spans="1:5" x14ac:dyDescent="0.3">
      <c r="A69" t="s">
        <v>49577</v>
      </c>
      <c r="B69" t="s">
        <v>29719</v>
      </c>
      <c r="C69" t="s">
        <v>17387</v>
      </c>
      <c r="D69" t="s">
        <v>17388</v>
      </c>
      <c r="E69" t="s">
        <v>271</v>
      </c>
    </row>
    <row r="70" spans="1:5" x14ac:dyDescent="0.3">
      <c r="A70" t="s">
        <v>49578</v>
      </c>
      <c r="B70" t="s">
        <v>49579</v>
      </c>
      <c r="C70" t="s">
        <v>9457</v>
      </c>
      <c r="D70" t="s">
        <v>9458</v>
      </c>
      <c r="E70" t="s">
        <v>74</v>
      </c>
    </row>
    <row r="71" spans="1:5" x14ac:dyDescent="0.3">
      <c r="A71" t="s">
        <v>49580</v>
      </c>
      <c r="B71" t="s">
        <v>49581</v>
      </c>
      <c r="C71" t="s">
        <v>49582</v>
      </c>
      <c r="D71" t="s">
        <v>49583</v>
      </c>
      <c r="E71" t="s">
        <v>74</v>
      </c>
    </row>
    <row r="72" spans="1:5" x14ac:dyDescent="0.3">
      <c r="A72" t="s">
        <v>49584</v>
      </c>
      <c r="B72" t="s">
        <v>22646</v>
      </c>
      <c r="C72" t="s">
        <v>49585</v>
      </c>
      <c r="D72" t="s">
        <v>49586</v>
      </c>
      <c r="E72" t="s">
        <v>975</v>
      </c>
    </row>
    <row r="73" spans="1:5" x14ac:dyDescent="0.3">
      <c r="A73" t="s">
        <v>49587</v>
      </c>
      <c r="B73" t="s">
        <v>251</v>
      </c>
      <c r="C73" t="s">
        <v>107</v>
      </c>
      <c r="D73" t="s">
        <v>108</v>
      </c>
      <c r="E73" t="s">
        <v>109</v>
      </c>
    </row>
    <row r="74" spans="1:5" x14ac:dyDescent="0.3">
      <c r="A74" t="s">
        <v>49588</v>
      </c>
      <c r="B74" t="s">
        <v>21872</v>
      </c>
      <c r="C74" t="s">
        <v>21873</v>
      </c>
      <c r="D74" t="s">
        <v>21874</v>
      </c>
      <c r="E74" t="s">
        <v>6893</v>
      </c>
    </row>
    <row r="75" spans="1:5" x14ac:dyDescent="0.3">
      <c r="A75" t="s">
        <v>49589</v>
      </c>
      <c r="B75" t="s">
        <v>49590</v>
      </c>
      <c r="C75" t="s">
        <v>49591</v>
      </c>
      <c r="D75" t="s">
        <v>49592</v>
      </c>
      <c r="E75" t="s">
        <v>375</v>
      </c>
    </row>
    <row r="76" spans="1:5" x14ac:dyDescent="0.3">
      <c r="A76" t="s">
        <v>49593</v>
      </c>
      <c r="B76" t="s">
        <v>49594</v>
      </c>
      <c r="C76" t="s">
        <v>1399</v>
      </c>
      <c r="D76" t="s">
        <v>1400</v>
      </c>
      <c r="E76" t="s">
        <v>114</v>
      </c>
    </row>
    <row r="77" spans="1:5" x14ac:dyDescent="0.3">
      <c r="A77" t="s">
        <v>49595</v>
      </c>
      <c r="B77" t="s">
        <v>49596</v>
      </c>
      <c r="C77" t="s">
        <v>21810</v>
      </c>
      <c r="D77" t="s">
        <v>21811</v>
      </c>
      <c r="E77" t="s">
        <v>2456</v>
      </c>
    </row>
    <row r="78" spans="1:5" x14ac:dyDescent="0.3">
      <c r="A78" t="s">
        <v>49597</v>
      </c>
      <c r="B78" t="s">
        <v>223</v>
      </c>
      <c r="C78" t="s">
        <v>49598</v>
      </c>
      <c r="D78" t="s">
        <v>49599</v>
      </c>
      <c r="E78" t="s">
        <v>1568</v>
      </c>
    </row>
    <row r="79" spans="1:5" x14ac:dyDescent="0.3">
      <c r="A79" t="s">
        <v>49600</v>
      </c>
      <c r="B79" t="s">
        <v>49601</v>
      </c>
    </row>
    <row r="80" spans="1:5" x14ac:dyDescent="0.3">
      <c r="A80" t="s">
        <v>49602</v>
      </c>
      <c r="B80" t="s">
        <v>49603</v>
      </c>
      <c r="C80" t="s">
        <v>34899</v>
      </c>
      <c r="D80" t="s">
        <v>34900</v>
      </c>
      <c r="E80" t="s">
        <v>11325</v>
      </c>
    </row>
    <row r="81" spans="1:5" x14ac:dyDescent="0.3">
      <c r="A81" t="s">
        <v>49604</v>
      </c>
      <c r="B81" t="s">
        <v>49605</v>
      </c>
      <c r="C81" t="s">
        <v>49606</v>
      </c>
      <c r="D81" t="s">
        <v>49607</v>
      </c>
      <c r="E81" t="s">
        <v>144</v>
      </c>
    </row>
    <row r="82" spans="1:5" x14ac:dyDescent="0.3">
      <c r="A82" t="s">
        <v>49608</v>
      </c>
      <c r="B82" t="s">
        <v>9479</v>
      </c>
      <c r="C82" t="s">
        <v>9552</v>
      </c>
      <c r="D82" t="s">
        <v>9553</v>
      </c>
      <c r="E82" t="s">
        <v>1568</v>
      </c>
    </row>
    <row r="83" spans="1:5" x14ac:dyDescent="0.3">
      <c r="A83" t="s">
        <v>49609</v>
      </c>
      <c r="B83" t="s">
        <v>9127</v>
      </c>
      <c r="C83" t="s">
        <v>8754</v>
      </c>
      <c r="D83" t="s">
        <v>8755</v>
      </c>
      <c r="E83" t="s">
        <v>104</v>
      </c>
    </row>
    <row r="84" spans="1:5" x14ac:dyDescent="0.3">
      <c r="A84" t="s">
        <v>49610</v>
      </c>
      <c r="B84" t="s">
        <v>49611</v>
      </c>
      <c r="C84" t="s">
        <v>49612</v>
      </c>
      <c r="D84" t="s">
        <v>49613</v>
      </c>
      <c r="E84" t="s">
        <v>9597</v>
      </c>
    </row>
    <row r="85" spans="1:5" x14ac:dyDescent="0.3">
      <c r="A85" t="s">
        <v>49614</v>
      </c>
      <c r="B85" t="s">
        <v>49615</v>
      </c>
      <c r="C85" t="s">
        <v>49616</v>
      </c>
      <c r="D85" t="s">
        <v>49617</v>
      </c>
      <c r="E85" t="s">
        <v>32388</v>
      </c>
    </row>
    <row r="86" spans="1:5" x14ac:dyDescent="0.3">
      <c r="A86" t="s">
        <v>49618</v>
      </c>
      <c r="B86" t="s">
        <v>49619</v>
      </c>
      <c r="C86" t="s">
        <v>34899</v>
      </c>
      <c r="D86" t="s">
        <v>34900</v>
      </c>
      <c r="E86" t="s">
        <v>11325</v>
      </c>
    </row>
    <row r="87" spans="1:5" x14ac:dyDescent="0.3">
      <c r="A87" t="s">
        <v>49620</v>
      </c>
      <c r="B87" t="s">
        <v>49621</v>
      </c>
      <c r="C87" t="s">
        <v>49622</v>
      </c>
      <c r="D87" t="s">
        <v>49623</v>
      </c>
      <c r="E87" t="s">
        <v>29</v>
      </c>
    </row>
    <row r="88" spans="1:5" x14ac:dyDescent="0.3">
      <c r="A88" t="s">
        <v>49624</v>
      </c>
      <c r="B88" t="s">
        <v>49590</v>
      </c>
      <c r="C88" t="s">
        <v>49591</v>
      </c>
      <c r="D88" t="s">
        <v>49592</v>
      </c>
      <c r="E88" t="s">
        <v>375</v>
      </c>
    </row>
    <row r="89" spans="1:5" x14ac:dyDescent="0.3">
      <c r="A89" t="s">
        <v>49625</v>
      </c>
      <c r="B89" t="s">
        <v>49626</v>
      </c>
      <c r="C89" t="s">
        <v>11592</v>
      </c>
      <c r="D89" t="s">
        <v>11593</v>
      </c>
      <c r="E89" t="s">
        <v>3244</v>
      </c>
    </row>
    <row r="90" spans="1:5" x14ac:dyDescent="0.3">
      <c r="A90" t="s">
        <v>49627</v>
      </c>
      <c r="B90" t="s">
        <v>49628</v>
      </c>
    </row>
    <row r="91" spans="1:5" x14ac:dyDescent="0.3">
      <c r="A91" t="s">
        <v>49629</v>
      </c>
      <c r="B91" t="s">
        <v>49630</v>
      </c>
      <c r="C91" t="s">
        <v>49631</v>
      </c>
      <c r="D91" t="s">
        <v>49632</v>
      </c>
      <c r="E91" t="s">
        <v>10437</v>
      </c>
    </row>
    <row r="92" spans="1:5" x14ac:dyDescent="0.3">
      <c r="A92" t="s">
        <v>49633</v>
      </c>
      <c r="B92" t="s">
        <v>284</v>
      </c>
      <c r="C92" t="s">
        <v>49634</v>
      </c>
      <c r="D92" t="s">
        <v>49635</v>
      </c>
      <c r="E92" t="s">
        <v>74</v>
      </c>
    </row>
    <row r="93" spans="1:5" x14ac:dyDescent="0.3">
      <c r="A93" t="s">
        <v>49636</v>
      </c>
      <c r="B93" t="s">
        <v>3264</v>
      </c>
      <c r="C93" t="s">
        <v>624</v>
      </c>
      <c r="D93" t="s">
        <v>625</v>
      </c>
      <c r="E93" t="s">
        <v>34</v>
      </c>
    </row>
    <row r="94" spans="1:5" x14ac:dyDescent="0.3">
      <c r="A94" t="s">
        <v>49637</v>
      </c>
      <c r="B94" t="s">
        <v>5857</v>
      </c>
      <c r="C94" t="s">
        <v>49638</v>
      </c>
      <c r="D94" t="s">
        <v>49639</v>
      </c>
      <c r="E94" t="s">
        <v>49</v>
      </c>
    </row>
    <row r="95" spans="1:5" x14ac:dyDescent="0.3">
      <c r="A95" t="s">
        <v>49640</v>
      </c>
      <c r="B95" t="s">
        <v>9410</v>
      </c>
      <c r="C95" t="s">
        <v>9411</v>
      </c>
      <c r="D95" t="s">
        <v>9412</v>
      </c>
      <c r="E95" t="s">
        <v>261</v>
      </c>
    </row>
    <row r="96" spans="1:5" x14ac:dyDescent="0.3">
      <c r="A96" t="s">
        <v>49641</v>
      </c>
      <c r="B96" t="s">
        <v>49642</v>
      </c>
      <c r="C96" t="s">
        <v>49643</v>
      </c>
      <c r="D96" t="s">
        <v>49644</v>
      </c>
      <c r="E96" t="s">
        <v>10572</v>
      </c>
    </row>
    <row r="97" spans="1:5" x14ac:dyDescent="0.3">
      <c r="A97" t="s">
        <v>49645</v>
      </c>
      <c r="B97" t="s">
        <v>34939</v>
      </c>
      <c r="C97" t="s">
        <v>34940</v>
      </c>
      <c r="D97" t="s">
        <v>34941</v>
      </c>
      <c r="E97" t="s">
        <v>301</v>
      </c>
    </row>
    <row r="98" spans="1:5" x14ac:dyDescent="0.3">
      <c r="A98" t="s">
        <v>49646</v>
      </c>
      <c r="B98" t="s">
        <v>27463</v>
      </c>
      <c r="C98" t="s">
        <v>49647</v>
      </c>
      <c r="D98" t="s">
        <v>49648</v>
      </c>
      <c r="E98" t="s">
        <v>12643</v>
      </c>
    </row>
    <row r="99" spans="1:5" x14ac:dyDescent="0.3">
      <c r="A99" t="s">
        <v>49649</v>
      </c>
      <c r="B99" t="s">
        <v>49650</v>
      </c>
    </row>
    <row r="100" spans="1:5" x14ac:dyDescent="0.3">
      <c r="A100" t="s">
        <v>49651</v>
      </c>
      <c r="B100" t="s">
        <v>49652</v>
      </c>
      <c r="C100" t="s">
        <v>49653</v>
      </c>
      <c r="D100" t="s">
        <v>49654</v>
      </c>
      <c r="E100" t="s">
        <v>144</v>
      </c>
    </row>
    <row r="101" spans="1:5" x14ac:dyDescent="0.3">
      <c r="A101" t="s">
        <v>49655</v>
      </c>
      <c r="B101" t="s">
        <v>49656</v>
      </c>
      <c r="C101" t="s">
        <v>49657</v>
      </c>
      <c r="D101" t="s">
        <v>49658</v>
      </c>
      <c r="E101" t="s">
        <v>375</v>
      </c>
    </row>
    <row r="102" spans="1:5" x14ac:dyDescent="0.3">
      <c r="A102" t="s">
        <v>49659</v>
      </c>
      <c r="B102" t="s">
        <v>49660</v>
      </c>
    </row>
    <row r="103" spans="1:5" x14ac:dyDescent="0.3">
      <c r="A103" t="s">
        <v>49661</v>
      </c>
      <c r="B103" t="s">
        <v>49662</v>
      </c>
      <c r="C103" t="s">
        <v>49663</v>
      </c>
      <c r="D103" t="s">
        <v>49664</v>
      </c>
      <c r="E103" t="s">
        <v>59</v>
      </c>
    </row>
    <row r="104" spans="1:5" x14ac:dyDescent="0.3">
      <c r="A104" t="s">
        <v>49665</v>
      </c>
      <c r="B104" t="s">
        <v>3264</v>
      </c>
      <c r="C104" t="s">
        <v>15689</v>
      </c>
      <c r="D104" t="s">
        <v>15690</v>
      </c>
      <c r="E104" t="s">
        <v>301</v>
      </c>
    </row>
    <row r="105" spans="1:5" x14ac:dyDescent="0.3">
      <c r="A105" t="s">
        <v>49666</v>
      </c>
      <c r="B105" t="s">
        <v>9456</v>
      </c>
      <c r="C105" t="s">
        <v>9457</v>
      </c>
      <c r="D105" t="s">
        <v>9458</v>
      </c>
      <c r="E105" t="s">
        <v>74</v>
      </c>
    </row>
    <row r="106" spans="1:5" x14ac:dyDescent="0.3">
      <c r="A106" t="s">
        <v>49667</v>
      </c>
      <c r="B106" t="s">
        <v>49668</v>
      </c>
      <c r="C106" t="s">
        <v>49669</v>
      </c>
      <c r="D106" t="s">
        <v>49670</v>
      </c>
      <c r="E106" t="s">
        <v>74</v>
      </c>
    </row>
    <row r="107" spans="1:5" x14ac:dyDescent="0.3">
      <c r="A107" t="s">
        <v>49671</v>
      </c>
      <c r="B107" t="s">
        <v>49672</v>
      </c>
      <c r="C107" t="s">
        <v>49673</v>
      </c>
      <c r="D107" t="s">
        <v>49674</v>
      </c>
      <c r="E107" t="s">
        <v>4877</v>
      </c>
    </row>
    <row r="108" spans="1:5" x14ac:dyDescent="0.3">
      <c r="A108" t="s">
        <v>49675</v>
      </c>
      <c r="B108" t="s">
        <v>49676</v>
      </c>
      <c r="C108" t="s">
        <v>49677</v>
      </c>
      <c r="D108" t="s">
        <v>49678</v>
      </c>
      <c r="E108" t="s">
        <v>353</v>
      </c>
    </row>
    <row r="109" spans="1:5" x14ac:dyDescent="0.3">
      <c r="A109" t="s">
        <v>49679</v>
      </c>
      <c r="B109" t="s">
        <v>9655</v>
      </c>
      <c r="C109" t="s">
        <v>9473</v>
      </c>
      <c r="D109" t="s">
        <v>9474</v>
      </c>
      <c r="E109" t="s">
        <v>1424</v>
      </c>
    </row>
    <row r="110" spans="1:5" x14ac:dyDescent="0.3">
      <c r="A110" t="s">
        <v>49680</v>
      </c>
      <c r="B110" t="s">
        <v>49681</v>
      </c>
    </row>
    <row r="111" spans="1:5" x14ac:dyDescent="0.3">
      <c r="A111" t="s">
        <v>49682</v>
      </c>
      <c r="B111" t="s">
        <v>21888</v>
      </c>
      <c r="C111" t="s">
        <v>21889</v>
      </c>
      <c r="D111" t="s">
        <v>21890</v>
      </c>
      <c r="E111" t="s">
        <v>1125</v>
      </c>
    </row>
    <row r="112" spans="1:5" x14ac:dyDescent="0.3">
      <c r="A112" t="s">
        <v>49683</v>
      </c>
      <c r="B112" t="s">
        <v>43429</v>
      </c>
      <c r="C112" t="s">
        <v>395</v>
      </c>
      <c r="D112" t="s">
        <v>396</v>
      </c>
      <c r="E112" t="s">
        <v>397</v>
      </c>
    </row>
    <row r="113" spans="1:5" x14ac:dyDescent="0.3">
      <c r="A113" t="s">
        <v>49684</v>
      </c>
      <c r="B113" t="s">
        <v>49685</v>
      </c>
      <c r="C113" t="s">
        <v>49686</v>
      </c>
      <c r="D113" t="s">
        <v>49687</v>
      </c>
      <c r="E113" t="s">
        <v>249</v>
      </c>
    </row>
    <row r="114" spans="1:5" x14ac:dyDescent="0.3">
      <c r="A114" t="s">
        <v>49688</v>
      </c>
      <c r="B114" t="s">
        <v>49689</v>
      </c>
      <c r="C114" t="s">
        <v>49690</v>
      </c>
      <c r="D114" t="s">
        <v>49691</v>
      </c>
      <c r="E114" t="s">
        <v>231</v>
      </c>
    </row>
    <row r="115" spans="1:5" x14ac:dyDescent="0.3">
      <c r="A115" t="s">
        <v>49692</v>
      </c>
      <c r="B115" t="s">
        <v>49693</v>
      </c>
      <c r="C115" t="s">
        <v>49694</v>
      </c>
      <c r="D115" t="s">
        <v>49695</v>
      </c>
      <c r="E115" t="s">
        <v>342</v>
      </c>
    </row>
    <row r="116" spans="1:5" x14ac:dyDescent="0.3">
      <c r="A116" t="s">
        <v>49696</v>
      </c>
      <c r="B116" t="s">
        <v>6016</v>
      </c>
      <c r="C116" t="s">
        <v>49697</v>
      </c>
      <c r="D116" t="s">
        <v>49698</v>
      </c>
      <c r="E116" t="s">
        <v>49699</v>
      </c>
    </row>
    <row r="117" spans="1:5" x14ac:dyDescent="0.3">
      <c r="A117" t="s">
        <v>49700</v>
      </c>
      <c r="B117" t="s">
        <v>5022</v>
      </c>
      <c r="C117" t="s">
        <v>32</v>
      </c>
      <c r="D117" t="s">
        <v>33</v>
      </c>
      <c r="E117" t="s">
        <v>34</v>
      </c>
    </row>
    <row r="118" spans="1:5" x14ac:dyDescent="0.3">
      <c r="A118" t="s">
        <v>49701</v>
      </c>
      <c r="B118" t="s">
        <v>35302</v>
      </c>
      <c r="C118" t="s">
        <v>49702</v>
      </c>
      <c r="D118" t="s">
        <v>49703</v>
      </c>
      <c r="E118" t="s">
        <v>49</v>
      </c>
    </row>
    <row r="119" spans="1:5" x14ac:dyDescent="0.3">
      <c r="A119" t="s">
        <v>49704</v>
      </c>
      <c r="B119" t="s">
        <v>49685</v>
      </c>
      <c r="C119" t="s">
        <v>49686</v>
      </c>
      <c r="D119" t="s">
        <v>49687</v>
      </c>
      <c r="E119" t="s">
        <v>249</v>
      </c>
    </row>
    <row r="120" spans="1:5" x14ac:dyDescent="0.3">
      <c r="A120" t="s">
        <v>49705</v>
      </c>
      <c r="B120" t="s">
        <v>49706</v>
      </c>
      <c r="C120" t="s">
        <v>49707</v>
      </c>
      <c r="D120" t="s">
        <v>49708</v>
      </c>
      <c r="E120" t="s">
        <v>33727</v>
      </c>
    </row>
    <row r="121" spans="1:5" x14ac:dyDescent="0.3">
      <c r="A121" t="s">
        <v>49709</v>
      </c>
      <c r="B121" t="s">
        <v>45502</v>
      </c>
      <c r="C121" t="s">
        <v>45503</v>
      </c>
      <c r="D121" t="s">
        <v>45504</v>
      </c>
      <c r="E121" t="s">
        <v>342</v>
      </c>
    </row>
    <row r="122" spans="1:5" x14ac:dyDescent="0.3">
      <c r="A122" t="s">
        <v>49710</v>
      </c>
      <c r="B122" t="s">
        <v>49576</v>
      </c>
      <c r="C122" t="s">
        <v>11505</v>
      </c>
      <c r="D122" t="s">
        <v>11506</v>
      </c>
      <c r="E122" t="s">
        <v>480</v>
      </c>
    </row>
    <row r="123" spans="1:5" x14ac:dyDescent="0.3">
      <c r="A123" t="s">
        <v>49711</v>
      </c>
      <c r="B123" t="s">
        <v>11508</v>
      </c>
    </row>
    <row r="124" spans="1:5" x14ac:dyDescent="0.3">
      <c r="A124" t="s">
        <v>49712</v>
      </c>
      <c r="B124" t="s">
        <v>49713</v>
      </c>
      <c r="C124" t="s">
        <v>49714</v>
      </c>
      <c r="D124" t="s">
        <v>49715</v>
      </c>
      <c r="E124" t="s">
        <v>375</v>
      </c>
    </row>
    <row r="125" spans="1:5" x14ac:dyDescent="0.3">
      <c r="A125" t="s">
        <v>49716</v>
      </c>
      <c r="B125" t="s">
        <v>49717</v>
      </c>
      <c r="C125" t="s">
        <v>49718</v>
      </c>
      <c r="D125" t="s">
        <v>49719</v>
      </c>
      <c r="E125" t="s">
        <v>49720</v>
      </c>
    </row>
    <row r="126" spans="1:5" x14ac:dyDescent="0.3">
      <c r="A126" t="s">
        <v>49721</v>
      </c>
      <c r="B126" t="s">
        <v>22629</v>
      </c>
      <c r="C126" t="s">
        <v>49722</v>
      </c>
      <c r="D126" t="s">
        <v>49723</v>
      </c>
      <c r="E126" t="s">
        <v>144</v>
      </c>
    </row>
    <row r="127" spans="1:5" x14ac:dyDescent="0.3">
      <c r="A127" t="s">
        <v>49724</v>
      </c>
      <c r="B127" t="s">
        <v>49713</v>
      </c>
      <c r="C127" t="s">
        <v>49714</v>
      </c>
      <c r="D127" t="s">
        <v>49715</v>
      </c>
      <c r="E127" t="s">
        <v>375</v>
      </c>
    </row>
    <row r="128" spans="1:5" x14ac:dyDescent="0.3">
      <c r="A128" t="s">
        <v>49725</v>
      </c>
      <c r="B128" t="e">
        <f>-trehalose-phosphate synthase</f>
        <v>#NAME?</v>
      </c>
      <c r="C128" t="s">
        <v>49726</v>
      </c>
      <c r="D128" t="s">
        <v>49727</v>
      </c>
      <c r="E128" t="s">
        <v>24995</v>
      </c>
    </row>
    <row r="129" spans="1:5" x14ac:dyDescent="0.3">
      <c r="A129" t="s">
        <v>49728</v>
      </c>
      <c r="B129" t="s">
        <v>49729</v>
      </c>
      <c r="C129" t="s">
        <v>220</v>
      </c>
      <c r="D129" t="s">
        <v>221</v>
      </c>
      <c r="E129" t="s">
        <v>44</v>
      </c>
    </row>
    <row r="130" spans="1:5" x14ac:dyDescent="0.3">
      <c r="A130" t="s">
        <v>49730</v>
      </c>
      <c r="B130" t="s">
        <v>49731</v>
      </c>
      <c r="C130" t="s">
        <v>49732</v>
      </c>
      <c r="D130" t="s">
        <v>49733</v>
      </c>
      <c r="E130" t="s">
        <v>3625</v>
      </c>
    </row>
    <row r="131" spans="1:5" x14ac:dyDescent="0.3">
      <c r="A131" t="s">
        <v>49734</v>
      </c>
      <c r="B131" t="s">
        <v>49735</v>
      </c>
      <c r="C131" t="s">
        <v>49736</v>
      </c>
      <c r="D131" t="s">
        <v>49737</v>
      </c>
      <c r="E131" t="s">
        <v>49738</v>
      </c>
    </row>
    <row r="132" spans="1:5" x14ac:dyDescent="0.3">
      <c r="A132" t="s">
        <v>49739</v>
      </c>
      <c r="B132" t="s">
        <v>49740</v>
      </c>
      <c r="C132" t="s">
        <v>49686</v>
      </c>
      <c r="D132" t="s">
        <v>49687</v>
      </c>
      <c r="E132" t="s">
        <v>249</v>
      </c>
    </row>
    <row r="133" spans="1:5" x14ac:dyDescent="0.3">
      <c r="A133" t="s">
        <v>49741</v>
      </c>
      <c r="B133" t="s">
        <v>49742</v>
      </c>
      <c r="C133" t="s">
        <v>910</v>
      </c>
      <c r="D133" t="s">
        <v>911</v>
      </c>
      <c r="E133" t="s">
        <v>472</v>
      </c>
    </row>
    <row r="134" spans="1:5" x14ac:dyDescent="0.3">
      <c r="A134" t="s">
        <v>49743</v>
      </c>
      <c r="B134" t="s">
        <v>29964</v>
      </c>
      <c r="C134" t="s">
        <v>49744</v>
      </c>
      <c r="D134" t="s">
        <v>49745</v>
      </c>
      <c r="E134" t="s">
        <v>14</v>
      </c>
    </row>
    <row r="135" spans="1:5" x14ac:dyDescent="0.3">
      <c r="A135" t="s">
        <v>49746</v>
      </c>
      <c r="B135" t="s">
        <v>5861</v>
      </c>
      <c r="C135" t="s">
        <v>49747</v>
      </c>
      <c r="D135" t="s">
        <v>49748</v>
      </c>
      <c r="E135" t="s">
        <v>13987</v>
      </c>
    </row>
    <row r="136" spans="1:5" x14ac:dyDescent="0.3">
      <c r="A136" t="s">
        <v>49749</v>
      </c>
      <c r="B136" t="s">
        <v>49750</v>
      </c>
      <c r="C136" t="s">
        <v>49751</v>
      </c>
      <c r="D136" t="s">
        <v>49752</v>
      </c>
      <c r="E136" t="s">
        <v>1027</v>
      </c>
    </row>
    <row r="137" spans="1:5" x14ac:dyDescent="0.3">
      <c r="A137" t="s">
        <v>49753</v>
      </c>
      <c r="B137" t="s">
        <v>49754</v>
      </c>
      <c r="C137" t="s">
        <v>49755</v>
      </c>
      <c r="D137" t="s">
        <v>49756</v>
      </c>
      <c r="E137" t="s">
        <v>69</v>
      </c>
    </row>
    <row r="138" spans="1:5" x14ac:dyDescent="0.3">
      <c r="A138" t="s">
        <v>49757</v>
      </c>
      <c r="B138" t="s">
        <v>49758</v>
      </c>
    </row>
    <row r="139" spans="1:5" x14ac:dyDescent="0.3">
      <c r="A139" t="s">
        <v>49759</v>
      </c>
      <c r="B139" t="s">
        <v>49760</v>
      </c>
      <c r="C139" t="s">
        <v>1224</v>
      </c>
      <c r="D139" t="s">
        <v>1225</v>
      </c>
      <c r="E139" t="s">
        <v>301</v>
      </c>
    </row>
    <row r="140" spans="1:5" x14ac:dyDescent="0.3">
      <c r="A140" t="s">
        <v>49761</v>
      </c>
      <c r="B140" t="s">
        <v>24661</v>
      </c>
      <c r="C140" t="s">
        <v>7397</v>
      </c>
      <c r="D140" t="s">
        <v>7398</v>
      </c>
      <c r="E140" t="s">
        <v>24</v>
      </c>
    </row>
    <row r="141" spans="1:5" x14ac:dyDescent="0.3">
      <c r="A141" t="s">
        <v>49762</v>
      </c>
      <c r="B141" t="s">
        <v>49763</v>
      </c>
      <c r="C141" t="s">
        <v>49764</v>
      </c>
      <c r="D141" t="s">
        <v>49765</v>
      </c>
      <c r="E141" t="s">
        <v>375</v>
      </c>
    </row>
    <row r="142" spans="1:5" x14ac:dyDescent="0.3">
      <c r="A142" t="s">
        <v>49766</v>
      </c>
      <c r="B142" t="s">
        <v>49767</v>
      </c>
      <c r="C142" t="s">
        <v>1837</v>
      </c>
      <c r="D142" t="s">
        <v>1838</v>
      </c>
      <c r="E142" t="s">
        <v>24</v>
      </c>
    </row>
    <row r="143" spans="1:5" x14ac:dyDescent="0.3">
      <c r="A143" t="s">
        <v>49768</v>
      </c>
      <c r="B143" t="s">
        <v>29896</v>
      </c>
      <c r="C143" t="s">
        <v>49769</v>
      </c>
      <c r="D143" t="s">
        <v>49770</v>
      </c>
      <c r="E143" t="s">
        <v>1849</v>
      </c>
    </row>
    <row r="144" spans="1:5" x14ac:dyDescent="0.3">
      <c r="A144" t="s">
        <v>49771</v>
      </c>
      <c r="B144" t="s">
        <v>10331</v>
      </c>
      <c r="C144" t="s">
        <v>10332</v>
      </c>
      <c r="D144" t="s">
        <v>10333</v>
      </c>
      <c r="E144" t="s">
        <v>10334</v>
      </c>
    </row>
    <row r="145" spans="1:5" x14ac:dyDescent="0.3">
      <c r="A145" t="s">
        <v>49772</v>
      </c>
      <c r="B145" t="s">
        <v>49773</v>
      </c>
      <c r="C145" t="s">
        <v>49774</v>
      </c>
      <c r="D145" t="s">
        <v>49775</v>
      </c>
      <c r="E145" t="s">
        <v>342</v>
      </c>
    </row>
    <row r="146" spans="1:5" x14ac:dyDescent="0.3">
      <c r="A146" t="s">
        <v>49776</v>
      </c>
      <c r="B146" t="s">
        <v>3542</v>
      </c>
      <c r="C146" t="s">
        <v>680</v>
      </c>
      <c r="D146" t="s">
        <v>681</v>
      </c>
      <c r="E146" t="s">
        <v>114</v>
      </c>
    </row>
    <row r="147" spans="1:5" x14ac:dyDescent="0.3">
      <c r="A147" t="s">
        <v>49777</v>
      </c>
      <c r="B147" t="s">
        <v>9754</v>
      </c>
      <c r="C147" t="s">
        <v>9755</v>
      </c>
      <c r="D147" t="s">
        <v>9756</v>
      </c>
      <c r="E147" t="s">
        <v>109</v>
      </c>
    </row>
    <row r="148" spans="1:5" x14ac:dyDescent="0.3">
      <c r="A148" t="s">
        <v>49778</v>
      </c>
      <c r="B148" t="s">
        <v>31</v>
      </c>
      <c r="C148" t="s">
        <v>32</v>
      </c>
      <c r="D148" t="s">
        <v>33</v>
      </c>
      <c r="E148" t="s">
        <v>34</v>
      </c>
    </row>
    <row r="149" spans="1:5" x14ac:dyDescent="0.3">
      <c r="A149" t="s">
        <v>49779</v>
      </c>
      <c r="B149" t="s">
        <v>534</v>
      </c>
      <c r="C149" t="s">
        <v>495</v>
      </c>
      <c r="D149" t="s">
        <v>496</v>
      </c>
      <c r="E149" t="s">
        <v>497</v>
      </c>
    </row>
    <row r="150" spans="1:5" x14ac:dyDescent="0.3">
      <c r="A150" t="s">
        <v>49780</v>
      </c>
      <c r="B150" t="s">
        <v>3300</v>
      </c>
      <c r="C150" t="s">
        <v>3292</v>
      </c>
      <c r="D150" t="s">
        <v>3293</v>
      </c>
      <c r="E150" t="s">
        <v>1240</v>
      </c>
    </row>
    <row r="151" spans="1:5" x14ac:dyDescent="0.3">
      <c r="A151" t="s">
        <v>49781</v>
      </c>
      <c r="B151" t="s">
        <v>49782</v>
      </c>
      <c r="C151" t="s">
        <v>6426</v>
      </c>
      <c r="D151" t="s">
        <v>6427</v>
      </c>
      <c r="E151" t="s">
        <v>397</v>
      </c>
    </row>
    <row r="152" spans="1:5" x14ac:dyDescent="0.3">
      <c r="A152" t="s">
        <v>49783</v>
      </c>
      <c r="B152" t="s">
        <v>49576</v>
      </c>
      <c r="C152" t="s">
        <v>11505</v>
      </c>
      <c r="D152" t="s">
        <v>11506</v>
      </c>
      <c r="E152" t="s">
        <v>480</v>
      </c>
    </row>
    <row r="153" spans="1:5" x14ac:dyDescent="0.3">
      <c r="A153" t="s">
        <v>49784</v>
      </c>
      <c r="B153" t="s">
        <v>49785</v>
      </c>
      <c r="C153" t="s">
        <v>49786</v>
      </c>
      <c r="D153" t="s">
        <v>49787</v>
      </c>
      <c r="E153" t="s">
        <v>49788</v>
      </c>
    </row>
    <row r="154" spans="1:5" x14ac:dyDescent="0.3">
      <c r="A154" t="s">
        <v>49789</v>
      </c>
      <c r="B154" t="s">
        <v>49790</v>
      </c>
    </row>
    <row r="155" spans="1:5" x14ac:dyDescent="0.3">
      <c r="A155" t="s">
        <v>49791</v>
      </c>
      <c r="B155" t="s">
        <v>49792</v>
      </c>
      <c r="C155" t="s">
        <v>49793</v>
      </c>
      <c r="D155" t="s">
        <v>49794</v>
      </c>
      <c r="E155" t="s">
        <v>15445</v>
      </c>
    </row>
    <row r="156" spans="1:5" x14ac:dyDescent="0.3">
      <c r="A156" t="s">
        <v>49795</v>
      </c>
      <c r="B156" t="s">
        <v>49796</v>
      </c>
      <c r="C156" t="s">
        <v>49797</v>
      </c>
      <c r="D156" t="s">
        <v>49798</v>
      </c>
      <c r="E156" t="s">
        <v>3417</v>
      </c>
    </row>
    <row r="157" spans="1:5" x14ac:dyDescent="0.3">
      <c r="A157" t="s">
        <v>49799</v>
      </c>
      <c r="B157" t="s">
        <v>49800</v>
      </c>
      <c r="C157" t="s">
        <v>49801</v>
      </c>
      <c r="D157" t="s">
        <v>49802</v>
      </c>
      <c r="E157" t="s">
        <v>13520</v>
      </c>
    </row>
    <row r="158" spans="1:5" x14ac:dyDescent="0.3">
      <c r="A158" t="s">
        <v>49803</v>
      </c>
      <c r="B158" t="s">
        <v>9839</v>
      </c>
      <c r="C158" t="s">
        <v>9840</v>
      </c>
      <c r="D158" t="s">
        <v>9841</v>
      </c>
      <c r="E158" t="s">
        <v>785</v>
      </c>
    </row>
    <row r="159" spans="1:5" x14ac:dyDescent="0.3">
      <c r="A159" t="s">
        <v>49804</v>
      </c>
      <c r="B159" t="s">
        <v>794</v>
      </c>
      <c r="C159" t="s">
        <v>32</v>
      </c>
      <c r="D159" t="s">
        <v>33</v>
      </c>
      <c r="E159" t="s">
        <v>34</v>
      </c>
    </row>
    <row r="160" spans="1:5" x14ac:dyDescent="0.3">
      <c r="A160" t="s">
        <v>49805</v>
      </c>
      <c r="B160" t="s">
        <v>49806</v>
      </c>
      <c r="C160" t="s">
        <v>31555</v>
      </c>
      <c r="D160" t="s">
        <v>31556</v>
      </c>
      <c r="E160" t="s">
        <v>480</v>
      </c>
    </row>
    <row r="161" spans="1:5" x14ac:dyDescent="0.3">
      <c r="A161" t="s">
        <v>49807</v>
      </c>
      <c r="B161" t="s">
        <v>49808</v>
      </c>
      <c r="C161" t="s">
        <v>49809</v>
      </c>
      <c r="D161" t="s">
        <v>49810</v>
      </c>
      <c r="E161" t="s">
        <v>761</v>
      </c>
    </row>
    <row r="162" spans="1:5" x14ac:dyDescent="0.3">
      <c r="A162" t="s">
        <v>49811</v>
      </c>
      <c r="B162" t="s">
        <v>49812</v>
      </c>
      <c r="C162" t="s">
        <v>49813</v>
      </c>
      <c r="D162" t="s">
        <v>49814</v>
      </c>
      <c r="E162" t="s">
        <v>79</v>
      </c>
    </row>
    <row r="163" spans="1:5" x14ac:dyDescent="0.3">
      <c r="A163" t="s">
        <v>49815</v>
      </c>
      <c r="B163" t="s">
        <v>348</v>
      </c>
      <c r="C163" t="s">
        <v>32</v>
      </c>
      <c r="D163" t="s">
        <v>33</v>
      </c>
      <c r="E163" t="s">
        <v>34</v>
      </c>
    </row>
    <row r="164" spans="1:5" x14ac:dyDescent="0.3">
      <c r="A164" t="s">
        <v>49816</v>
      </c>
      <c r="B164" t="s">
        <v>49817</v>
      </c>
      <c r="C164" t="s">
        <v>49818</v>
      </c>
      <c r="D164" t="s">
        <v>49819</v>
      </c>
      <c r="E164" t="s">
        <v>261</v>
      </c>
    </row>
    <row r="165" spans="1:5" x14ac:dyDescent="0.3">
      <c r="A165" t="s">
        <v>49820</v>
      </c>
      <c r="B165" t="s">
        <v>5965</v>
      </c>
    </row>
    <row r="166" spans="1:5" x14ac:dyDescent="0.3">
      <c r="A166" t="s">
        <v>49821</v>
      </c>
      <c r="B166" t="s">
        <v>49822</v>
      </c>
      <c r="C166" t="s">
        <v>35478</v>
      </c>
      <c r="D166" t="s">
        <v>35479</v>
      </c>
      <c r="E166" t="s">
        <v>144</v>
      </c>
    </row>
    <row r="167" spans="1:5" x14ac:dyDescent="0.3">
      <c r="A167" t="s">
        <v>49823</v>
      </c>
      <c r="B167" t="s">
        <v>49824</v>
      </c>
      <c r="C167" t="s">
        <v>49825</v>
      </c>
      <c r="D167" t="s">
        <v>49826</v>
      </c>
      <c r="E167" t="s">
        <v>19944</v>
      </c>
    </row>
    <row r="168" spans="1:5" x14ac:dyDescent="0.3">
      <c r="A168" t="s">
        <v>49827</v>
      </c>
      <c r="B168" t="s">
        <v>49828</v>
      </c>
      <c r="C168" t="s">
        <v>680</v>
      </c>
      <c r="D168" t="s">
        <v>681</v>
      </c>
      <c r="E168" t="s">
        <v>114</v>
      </c>
    </row>
    <row r="169" spans="1:5" x14ac:dyDescent="0.3">
      <c r="A169" t="s">
        <v>49829</v>
      </c>
      <c r="B169" t="s">
        <v>3863</v>
      </c>
      <c r="C169" t="s">
        <v>1718</v>
      </c>
      <c r="D169" t="s">
        <v>1719</v>
      </c>
      <c r="E169" t="s">
        <v>74</v>
      </c>
    </row>
    <row r="170" spans="1:5" x14ac:dyDescent="0.3">
      <c r="A170" t="s">
        <v>49830</v>
      </c>
      <c r="B170" t="s">
        <v>49831</v>
      </c>
      <c r="C170" t="s">
        <v>15575</v>
      </c>
      <c r="D170" t="s">
        <v>15576</v>
      </c>
      <c r="E170" t="s">
        <v>104</v>
      </c>
    </row>
    <row r="171" spans="1:5" x14ac:dyDescent="0.3">
      <c r="A171" t="s">
        <v>49832</v>
      </c>
      <c r="B171" t="s">
        <v>49833</v>
      </c>
      <c r="C171" t="s">
        <v>910</v>
      </c>
      <c r="D171" t="s">
        <v>911</v>
      </c>
      <c r="E171" t="s">
        <v>472</v>
      </c>
    </row>
    <row r="172" spans="1:5" x14ac:dyDescent="0.3">
      <c r="A172" t="s">
        <v>49834</v>
      </c>
      <c r="B172" t="s">
        <v>49835</v>
      </c>
      <c r="C172" t="s">
        <v>34899</v>
      </c>
      <c r="D172" t="s">
        <v>34900</v>
      </c>
      <c r="E172" t="s">
        <v>11325</v>
      </c>
    </row>
    <row r="173" spans="1:5" x14ac:dyDescent="0.3">
      <c r="A173" t="s">
        <v>49836</v>
      </c>
      <c r="B173" t="s">
        <v>49837</v>
      </c>
      <c r="C173" t="s">
        <v>3429</v>
      </c>
      <c r="D173" t="s">
        <v>3430</v>
      </c>
      <c r="E173" t="s">
        <v>261</v>
      </c>
    </row>
    <row r="174" spans="1:5" x14ac:dyDescent="0.3">
      <c r="A174" t="s">
        <v>49838</v>
      </c>
      <c r="B174" t="s">
        <v>9902</v>
      </c>
      <c r="C174" t="s">
        <v>9903</v>
      </c>
      <c r="D174" t="s">
        <v>9904</v>
      </c>
      <c r="E174" t="s">
        <v>9905</v>
      </c>
    </row>
    <row r="175" spans="1:5" x14ac:dyDescent="0.3">
      <c r="A175" t="s">
        <v>49839</v>
      </c>
      <c r="B175" t="s">
        <v>49840</v>
      </c>
      <c r="C175" t="s">
        <v>1327</v>
      </c>
      <c r="D175" t="s">
        <v>1328</v>
      </c>
      <c r="E175" t="s">
        <v>114</v>
      </c>
    </row>
    <row r="176" spans="1:5" x14ac:dyDescent="0.3">
      <c r="A176" t="s">
        <v>49841</v>
      </c>
      <c r="B176" t="s">
        <v>49842</v>
      </c>
      <c r="C176" t="s">
        <v>49843</v>
      </c>
      <c r="D176" t="s">
        <v>49844</v>
      </c>
      <c r="E176" t="s">
        <v>375</v>
      </c>
    </row>
    <row r="177" spans="1:5" x14ac:dyDescent="0.3">
      <c r="A177" t="s">
        <v>49845</v>
      </c>
      <c r="B177" t="s">
        <v>49846</v>
      </c>
      <c r="C177" t="s">
        <v>49847</v>
      </c>
      <c r="D177" t="s">
        <v>49848</v>
      </c>
      <c r="E177" t="s">
        <v>5038</v>
      </c>
    </row>
    <row r="178" spans="1:5" x14ac:dyDescent="0.3">
      <c r="A178" t="s">
        <v>49849</v>
      </c>
      <c r="B178" t="s">
        <v>49850</v>
      </c>
    </row>
    <row r="179" spans="1:5" x14ac:dyDescent="0.3">
      <c r="A179" t="s">
        <v>49851</v>
      </c>
      <c r="B179" t="s">
        <v>6001</v>
      </c>
      <c r="C179" t="s">
        <v>49852</v>
      </c>
      <c r="D179" t="s">
        <v>49853</v>
      </c>
      <c r="E179" t="s">
        <v>342</v>
      </c>
    </row>
    <row r="180" spans="1:5" x14ac:dyDescent="0.3">
      <c r="A180" t="s">
        <v>49854</v>
      </c>
      <c r="B180" t="s">
        <v>49855</v>
      </c>
      <c r="C180" t="s">
        <v>2307</v>
      </c>
      <c r="D180" t="s">
        <v>2308</v>
      </c>
      <c r="E180" t="s">
        <v>301</v>
      </c>
    </row>
    <row r="181" spans="1:5" x14ac:dyDescent="0.3">
      <c r="A181" t="s">
        <v>49856</v>
      </c>
      <c r="B181" t="s">
        <v>49857</v>
      </c>
      <c r="C181" t="s">
        <v>49858</v>
      </c>
      <c r="D181" t="s">
        <v>49859</v>
      </c>
      <c r="E181" t="s">
        <v>231</v>
      </c>
    </row>
    <row r="182" spans="1:5" x14ac:dyDescent="0.3">
      <c r="A182" t="s">
        <v>49860</v>
      </c>
      <c r="B182" t="s">
        <v>49861</v>
      </c>
      <c r="C182" t="s">
        <v>9508</v>
      </c>
      <c r="D182" t="s">
        <v>9509</v>
      </c>
      <c r="E182" t="s">
        <v>109</v>
      </c>
    </row>
    <row r="183" spans="1:5" x14ac:dyDescent="0.3">
      <c r="A183" t="s">
        <v>49862</v>
      </c>
      <c r="B183" t="s">
        <v>404</v>
      </c>
      <c r="C183" t="s">
        <v>9485</v>
      </c>
      <c r="D183" t="s">
        <v>9486</v>
      </c>
      <c r="E183" t="s">
        <v>104</v>
      </c>
    </row>
    <row r="184" spans="1:5" x14ac:dyDescent="0.3">
      <c r="A184" t="s">
        <v>49863</v>
      </c>
      <c r="B184" t="s">
        <v>1783</v>
      </c>
      <c r="C184" t="s">
        <v>7836</v>
      </c>
      <c r="D184" t="s">
        <v>7837</v>
      </c>
      <c r="E184" t="s">
        <v>24</v>
      </c>
    </row>
    <row r="185" spans="1:5" x14ac:dyDescent="0.3">
      <c r="A185" t="s">
        <v>49864</v>
      </c>
      <c r="B185" t="s">
        <v>49865</v>
      </c>
      <c r="C185" t="s">
        <v>9755</v>
      </c>
      <c r="D185" t="s">
        <v>9756</v>
      </c>
      <c r="E185" t="s">
        <v>109</v>
      </c>
    </row>
    <row r="186" spans="1:5" x14ac:dyDescent="0.3">
      <c r="A186" t="s">
        <v>49866</v>
      </c>
      <c r="B186" t="s">
        <v>18054</v>
      </c>
      <c r="C186" t="s">
        <v>215</v>
      </c>
      <c r="D186" t="s">
        <v>216</v>
      </c>
      <c r="E186" t="s">
        <v>217</v>
      </c>
    </row>
    <row r="187" spans="1:5" x14ac:dyDescent="0.3">
      <c r="A187" t="s">
        <v>49867</v>
      </c>
      <c r="B187" t="s">
        <v>49868</v>
      </c>
      <c r="C187" t="s">
        <v>174</v>
      </c>
      <c r="D187" t="s">
        <v>175</v>
      </c>
      <c r="E187" t="s">
        <v>34</v>
      </c>
    </row>
    <row r="188" spans="1:5" x14ac:dyDescent="0.3">
      <c r="A188" t="s">
        <v>49869</v>
      </c>
      <c r="B188" t="s">
        <v>49870</v>
      </c>
      <c r="C188" t="s">
        <v>49871</v>
      </c>
      <c r="D188" t="s">
        <v>49872</v>
      </c>
      <c r="E188" t="s">
        <v>7784</v>
      </c>
    </row>
    <row r="189" spans="1:5" x14ac:dyDescent="0.3">
      <c r="A189" t="s">
        <v>49873</v>
      </c>
      <c r="B189" t="s">
        <v>10149</v>
      </c>
      <c r="C189" t="s">
        <v>174</v>
      </c>
      <c r="D189" t="s">
        <v>175</v>
      </c>
      <c r="E189" t="s">
        <v>34</v>
      </c>
    </row>
    <row r="190" spans="1:5" x14ac:dyDescent="0.3">
      <c r="A190" t="s">
        <v>49874</v>
      </c>
      <c r="B190" t="s">
        <v>49875</v>
      </c>
      <c r="C190" t="s">
        <v>49876</v>
      </c>
      <c r="D190" t="s">
        <v>49877</v>
      </c>
      <c r="E190" t="s">
        <v>11695</v>
      </c>
    </row>
    <row r="191" spans="1:5" x14ac:dyDescent="0.3">
      <c r="A191" t="s">
        <v>49878</v>
      </c>
      <c r="B191" t="s">
        <v>49879</v>
      </c>
      <c r="C191" t="s">
        <v>40094</v>
      </c>
      <c r="D191" t="s">
        <v>40095</v>
      </c>
      <c r="E191" t="s">
        <v>282</v>
      </c>
    </row>
    <row r="192" spans="1:5" x14ac:dyDescent="0.3">
      <c r="A192" t="s">
        <v>49880</v>
      </c>
      <c r="B192" t="s">
        <v>49881</v>
      </c>
      <c r="C192" t="s">
        <v>49882</v>
      </c>
      <c r="D192" t="s">
        <v>49883</v>
      </c>
      <c r="E192" t="s">
        <v>49884</v>
      </c>
    </row>
    <row r="193" spans="1:5" x14ac:dyDescent="0.3">
      <c r="A193" t="s">
        <v>49885</v>
      </c>
      <c r="B193" t="s">
        <v>49886</v>
      </c>
    </row>
    <row r="194" spans="1:5" x14ac:dyDescent="0.3">
      <c r="A194" t="s">
        <v>49887</v>
      </c>
      <c r="B194" t="s">
        <v>49888</v>
      </c>
      <c r="C194" t="s">
        <v>680</v>
      </c>
      <c r="D194" t="s">
        <v>681</v>
      </c>
      <c r="E194" t="s">
        <v>114</v>
      </c>
    </row>
    <row r="195" spans="1:5" x14ac:dyDescent="0.3">
      <c r="A195" t="s">
        <v>49889</v>
      </c>
      <c r="B195" t="s">
        <v>22045</v>
      </c>
      <c r="C195" t="s">
        <v>49890</v>
      </c>
      <c r="D195" t="s">
        <v>49891</v>
      </c>
      <c r="E195" t="s">
        <v>69</v>
      </c>
    </row>
    <row r="196" spans="1:5" x14ac:dyDescent="0.3">
      <c r="A196" t="s">
        <v>49892</v>
      </c>
      <c r="B196" t="s">
        <v>35477</v>
      </c>
      <c r="C196" t="s">
        <v>2469</v>
      </c>
      <c r="D196" t="s">
        <v>2470</v>
      </c>
      <c r="E196" t="s">
        <v>480</v>
      </c>
    </row>
    <row r="197" spans="1:5" x14ac:dyDescent="0.3">
      <c r="A197" t="s">
        <v>49893</v>
      </c>
      <c r="B197" t="s">
        <v>49894</v>
      </c>
      <c r="C197" t="s">
        <v>49895</v>
      </c>
      <c r="D197" t="s">
        <v>49896</v>
      </c>
      <c r="E197" t="s">
        <v>144</v>
      </c>
    </row>
    <row r="198" spans="1:5" x14ac:dyDescent="0.3">
      <c r="A198" t="s">
        <v>49897</v>
      </c>
      <c r="B198" t="s">
        <v>3356</v>
      </c>
      <c r="C198" t="s">
        <v>32</v>
      </c>
      <c r="D198" t="s">
        <v>33</v>
      </c>
      <c r="E198" t="s">
        <v>34</v>
      </c>
    </row>
    <row r="199" spans="1:5" x14ac:dyDescent="0.3">
      <c r="A199" t="s">
        <v>49898</v>
      </c>
      <c r="B199" t="s">
        <v>9974</v>
      </c>
      <c r="C199" t="s">
        <v>3292</v>
      </c>
      <c r="D199" t="s">
        <v>3293</v>
      </c>
      <c r="E199" t="s">
        <v>1240</v>
      </c>
    </row>
    <row r="200" spans="1:5" x14ac:dyDescent="0.3">
      <c r="A200" t="s">
        <v>49899</v>
      </c>
      <c r="B200" t="s">
        <v>11885</v>
      </c>
      <c r="C200" t="s">
        <v>11886</v>
      </c>
      <c r="D200" t="s">
        <v>11887</v>
      </c>
      <c r="E200" t="s">
        <v>1424</v>
      </c>
    </row>
    <row r="201" spans="1:5" x14ac:dyDescent="0.3">
      <c r="A201" t="s">
        <v>49900</v>
      </c>
      <c r="B201" t="s">
        <v>49901</v>
      </c>
      <c r="C201" t="s">
        <v>49902</v>
      </c>
      <c r="D201" t="s">
        <v>49903</v>
      </c>
      <c r="E201" t="s">
        <v>19</v>
      </c>
    </row>
    <row r="202" spans="1:5" x14ac:dyDescent="0.3">
      <c r="A202" t="s">
        <v>49904</v>
      </c>
      <c r="B202" t="s">
        <v>49905</v>
      </c>
      <c r="C202" t="s">
        <v>49906</v>
      </c>
      <c r="D202" t="s">
        <v>49907</v>
      </c>
      <c r="E202" t="s">
        <v>1245</v>
      </c>
    </row>
    <row r="203" spans="1:5" x14ac:dyDescent="0.3">
      <c r="A203" t="s">
        <v>49908</v>
      </c>
      <c r="B203" t="s">
        <v>49909</v>
      </c>
      <c r="C203" t="s">
        <v>49910</v>
      </c>
      <c r="D203" t="s">
        <v>49911</v>
      </c>
      <c r="E203" t="s">
        <v>29</v>
      </c>
    </row>
    <row r="204" spans="1:5" x14ac:dyDescent="0.3">
      <c r="A204" t="s">
        <v>49912</v>
      </c>
      <c r="B204" t="s">
        <v>49913</v>
      </c>
      <c r="C204" t="s">
        <v>49914</v>
      </c>
      <c r="D204" t="s">
        <v>49915</v>
      </c>
      <c r="E204" t="s">
        <v>49</v>
      </c>
    </row>
    <row r="205" spans="1:5" x14ac:dyDescent="0.3">
      <c r="A205" t="s">
        <v>49916</v>
      </c>
      <c r="B205" t="s">
        <v>49917</v>
      </c>
    </row>
    <row r="206" spans="1:5" x14ac:dyDescent="0.3">
      <c r="A206" t="s">
        <v>49918</v>
      </c>
      <c r="B206" t="e">
        <f>-trehalose-phosphate synthase</f>
        <v>#NAME?</v>
      </c>
      <c r="C206" t="s">
        <v>345</v>
      </c>
      <c r="D206" t="s">
        <v>346</v>
      </c>
      <c r="E206" t="s">
        <v>24</v>
      </c>
    </row>
    <row r="207" spans="1:5" x14ac:dyDescent="0.3">
      <c r="A207" t="s">
        <v>49919</v>
      </c>
      <c r="B207" t="s">
        <v>49920</v>
      </c>
    </row>
    <row r="208" spans="1:5" x14ac:dyDescent="0.3">
      <c r="A208" t="s">
        <v>49921</v>
      </c>
      <c r="B208" t="s">
        <v>9774</v>
      </c>
      <c r="C208" t="s">
        <v>147</v>
      </c>
      <c r="D208" t="s">
        <v>148</v>
      </c>
      <c r="E208" t="s">
        <v>149</v>
      </c>
    </row>
    <row r="209" spans="1:5" x14ac:dyDescent="0.3">
      <c r="A209" t="s">
        <v>49922</v>
      </c>
      <c r="B209" t="s">
        <v>3863</v>
      </c>
      <c r="C209" t="s">
        <v>1047</v>
      </c>
      <c r="D209" t="s">
        <v>1048</v>
      </c>
      <c r="E209" t="s">
        <v>74</v>
      </c>
    </row>
    <row r="210" spans="1:5" x14ac:dyDescent="0.3">
      <c r="A210" t="s">
        <v>49923</v>
      </c>
      <c r="B210" t="s">
        <v>3321</v>
      </c>
      <c r="C210" t="s">
        <v>797</v>
      </c>
      <c r="D210" t="s">
        <v>798</v>
      </c>
      <c r="E210" t="s">
        <v>114</v>
      </c>
    </row>
    <row r="211" spans="1:5" x14ac:dyDescent="0.3">
      <c r="A211" t="s">
        <v>49924</v>
      </c>
      <c r="B211" t="s">
        <v>10180</v>
      </c>
      <c r="C211" t="s">
        <v>624</v>
      </c>
      <c r="D211" t="s">
        <v>625</v>
      </c>
      <c r="E211" t="s">
        <v>34</v>
      </c>
    </row>
    <row r="212" spans="1:5" x14ac:dyDescent="0.3">
      <c r="A212" t="s">
        <v>49925</v>
      </c>
      <c r="B212" t="s">
        <v>49926</v>
      </c>
      <c r="C212" t="s">
        <v>49927</v>
      </c>
      <c r="D212" t="s">
        <v>49928</v>
      </c>
      <c r="E212" t="s">
        <v>4370</v>
      </c>
    </row>
    <row r="213" spans="1:5" x14ac:dyDescent="0.3">
      <c r="A213" t="s">
        <v>49929</v>
      </c>
      <c r="B213" t="s">
        <v>49930</v>
      </c>
      <c r="C213" t="s">
        <v>3341</v>
      </c>
      <c r="D213" t="s">
        <v>3342</v>
      </c>
      <c r="E213" t="s">
        <v>480</v>
      </c>
    </row>
    <row r="214" spans="1:5" x14ac:dyDescent="0.3">
      <c r="A214" t="s">
        <v>49931</v>
      </c>
      <c r="B214" t="s">
        <v>9930</v>
      </c>
    </row>
    <row r="215" spans="1:5" x14ac:dyDescent="0.3">
      <c r="A215" t="s">
        <v>49932</v>
      </c>
      <c r="B215" t="s">
        <v>49933</v>
      </c>
      <c r="C215" t="s">
        <v>49934</v>
      </c>
      <c r="D215" t="s">
        <v>49935</v>
      </c>
      <c r="E215" t="s">
        <v>261</v>
      </c>
    </row>
    <row r="216" spans="1:5" x14ac:dyDescent="0.3">
      <c r="A216" t="s">
        <v>49936</v>
      </c>
      <c r="B216" t="s">
        <v>6874</v>
      </c>
      <c r="C216" t="s">
        <v>49937</v>
      </c>
      <c r="D216" t="s">
        <v>49938</v>
      </c>
      <c r="E216" t="s">
        <v>397</v>
      </c>
    </row>
    <row r="217" spans="1:5" x14ac:dyDescent="0.3">
      <c r="A217" t="s">
        <v>49939</v>
      </c>
      <c r="B217" t="s">
        <v>28285</v>
      </c>
      <c r="C217" t="s">
        <v>49940</v>
      </c>
      <c r="D217" t="s">
        <v>49941</v>
      </c>
      <c r="E217" t="s">
        <v>9832</v>
      </c>
    </row>
    <row r="218" spans="1:5" x14ac:dyDescent="0.3">
      <c r="A218" t="s">
        <v>49942</v>
      </c>
      <c r="B218" t="s">
        <v>49943</v>
      </c>
      <c r="C218" t="s">
        <v>49944</v>
      </c>
      <c r="D218" t="s">
        <v>49945</v>
      </c>
      <c r="E218" t="s">
        <v>3153</v>
      </c>
    </row>
    <row r="219" spans="1:5" x14ac:dyDescent="0.3">
      <c r="A219" t="s">
        <v>49946</v>
      </c>
      <c r="B219" t="s">
        <v>49947</v>
      </c>
      <c r="C219" t="s">
        <v>483</v>
      </c>
      <c r="D219" t="s">
        <v>484</v>
      </c>
      <c r="E219" t="s">
        <v>74</v>
      </c>
    </row>
    <row r="220" spans="1:5" x14ac:dyDescent="0.3">
      <c r="A220" t="s">
        <v>49948</v>
      </c>
      <c r="B220" t="s">
        <v>49949</v>
      </c>
      <c r="C220" t="s">
        <v>49950</v>
      </c>
      <c r="D220" t="s">
        <v>49951</v>
      </c>
      <c r="E220" t="s">
        <v>7194</v>
      </c>
    </row>
    <row r="221" spans="1:5" x14ac:dyDescent="0.3">
      <c r="A221" t="s">
        <v>49952</v>
      </c>
      <c r="B221" t="s">
        <v>10180</v>
      </c>
      <c r="C221" t="s">
        <v>3341</v>
      </c>
      <c r="D221" t="s">
        <v>3342</v>
      </c>
      <c r="E221" t="s">
        <v>480</v>
      </c>
    </row>
    <row r="222" spans="1:5" x14ac:dyDescent="0.3">
      <c r="A222" t="s">
        <v>49953</v>
      </c>
      <c r="B222" t="s">
        <v>49954</v>
      </c>
      <c r="C222" t="s">
        <v>49955</v>
      </c>
      <c r="D222" t="s">
        <v>49956</v>
      </c>
      <c r="E222" t="s">
        <v>550</v>
      </c>
    </row>
    <row r="223" spans="1:5" x14ac:dyDescent="0.3">
      <c r="A223" t="s">
        <v>49957</v>
      </c>
      <c r="B223" t="s">
        <v>40572</v>
      </c>
      <c r="C223" t="s">
        <v>49958</v>
      </c>
      <c r="D223" t="s">
        <v>49959</v>
      </c>
      <c r="E223" t="s">
        <v>190</v>
      </c>
    </row>
    <row r="224" spans="1:5" x14ac:dyDescent="0.3">
      <c r="A224" t="s">
        <v>49960</v>
      </c>
      <c r="B224" t="s">
        <v>49961</v>
      </c>
      <c r="C224" t="s">
        <v>9183</v>
      </c>
      <c r="D224" t="s">
        <v>9184</v>
      </c>
      <c r="E224" t="s">
        <v>144</v>
      </c>
    </row>
    <row r="225" spans="1:5" x14ac:dyDescent="0.3">
      <c r="A225" t="s">
        <v>49962</v>
      </c>
      <c r="B225" t="s">
        <v>49963</v>
      </c>
      <c r="C225" t="s">
        <v>35028</v>
      </c>
      <c r="D225" t="s">
        <v>35029</v>
      </c>
      <c r="E225" t="s">
        <v>44</v>
      </c>
    </row>
    <row r="226" spans="1:5" x14ac:dyDescent="0.3">
      <c r="A226" t="s">
        <v>49964</v>
      </c>
      <c r="B226" t="s">
        <v>49965</v>
      </c>
      <c r="C226" t="s">
        <v>680</v>
      </c>
      <c r="D226" t="s">
        <v>681</v>
      </c>
      <c r="E226" t="s">
        <v>114</v>
      </c>
    </row>
    <row r="227" spans="1:5" x14ac:dyDescent="0.3">
      <c r="A227" t="s">
        <v>49966</v>
      </c>
      <c r="B227" t="s">
        <v>35332</v>
      </c>
      <c r="C227" t="s">
        <v>35333</v>
      </c>
      <c r="D227" t="s">
        <v>35334</v>
      </c>
      <c r="E227" t="s">
        <v>35335</v>
      </c>
    </row>
    <row r="228" spans="1:5" x14ac:dyDescent="0.3">
      <c r="A228" t="s">
        <v>49967</v>
      </c>
      <c r="B228" t="s">
        <v>35332</v>
      </c>
      <c r="C228" t="s">
        <v>35333</v>
      </c>
      <c r="D228" t="s">
        <v>35334</v>
      </c>
      <c r="E228" t="s">
        <v>35335</v>
      </c>
    </row>
    <row r="229" spans="1:5" x14ac:dyDescent="0.3">
      <c r="A229" t="s">
        <v>49968</v>
      </c>
      <c r="B229" t="s">
        <v>49969</v>
      </c>
      <c r="C229" t="s">
        <v>889</v>
      </c>
      <c r="D229" t="s">
        <v>890</v>
      </c>
      <c r="E229" t="s">
        <v>34</v>
      </c>
    </row>
    <row r="230" spans="1:5" x14ac:dyDescent="0.3">
      <c r="A230" t="s">
        <v>49970</v>
      </c>
      <c r="B230" t="s">
        <v>35332</v>
      </c>
      <c r="C230" t="s">
        <v>35333</v>
      </c>
      <c r="D230" t="s">
        <v>35334</v>
      </c>
      <c r="E230" t="s">
        <v>35335</v>
      </c>
    </row>
    <row r="231" spans="1:5" x14ac:dyDescent="0.3">
      <c r="A231" t="s">
        <v>49971</v>
      </c>
      <c r="B231" t="s">
        <v>49972</v>
      </c>
      <c r="C231" t="s">
        <v>32</v>
      </c>
      <c r="D231" t="s">
        <v>33</v>
      </c>
      <c r="E231" t="s">
        <v>34</v>
      </c>
    </row>
    <row r="232" spans="1:5" x14ac:dyDescent="0.3">
      <c r="A232" t="s">
        <v>49973</v>
      </c>
      <c r="B232" t="s">
        <v>49974</v>
      </c>
      <c r="C232" t="s">
        <v>49975</v>
      </c>
      <c r="D232" t="s">
        <v>49976</v>
      </c>
      <c r="E232" t="s">
        <v>541</v>
      </c>
    </row>
    <row r="233" spans="1:5" x14ac:dyDescent="0.3">
      <c r="A233" t="s">
        <v>49977</v>
      </c>
      <c r="B233" t="s">
        <v>11508</v>
      </c>
    </row>
    <row r="234" spans="1:5" x14ac:dyDescent="0.3">
      <c r="A234" t="s">
        <v>49978</v>
      </c>
      <c r="B234" t="s">
        <v>49979</v>
      </c>
      <c r="C234" t="s">
        <v>49980</v>
      </c>
      <c r="D234" t="s">
        <v>49981</v>
      </c>
      <c r="E234" t="s">
        <v>761</v>
      </c>
    </row>
    <row r="235" spans="1:5" x14ac:dyDescent="0.3">
      <c r="A235" t="s">
        <v>49982</v>
      </c>
      <c r="B235" t="s">
        <v>49983</v>
      </c>
      <c r="C235" t="s">
        <v>27553</v>
      </c>
      <c r="D235" t="s">
        <v>27554</v>
      </c>
      <c r="E235" t="s">
        <v>231</v>
      </c>
    </row>
    <row r="236" spans="1:5" x14ac:dyDescent="0.3">
      <c r="A236" t="s">
        <v>49984</v>
      </c>
      <c r="B236" t="s">
        <v>34834</v>
      </c>
      <c r="C236" t="s">
        <v>184</v>
      </c>
      <c r="D236" t="s">
        <v>185</v>
      </c>
      <c r="E236" t="s">
        <v>44</v>
      </c>
    </row>
    <row r="237" spans="1:5" x14ac:dyDescent="0.3">
      <c r="A237" t="s">
        <v>49985</v>
      </c>
      <c r="B237" t="s">
        <v>49969</v>
      </c>
      <c r="C237" t="s">
        <v>889</v>
      </c>
      <c r="D237" t="s">
        <v>890</v>
      </c>
      <c r="E237" t="s">
        <v>34</v>
      </c>
    </row>
    <row r="238" spans="1:5" x14ac:dyDescent="0.3">
      <c r="A238" t="s">
        <v>49986</v>
      </c>
      <c r="B238" t="s">
        <v>49796</v>
      </c>
      <c r="C238" t="s">
        <v>49797</v>
      </c>
      <c r="D238" t="s">
        <v>49798</v>
      </c>
      <c r="E238" t="s">
        <v>3417</v>
      </c>
    </row>
    <row r="239" spans="1:5" x14ac:dyDescent="0.3">
      <c r="A239" t="s">
        <v>49987</v>
      </c>
      <c r="B239" t="s">
        <v>49988</v>
      </c>
      <c r="C239" t="s">
        <v>49989</v>
      </c>
      <c r="D239" t="s">
        <v>49990</v>
      </c>
      <c r="E239" t="s">
        <v>1318</v>
      </c>
    </row>
    <row r="240" spans="1:5" x14ac:dyDescent="0.3">
      <c r="A240" t="s">
        <v>49991</v>
      </c>
      <c r="B240" t="s">
        <v>49992</v>
      </c>
      <c r="C240" t="s">
        <v>49993</v>
      </c>
      <c r="D240" t="s">
        <v>49994</v>
      </c>
      <c r="E240" t="s">
        <v>3451</v>
      </c>
    </row>
    <row r="241" spans="1:5" x14ac:dyDescent="0.3">
      <c r="A241" t="s">
        <v>49995</v>
      </c>
      <c r="B241" t="s">
        <v>49996</v>
      </c>
      <c r="C241" t="s">
        <v>10395</v>
      </c>
      <c r="D241" t="s">
        <v>10396</v>
      </c>
      <c r="E241" t="s">
        <v>244</v>
      </c>
    </row>
    <row r="242" spans="1:5" x14ac:dyDescent="0.3">
      <c r="A242" t="s">
        <v>49997</v>
      </c>
      <c r="B242" t="s">
        <v>49998</v>
      </c>
      <c r="C242" t="s">
        <v>49999</v>
      </c>
      <c r="D242" t="s">
        <v>50000</v>
      </c>
      <c r="E242" t="s">
        <v>50001</v>
      </c>
    </row>
    <row r="243" spans="1:5" x14ac:dyDescent="0.3">
      <c r="A243" t="s">
        <v>50002</v>
      </c>
      <c r="B243" t="s">
        <v>50003</v>
      </c>
      <c r="C243" t="s">
        <v>50004</v>
      </c>
      <c r="D243" t="s">
        <v>50005</v>
      </c>
      <c r="E243" t="s">
        <v>301</v>
      </c>
    </row>
    <row r="244" spans="1:5" x14ac:dyDescent="0.3">
      <c r="A244" t="s">
        <v>50006</v>
      </c>
      <c r="B244" t="s">
        <v>50007</v>
      </c>
    </row>
    <row r="245" spans="1:5" x14ac:dyDescent="0.3">
      <c r="A245" t="s">
        <v>50008</v>
      </c>
      <c r="B245" t="s">
        <v>50009</v>
      </c>
      <c r="C245" t="s">
        <v>50010</v>
      </c>
      <c r="D245" t="s">
        <v>50011</v>
      </c>
      <c r="E245" t="s">
        <v>1206</v>
      </c>
    </row>
    <row r="246" spans="1:5" x14ac:dyDescent="0.3">
      <c r="A246" t="s">
        <v>50012</v>
      </c>
      <c r="B246" t="s">
        <v>50013</v>
      </c>
      <c r="C246" t="s">
        <v>50014</v>
      </c>
      <c r="D246" t="s">
        <v>50015</v>
      </c>
      <c r="E246" t="s">
        <v>8916</v>
      </c>
    </row>
    <row r="247" spans="1:5" x14ac:dyDescent="0.3">
      <c r="A247" t="s">
        <v>50016</v>
      </c>
      <c r="B247" t="s">
        <v>50017</v>
      </c>
      <c r="C247" t="s">
        <v>215</v>
      </c>
      <c r="D247" t="s">
        <v>216</v>
      </c>
      <c r="E247" t="s">
        <v>217</v>
      </c>
    </row>
    <row r="248" spans="1:5" x14ac:dyDescent="0.3">
      <c r="A248" t="s">
        <v>50018</v>
      </c>
      <c r="B248" t="s">
        <v>50019</v>
      </c>
      <c r="C248" t="s">
        <v>50020</v>
      </c>
      <c r="D248" t="s">
        <v>50021</v>
      </c>
      <c r="E248" t="s">
        <v>17719</v>
      </c>
    </row>
    <row r="249" spans="1:5" x14ac:dyDescent="0.3">
      <c r="A249" t="s">
        <v>50022</v>
      </c>
      <c r="B249" t="s">
        <v>50023</v>
      </c>
      <c r="C249" t="s">
        <v>50024</v>
      </c>
      <c r="D249" t="s">
        <v>50025</v>
      </c>
      <c r="E249" t="s">
        <v>69</v>
      </c>
    </row>
    <row r="250" spans="1:5" x14ac:dyDescent="0.3">
      <c r="A250" t="s">
        <v>50026</v>
      </c>
      <c r="B250" t="s">
        <v>50027</v>
      </c>
      <c r="C250" t="s">
        <v>2469</v>
      </c>
      <c r="D250" t="s">
        <v>2470</v>
      </c>
      <c r="E250" t="s">
        <v>480</v>
      </c>
    </row>
    <row r="251" spans="1:5" x14ac:dyDescent="0.3">
      <c r="A251" t="s">
        <v>50028</v>
      </c>
      <c r="B251" t="s">
        <v>19537</v>
      </c>
      <c r="C251" t="s">
        <v>19538</v>
      </c>
      <c r="D251" t="s">
        <v>19539</v>
      </c>
      <c r="E251" t="s">
        <v>19540</v>
      </c>
    </row>
    <row r="252" spans="1:5" x14ac:dyDescent="0.3">
      <c r="A252" t="s">
        <v>50029</v>
      </c>
      <c r="B252" t="s">
        <v>10586</v>
      </c>
      <c r="C252" t="s">
        <v>10587</v>
      </c>
      <c r="D252" t="s">
        <v>10588</v>
      </c>
      <c r="E252" t="s">
        <v>69</v>
      </c>
    </row>
    <row r="253" spans="1:5" x14ac:dyDescent="0.3">
      <c r="A253" t="s">
        <v>50030</v>
      </c>
      <c r="B253" t="s">
        <v>574</v>
      </c>
      <c r="C253" t="s">
        <v>35263</v>
      </c>
      <c r="D253" t="s">
        <v>35264</v>
      </c>
      <c r="E253" t="s">
        <v>24</v>
      </c>
    </row>
    <row r="254" spans="1:5" x14ac:dyDescent="0.3">
      <c r="A254" t="s">
        <v>50031</v>
      </c>
      <c r="B254" t="s">
        <v>50032</v>
      </c>
      <c r="C254" t="s">
        <v>50033</v>
      </c>
      <c r="D254" t="s">
        <v>50034</v>
      </c>
      <c r="E254" t="s">
        <v>37154</v>
      </c>
    </row>
    <row r="255" spans="1:5" x14ac:dyDescent="0.3">
      <c r="A255" t="s">
        <v>50035</v>
      </c>
      <c r="B255" t="s">
        <v>50036</v>
      </c>
      <c r="C255" t="s">
        <v>35421</v>
      </c>
      <c r="D255" t="s">
        <v>35422</v>
      </c>
      <c r="E255" t="s">
        <v>24</v>
      </c>
    </row>
    <row r="256" spans="1:5" x14ac:dyDescent="0.3">
      <c r="A256" t="s">
        <v>50037</v>
      </c>
      <c r="B256" t="s">
        <v>50038</v>
      </c>
      <c r="C256" t="s">
        <v>50039</v>
      </c>
      <c r="D256" t="s">
        <v>50040</v>
      </c>
      <c r="E256" t="s">
        <v>12742</v>
      </c>
    </row>
    <row r="257" spans="1:5" x14ac:dyDescent="0.3">
      <c r="A257" t="s">
        <v>50041</v>
      </c>
      <c r="B257" t="s">
        <v>50042</v>
      </c>
      <c r="C257" t="s">
        <v>3406</v>
      </c>
      <c r="D257" t="s">
        <v>3407</v>
      </c>
      <c r="E257" t="s">
        <v>109</v>
      </c>
    </row>
    <row r="258" spans="1:5" x14ac:dyDescent="0.3">
      <c r="A258" t="s">
        <v>50043</v>
      </c>
      <c r="B258" t="s">
        <v>50044</v>
      </c>
      <c r="C258" t="s">
        <v>50045</v>
      </c>
      <c r="D258" t="s">
        <v>50046</v>
      </c>
      <c r="E258" t="s">
        <v>74</v>
      </c>
    </row>
    <row r="259" spans="1:5" x14ac:dyDescent="0.3">
      <c r="A259" t="s">
        <v>50047</v>
      </c>
      <c r="B259" t="s">
        <v>754</v>
      </c>
      <c r="C259" t="s">
        <v>50048</v>
      </c>
      <c r="D259" t="s">
        <v>50049</v>
      </c>
      <c r="E259" t="s">
        <v>149</v>
      </c>
    </row>
    <row r="260" spans="1:5" x14ac:dyDescent="0.3">
      <c r="A260" t="s">
        <v>50050</v>
      </c>
      <c r="B260" t="s">
        <v>50051</v>
      </c>
      <c r="C260" t="s">
        <v>35028</v>
      </c>
      <c r="D260" t="s">
        <v>35029</v>
      </c>
      <c r="E260" t="s">
        <v>44</v>
      </c>
    </row>
    <row r="261" spans="1:5" x14ac:dyDescent="0.3">
      <c r="A261" t="s">
        <v>50052</v>
      </c>
      <c r="B261" t="s">
        <v>50053</v>
      </c>
      <c r="C261" t="s">
        <v>50054</v>
      </c>
      <c r="D261" t="s">
        <v>50055</v>
      </c>
      <c r="E261" t="s">
        <v>1027</v>
      </c>
    </row>
    <row r="262" spans="1:5" x14ac:dyDescent="0.3">
      <c r="A262" t="s">
        <v>50056</v>
      </c>
      <c r="B262" t="s">
        <v>10378</v>
      </c>
      <c r="C262" t="s">
        <v>10379</v>
      </c>
      <c r="D262" t="s">
        <v>10380</v>
      </c>
      <c r="E262" t="s">
        <v>49</v>
      </c>
    </row>
    <row r="263" spans="1:5" x14ac:dyDescent="0.3">
      <c r="A263" t="s">
        <v>50057</v>
      </c>
      <c r="B263" t="s">
        <v>30194</v>
      </c>
      <c r="C263" t="s">
        <v>50058</v>
      </c>
      <c r="D263" t="s">
        <v>50059</v>
      </c>
      <c r="E263" t="s">
        <v>14</v>
      </c>
    </row>
    <row r="264" spans="1:5" x14ac:dyDescent="0.3">
      <c r="A264" t="s">
        <v>50060</v>
      </c>
      <c r="B264" t="s">
        <v>50061</v>
      </c>
      <c r="C264" t="s">
        <v>50062</v>
      </c>
      <c r="D264" t="s">
        <v>50063</v>
      </c>
      <c r="E264" t="s">
        <v>29</v>
      </c>
    </row>
    <row r="265" spans="1:5" x14ac:dyDescent="0.3">
      <c r="A265" t="s">
        <v>50064</v>
      </c>
      <c r="B265" t="s">
        <v>50065</v>
      </c>
      <c r="C265" t="s">
        <v>1399</v>
      </c>
      <c r="D265" t="s">
        <v>1400</v>
      </c>
      <c r="E265" t="s">
        <v>114</v>
      </c>
    </row>
    <row r="266" spans="1:5" x14ac:dyDescent="0.3">
      <c r="A266" t="s">
        <v>50066</v>
      </c>
      <c r="B266" t="s">
        <v>50067</v>
      </c>
      <c r="C266" t="s">
        <v>50068</v>
      </c>
      <c r="D266" t="s">
        <v>50069</v>
      </c>
      <c r="E266" t="s">
        <v>50070</v>
      </c>
    </row>
    <row r="267" spans="1:5" x14ac:dyDescent="0.3">
      <c r="A267" t="s">
        <v>50071</v>
      </c>
      <c r="B267" t="s">
        <v>50072</v>
      </c>
      <c r="C267" t="s">
        <v>19507</v>
      </c>
      <c r="D267" t="s">
        <v>19508</v>
      </c>
      <c r="E267" t="s">
        <v>353</v>
      </c>
    </row>
    <row r="268" spans="1:5" x14ac:dyDescent="0.3">
      <c r="A268" t="s">
        <v>50073</v>
      </c>
      <c r="B268" t="s">
        <v>50074</v>
      </c>
    </row>
    <row r="269" spans="1:5" x14ac:dyDescent="0.3">
      <c r="A269" t="s">
        <v>50075</v>
      </c>
      <c r="B269" t="s">
        <v>50076</v>
      </c>
      <c r="C269" t="s">
        <v>624</v>
      </c>
      <c r="D269" t="s">
        <v>625</v>
      </c>
      <c r="E269" t="s">
        <v>34</v>
      </c>
    </row>
    <row r="270" spans="1:5" x14ac:dyDescent="0.3">
      <c r="A270" t="s">
        <v>50077</v>
      </c>
      <c r="B270" t="s">
        <v>50078</v>
      </c>
    </row>
    <row r="271" spans="1:5" x14ac:dyDescent="0.3">
      <c r="A271" t="s">
        <v>50079</v>
      </c>
      <c r="B271" t="s">
        <v>50080</v>
      </c>
      <c r="C271" t="s">
        <v>50081</v>
      </c>
      <c r="D271" t="s">
        <v>50082</v>
      </c>
      <c r="E271" t="s">
        <v>619</v>
      </c>
    </row>
    <row r="272" spans="1:5" x14ac:dyDescent="0.3">
      <c r="A272" t="s">
        <v>50083</v>
      </c>
      <c r="B272" t="s">
        <v>7540</v>
      </c>
      <c r="C272" t="s">
        <v>50084</v>
      </c>
      <c r="D272" t="s">
        <v>50085</v>
      </c>
      <c r="E272" t="s">
        <v>161</v>
      </c>
    </row>
    <row r="273" spans="1:5" x14ac:dyDescent="0.3">
      <c r="A273" t="s">
        <v>50086</v>
      </c>
      <c r="B273" t="s">
        <v>50087</v>
      </c>
      <c r="C273" t="s">
        <v>50088</v>
      </c>
      <c r="D273" t="s">
        <v>50089</v>
      </c>
      <c r="E273" t="s">
        <v>231</v>
      </c>
    </row>
    <row r="274" spans="1:5" x14ac:dyDescent="0.3">
      <c r="A274" t="s">
        <v>50090</v>
      </c>
      <c r="B274" t="s">
        <v>22216</v>
      </c>
      <c r="C274" t="s">
        <v>22217</v>
      </c>
      <c r="D274" t="s">
        <v>22218</v>
      </c>
      <c r="E274" t="s">
        <v>375</v>
      </c>
    </row>
    <row r="275" spans="1:5" x14ac:dyDescent="0.3">
      <c r="A275" t="s">
        <v>50091</v>
      </c>
      <c r="B275" t="s">
        <v>50092</v>
      </c>
    </row>
    <row r="276" spans="1:5" x14ac:dyDescent="0.3">
      <c r="A276" t="s">
        <v>50093</v>
      </c>
      <c r="B276" t="s">
        <v>10476</v>
      </c>
      <c r="C276" t="s">
        <v>624</v>
      </c>
      <c r="D276" t="s">
        <v>625</v>
      </c>
      <c r="E276" t="s">
        <v>34</v>
      </c>
    </row>
    <row r="277" spans="1:5" x14ac:dyDescent="0.3">
      <c r="A277" t="s">
        <v>50094</v>
      </c>
      <c r="B277" t="s">
        <v>5861</v>
      </c>
      <c r="C277" t="s">
        <v>49747</v>
      </c>
      <c r="D277" t="s">
        <v>49748</v>
      </c>
      <c r="E277" t="s">
        <v>13987</v>
      </c>
    </row>
    <row r="278" spans="1:5" x14ac:dyDescent="0.3">
      <c r="A278" t="s">
        <v>50095</v>
      </c>
      <c r="B278" t="s">
        <v>50096</v>
      </c>
      <c r="C278" t="s">
        <v>50097</v>
      </c>
      <c r="D278" t="s">
        <v>50098</v>
      </c>
      <c r="E278" t="s">
        <v>900</v>
      </c>
    </row>
    <row r="279" spans="1:5" x14ac:dyDescent="0.3">
      <c r="A279" t="s">
        <v>50099</v>
      </c>
      <c r="B279" t="s">
        <v>50100</v>
      </c>
      <c r="C279" t="s">
        <v>5025</v>
      </c>
      <c r="D279" t="s">
        <v>5026</v>
      </c>
      <c r="E279" t="s">
        <v>24</v>
      </c>
    </row>
    <row r="280" spans="1:5" x14ac:dyDescent="0.3">
      <c r="A280" t="s">
        <v>50101</v>
      </c>
      <c r="B280" t="s">
        <v>50102</v>
      </c>
      <c r="C280" t="s">
        <v>50103</v>
      </c>
      <c r="D280" t="s">
        <v>50104</v>
      </c>
      <c r="E280" t="s">
        <v>104</v>
      </c>
    </row>
    <row r="281" spans="1:5" x14ac:dyDescent="0.3">
      <c r="A281" t="s">
        <v>50105</v>
      </c>
      <c r="B281" t="s">
        <v>4175</v>
      </c>
      <c r="C281" t="s">
        <v>624</v>
      </c>
      <c r="D281" t="s">
        <v>625</v>
      </c>
      <c r="E281" t="s">
        <v>34</v>
      </c>
    </row>
    <row r="282" spans="1:5" x14ac:dyDescent="0.3">
      <c r="A282" t="s">
        <v>50106</v>
      </c>
      <c r="B282" t="s">
        <v>47672</v>
      </c>
      <c r="C282" t="s">
        <v>50107</v>
      </c>
      <c r="D282" t="s">
        <v>50108</v>
      </c>
      <c r="E282" t="s">
        <v>321</v>
      </c>
    </row>
    <row r="283" spans="1:5" x14ac:dyDescent="0.3">
      <c r="A283" t="s">
        <v>50109</v>
      </c>
      <c r="B283" t="s">
        <v>50110</v>
      </c>
      <c r="C283" t="s">
        <v>50111</v>
      </c>
      <c r="D283" t="s">
        <v>50112</v>
      </c>
      <c r="E283" t="s">
        <v>550</v>
      </c>
    </row>
    <row r="284" spans="1:5" x14ac:dyDescent="0.3">
      <c r="A284" t="s">
        <v>50113</v>
      </c>
      <c r="B284" t="s">
        <v>15991</v>
      </c>
      <c r="C284" t="s">
        <v>50114</v>
      </c>
      <c r="D284" t="s">
        <v>50115</v>
      </c>
      <c r="E284" t="s">
        <v>30427</v>
      </c>
    </row>
    <row r="285" spans="1:5" x14ac:dyDescent="0.3">
      <c r="A285" t="s">
        <v>50116</v>
      </c>
      <c r="B285" t="s">
        <v>50117</v>
      </c>
      <c r="C285" t="s">
        <v>32362</v>
      </c>
      <c r="D285" t="s">
        <v>32363</v>
      </c>
      <c r="E285" t="s">
        <v>34</v>
      </c>
    </row>
    <row r="286" spans="1:5" x14ac:dyDescent="0.3">
      <c r="A286" t="s">
        <v>50118</v>
      </c>
      <c r="B286" t="s">
        <v>50119</v>
      </c>
      <c r="C286" t="s">
        <v>34688</v>
      </c>
      <c r="D286" t="s">
        <v>34689</v>
      </c>
      <c r="E286" t="s">
        <v>480</v>
      </c>
    </row>
    <row r="287" spans="1:5" x14ac:dyDescent="0.3">
      <c r="A287" t="s">
        <v>50120</v>
      </c>
      <c r="B287" t="s">
        <v>50121</v>
      </c>
      <c r="C287" t="s">
        <v>50122</v>
      </c>
      <c r="D287" t="s">
        <v>50123</v>
      </c>
      <c r="E287" t="s">
        <v>74</v>
      </c>
    </row>
    <row r="288" spans="1:5" x14ac:dyDescent="0.3">
      <c r="A288" t="s">
        <v>50124</v>
      </c>
      <c r="B288" t="s">
        <v>50125</v>
      </c>
      <c r="C288" t="s">
        <v>50126</v>
      </c>
      <c r="D288" t="s">
        <v>50127</v>
      </c>
      <c r="E288" t="s">
        <v>231</v>
      </c>
    </row>
    <row r="289" spans="1:5" x14ac:dyDescent="0.3">
      <c r="A289" t="s">
        <v>50128</v>
      </c>
      <c r="B289" t="s">
        <v>50129</v>
      </c>
      <c r="C289" t="s">
        <v>50130</v>
      </c>
      <c r="D289" t="s">
        <v>50131</v>
      </c>
      <c r="E289" t="s">
        <v>3347</v>
      </c>
    </row>
    <row r="290" spans="1:5" x14ac:dyDescent="0.3">
      <c r="A290" t="s">
        <v>50132</v>
      </c>
      <c r="B290" t="s">
        <v>44903</v>
      </c>
      <c r="C290" t="s">
        <v>210</v>
      </c>
      <c r="D290" t="s">
        <v>211</v>
      </c>
      <c r="E290" t="s">
        <v>212</v>
      </c>
    </row>
    <row r="291" spans="1:5" x14ac:dyDescent="0.3">
      <c r="A291" t="s">
        <v>50133</v>
      </c>
      <c r="B291" t="s">
        <v>50134</v>
      </c>
      <c r="C291" t="s">
        <v>50135</v>
      </c>
      <c r="D291" t="s">
        <v>50136</v>
      </c>
      <c r="E291" t="s">
        <v>1179</v>
      </c>
    </row>
    <row r="292" spans="1:5" x14ac:dyDescent="0.3">
      <c r="A292" t="s">
        <v>50137</v>
      </c>
      <c r="B292" t="s">
        <v>50138</v>
      </c>
      <c r="C292" t="s">
        <v>184</v>
      </c>
      <c r="D292" t="s">
        <v>185</v>
      </c>
      <c r="E292" t="s">
        <v>44</v>
      </c>
    </row>
    <row r="293" spans="1:5" x14ac:dyDescent="0.3">
      <c r="A293" t="s">
        <v>50139</v>
      </c>
      <c r="B293" t="s">
        <v>11032</v>
      </c>
      <c r="C293" t="s">
        <v>50140</v>
      </c>
      <c r="D293" t="s">
        <v>50141</v>
      </c>
      <c r="E293" t="s">
        <v>14</v>
      </c>
    </row>
    <row r="294" spans="1:5" x14ac:dyDescent="0.3">
      <c r="A294" t="s">
        <v>50142</v>
      </c>
      <c r="B294" t="s">
        <v>50143</v>
      </c>
      <c r="C294" t="s">
        <v>14272</v>
      </c>
      <c r="D294" t="s">
        <v>14273</v>
      </c>
      <c r="E294" t="s">
        <v>2281</v>
      </c>
    </row>
    <row r="295" spans="1:5" x14ac:dyDescent="0.3">
      <c r="A295" t="s">
        <v>50144</v>
      </c>
      <c r="B295" t="s">
        <v>10540</v>
      </c>
      <c r="C295" t="s">
        <v>10541</v>
      </c>
      <c r="D295" t="s">
        <v>10542</v>
      </c>
      <c r="E295" t="s">
        <v>29</v>
      </c>
    </row>
    <row r="296" spans="1:5" x14ac:dyDescent="0.3">
      <c r="A296" t="s">
        <v>50145</v>
      </c>
      <c r="B296" t="s">
        <v>10352</v>
      </c>
      <c r="C296" t="s">
        <v>50146</v>
      </c>
      <c r="D296" t="s">
        <v>50147</v>
      </c>
      <c r="E296" t="s">
        <v>5038</v>
      </c>
    </row>
    <row r="297" spans="1:5" x14ac:dyDescent="0.3">
      <c r="A297" t="s">
        <v>50148</v>
      </c>
      <c r="B297" t="s">
        <v>50149</v>
      </c>
      <c r="C297" t="s">
        <v>184</v>
      </c>
      <c r="D297" t="s">
        <v>185</v>
      </c>
      <c r="E297" t="s">
        <v>44</v>
      </c>
    </row>
    <row r="298" spans="1:5" x14ac:dyDescent="0.3">
      <c r="A298" t="s">
        <v>50150</v>
      </c>
      <c r="B298" t="s">
        <v>27493</v>
      </c>
      <c r="C298" t="s">
        <v>27494</v>
      </c>
      <c r="D298" t="s">
        <v>27495</v>
      </c>
      <c r="E298" t="s">
        <v>261</v>
      </c>
    </row>
    <row r="299" spans="1:5" x14ac:dyDescent="0.3">
      <c r="A299" t="s">
        <v>50151</v>
      </c>
      <c r="B299" t="s">
        <v>50152</v>
      </c>
      <c r="C299" t="s">
        <v>10546</v>
      </c>
      <c r="D299" t="s">
        <v>10547</v>
      </c>
      <c r="E299" t="s">
        <v>231</v>
      </c>
    </row>
    <row r="300" spans="1:5" x14ac:dyDescent="0.3">
      <c r="A300" t="s">
        <v>50153</v>
      </c>
      <c r="B300" t="s">
        <v>50154</v>
      </c>
      <c r="C300" t="s">
        <v>50155</v>
      </c>
      <c r="D300" t="s">
        <v>50156</v>
      </c>
      <c r="E300" t="s">
        <v>1424</v>
      </c>
    </row>
    <row r="301" spans="1:5" x14ac:dyDescent="0.3">
      <c r="A301" t="s">
        <v>50157</v>
      </c>
      <c r="B301" t="s">
        <v>50158</v>
      </c>
      <c r="C301" t="s">
        <v>50159</v>
      </c>
      <c r="D301" t="s">
        <v>50160</v>
      </c>
      <c r="E301" t="s">
        <v>10605</v>
      </c>
    </row>
    <row r="302" spans="1:5" x14ac:dyDescent="0.3">
      <c r="A302" t="s">
        <v>50161</v>
      </c>
      <c r="B302" t="s">
        <v>11021</v>
      </c>
    </row>
    <row r="303" spans="1:5" x14ac:dyDescent="0.3">
      <c r="A303" t="s">
        <v>50162</v>
      </c>
      <c r="B303" t="s">
        <v>50163</v>
      </c>
      <c r="C303" t="s">
        <v>50164</v>
      </c>
      <c r="D303" t="s">
        <v>50165</v>
      </c>
      <c r="E303" t="s">
        <v>50166</v>
      </c>
    </row>
    <row r="304" spans="1:5" x14ac:dyDescent="0.3">
      <c r="A304" t="s">
        <v>50167</v>
      </c>
      <c r="B304" t="s">
        <v>50168</v>
      </c>
      <c r="C304" t="s">
        <v>50169</v>
      </c>
      <c r="D304" t="s">
        <v>50170</v>
      </c>
      <c r="E304" t="s">
        <v>29</v>
      </c>
    </row>
    <row r="305" spans="1:5" x14ac:dyDescent="0.3">
      <c r="A305" t="s">
        <v>50171</v>
      </c>
      <c r="B305" t="s">
        <v>50172</v>
      </c>
      <c r="C305" t="s">
        <v>22313</v>
      </c>
      <c r="D305" t="s">
        <v>22314</v>
      </c>
      <c r="E305" t="s">
        <v>109</v>
      </c>
    </row>
    <row r="306" spans="1:5" x14ac:dyDescent="0.3">
      <c r="A306" t="s">
        <v>50173</v>
      </c>
      <c r="B306" t="s">
        <v>50174</v>
      </c>
      <c r="C306" t="s">
        <v>21384</v>
      </c>
      <c r="D306" t="s">
        <v>21385</v>
      </c>
      <c r="E306" t="s">
        <v>69</v>
      </c>
    </row>
    <row r="307" spans="1:5" x14ac:dyDescent="0.3">
      <c r="A307" t="s">
        <v>50175</v>
      </c>
      <c r="B307" t="s">
        <v>3863</v>
      </c>
      <c r="C307" t="s">
        <v>50176</v>
      </c>
      <c r="D307" t="s">
        <v>50177</v>
      </c>
      <c r="E307" t="s">
        <v>32056</v>
      </c>
    </row>
    <row r="308" spans="1:5" x14ac:dyDescent="0.3">
      <c r="A308" t="s">
        <v>50178</v>
      </c>
      <c r="B308" t="s">
        <v>11011</v>
      </c>
      <c r="C308" t="s">
        <v>50179</v>
      </c>
      <c r="D308" t="s">
        <v>50180</v>
      </c>
      <c r="E308" t="s">
        <v>24</v>
      </c>
    </row>
    <row r="309" spans="1:5" x14ac:dyDescent="0.3">
      <c r="A309" t="s">
        <v>50181</v>
      </c>
      <c r="B309" t="s">
        <v>1783</v>
      </c>
      <c r="C309" t="s">
        <v>7836</v>
      </c>
      <c r="D309" t="s">
        <v>7837</v>
      </c>
      <c r="E309" t="s">
        <v>24</v>
      </c>
    </row>
    <row r="310" spans="1:5" x14ac:dyDescent="0.3">
      <c r="A310" t="s">
        <v>50182</v>
      </c>
      <c r="B310" t="s">
        <v>50183</v>
      </c>
      <c r="C310" t="s">
        <v>50184</v>
      </c>
      <c r="D310" t="s">
        <v>50185</v>
      </c>
      <c r="E310" t="s">
        <v>550</v>
      </c>
    </row>
    <row r="311" spans="1:5" x14ac:dyDescent="0.3">
      <c r="A311" t="s">
        <v>50186</v>
      </c>
      <c r="B311" t="s">
        <v>50187</v>
      </c>
      <c r="C311" t="s">
        <v>50188</v>
      </c>
      <c r="D311" t="s">
        <v>50189</v>
      </c>
      <c r="E311" t="s">
        <v>384</v>
      </c>
    </row>
    <row r="312" spans="1:5" x14ac:dyDescent="0.3">
      <c r="A312" t="s">
        <v>50190</v>
      </c>
      <c r="B312" t="s">
        <v>50191</v>
      </c>
      <c r="C312" t="s">
        <v>30006</v>
      </c>
      <c r="D312" t="s">
        <v>30007</v>
      </c>
      <c r="E312" t="s">
        <v>9</v>
      </c>
    </row>
    <row r="313" spans="1:5" x14ac:dyDescent="0.3">
      <c r="A313" t="s">
        <v>50192</v>
      </c>
      <c r="B313" t="s">
        <v>11556</v>
      </c>
      <c r="C313" t="s">
        <v>624</v>
      </c>
      <c r="D313" t="s">
        <v>625</v>
      </c>
      <c r="E313" t="s">
        <v>34</v>
      </c>
    </row>
    <row r="314" spans="1:5" x14ac:dyDescent="0.3">
      <c r="A314" t="s">
        <v>50193</v>
      </c>
      <c r="B314" t="s">
        <v>50194</v>
      </c>
      <c r="C314" t="s">
        <v>696</v>
      </c>
      <c r="D314" t="s">
        <v>697</v>
      </c>
      <c r="E314" t="s">
        <v>244</v>
      </c>
    </row>
    <row r="315" spans="1:5" x14ac:dyDescent="0.3">
      <c r="A315" t="s">
        <v>50195</v>
      </c>
      <c r="B315" t="s">
        <v>50196</v>
      </c>
      <c r="C315" t="s">
        <v>50197</v>
      </c>
      <c r="D315" t="s">
        <v>50198</v>
      </c>
      <c r="E315" t="s">
        <v>2281</v>
      </c>
    </row>
    <row r="316" spans="1:5" x14ac:dyDescent="0.3">
      <c r="A316" t="s">
        <v>50199</v>
      </c>
      <c r="B316" t="s">
        <v>50200</v>
      </c>
    </row>
    <row r="317" spans="1:5" x14ac:dyDescent="0.3">
      <c r="A317" t="s">
        <v>50201</v>
      </c>
      <c r="B317" t="s">
        <v>50202</v>
      </c>
      <c r="C317" t="s">
        <v>7639</v>
      </c>
      <c r="D317" t="s">
        <v>7640</v>
      </c>
      <c r="E317" t="s">
        <v>271</v>
      </c>
    </row>
    <row r="318" spans="1:5" x14ac:dyDescent="0.3">
      <c r="A318" t="s">
        <v>50203</v>
      </c>
      <c r="B318" t="s">
        <v>50204</v>
      </c>
      <c r="C318" t="s">
        <v>1327</v>
      </c>
      <c r="D318" t="s">
        <v>1328</v>
      </c>
      <c r="E318" t="s">
        <v>114</v>
      </c>
    </row>
    <row r="319" spans="1:5" x14ac:dyDescent="0.3">
      <c r="A319" t="s">
        <v>50205</v>
      </c>
      <c r="B319" t="s">
        <v>1355</v>
      </c>
      <c r="C319" t="s">
        <v>1224</v>
      </c>
      <c r="D319" t="s">
        <v>1225</v>
      </c>
      <c r="E319" t="s">
        <v>301</v>
      </c>
    </row>
    <row r="320" spans="1:5" x14ac:dyDescent="0.3">
      <c r="A320" t="s">
        <v>50206</v>
      </c>
      <c r="B320" t="s">
        <v>668</v>
      </c>
      <c r="C320" t="s">
        <v>19580</v>
      </c>
      <c r="D320" t="s">
        <v>19581</v>
      </c>
      <c r="E320" t="s">
        <v>526</v>
      </c>
    </row>
    <row r="321" spans="1:5" x14ac:dyDescent="0.3">
      <c r="A321" t="s">
        <v>50207</v>
      </c>
      <c r="B321" t="s">
        <v>547</v>
      </c>
      <c r="C321" t="s">
        <v>50208</v>
      </c>
      <c r="D321" t="s">
        <v>50209</v>
      </c>
      <c r="E321" t="s">
        <v>375</v>
      </c>
    </row>
    <row r="322" spans="1:5" x14ac:dyDescent="0.3">
      <c r="A322" t="s">
        <v>50210</v>
      </c>
      <c r="B322" t="s">
        <v>50211</v>
      </c>
      <c r="C322" t="s">
        <v>2469</v>
      </c>
      <c r="D322" t="s">
        <v>2470</v>
      </c>
      <c r="E322" t="s">
        <v>480</v>
      </c>
    </row>
    <row r="323" spans="1:5" x14ac:dyDescent="0.3">
      <c r="A323" t="s">
        <v>50212</v>
      </c>
      <c r="B323" t="s">
        <v>11257</v>
      </c>
      <c r="C323" t="s">
        <v>28308</v>
      </c>
      <c r="D323" t="s">
        <v>28309</v>
      </c>
      <c r="E323" t="s">
        <v>74</v>
      </c>
    </row>
    <row r="324" spans="1:5" x14ac:dyDescent="0.3">
      <c r="A324" t="s">
        <v>50213</v>
      </c>
      <c r="B324" t="s">
        <v>12903</v>
      </c>
      <c r="C324" t="s">
        <v>50214</v>
      </c>
      <c r="D324" t="s">
        <v>50215</v>
      </c>
      <c r="E324" t="s">
        <v>50216</v>
      </c>
    </row>
    <row r="325" spans="1:5" x14ac:dyDescent="0.3">
      <c r="A325" t="s">
        <v>50217</v>
      </c>
      <c r="B325" t="s">
        <v>50218</v>
      </c>
      <c r="C325" t="s">
        <v>50219</v>
      </c>
      <c r="D325" t="s">
        <v>50220</v>
      </c>
      <c r="E325" t="s">
        <v>49</v>
      </c>
    </row>
    <row r="326" spans="1:5" x14ac:dyDescent="0.3">
      <c r="A326" t="s">
        <v>50221</v>
      </c>
      <c r="B326" t="s">
        <v>50222</v>
      </c>
      <c r="C326" t="s">
        <v>50223</v>
      </c>
      <c r="D326" t="s">
        <v>50224</v>
      </c>
      <c r="E326" t="s">
        <v>397</v>
      </c>
    </row>
    <row r="327" spans="1:5" x14ac:dyDescent="0.3">
      <c r="A327" t="s">
        <v>50225</v>
      </c>
      <c r="B327" t="s">
        <v>50226</v>
      </c>
      <c r="C327" t="s">
        <v>50227</v>
      </c>
      <c r="D327" t="s">
        <v>50228</v>
      </c>
      <c r="E327" t="s">
        <v>24</v>
      </c>
    </row>
    <row r="328" spans="1:5" x14ac:dyDescent="0.3">
      <c r="A328" t="s">
        <v>50229</v>
      </c>
      <c r="B328" t="s">
        <v>50230</v>
      </c>
      <c r="C328" t="s">
        <v>624</v>
      </c>
      <c r="D328" t="s">
        <v>625</v>
      </c>
      <c r="E328" t="s">
        <v>34</v>
      </c>
    </row>
    <row r="329" spans="1:5" x14ac:dyDescent="0.3">
      <c r="A329" t="s">
        <v>50231</v>
      </c>
      <c r="B329" t="s">
        <v>3615</v>
      </c>
      <c r="C329" t="s">
        <v>50232</v>
      </c>
      <c r="D329" t="s">
        <v>50233</v>
      </c>
      <c r="E329" t="s">
        <v>5294</v>
      </c>
    </row>
    <row r="330" spans="1:5" x14ac:dyDescent="0.3">
      <c r="A330" t="s">
        <v>50234</v>
      </c>
      <c r="B330" t="s">
        <v>30444</v>
      </c>
      <c r="C330" t="s">
        <v>9869</v>
      </c>
      <c r="D330" t="s">
        <v>9870</v>
      </c>
      <c r="E330" t="s">
        <v>727</v>
      </c>
    </row>
    <row r="331" spans="1:5" x14ac:dyDescent="0.3">
      <c r="A331" t="s">
        <v>50235</v>
      </c>
      <c r="B331" t="s">
        <v>46137</v>
      </c>
      <c r="C331" t="s">
        <v>50236</v>
      </c>
      <c r="D331" t="s">
        <v>50237</v>
      </c>
      <c r="E331" t="s">
        <v>69</v>
      </c>
    </row>
    <row r="332" spans="1:5" x14ac:dyDescent="0.3">
      <c r="A332" t="s">
        <v>50238</v>
      </c>
      <c r="B332" t="s">
        <v>469</v>
      </c>
      <c r="C332" t="s">
        <v>470</v>
      </c>
      <c r="D332" t="s">
        <v>471</v>
      </c>
      <c r="E332" t="s">
        <v>472</v>
      </c>
    </row>
    <row r="333" spans="1:5" x14ac:dyDescent="0.3">
      <c r="A333" t="s">
        <v>50239</v>
      </c>
      <c r="B333" t="s">
        <v>50003</v>
      </c>
      <c r="C333" t="s">
        <v>50240</v>
      </c>
      <c r="D333" t="s">
        <v>50241</v>
      </c>
      <c r="E333" t="s">
        <v>24</v>
      </c>
    </row>
    <row r="334" spans="1:5" x14ac:dyDescent="0.3">
      <c r="A334" t="s">
        <v>50242</v>
      </c>
      <c r="B334" t="s">
        <v>29171</v>
      </c>
      <c r="C334" t="s">
        <v>28308</v>
      </c>
      <c r="D334" t="s">
        <v>28309</v>
      </c>
      <c r="E334" t="s">
        <v>74</v>
      </c>
    </row>
    <row r="335" spans="1:5" x14ac:dyDescent="0.3">
      <c r="A335" t="s">
        <v>50243</v>
      </c>
      <c r="B335" t="s">
        <v>50244</v>
      </c>
      <c r="C335" t="s">
        <v>30542</v>
      </c>
      <c r="D335" t="s">
        <v>30543</v>
      </c>
      <c r="E335" t="s">
        <v>109</v>
      </c>
    </row>
    <row r="336" spans="1:5" x14ac:dyDescent="0.3">
      <c r="A336" t="s">
        <v>50245</v>
      </c>
      <c r="B336" t="s">
        <v>50246</v>
      </c>
      <c r="C336" t="s">
        <v>50247</v>
      </c>
      <c r="D336" t="s">
        <v>50248</v>
      </c>
      <c r="E336" t="s">
        <v>12175</v>
      </c>
    </row>
    <row r="337" spans="1:5" x14ac:dyDescent="0.3">
      <c r="A337" t="s">
        <v>50249</v>
      </c>
      <c r="B337" t="s">
        <v>30087</v>
      </c>
    </row>
    <row r="338" spans="1:5" x14ac:dyDescent="0.3">
      <c r="A338" t="s">
        <v>50250</v>
      </c>
      <c r="B338" t="s">
        <v>33527</v>
      </c>
    </row>
    <row r="339" spans="1:5" x14ac:dyDescent="0.3">
      <c r="A339" t="s">
        <v>50251</v>
      </c>
      <c r="B339" t="s">
        <v>50252</v>
      </c>
      <c r="C339" t="s">
        <v>50253</v>
      </c>
      <c r="D339" t="s">
        <v>50254</v>
      </c>
      <c r="E339" t="s">
        <v>231</v>
      </c>
    </row>
    <row r="340" spans="1:5" x14ac:dyDescent="0.3">
      <c r="A340" t="s">
        <v>50255</v>
      </c>
      <c r="B340" t="s">
        <v>29093</v>
      </c>
      <c r="C340" t="s">
        <v>50256</v>
      </c>
      <c r="D340" t="s">
        <v>50257</v>
      </c>
      <c r="E340" t="s">
        <v>981</v>
      </c>
    </row>
    <row r="341" spans="1:5" x14ac:dyDescent="0.3">
      <c r="A341" t="s">
        <v>50258</v>
      </c>
      <c r="B341" t="s">
        <v>50259</v>
      </c>
      <c r="C341" t="s">
        <v>50260</v>
      </c>
      <c r="D341" t="s">
        <v>50261</v>
      </c>
      <c r="E341" t="s">
        <v>550</v>
      </c>
    </row>
    <row r="342" spans="1:5" x14ac:dyDescent="0.3">
      <c r="A342" t="s">
        <v>50262</v>
      </c>
      <c r="B342" t="s">
        <v>394</v>
      </c>
      <c r="C342" t="s">
        <v>50263</v>
      </c>
      <c r="D342" t="s">
        <v>50264</v>
      </c>
      <c r="E342" t="s">
        <v>261</v>
      </c>
    </row>
    <row r="343" spans="1:5" x14ac:dyDescent="0.3">
      <c r="A343" t="s">
        <v>50265</v>
      </c>
      <c r="B343" t="s">
        <v>50266</v>
      </c>
      <c r="C343" t="s">
        <v>50267</v>
      </c>
      <c r="D343" t="s">
        <v>50268</v>
      </c>
      <c r="E343" t="s">
        <v>10873</v>
      </c>
    </row>
    <row r="344" spans="1:5" x14ac:dyDescent="0.3">
      <c r="A344" t="s">
        <v>50269</v>
      </c>
      <c r="B344" t="s">
        <v>30100</v>
      </c>
      <c r="C344" t="s">
        <v>6213</v>
      </c>
      <c r="D344" t="s">
        <v>6214</v>
      </c>
      <c r="E344" t="s">
        <v>397</v>
      </c>
    </row>
    <row r="345" spans="1:5" x14ac:dyDescent="0.3">
      <c r="A345" t="s">
        <v>50270</v>
      </c>
      <c r="B345" t="s">
        <v>50271</v>
      </c>
      <c r="C345" t="s">
        <v>50272</v>
      </c>
      <c r="D345" t="s">
        <v>50273</v>
      </c>
      <c r="E345" t="s">
        <v>790</v>
      </c>
    </row>
    <row r="346" spans="1:5" x14ac:dyDescent="0.3">
      <c r="A346" t="s">
        <v>50274</v>
      </c>
      <c r="B346" t="s">
        <v>50275</v>
      </c>
      <c r="C346" t="s">
        <v>50276</v>
      </c>
      <c r="D346" t="s">
        <v>50277</v>
      </c>
      <c r="E346" t="s">
        <v>50278</v>
      </c>
    </row>
    <row r="347" spans="1:5" x14ac:dyDescent="0.3">
      <c r="A347" t="s">
        <v>50279</v>
      </c>
      <c r="B347" t="s">
        <v>10885</v>
      </c>
      <c r="C347" t="s">
        <v>10886</v>
      </c>
      <c r="D347" t="s">
        <v>10887</v>
      </c>
      <c r="E347" t="s">
        <v>587</v>
      </c>
    </row>
    <row r="348" spans="1:5" x14ac:dyDescent="0.3">
      <c r="A348" t="s">
        <v>50280</v>
      </c>
      <c r="B348" t="s">
        <v>50281</v>
      </c>
      <c r="C348" t="s">
        <v>50282</v>
      </c>
      <c r="D348" t="s">
        <v>50283</v>
      </c>
      <c r="E348" t="s">
        <v>161</v>
      </c>
    </row>
    <row r="349" spans="1:5" x14ac:dyDescent="0.3">
      <c r="A349" t="s">
        <v>50284</v>
      </c>
      <c r="B349" t="s">
        <v>48980</v>
      </c>
    </row>
    <row r="350" spans="1:5" x14ac:dyDescent="0.3">
      <c r="A350" t="s">
        <v>50285</v>
      </c>
      <c r="B350" t="s">
        <v>12215</v>
      </c>
      <c r="C350" t="s">
        <v>50286</v>
      </c>
      <c r="D350" t="s">
        <v>50287</v>
      </c>
      <c r="E350" t="s">
        <v>1424</v>
      </c>
    </row>
    <row r="351" spans="1:5" x14ac:dyDescent="0.3">
      <c r="A351" t="s">
        <v>50288</v>
      </c>
      <c r="B351" t="s">
        <v>50289</v>
      </c>
      <c r="C351" t="s">
        <v>50290</v>
      </c>
      <c r="D351" t="s">
        <v>50291</v>
      </c>
      <c r="E351" t="s">
        <v>3625</v>
      </c>
    </row>
    <row r="352" spans="1:5" x14ac:dyDescent="0.3">
      <c r="A352" t="s">
        <v>50292</v>
      </c>
      <c r="B352" t="s">
        <v>50293</v>
      </c>
      <c r="C352" t="s">
        <v>22348</v>
      </c>
      <c r="D352" t="s">
        <v>22349</v>
      </c>
      <c r="E352" t="s">
        <v>10792</v>
      </c>
    </row>
    <row r="353" spans="1:5" x14ac:dyDescent="0.3">
      <c r="A353" t="s">
        <v>50294</v>
      </c>
      <c r="B353" t="s">
        <v>50295</v>
      </c>
      <c r="C353" t="s">
        <v>50296</v>
      </c>
      <c r="D353" t="s">
        <v>50297</v>
      </c>
      <c r="E353" t="s">
        <v>2837</v>
      </c>
    </row>
    <row r="354" spans="1:5" x14ac:dyDescent="0.3">
      <c r="A354" t="s">
        <v>50298</v>
      </c>
      <c r="B354" t="s">
        <v>50299</v>
      </c>
      <c r="C354" t="s">
        <v>9927</v>
      </c>
      <c r="D354" t="s">
        <v>9928</v>
      </c>
      <c r="E354" t="s">
        <v>24</v>
      </c>
    </row>
    <row r="355" spans="1:5" x14ac:dyDescent="0.3">
      <c r="A355" t="s">
        <v>50300</v>
      </c>
      <c r="B355" t="s">
        <v>50301</v>
      </c>
      <c r="C355" t="s">
        <v>50302</v>
      </c>
      <c r="D355" t="s">
        <v>50303</v>
      </c>
      <c r="E355" t="s">
        <v>8409</v>
      </c>
    </row>
    <row r="356" spans="1:5" x14ac:dyDescent="0.3">
      <c r="A356" t="s">
        <v>50304</v>
      </c>
      <c r="B356" t="s">
        <v>40489</v>
      </c>
      <c r="C356" t="s">
        <v>33659</v>
      </c>
      <c r="D356" t="s">
        <v>33660</v>
      </c>
      <c r="E356" t="s">
        <v>7194</v>
      </c>
    </row>
    <row r="357" spans="1:5" x14ac:dyDescent="0.3">
      <c r="A357" t="s">
        <v>50305</v>
      </c>
      <c r="B357" t="s">
        <v>6034</v>
      </c>
      <c r="C357" t="s">
        <v>3619</v>
      </c>
      <c r="D357" t="s">
        <v>3620</v>
      </c>
      <c r="E357" t="s">
        <v>14</v>
      </c>
    </row>
    <row r="358" spans="1:5" x14ac:dyDescent="0.3">
      <c r="A358" t="s">
        <v>50306</v>
      </c>
      <c r="B358" t="s">
        <v>50307</v>
      </c>
      <c r="C358" t="s">
        <v>50308</v>
      </c>
      <c r="D358" t="s">
        <v>50309</v>
      </c>
      <c r="E358" t="s">
        <v>418</v>
      </c>
    </row>
    <row r="359" spans="1:5" x14ac:dyDescent="0.3">
      <c r="A359" t="s">
        <v>50310</v>
      </c>
      <c r="B359" t="s">
        <v>50311</v>
      </c>
      <c r="C359" t="s">
        <v>50312</v>
      </c>
      <c r="D359" t="s">
        <v>50313</v>
      </c>
      <c r="E359" t="s">
        <v>2147</v>
      </c>
    </row>
    <row r="360" spans="1:5" x14ac:dyDescent="0.3">
      <c r="A360" t="s">
        <v>50314</v>
      </c>
      <c r="B360" t="s">
        <v>50315</v>
      </c>
      <c r="C360" t="s">
        <v>50316</v>
      </c>
      <c r="D360" t="s">
        <v>50317</v>
      </c>
      <c r="E360" t="s">
        <v>5924</v>
      </c>
    </row>
    <row r="361" spans="1:5" x14ac:dyDescent="0.3">
      <c r="A361" t="s">
        <v>50318</v>
      </c>
      <c r="B361" t="s">
        <v>50319</v>
      </c>
      <c r="C361" t="s">
        <v>50320</v>
      </c>
      <c r="D361" t="s">
        <v>50321</v>
      </c>
      <c r="E361" t="s">
        <v>144</v>
      </c>
    </row>
    <row r="362" spans="1:5" x14ac:dyDescent="0.3">
      <c r="A362" t="s">
        <v>50322</v>
      </c>
      <c r="B362" t="s">
        <v>50315</v>
      </c>
      <c r="C362" t="s">
        <v>50316</v>
      </c>
      <c r="D362" t="s">
        <v>50317</v>
      </c>
      <c r="E362" t="s">
        <v>5924</v>
      </c>
    </row>
    <row r="363" spans="1:5" x14ac:dyDescent="0.3">
      <c r="A363" t="s">
        <v>50323</v>
      </c>
      <c r="B363" t="s">
        <v>433</v>
      </c>
      <c r="C363" t="s">
        <v>50324</v>
      </c>
      <c r="D363" t="s">
        <v>50325</v>
      </c>
      <c r="E363" t="s">
        <v>10635</v>
      </c>
    </row>
    <row r="364" spans="1:5" x14ac:dyDescent="0.3">
      <c r="A364" t="s">
        <v>50326</v>
      </c>
      <c r="B364" t="s">
        <v>30106</v>
      </c>
      <c r="C364" t="s">
        <v>30107</v>
      </c>
      <c r="D364" t="s">
        <v>30108</v>
      </c>
      <c r="E364" t="s">
        <v>130</v>
      </c>
    </row>
    <row r="365" spans="1:5" x14ac:dyDescent="0.3">
      <c r="A365" t="s">
        <v>50327</v>
      </c>
      <c r="B365" t="s">
        <v>41434</v>
      </c>
      <c r="C365" t="s">
        <v>1282</v>
      </c>
      <c r="D365" t="s">
        <v>1283</v>
      </c>
      <c r="E365" t="s">
        <v>244</v>
      </c>
    </row>
    <row r="366" spans="1:5" x14ac:dyDescent="0.3">
      <c r="A366" t="s">
        <v>50328</v>
      </c>
      <c r="B366" t="s">
        <v>50329</v>
      </c>
      <c r="C366" t="s">
        <v>49050</v>
      </c>
      <c r="D366" t="s">
        <v>49051</v>
      </c>
      <c r="E366" t="s">
        <v>49052</v>
      </c>
    </row>
    <row r="367" spans="1:5" x14ac:dyDescent="0.3">
      <c r="A367" t="s">
        <v>50330</v>
      </c>
      <c r="B367" t="s">
        <v>11065</v>
      </c>
      <c r="C367" t="s">
        <v>50331</v>
      </c>
      <c r="D367" t="s">
        <v>50332</v>
      </c>
      <c r="E367" t="s">
        <v>74</v>
      </c>
    </row>
    <row r="368" spans="1:5" x14ac:dyDescent="0.3">
      <c r="A368" t="s">
        <v>50333</v>
      </c>
      <c r="B368" t="s">
        <v>40356</v>
      </c>
      <c r="C368" t="s">
        <v>50334</v>
      </c>
      <c r="D368" t="s">
        <v>50335</v>
      </c>
      <c r="E368" t="s">
        <v>8350</v>
      </c>
    </row>
    <row r="369" spans="1:5" x14ac:dyDescent="0.3">
      <c r="A369" t="s">
        <v>50336</v>
      </c>
      <c r="B369" t="s">
        <v>11605</v>
      </c>
      <c r="C369" t="s">
        <v>395</v>
      </c>
      <c r="D369" t="s">
        <v>396</v>
      </c>
      <c r="E369" t="s">
        <v>397</v>
      </c>
    </row>
    <row r="370" spans="1:5" x14ac:dyDescent="0.3">
      <c r="A370" t="s">
        <v>50337</v>
      </c>
      <c r="B370" t="s">
        <v>50338</v>
      </c>
      <c r="C370" t="s">
        <v>30143</v>
      </c>
      <c r="D370" t="s">
        <v>30144</v>
      </c>
      <c r="E370" t="s">
        <v>24</v>
      </c>
    </row>
    <row r="371" spans="1:5" x14ac:dyDescent="0.3">
      <c r="A371" t="s">
        <v>50339</v>
      </c>
      <c r="B371" t="s">
        <v>50340</v>
      </c>
      <c r="C371" t="s">
        <v>50341</v>
      </c>
      <c r="D371" t="s">
        <v>50342</v>
      </c>
      <c r="E371" t="s">
        <v>4126</v>
      </c>
    </row>
    <row r="372" spans="1:5" x14ac:dyDescent="0.3">
      <c r="A372" t="s">
        <v>50343</v>
      </c>
      <c r="B372" t="s">
        <v>50344</v>
      </c>
      <c r="C372" t="s">
        <v>15231</v>
      </c>
      <c r="D372" t="s">
        <v>15232</v>
      </c>
      <c r="E372" t="s">
        <v>301</v>
      </c>
    </row>
    <row r="373" spans="1:5" x14ac:dyDescent="0.3">
      <c r="A373" t="s">
        <v>50345</v>
      </c>
      <c r="B373" t="s">
        <v>50346</v>
      </c>
      <c r="C373" t="s">
        <v>624</v>
      </c>
      <c r="D373" t="s">
        <v>625</v>
      </c>
      <c r="E373" t="s">
        <v>34</v>
      </c>
    </row>
    <row r="374" spans="1:5" x14ac:dyDescent="0.3">
      <c r="A374" t="s">
        <v>50347</v>
      </c>
      <c r="B374" t="s">
        <v>50348</v>
      </c>
      <c r="C374" t="s">
        <v>40398</v>
      </c>
      <c r="D374" t="s">
        <v>40399</v>
      </c>
      <c r="E374" t="s">
        <v>271</v>
      </c>
    </row>
    <row r="375" spans="1:5" x14ac:dyDescent="0.3">
      <c r="A375" t="s">
        <v>50349</v>
      </c>
      <c r="B375" t="s">
        <v>50350</v>
      </c>
      <c r="C375" t="s">
        <v>10804</v>
      </c>
      <c r="D375" t="s">
        <v>10805</v>
      </c>
      <c r="E375" t="s">
        <v>104</v>
      </c>
    </row>
    <row r="376" spans="1:5" x14ac:dyDescent="0.3">
      <c r="A376" t="s">
        <v>50351</v>
      </c>
      <c r="B376" t="s">
        <v>50352</v>
      </c>
      <c r="C376" t="s">
        <v>50353</v>
      </c>
      <c r="D376" t="s">
        <v>50354</v>
      </c>
      <c r="E376" t="s">
        <v>3686</v>
      </c>
    </row>
    <row r="377" spans="1:5" x14ac:dyDescent="0.3">
      <c r="A377" t="s">
        <v>50355</v>
      </c>
      <c r="B377" t="s">
        <v>10961</v>
      </c>
      <c r="C377" t="s">
        <v>50356</v>
      </c>
      <c r="D377" t="s">
        <v>50357</v>
      </c>
      <c r="E377" t="s">
        <v>19260</v>
      </c>
    </row>
    <row r="378" spans="1:5" x14ac:dyDescent="0.3">
      <c r="A378" t="s">
        <v>50358</v>
      </c>
      <c r="B378" t="s">
        <v>50359</v>
      </c>
      <c r="C378" t="s">
        <v>50360</v>
      </c>
      <c r="D378" t="s">
        <v>50361</v>
      </c>
      <c r="E378" t="s">
        <v>74</v>
      </c>
    </row>
    <row r="379" spans="1:5" x14ac:dyDescent="0.3">
      <c r="A379" t="s">
        <v>50362</v>
      </c>
      <c r="B379" t="s">
        <v>1012</v>
      </c>
      <c r="C379" t="s">
        <v>50363</v>
      </c>
      <c r="D379" t="s">
        <v>50364</v>
      </c>
      <c r="E379" t="s">
        <v>19423</v>
      </c>
    </row>
    <row r="380" spans="1:5" x14ac:dyDescent="0.3">
      <c r="A380" t="s">
        <v>50365</v>
      </c>
      <c r="B380" t="s">
        <v>50366</v>
      </c>
      <c r="C380" t="s">
        <v>50367</v>
      </c>
      <c r="D380" t="s">
        <v>50368</v>
      </c>
      <c r="E380" t="s">
        <v>761</v>
      </c>
    </row>
    <row r="381" spans="1:5" x14ac:dyDescent="0.3">
      <c r="A381" t="s">
        <v>50369</v>
      </c>
      <c r="B381" t="s">
        <v>50370</v>
      </c>
      <c r="C381" t="s">
        <v>50371</v>
      </c>
      <c r="D381" t="s">
        <v>50372</v>
      </c>
      <c r="E381" t="s">
        <v>6243</v>
      </c>
    </row>
    <row r="382" spans="1:5" x14ac:dyDescent="0.3">
      <c r="A382" t="s">
        <v>50373</v>
      </c>
      <c r="B382" t="s">
        <v>754</v>
      </c>
      <c r="C382" t="s">
        <v>50374</v>
      </c>
      <c r="D382" t="s">
        <v>50375</v>
      </c>
      <c r="E382" t="s">
        <v>149</v>
      </c>
    </row>
    <row r="383" spans="1:5" x14ac:dyDescent="0.3">
      <c r="A383" t="s">
        <v>50376</v>
      </c>
      <c r="B383" t="s">
        <v>50377</v>
      </c>
      <c r="C383" t="s">
        <v>624</v>
      </c>
      <c r="D383" t="s">
        <v>625</v>
      </c>
      <c r="E383" t="s">
        <v>34</v>
      </c>
    </row>
    <row r="384" spans="1:5" x14ac:dyDescent="0.3">
      <c r="A384" t="s">
        <v>50378</v>
      </c>
      <c r="B384" t="s">
        <v>1162</v>
      </c>
      <c r="C384" t="s">
        <v>1163</v>
      </c>
      <c r="D384" t="s">
        <v>1164</v>
      </c>
      <c r="E384" t="s">
        <v>144</v>
      </c>
    </row>
    <row r="385" spans="1:5" x14ac:dyDescent="0.3">
      <c r="A385" t="s">
        <v>50379</v>
      </c>
      <c r="B385" t="s">
        <v>50380</v>
      </c>
      <c r="C385" t="s">
        <v>50381</v>
      </c>
      <c r="D385" t="s">
        <v>50382</v>
      </c>
      <c r="E385" t="s">
        <v>109</v>
      </c>
    </row>
    <row r="386" spans="1:5" x14ac:dyDescent="0.3">
      <c r="A386" t="s">
        <v>50383</v>
      </c>
      <c r="B386" t="s">
        <v>11548</v>
      </c>
      <c r="C386" t="s">
        <v>11066</v>
      </c>
      <c r="D386" t="s">
        <v>11067</v>
      </c>
      <c r="E386" t="s">
        <v>74</v>
      </c>
    </row>
    <row r="387" spans="1:5" x14ac:dyDescent="0.3">
      <c r="A387" t="s">
        <v>50384</v>
      </c>
      <c r="B387" t="s">
        <v>50385</v>
      </c>
    </row>
    <row r="388" spans="1:5" x14ac:dyDescent="0.3">
      <c r="A388" t="s">
        <v>50386</v>
      </c>
      <c r="B388" t="s">
        <v>10623</v>
      </c>
      <c r="C388" t="s">
        <v>32362</v>
      </c>
      <c r="D388" t="s">
        <v>32363</v>
      </c>
      <c r="E388" t="s">
        <v>34</v>
      </c>
    </row>
    <row r="389" spans="1:5" x14ac:dyDescent="0.3">
      <c r="A389" t="s">
        <v>50387</v>
      </c>
      <c r="B389" t="s">
        <v>50388</v>
      </c>
      <c r="C389" t="s">
        <v>2336</v>
      </c>
      <c r="D389" t="s">
        <v>2337</v>
      </c>
      <c r="E389" t="s">
        <v>114</v>
      </c>
    </row>
    <row r="390" spans="1:5" x14ac:dyDescent="0.3">
      <c r="A390" t="s">
        <v>50389</v>
      </c>
      <c r="B390" t="s">
        <v>50380</v>
      </c>
      <c r="C390" t="s">
        <v>50381</v>
      </c>
      <c r="D390" t="s">
        <v>50382</v>
      </c>
      <c r="E390" t="s">
        <v>109</v>
      </c>
    </row>
    <row r="391" spans="1:5" x14ac:dyDescent="0.3">
      <c r="A391" t="s">
        <v>50390</v>
      </c>
      <c r="B391" t="s">
        <v>50391</v>
      </c>
      <c r="C391" t="s">
        <v>1282</v>
      </c>
      <c r="D391" t="s">
        <v>1283</v>
      </c>
      <c r="E391" t="s">
        <v>244</v>
      </c>
    </row>
    <row r="392" spans="1:5" x14ac:dyDescent="0.3">
      <c r="A392" t="s">
        <v>50392</v>
      </c>
      <c r="B392" t="s">
        <v>50380</v>
      </c>
      <c r="C392" t="s">
        <v>50381</v>
      </c>
      <c r="D392" t="s">
        <v>50382</v>
      </c>
      <c r="E392" t="s">
        <v>109</v>
      </c>
    </row>
    <row r="393" spans="1:5" x14ac:dyDescent="0.3">
      <c r="A393" t="s">
        <v>50393</v>
      </c>
      <c r="B393" t="s">
        <v>50394</v>
      </c>
      <c r="C393" t="s">
        <v>11110</v>
      </c>
      <c r="D393" t="s">
        <v>11111</v>
      </c>
      <c r="E393" t="s">
        <v>144</v>
      </c>
    </row>
    <row r="394" spans="1:5" x14ac:dyDescent="0.3">
      <c r="A394" t="s">
        <v>50395</v>
      </c>
      <c r="B394" t="s">
        <v>11028</v>
      </c>
      <c r="C394" t="s">
        <v>11029</v>
      </c>
      <c r="D394" t="s">
        <v>11030</v>
      </c>
      <c r="E394" t="s">
        <v>144</v>
      </c>
    </row>
    <row r="395" spans="1:5" x14ac:dyDescent="0.3">
      <c r="A395" t="s">
        <v>50396</v>
      </c>
      <c r="B395" t="s">
        <v>4175</v>
      </c>
      <c r="C395" t="s">
        <v>624</v>
      </c>
      <c r="D395" t="s">
        <v>625</v>
      </c>
      <c r="E395" t="s">
        <v>34</v>
      </c>
    </row>
    <row r="396" spans="1:5" x14ac:dyDescent="0.3">
      <c r="A396" t="s">
        <v>50397</v>
      </c>
      <c r="B396" t="s">
        <v>32571</v>
      </c>
      <c r="C396" t="s">
        <v>11114</v>
      </c>
      <c r="D396" t="s">
        <v>11115</v>
      </c>
      <c r="E396" t="s">
        <v>301</v>
      </c>
    </row>
    <row r="397" spans="1:5" x14ac:dyDescent="0.3">
      <c r="A397" t="s">
        <v>50398</v>
      </c>
      <c r="B397" t="s">
        <v>50399</v>
      </c>
      <c r="C397" t="s">
        <v>1224</v>
      </c>
      <c r="D397" t="s">
        <v>1225</v>
      </c>
      <c r="E397" t="s">
        <v>301</v>
      </c>
    </row>
    <row r="398" spans="1:5" x14ac:dyDescent="0.3">
      <c r="A398" t="s">
        <v>50400</v>
      </c>
      <c r="B398" t="s">
        <v>50401</v>
      </c>
      <c r="C398" t="s">
        <v>910</v>
      </c>
      <c r="D398" t="s">
        <v>911</v>
      </c>
      <c r="E398" t="s">
        <v>472</v>
      </c>
    </row>
    <row r="399" spans="1:5" x14ac:dyDescent="0.3">
      <c r="A399" t="s">
        <v>50402</v>
      </c>
      <c r="B399" t="s">
        <v>50299</v>
      </c>
      <c r="C399" t="s">
        <v>9927</v>
      </c>
      <c r="D399" t="s">
        <v>9928</v>
      </c>
      <c r="E399" t="s">
        <v>24</v>
      </c>
    </row>
    <row r="400" spans="1:5" x14ac:dyDescent="0.3">
      <c r="A400" t="s">
        <v>50403</v>
      </c>
      <c r="B400" t="s">
        <v>50404</v>
      </c>
      <c r="C400" t="s">
        <v>50405</v>
      </c>
      <c r="D400" t="s">
        <v>50406</v>
      </c>
      <c r="E400" t="s">
        <v>25223</v>
      </c>
    </row>
    <row r="401" spans="1:5" x14ac:dyDescent="0.3">
      <c r="A401" t="s">
        <v>50407</v>
      </c>
      <c r="B401" t="s">
        <v>50408</v>
      </c>
      <c r="C401" t="s">
        <v>1399</v>
      </c>
      <c r="D401" t="s">
        <v>1400</v>
      </c>
      <c r="E401" t="s">
        <v>114</v>
      </c>
    </row>
    <row r="402" spans="1:5" x14ac:dyDescent="0.3">
      <c r="A402" t="s">
        <v>50409</v>
      </c>
      <c r="B402" t="s">
        <v>50410</v>
      </c>
      <c r="C402" t="s">
        <v>50411</v>
      </c>
      <c r="D402" t="s">
        <v>50412</v>
      </c>
      <c r="E402" t="s">
        <v>204</v>
      </c>
    </row>
    <row r="403" spans="1:5" x14ac:dyDescent="0.3">
      <c r="A403" t="s">
        <v>50413</v>
      </c>
      <c r="B403" t="s">
        <v>11605</v>
      </c>
      <c r="C403" t="s">
        <v>50414</v>
      </c>
      <c r="D403" t="s">
        <v>50415</v>
      </c>
      <c r="E403" t="s">
        <v>16048</v>
      </c>
    </row>
    <row r="404" spans="1:5" x14ac:dyDescent="0.3">
      <c r="A404" t="s">
        <v>50416</v>
      </c>
      <c r="B404" t="s">
        <v>9823</v>
      </c>
      <c r="C404" t="s">
        <v>624</v>
      </c>
      <c r="D404" t="s">
        <v>625</v>
      </c>
      <c r="E404" t="s">
        <v>34</v>
      </c>
    </row>
    <row r="405" spans="1:5" x14ac:dyDescent="0.3">
      <c r="A405" t="s">
        <v>50417</v>
      </c>
      <c r="B405" t="s">
        <v>50418</v>
      </c>
      <c r="C405" t="s">
        <v>50419</v>
      </c>
      <c r="D405" t="s">
        <v>50420</v>
      </c>
      <c r="E405" t="s">
        <v>44</v>
      </c>
    </row>
    <row r="406" spans="1:5" x14ac:dyDescent="0.3">
      <c r="A406" t="s">
        <v>50421</v>
      </c>
      <c r="B406" t="s">
        <v>11130</v>
      </c>
      <c r="C406" t="s">
        <v>11131</v>
      </c>
      <c r="D406" t="s">
        <v>11132</v>
      </c>
      <c r="E406" t="s">
        <v>261</v>
      </c>
    </row>
    <row r="407" spans="1:5" x14ac:dyDescent="0.3">
      <c r="A407" t="s">
        <v>50422</v>
      </c>
      <c r="B407" t="s">
        <v>50423</v>
      </c>
      <c r="C407" t="s">
        <v>50424</v>
      </c>
      <c r="D407" t="s">
        <v>50425</v>
      </c>
      <c r="E407" t="s">
        <v>50426</v>
      </c>
    </row>
    <row r="408" spans="1:5" x14ac:dyDescent="0.3">
      <c r="A408" t="s">
        <v>50427</v>
      </c>
      <c r="B408" t="s">
        <v>50428</v>
      </c>
      <c r="C408" t="s">
        <v>50429</v>
      </c>
      <c r="D408" t="s">
        <v>50430</v>
      </c>
      <c r="E408" t="s">
        <v>587</v>
      </c>
    </row>
    <row r="409" spans="1:5" x14ac:dyDescent="0.3">
      <c r="A409" t="s">
        <v>50431</v>
      </c>
      <c r="B409" t="s">
        <v>50432</v>
      </c>
      <c r="C409" t="s">
        <v>50433</v>
      </c>
      <c r="D409" t="s">
        <v>50434</v>
      </c>
      <c r="E409" t="s">
        <v>15371</v>
      </c>
    </row>
    <row r="410" spans="1:5" x14ac:dyDescent="0.3">
      <c r="A410" t="s">
        <v>50435</v>
      </c>
      <c r="B410" t="s">
        <v>50436</v>
      </c>
    </row>
    <row r="411" spans="1:5" x14ac:dyDescent="0.3">
      <c r="A411" t="s">
        <v>50437</v>
      </c>
      <c r="B411" t="s">
        <v>514</v>
      </c>
      <c r="C411" t="s">
        <v>515</v>
      </c>
      <c r="D411" t="s">
        <v>516</v>
      </c>
      <c r="E411" t="s">
        <v>517</v>
      </c>
    </row>
    <row r="412" spans="1:5" x14ac:dyDescent="0.3">
      <c r="A412" t="s">
        <v>50438</v>
      </c>
      <c r="B412" t="s">
        <v>50439</v>
      </c>
      <c r="C412" t="s">
        <v>50440</v>
      </c>
      <c r="D412" t="s">
        <v>50441</v>
      </c>
      <c r="E412" t="s">
        <v>50442</v>
      </c>
    </row>
    <row r="413" spans="1:5" x14ac:dyDescent="0.3">
      <c r="A413" t="s">
        <v>50443</v>
      </c>
      <c r="B413" t="s">
        <v>50444</v>
      </c>
      <c r="C413" t="s">
        <v>50445</v>
      </c>
      <c r="D413" t="s">
        <v>50446</v>
      </c>
      <c r="E413" t="s">
        <v>1245</v>
      </c>
    </row>
    <row r="414" spans="1:5" x14ac:dyDescent="0.3">
      <c r="A414" t="s">
        <v>50447</v>
      </c>
      <c r="B414" t="s">
        <v>50448</v>
      </c>
      <c r="C414" t="s">
        <v>50449</v>
      </c>
      <c r="D414" t="s">
        <v>50450</v>
      </c>
      <c r="E414" t="s">
        <v>144</v>
      </c>
    </row>
    <row r="415" spans="1:5" x14ac:dyDescent="0.3">
      <c r="A415" t="s">
        <v>50451</v>
      </c>
      <c r="B415" t="s">
        <v>35816</v>
      </c>
      <c r="C415" t="s">
        <v>954</v>
      </c>
      <c r="D415" t="s">
        <v>955</v>
      </c>
      <c r="E415" t="s">
        <v>956</v>
      </c>
    </row>
    <row r="416" spans="1:5" x14ac:dyDescent="0.3">
      <c r="A416" t="s">
        <v>50452</v>
      </c>
      <c r="B416" t="s">
        <v>19523</v>
      </c>
    </row>
    <row r="417" spans="1:5" x14ac:dyDescent="0.3">
      <c r="A417" t="s">
        <v>50453</v>
      </c>
      <c r="B417" t="s">
        <v>29608</v>
      </c>
      <c r="C417" t="s">
        <v>50454</v>
      </c>
      <c r="D417" t="s">
        <v>50455</v>
      </c>
      <c r="E417" t="s">
        <v>1614</v>
      </c>
    </row>
    <row r="418" spans="1:5" x14ac:dyDescent="0.3">
      <c r="A418" t="s">
        <v>50456</v>
      </c>
      <c r="B418" t="s">
        <v>22563</v>
      </c>
      <c r="C418" t="s">
        <v>22564</v>
      </c>
      <c r="D418" t="s">
        <v>22565</v>
      </c>
      <c r="E418" t="s">
        <v>74</v>
      </c>
    </row>
    <row r="419" spans="1:5" x14ac:dyDescent="0.3">
      <c r="A419" t="s">
        <v>50457</v>
      </c>
      <c r="B419" t="s">
        <v>50458</v>
      </c>
      <c r="C419" t="s">
        <v>50459</v>
      </c>
      <c r="D419" t="s">
        <v>50460</v>
      </c>
      <c r="E419" t="s">
        <v>231</v>
      </c>
    </row>
    <row r="420" spans="1:5" x14ac:dyDescent="0.3">
      <c r="A420" t="s">
        <v>50461</v>
      </c>
      <c r="B420" t="s">
        <v>50462</v>
      </c>
    </row>
    <row r="421" spans="1:5" x14ac:dyDescent="0.3">
      <c r="A421" t="s">
        <v>50463</v>
      </c>
      <c r="B421" t="s">
        <v>5983</v>
      </c>
      <c r="C421" t="s">
        <v>730</v>
      </c>
      <c r="D421" t="s">
        <v>731</v>
      </c>
      <c r="E421" t="s">
        <v>732</v>
      </c>
    </row>
    <row r="422" spans="1:5" x14ac:dyDescent="0.3">
      <c r="A422" t="s">
        <v>50464</v>
      </c>
      <c r="B422" t="s">
        <v>534</v>
      </c>
      <c r="C422" t="s">
        <v>50465</v>
      </c>
      <c r="D422" t="s">
        <v>50466</v>
      </c>
      <c r="E422" t="s">
        <v>1774</v>
      </c>
    </row>
    <row r="423" spans="1:5" x14ac:dyDescent="0.3">
      <c r="A423" t="s">
        <v>50467</v>
      </c>
      <c r="B423" t="s">
        <v>50468</v>
      </c>
      <c r="C423" t="s">
        <v>50469</v>
      </c>
      <c r="D423" t="s">
        <v>50470</v>
      </c>
      <c r="E423" t="s">
        <v>502</v>
      </c>
    </row>
    <row r="424" spans="1:5" x14ac:dyDescent="0.3">
      <c r="A424" t="s">
        <v>50471</v>
      </c>
      <c r="B424" t="s">
        <v>50472</v>
      </c>
      <c r="C424" t="s">
        <v>11863</v>
      </c>
      <c r="D424" t="s">
        <v>11864</v>
      </c>
      <c r="E424" t="s">
        <v>1927</v>
      </c>
    </row>
    <row r="425" spans="1:5" x14ac:dyDescent="0.3">
      <c r="A425" t="s">
        <v>50473</v>
      </c>
      <c r="B425" t="s">
        <v>50474</v>
      </c>
      <c r="C425" t="s">
        <v>50475</v>
      </c>
      <c r="D425" t="s">
        <v>50476</v>
      </c>
      <c r="E425" t="s">
        <v>342</v>
      </c>
    </row>
    <row r="426" spans="1:5" x14ac:dyDescent="0.3">
      <c r="A426" t="s">
        <v>50477</v>
      </c>
      <c r="B426" t="s">
        <v>14545</v>
      </c>
      <c r="C426" t="s">
        <v>14546</v>
      </c>
      <c r="D426" t="s">
        <v>14547</v>
      </c>
      <c r="E426" t="s">
        <v>353</v>
      </c>
    </row>
    <row r="427" spans="1:5" x14ac:dyDescent="0.3">
      <c r="A427" t="s">
        <v>50478</v>
      </c>
      <c r="B427" t="s">
        <v>19891</v>
      </c>
      <c r="C427" t="s">
        <v>1955</v>
      </c>
      <c r="D427" t="s">
        <v>1956</v>
      </c>
      <c r="E427" t="s">
        <v>49</v>
      </c>
    </row>
    <row r="428" spans="1:5" x14ac:dyDescent="0.3">
      <c r="A428" t="s">
        <v>50479</v>
      </c>
      <c r="B428" t="s">
        <v>22519</v>
      </c>
      <c r="C428" t="s">
        <v>22520</v>
      </c>
      <c r="D428" t="s">
        <v>22521</v>
      </c>
      <c r="E428" t="s">
        <v>59</v>
      </c>
    </row>
    <row r="429" spans="1:5" x14ac:dyDescent="0.3">
      <c r="A429" t="s">
        <v>50480</v>
      </c>
      <c r="B429" t="s">
        <v>50481</v>
      </c>
    </row>
    <row r="430" spans="1:5" x14ac:dyDescent="0.3">
      <c r="A430" t="s">
        <v>50482</v>
      </c>
      <c r="B430" t="s">
        <v>11609</v>
      </c>
      <c r="C430" t="s">
        <v>22451</v>
      </c>
      <c r="D430" t="s">
        <v>22452</v>
      </c>
      <c r="E430" t="s">
        <v>244</v>
      </c>
    </row>
    <row r="431" spans="1:5" x14ac:dyDescent="0.3">
      <c r="A431" t="s">
        <v>50483</v>
      </c>
      <c r="B431" t="s">
        <v>659</v>
      </c>
      <c r="C431" t="s">
        <v>19580</v>
      </c>
      <c r="D431" t="s">
        <v>19581</v>
      </c>
      <c r="E431" t="s">
        <v>526</v>
      </c>
    </row>
    <row r="432" spans="1:5" x14ac:dyDescent="0.3">
      <c r="A432" t="s">
        <v>50484</v>
      </c>
      <c r="B432" t="s">
        <v>11307</v>
      </c>
      <c r="C432" t="s">
        <v>11308</v>
      </c>
      <c r="D432" t="s">
        <v>11309</v>
      </c>
      <c r="E432" t="s">
        <v>79</v>
      </c>
    </row>
    <row r="433" spans="1:5" x14ac:dyDescent="0.3">
      <c r="A433" t="s">
        <v>50485</v>
      </c>
      <c r="B433" t="s">
        <v>50486</v>
      </c>
      <c r="C433" t="s">
        <v>680</v>
      </c>
      <c r="D433" t="s">
        <v>681</v>
      </c>
      <c r="E433" t="s">
        <v>114</v>
      </c>
    </row>
    <row r="434" spans="1:5" x14ac:dyDescent="0.3">
      <c r="A434" t="s">
        <v>50487</v>
      </c>
      <c r="B434" t="s">
        <v>50488</v>
      </c>
      <c r="C434" t="s">
        <v>50489</v>
      </c>
      <c r="D434" t="s">
        <v>50490</v>
      </c>
      <c r="E434" t="s">
        <v>28111</v>
      </c>
    </row>
    <row r="435" spans="1:5" x14ac:dyDescent="0.3">
      <c r="A435" t="s">
        <v>50491</v>
      </c>
      <c r="B435" t="s">
        <v>50492</v>
      </c>
      <c r="C435" t="s">
        <v>797</v>
      </c>
      <c r="D435" t="s">
        <v>798</v>
      </c>
      <c r="E435" t="s">
        <v>114</v>
      </c>
    </row>
    <row r="436" spans="1:5" x14ac:dyDescent="0.3">
      <c r="A436" t="s">
        <v>50493</v>
      </c>
      <c r="B436" t="s">
        <v>10492</v>
      </c>
      <c r="C436" t="s">
        <v>10493</v>
      </c>
      <c r="D436" t="s">
        <v>10494</v>
      </c>
      <c r="E436" t="s">
        <v>144</v>
      </c>
    </row>
    <row r="437" spans="1:5" x14ac:dyDescent="0.3">
      <c r="A437" t="s">
        <v>50494</v>
      </c>
      <c r="B437" t="s">
        <v>1029</v>
      </c>
      <c r="C437" t="s">
        <v>1030</v>
      </c>
      <c r="D437" t="s">
        <v>1031</v>
      </c>
      <c r="E437" t="s">
        <v>1032</v>
      </c>
    </row>
    <row r="438" spans="1:5" x14ac:dyDescent="0.3">
      <c r="A438" t="s">
        <v>50495</v>
      </c>
      <c r="B438" t="s">
        <v>50496</v>
      </c>
      <c r="C438" t="s">
        <v>50497</v>
      </c>
      <c r="D438" t="s">
        <v>50498</v>
      </c>
      <c r="E438" t="s">
        <v>790</v>
      </c>
    </row>
    <row r="439" spans="1:5" x14ac:dyDescent="0.3">
      <c r="A439" t="s">
        <v>50499</v>
      </c>
      <c r="B439" t="s">
        <v>50500</v>
      </c>
      <c r="C439" t="s">
        <v>22443</v>
      </c>
      <c r="D439" t="s">
        <v>22444</v>
      </c>
      <c r="E439" t="s">
        <v>301</v>
      </c>
    </row>
    <row r="440" spans="1:5" x14ac:dyDescent="0.3">
      <c r="A440" t="s">
        <v>50501</v>
      </c>
      <c r="B440" t="s">
        <v>50502</v>
      </c>
      <c r="C440" t="s">
        <v>50503</v>
      </c>
      <c r="D440" t="s">
        <v>50504</v>
      </c>
      <c r="E440" t="s">
        <v>144</v>
      </c>
    </row>
    <row r="441" spans="1:5" x14ac:dyDescent="0.3">
      <c r="A441" t="s">
        <v>50505</v>
      </c>
      <c r="B441" t="s">
        <v>11149</v>
      </c>
      <c r="C441" t="s">
        <v>585</v>
      </c>
      <c r="D441" t="s">
        <v>586</v>
      </c>
      <c r="E441" t="s">
        <v>587</v>
      </c>
    </row>
    <row r="442" spans="1:5" x14ac:dyDescent="0.3">
      <c r="A442" t="s">
        <v>50506</v>
      </c>
      <c r="B442" t="s">
        <v>50507</v>
      </c>
      <c r="C442" t="s">
        <v>483</v>
      </c>
      <c r="D442" t="s">
        <v>484</v>
      </c>
      <c r="E442" t="s">
        <v>74</v>
      </c>
    </row>
    <row r="443" spans="1:5" x14ac:dyDescent="0.3">
      <c r="A443" t="s">
        <v>50508</v>
      </c>
      <c r="B443" t="s">
        <v>10466</v>
      </c>
      <c r="C443" t="s">
        <v>50509</v>
      </c>
      <c r="D443" t="s">
        <v>50510</v>
      </c>
      <c r="E443" t="s">
        <v>217</v>
      </c>
    </row>
    <row r="444" spans="1:5" x14ac:dyDescent="0.3">
      <c r="A444" t="s">
        <v>50511</v>
      </c>
      <c r="B444" t="s">
        <v>11468</v>
      </c>
      <c r="C444" t="s">
        <v>11469</v>
      </c>
      <c r="D444" t="s">
        <v>11470</v>
      </c>
      <c r="E444" t="s">
        <v>204</v>
      </c>
    </row>
    <row r="445" spans="1:5" x14ac:dyDescent="0.3">
      <c r="A445" t="s">
        <v>50512</v>
      </c>
      <c r="B445" t="s">
        <v>3981</v>
      </c>
      <c r="C445" t="s">
        <v>50513</v>
      </c>
      <c r="D445" t="s">
        <v>50514</v>
      </c>
      <c r="E445" t="s">
        <v>231</v>
      </c>
    </row>
    <row r="446" spans="1:5" x14ac:dyDescent="0.3">
      <c r="A446" t="s">
        <v>50515</v>
      </c>
      <c r="B446" t="s">
        <v>50516</v>
      </c>
      <c r="C446" t="s">
        <v>50517</v>
      </c>
      <c r="D446" t="s">
        <v>50518</v>
      </c>
      <c r="E446" t="s">
        <v>17719</v>
      </c>
    </row>
    <row r="447" spans="1:5" x14ac:dyDescent="0.3">
      <c r="A447" t="s">
        <v>50519</v>
      </c>
      <c r="B447" t="s">
        <v>25322</v>
      </c>
      <c r="C447" t="s">
        <v>50520</v>
      </c>
      <c r="D447" t="s">
        <v>50521</v>
      </c>
      <c r="E447" t="s">
        <v>541</v>
      </c>
    </row>
    <row r="448" spans="1:5" x14ac:dyDescent="0.3">
      <c r="A448" t="s">
        <v>50522</v>
      </c>
      <c r="B448" t="s">
        <v>50523</v>
      </c>
      <c r="C448" t="s">
        <v>50524</v>
      </c>
      <c r="D448" t="s">
        <v>50525</v>
      </c>
      <c r="E448" t="s">
        <v>130</v>
      </c>
    </row>
    <row r="449" spans="1:5" x14ac:dyDescent="0.3">
      <c r="A449" t="s">
        <v>50526</v>
      </c>
      <c r="B449" t="s">
        <v>50527</v>
      </c>
      <c r="C449" t="s">
        <v>50528</v>
      </c>
      <c r="D449" t="s">
        <v>50529</v>
      </c>
      <c r="E449" t="s">
        <v>353</v>
      </c>
    </row>
    <row r="450" spans="1:5" x14ac:dyDescent="0.3">
      <c r="A450" t="s">
        <v>50530</v>
      </c>
      <c r="B450" t="s">
        <v>50531</v>
      </c>
      <c r="C450" t="s">
        <v>50532</v>
      </c>
      <c r="D450" t="s">
        <v>50533</v>
      </c>
      <c r="E450" t="s">
        <v>74</v>
      </c>
    </row>
    <row r="451" spans="1:5" x14ac:dyDescent="0.3">
      <c r="A451" t="s">
        <v>50534</v>
      </c>
      <c r="B451" t="s">
        <v>50535</v>
      </c>
      <c r="C451" t="s">
        <v>50536</v>
      </c>
      <c r="D451" t="s">
        <v>50537</v>
      </c>
      <c r="E451" t="s">
        <v>14681</v>
      </c>
    </row>
    <row r="452" spans="1:5" x14ac:dyDescent="0.3">
      <c r="A452" t="s">
        <v>50538</v>
      </c>
      <c r="B452" t="s">
        <v>50539</v>
      </c>
      <c r="C452" t="s">
        <v>41468</v>
      </c>
      <c r="D452" t="s">
        <v>41469</v>
      </c>
      <c r="E452" t="s">
        <v>301</v>
      </c>
    </row>
    <row r="453" spans="1:5" x14ac:dyDescent="0.3">
      <c r="A453" t="s">
        <v>50540</v>
      </c>
      <c r="B453" t="s">
        <v>50541</v>
      </c>
      <c r="C453" t="s">
        <v>50542</v>
      </c>
      <c r="D453" t="s">
        <v>50543</v>
      </c>
      <c r="E453" t="s">
        <v>4877</v>
      </c>
    </row>
    <row r="454" spans="1:5" x14ac:dyDescent="0.3">
      <c r="A454" t="s">
        <v>50544</v>
      </c>
      <c r="B454" t="s">
        <v>50545</v>
      </c>
      <c r="C454" t="s">
        <v>50546</v>
      </c>
      <c r="D454" t="s">
        <v>50547</v>
      </c>
      <c r="E454" t="s">
        <v>50548</v>
      </c>
    </row>
    <row r="455" spans="1:5" x14ac:dyDescent="0.3">
      <c r="A455" t="s">
        <v>50549</v>
      </c>
      <c r="B455" t="s">
        <v>50550</v>
      </c>
      <c r="C455" t="s">
        <v>50551</v>
      </c>
      <c r="D455" t="s">
        <v>50552</v>
      </c>
      <c r="E455" t="s">
        <v>11763</v>
      </c>
    </row>
    <row r="456" spans="1:5" x14ac:dyDescent="0.3">
      <c r="A456" t="s">
        <v>50553</v>
      </c>
      <c r="B456" t="s">
        <v>50554</v>
      </c>
      <c r="C456" t="s">
        <v>3269</v>
      </c>
      <c r="D456" t="s">
        <v>3270</v>
      </c>
      <c r="E456" t="s">
        <v>480</v>
      </c>
    </row>
    <row r="457" spans="1:5" x14ac:dyDescent="0.3">
      <c r="A457" t="s">
        <v>50555</v>
      </c>
      <c r="B457" t="s">
        <v>50556</v>
      </c>
      <c r="C457" t="s">
        <v>22649</v>
      </c>
      <c r="D457" t="s">
        <v>22650</v>
      </c>
      <c r="E457" t="s">
        <v>1424</v>
      </c>
    </row>
    <row r="458" spans="1:5" x14ac:dyDescent="0.3">
      <c r="A458" t="s">
        <v>50557</v>
      </c>
      <c r="B458" t="s">
        <v>9988</v>
      </c>
      <c r="C458" t="s">
        <v>50558</v>
      </c>
      <c r="D458" t="s">
        <v>50559</v>
      </c>
      <c r="E458" t="s">
        <v>502</v>
      </c>
    </row>
    <row r="459" spans="1:5" x14ac:dyDescent="0.3">
      <c r="A459" t="s">
        <v>50560</v>
      </c>
      <c r="B459" t="s">
        <v>50561</v>
      </c>
      <c r="C459" t="s">
        <v>50562</v>
      </c>
      <c r="D459" t="s">
        <v>50563</v>
      </c>
      <c r="E459" t="s">
        <v>12050</v>
      </c>
    </row>
    <row r="460" spans="1:5" x14ac:dyDescent="0.3">
      <c r="A460" t="s">
        <v>50564</v>
      </c>
      <c r="B460" t="s">
        <v>50565</v>
      </c>
      <c r="C460" t="s">
        <v>6109</v>
      </c>
      <c r="D460" t="s">
        <v>6110</v>
      </c>
      <c r="E460" t="s">
        <v>74</v>
      </c>
    </row>
    <row r="461" spans="1:5" x14ac:dyDescent="0.3">
      <c r="A461" t="s">
        <v>50566</v>
      </c>
      <c r="B461" t="s">
        <v>36451</v>
      </c>
      <c r="C461" t="s">
        <v>50567</v>
      </c>
      <c r="D461" t="s">
        <v>50568</v>
      </c>
      <c r="E461" t="s">
        <v>44</v>
      </c>
    </row>
    <row r="462" spans="1:5" x14ac:dyDescent="0.3">
      <c r="A462" t="s">
        <v>50569</v>
      </c>
      <c r="B462" t="s">
        <v>50556</v>
      </c>
      <c r="C462" t="s">
        <v>22649</v>
      </c>
      <c r="D462" t="s">
        <v>22650</v>
      </c>
      <c r="E462" t="s">
        <v>1424</v>
      </c>
    </row>
    <row r="463" spans="1:5" x14ac:dyDescent="0.3">
      <c r="A463" t="s">
        <v>50570</v>
      </c>
      <c r="B463" t="s">
        <v>50571</v>
      </c>
      <c r="C463" t="s">
        <v>1228</v>
      </c>
      <c r="D463" t="s">
        <v>1229</v>
      </c>
      <c r="E463" t="s">
        <v>480</v>
      </c>
    </row>
    <row r="464" spans="1:5" x14ac:dyDescent="0.3">
      <c r="A464" t="s">
        <v>50572</v>
      </c>
      <c r="B464" t="s">
        <v>6102</v>
      </c>
      <c r="C464" t="s">
        <v>571</v>
      </c>
      <c r="D464" t="s">
        <v>6103</v>
      </c>
      <c r="E464" t="s">
        <v>271</v>
      </c>
    </row>
    <row r="465" spans="1:5" x14ac:dyDescent="0.3">
      <c r="A465" t="s">
        <v>50573</v>
      </c>
      <c r="B465" t="s">
        <v>50574</v>
      </c>
      <c r="C465" t="s">
        <v>50575</v>
      </c>
      <c r="D465" t="s">
        <v>50576</v>
      </c>
      <c r="E465" t="s">
        <v>13008</v>
      </c>
    </row>
    <row r="466" spans="1:5" x14ac:dyDescent="0.3">
      <c r="A466" t="s">
        <v>50577</v>
      </c>
      <c r="B466" t="s">
        <v>35798</v>
      </c>
      <c r="C466" t="s">
        <v>5425</v>
      </c>
      <c r="D466" t="s">
        <v>5426</v>
      </c>
      <c r="E466" t="s">
        <v>74</v>
      </c>
    </row>
    <row r="467" spans="1:5" x14ac:dyDescent="0.3">
      <c r="A467" t="s">
        <v>50578</v>
      </c>
      <c r="B467" t="s">
        <v>11778</v>
      </c>
      <c r="C467" t="s">
        <v>1399</v>
      </c>
      <c r="D467" t="s">
        <v>1400</v>
      </c>
      <c r="E467" t="s">
        <v>114</v>
      </c>
    </row>
    <row r="468" spans="1:5" x14ac:dyDescent="0.3">
      <c r="A468" t="s">
        <v>50579</v>
      </c>
      <c r="B468" t="s">
        <v>23170</v>
      </c>
      <c r="C468" t="s">
        <v>50580</v>
      </c>
      <c r="D468" t="s">
        <v>50581</v>
      </c>
      <c r="E468" t="s">
        <v>1568</v>
      </c>
    </row>
    <row r="469" spans="1:5" x14ac:dyDescent="0.3">
      <c r="A469" t="s">
        <v>50582</v>
      </c>
      <c r="B469" t="s">
        <v>50583</v>
      </c>
      <c r="C469" t="s">
        <v>3984</v>
      </c>
      <c r="D469" t="s">
        <v>3985</v>
      </c>
      <c r="E469" t="s">
        <v>480</v>
      </c>
    </row>
    <row r="470" spans="1:5" x14ac:dyDescent="0.3">
      <c r="A470" t="s">
        <v>50584</v>
      </c>
      <c r="B470" t="s">
        <v>50585</v>
      </c>
      <c r="C470" t="s">
        <v>50586</v>
      </c>
      <c r="D470" t="s">
        <v>50587</v>
      </c>
      <c r="E470" t="s">
        <v>2142</v>
      </c>
    </row>
    <row r="471" spans="1:5" x14ac:dyDescent="0.3">
      <c r="A471" t="s">
        <v>50588</v>
      </c>
      <c r="B471" t="s">
        <v>22585</v>
      </c>
      <c r="C471" t="s">
        <v>6158</v>
      </c>
      <c r="D471" t="s">
        <v>6159</v>
      </c>
      <c r="E471" t="s">
        <v>109</v>
      </c>
    </row>
    <row r="472" spans="1:5" x14ac:dyDescent="0.3">
      <c r="A472" t="s">
        <v>50589</v>
      </c>
      <c r="B472" t="s">
        <v>11313</v>
      </c>
      <c r="C472" t="s">
        <v>50590</v>
      </c>
      <c r="D472" t="s">
        <v>50591</v>
      </c>
      <c r="E472" t="s">
        <v>231</v>
      </c>
    </row>
    <row r="473" spans="1:5" x14ac:dyDescent="0.3">
      <c r="A473" t="s">
        <v>50592</v>
      </c>
      <c r="B473" t="s">
        <v>50593</v>
      </c>
      <c r="C473" t="s">
        <v>22606</v>
      </c>
      <c r="D473" t="s">
        <v>22607</v>
      </c>
      <c r="E473" t="s">
        <v>353</v>
      </c>
    </row>
    <row r="474" spans="1:5" x14ac:dyDescent="0.3">
      <c r="A474" t="s">
        <v>50594</v>
      </c>
      <c r="B474" t="s">
        <v>48301</v>
      </c>
      <c r="C474" t="s">
        <v>6280</v>
      </c>
      <c r="D474" t="s">
        <v>6281</v>
      </c>
      <c r="E474" t="s">
        <v>24</v>
      </c>
    </row>
    <row r="475" spans="1:5" x14ac:dyDescent="0.3">
      <c r="A475" t="s">
        <v>50595</v>
      </c>
      <c r="B475" t="s">
        <v>31699</v>
      </c>
      <c r="C475" t="s">
        <v>50596</v>
      </c>
      <c r="D475" t="s">
        <v>50597</v>
      </c>
      <c r="E475" t="s">
        <v>975</v>
      </c>
    </row>
    <row r="476" spans="1:5" x14ac:dyDescent="0.3">
      <c r="A476" t="s">
        <v>50598</v>
      </c>
      <c r="B476" t="s">
        <v>50599</v>
      </c>
      <c r="C476" t="s">
        <v>50600</v>
      </c>
      <c r="D476" t="s">
        <v>50601</v>
      </c>
      <c r="E476" t="s">
        <v>2537</v>
      </c>
    </row>
    <row r="477" spans="1:5" x14ac:dyDescent="0.3">
      <c r="A477" t="s">
        <v>50602</v>
      </c>
      <c r="B477" t="s">
        <v>10652</v>
      </c>
      <c r="C477" t="s">
        <v>11886</v>
      </c>
      <c r="D477" t="s">
        <v>11887</v>
      </c>
      <c r="E477" t="s">
        <v>1424</v>
      </c>
    </row>
    <row r="478" spans="1:5" x14ac:dyDescent="0.3">
      <c r="A478" t="s">
        <v>50603</v>
      </c>
      <c r="B478" t="s">
        <v>724</v>
      </c>
      <c r="C478" t="s">
        <v>50604</v>
      </c>
      <c r="D478" t="s">
        <v>50605</v>
      </c>
      <c r="E478" t="s">
        <v>4224</v>
      </c>
    </row>
    <row r="479" spans="1:5" x14ac:dyDescent="0.3">
      <c r="A479" t="s">
        <v>50606</v>
      </c>
      <c r="B479" t="s">
        <v>50607</v>
      </c>
    </row>
    <row r="480" spans="1:5" x14ac:dyDescent="0.3">
      <c r="A480" t="s">
        <v>50608</v>
      </c>
      <c r="B480" t="s">
        <v>50609</v>
      </c>
      <c r="C480" t="s">
        <v>220</v>
      </c>
      <c r="D480" t="s">
        <v>221</v>
      </c>
      <c r="E480" t="s">
        <v>44</v>
      </c>
    </row>
    <row r="481" spans="1:5" x14ac:dyDescent="0.3">
      <c r="A481" t="s">
        <v>50610</v>
      </c>
      <c r="B481" t="s">
        <v>50611</v>
      </c>
      <c r="C481" t="s">
        <v>6260</v>
      </c>
      <c r="D481" t="s">
        <v>6261</v>
      </c>
      <c r="E481" t="s">
        <v>144</v>
      </c>
    </row>
    <row r="482" spans="1:5" x14ac:dyDescent="0.3">
      <c r="A482" t="s">
        <v>50612</v>
      </c>
      <c r="B482" t="s">
        <v>22475</v>
      </c>
      <c r="C482" t="s">
        <v>1255</v>
      </c>
      <c r="D482" t="s">
        <v>1256</v>
      </c>
      <c r="E482" t="s">
        <v>34</v>
      </c>
    </row>
    <row r="483" spans="1:5" x14ac:dyDescent="0.3">
      <c r="A483" t="s">
        <v>50613</v>
      </c>
      <c r="B483" t="s">
        <v>30278</v>
      </c>
      <c r="C483" t="s">
        <v>6998</v>
      </c>
      <c r="D483" t="s">
        <v>6999</v>
      </c>
      <c r="E483" t="s">
        <v>24</v>
      </c>
    </row>
    <row r="484" spans="1:5" x14ac:dyDescent="0.3">
      <c r="A484" t="s">
        <v>50614</v>
      </c>
      <c r="B484" t="s">
        <v>11218</v>
      </c>
      <c r="C484" t="s">
        <v>11219</v>
      </c>
      <c r="D484" t="s">
        <v>11220</v>
      </c>
      <c r="E484" t="s">
        <v>1125</v>
      </c>
    </row>
    <row r="485" spans="1:5" x14ac:dyDescent="0.3">
      <c r="A485" t="s">
        <v>50615</v>
      </c>
      <c r="B485" t="s">
        <v>5936</v>
      </c>
      <c r="C485" t="s">
        <v>5937</v>
      </c>
      <c r="D485" t="s">
        <v>5938</v>
      </c>
      <c r="E485" t="s">
        <v>1179</v>
      </c>
    </row>
    <row r="486" spans="1:5" x14ac:dyDescent="0.3">
      <c r="A486" t="s">
        <v>50616</v>
      </c>
      <c r="B486" t="s">
        <v>50617</v>
      </c>
      <c r="C486" t="s">
        <v>495</v>
      </c>
      <c r="D486" t="s">
        <v>496</v>
      </c>
      <c r="E486" t="s">
        <v>497</v>
      </c>
    </row>
    <row r="487" spans="1:5" x14ac:dyDescent="0.3">
      <c r="A487" t="s">
        <v>50618</v>
      </c>
      <c r="B487" t="s">
        <v>50619</v>
      </c>
      <c r="C487" t="s">
        <v>9401</v>
      </c>
      <c r="D487" t="s">
        <v>9402</v>
      </c>
      <c r="E487" t="s">
        <v>780</v>
      </c>
    </row>
    <row r="488" spans="1:5" x14ac:dyDescent="0.3">
      <c r="A488" t="s">
        <v>50620</v>
      </c>
      <c r="B488" t="s">
        <v>11313</v>
      </c>
      <c r="C488" t="s">
        <v>215</v>
      </c>
      <c r="D488" t="s">
        <v>216</v>
      </c>
      <c r="E488" t="s">
        <v>217</v>
      </c>
    </row>
    <row r="489" spans="1:5" x14ac:dyDescent="0.3">
      <c r="A489" t="s">
        <v>50621</v>
      </c>
      <c r="B489" t="s">
        <v>50622</v>
      </c>
      <c r="C489" t="s">
        <v>3341</v>
      </c>
      <c r="D489" t="s">
        <v>3342</v>
      </c>
      <c r="E489" t="s">
        <v>480</v>
      </c>
    </row>
    <row r="490" spans="1:5" x14ac:dyDescent="0.3">
      <c r="A490" t="s">
        <v>50623</v>
      </c>
      <c r="B490" t="s">
        <v>12432</v>
      </c>
      <c r="C490" t="s">
        <v>22903</v>
      </c>
      <c r="D490" t="s">
        <v>22904</v>
      </c>
      <c r="E490" t="s">
        <v>231</v>
      </c>
    </row>
    <row r="491" spans="1:5" x14ac:dyDescent="0.3">
      <c r="A491" t="s">
        <v>50624</v>
      </c>
      <c r="B491" t="s">
        <v>23039</v>
      </c>
      <c r="C491" t="s">
        <v>23040</v>
      </c>
      <c r="D491" t="s">
        <v>23041</v>
      </c>
      <c r="E491" t="s">
        <v>74</v>
      </c>
    </row>
    <row r="492" spans="1:5" x14ac:dyDescent="0.3">
      <c r="A492" t="s">
        <v>50625</v>
      </c>
      <c r="B492" t="s">
        <v>50626</v>
      </c>
      <c r="C492" t="s">
        <v>50627</v>
      </c>
      <c r="D492" t="s">
        <v>50628</v>
      </c>
      <c r="E492" t="s">
        <v>231</v>
      </c>
    </row>
    <row r="493" spans="1:5" x14ac:dyDescent="0.3">
      <c r="A493" t="s">
        <v>50629</v>
      </c>
      <c r="B493" t="s">
        <v>50630</v>
      </c>
      <c r="C493" t="s">
        <v>50631</v>
      </c>
      <c r="D493" t="s">
        <v>50632</v>
      </c>
      <c r="E493" t="s">
        <v>20692</v>
      </c>
    </row>
    <row r="494" spans="1:5" x14ac:dyDescent="0.3">
      <c r="A494" t="s">
        <v>50633</v>
      </c>
      <c r="B494" t="s">
        <v>50634</v>
      </c>
      <c r="C494" t="s">
        <v>50635</v>
      </c>
      <c r="D494" t="s">
        <v>50636</v>
      </c>
      <c r="E494" t="s">
        <v>9819</v>
      </c>
    </row>
    <row r="495" spans="1:5" x14ac:dyDescent="0.3">
      <c r="A495" t="s">
        <v>50637</v>
      </c>
      <c r="B495" t="s">
        <v>50638</v>
      </c>
      <c r="C495" t="s">
        <v>50639</v>
      </c>
      <c r="D495" t="s">
        <v>50640</v>
      </c>
      <c r="E495" t="s">
        <v>24</v>
      </c>
    </row>
    <row r="496" spans="1:5" x14ac:dyDescent="0.3">
      <c r="A496" t="s">
        <v>50641</v>
      </c>
      <c r="B496" t="s">
        <v>12432</v>
      </c>
      <c r="C496" t="s">
        <v>22903</v>
      </c>
      <c r="D496" t="s">
        <v>22904</v>
      </c>
      <c r="E496" t="s">
        <v>231</v>
      </c>
    </row>
    <row r="497" spans="1:5" x14ac:dyDescent="0.3">
      <c r="A497" t="s">
        <v>50642</v>
      </c>
      <c r="B497" t="s">
        <v>30260</v>
      </c>
      <c r="C497" t="s">
        <v>893</v>
      </c>
      <c r="D497" t="s">
        <v>894</v>
      </c>
      <c r="E497" t="s">
        <v>895</v>
      </c>
    </row>
    <row r="498" spans="1:5" x14ac:dyDescent="0.3">
      <c r="A498" t="s">
        <v>50643</v>
      </c>
      <c r="B498" t="s">
        <v>50644</v>
      </c>
      <c r="C498" t="s">
        <v>50645</v>
      </c>
      <c r="D498" t="s">
        <v>50646</v>
      </c>
      <c r="E498" t="s">
        <v>231</v>
      </c>
    </row>
    <row r="499" spans="1:5" x14ac:dyDescent="0.3">
      <c r="A499" t="s">
        <v>50647</v>
      </c>
      <c r="B499" t="s">
        <v>12711</v>
      </c>
      <c r="C499" t="s">
        <v>50648</v>
      </c>
      <c r="D499" t="s">
        <v>50649</v>
      </c>
      <c r="E499" t="s">
        <v>64</v>
      </c>
    </row>
    <row r="500" spans="1:5" x14ac:dyDescent="0.3">
      <c r="A500" t="s">
        <v>50650</v>
      </c>
      <c r="B500" t="s">
        <v>50651</v>
      </c>
      <c r="C500" t="s">
        <v>50652</v>
      </c>
      <c r="D500" t="s">
        <v>50653</v>
      </c>
      <c r="E500" t="s">
        <v>11731</v>
      </c>
    </row>
    <row r="501" spans="1:5" x14ac:dyDescent="0.3">
      <c r="A501" t="s">
        <v>50654</v>
      </c>
      <c r="B501" t="s">
        <v>50655</v>
      </c>
      <c r="C501" t="s">
        <v>50656</v>
      </c>
      <c r="D501" t="s">
        <v>50657</v>
      </c>
      <c r="E501" t="s">
        <v>217</v>
      </c>
    </row>
    <row r="502" spans="1:5" x14ac:dyDescent="0.3">
      <c r="A502" t="s">
        <v>50658</v>
      </c>
      <c r="B502" t="s">
        <v>972</v>
      </c>
      <c r="C502" t="s">
        <v>1039</v>
      </c>
      <c r="D502" t="s">
        <v>1040</v>
      </c>
      <c r="E502" t="s">
        <v>397</v>
      </c>
    </row>
    <row r="503" spans="1:5" x14ac:dyDescent="0.3">
      <c r="A503" t="s">
        <v>50659</v>
      </c>
      <c r="B503" t="s">
        <v>50660</v>
      </c>
      <c r="C503" t="s">
        <v>50661</v>
      </c>
      <c r="D503" t="s">
        <v>50662</v>
      </c>
      <c r="E503" t="s">
        <v>149</v>
      </c>
    </row>
    <row r="504" spans="1:5" x14ac:dyDescent="0.3">
      <c r="A504" t="s">
        <v>50663</v>
      </c>
      <c r="B504" t="s">
        <v>23220</v>
      </c>
      <c r="C504" t="s">
        <v>50664</v>
      </c>
      <c r="D504" t="s">
        <v>50665</v>
      </c>
      <c r="E504" t="s">
        <v>14</v>
      </c>
    </row>
    <row r="505" spans="1:5" x14ac:dyDescent="0.3">
      <c r="A505" t="s">
        <v>50666</v>
      </c>
      <c r="B505" t="s">
        <v>6020</v>
      </c>
      <c r="C505" t="s">
        <v>6718</v>
      </c>
      <c r="D505" t="s">
        <v>6719</v>
      </c>
      <c r="E505" t="s">
        <v>109</v>
      </c>
    </row>
    <row r="506" spans="1:5" x14ac:dyDescent="0.3">
      <c r="A506" t="s">
        <v>50667</v>
      </c>
      <c r="B506" t="s">
        <v>23351</v>
      </c>
      <c r="C506" t="s">
        <v>23352</v>
      </c>
      <c r="D506" t="s">
        <v>23353</v>
      </c>
      <c r="E506" t="s">
        <v>271</v>
      </c>
    </row>
    <row r="507" spans="1:5" x14ac:dyDescent="0.3">
      <c r="A507" t="s">
        <v>50668</v>
      </c>
      <c r="B507" t="s">
        <v>50669</v>
      </c>
      <c r="C507" t="s">
        <v>11398</v>
      </c>
      <c r="D507" t="s">
        <v>11399</v>
      </c>
      <c r="E507" t="s">
        <v>109</v>
      </c>
    </row>
    <row r="508" spans="1:5" x14ac:dyDescent="0.3">
      <c r="A508" t="s">
        <v>50670</v>
      </c>
      <c r="B508" t="s">
        <v>50352</v>
      </c>
      <c r="C508" t="s">
        <v>50671</v>
      </c>
      <c r="D508" t="s">
        <v>50672</v>
      </c>
      <c r="E508" t="s">
        <v>1245</v>
      </c>
    </row>
    <row r="509" spans="1:5" x14ac:dyDescent="0.3">
      <c r="A509" t="s">
        <v>50673</v>
      </c>
      <c r="B509" t="s">
        <v>647</v>
      </c>
    </row>
    <row r="510" spans="1:5" x14ac:dyDescent="0.3">
      <c r="A510" t="s">
        <v>50674</v>
      </c>
      <c r="B510" t="s">
        <v>50675</v>
      </c>
    </row>
    <row r="511" spans="1:5" x14ac:dyDescent="0.3">
      <c r="A511" t="s">
        <v>50676</v>
      </c>
      <c r="B511" t="s">
        <v>50677</v>
      </c>
      <c r="C511" t="s">
        <v>50678</v>
      </c>
      <c r="D511" t="s">
        <v>50679</v>
      </c>
      <c r="E511" t="s">
        <v>261</v>
      </c>
    </row>
    <row r="512" spans="1:5" x14ac:dyDescent="0.3">
      <c r="A512" t="s">
        <v>50680</v>
      </c>
      <c r="B512" t="s">
        <v>50681</v>
      </c>
      <c r="C512" t="s">
        <v>50682</v>
      </c>
      <c r="D512" t="s">
        <v>50683</v>
      </c>
      <c r="E512" t="s">
        <v>74</v>
      </c>
    </row>
    <row r="513" spans="1:5" x14ac:dyDescent="0.3">
      <c r="A513" t="s">
        <v>50684</v>
      </c>
      <c r="B513" t="s">
        <v>50685</v>
      </c>
      <c r="C513" t="s">
        <v>764</v>
      </c>
      <c r="D513" t="s">
        <v>765</v>
      </c>
      <c r="E513" t="s">
        <v>114</v>
      </c>
    </row>
    <row r="514" spans="1:5" x14ac:dyDescent="0.3">
      <c r="A514" t="s">
        <v>50686</v>
      </c>
      <c r="B514" t="s">
        <v>50687</v>
      </c>
      <c r="C514" t="s">
        <v>8291</v>
      </c>
      <c r="D514" t="s">
        <v>8292</v>
      </c>
      <c r="E514" t="s">
        <v>74</v>
      </c>
    </row>
    <row r="515" spans="1:5" x14ac:dyDescent="0.3">
      <c r="A515" t="s">
        <v>50688</v>
      </c>
      <c r="B515" t="s">
        <v>50689</v>
      </c>
      <c r="C515" t="s">
        <v>50690</v>
      </c>
      <c r="D515" t="s">
        <v>50691</v>
      </c>
      <c r="E515" t="s">
        <v>3686</v>
      </c>
    </row>
    <row r="516" spans="1:5" x14ac:dyDescent="0.3">
      <c r="A516" t="s">
        <v>50692</v>
      </c>
      <c r="B516" t="s">
        <v>1500</v>
      </c>
      <c r="C516" t="s">
        <v>50693</v>
      </c>
      <c r="D516" t="s">
        <v>50694</v>
      </c>
      <c r="E516" t="s">
        <v>74</v>
      </c>
    </row>
    <row r="517" spans="1:5" x14ac:dyDescent="0.3">
      <c r="A517" t="s">
        <v>50695</v>
      </c>
      <c r="B517" t="s">
        <v>50696</v>
      </c>
      <c r="C517" t="s">
        <v>112</v>
      </c>
      <c r="D517" t="s">
        <v>113</v>
      </c>
      <c r="E517" t="s">
        <v>114</v>
      </c>
    </row>
    <row r="518" spans="1:5" x14ac:dyDescent="0.3">
      <c r="A518" t="s">
        <v>50697</v>
      </c>
      <c r="B518" t="s">
        <v>50698</v>
      </c>
      <c r="C518" t="s">
        <v>50699</v>
      </c>
      <c r="D518" t="s">
        <v>50700</v>
      </c>
      <c r="E518" t="s">
        <v>29</v>
      </c>
    </row>
    <row r="519" spans="1:5" x14ac:dyDescent="0.3">
      <c r="A519" t="s">
        <v>50701</v>
      </c>
      <c r="B519" t="s">
        <v>50702</v>
      </c>
      <c r="C519" t="s">
        <v>50454</v>
      </c>
      <c r="D519" t="s">
        <v>50455</v>
      </c>
      <c r="E519" t="s">
        <v>1614</v>
      </c>
    </row>
    <row r="520" spans="1:5" x14ac:dyDescent="0.3">
      <c r="A520" t="s">
        <v>50703</v>
      </c>
      <c r="B520" t="s">
        <v>50704</v>
      </c>
      <c r="C520" t="s">
        <v>4955</v>
      </c>
      <c r="D520" t="s">
        <v>4956</v>
      </c>
      <c r="E520" t="s">
        <v>480</v>
      </c>
    </row>
    <row r="521" spans="1:5" x14ac:dyDescent="0.3">
      <c r="A521" t="s">
        <v>50705</v>
      </c>
      <c r="B521" t="s">
        <v>35947</v>
      </c>
      <c r="C521" t="s">
        <v>35948</v>
      </c>
      <c r="D521" t="s">
        <v>35949</v>
      </c>
      <c r="E521" t="s">
        <v>35950</v>
      </c>
    </row>
    <row r="522" spans="1:5" x14ac:dyDescent="0.3">
      <c r="A522" t="s">
        <v>50706</v>
      </c>
      <c r="B522" t="s">
        <v>50707</v>
      </c>
    </row>
    <row r="523" spans="1:5" x14ac:dyDescent="0.3">
      <c r="A523" t="s">
        <v>50708</v>
      </c>
      <c r="B523" t="s">
        <v>50709</v>
      </c>
      <c r="C523" t="s">
        <v>50710</v>
      </c>
      <c r="D523" t="s">
        <v>50711</v>
      </c>
      <c r="E523" t="s">
        <v>50712</v>
      </c>
    </row>
    <row r="524" spans="1:5" x14ac:dyDescent="0.3">
      <c r="A524" t="s">
        <v>50713</v>
      </c>
      <c r="B524" t="s">
        <v>50714</v>
      </c>
      <c r="C524" t="s">
        <v>50715</v>
      </c>
      <c r="D524" t="s">
        <v>50716</v>
      </c>
      <c r="E524" t="s">
        <v>1245</v>
      </c>
    </row>
    <row r="525" spans="1:5" x14ac:dyDescent="0.3">
      <c r="A525" t="s">
        <v>50717</v>
      </c>
      <c r="B525" t="s">
        <v>3377</v>
      </c>
      <c r="C525" t="s">
        <v>50718</v>
      </c>
      <c r="D525" t="s">
        <v>50719</v>
      </c>
      <c r="E525" t="s">
        <v>24</v>
      </c>
    </row>
    <row r="526" spans="1:5" x14ac:dyDescent="0.3">
      <c r="A526" t="s">
        <v>50720</v>
      </c>
      <c r="B526" t="s">
        <v>50721</v>
      </c>
      <c r="C526" t="s">
        <v>50722</v>
      </c>
      <c r="D526" t="s">
        <v>50723</v>
      </c>
      <c r="E526" t="s">
        <v>375</v>
      </c>
    </row>
    <row r="527" spans="1:5" x14ac:dyDescent="0.3">
      <c r="A527" t="s">
        <v>50724</v>
      </c>
      <c r="B527" t="s">
        <v>28324</v>
      </c>
      <c r="C527" t="s">
        <v>6213</v>
      </c>
      <c r="D527" t="s">
        <v>6214</v>
      </c>
      <c r="E527" t="s">
        <v>397</v>
      </c>
    </row>
    <row r="528" spans="1:5" x14ac:dyDescent="0.3">
      <c r="A528" t="s">
        <v>50725</v>
      </c>
      <c r="B528" t="s">
        <v>50726</v>
      </c>
      <c r="C528" t="s">
        <v>50727</v>
      </c>
      <c r="D528" t="s">
        <v>50728</v>
      </c>
      <c r="E528" t="s">
        <v>956</v>
      </c>
    </row>
    <row r="529" spans="1:5" x14ac:dyDescent="0.3">
      <c r="A529" t="s">
        <v>50729</v>
      </c>
      <c r="B529" t="s">
        <v>50730</v>
      </c>
      <c r="C529" t="s">
        <v>50731</v>
      </c>
      <c r="D529" t="s">
        <v>50732</v>
      </c>
      <c r="E529" t="s">
        <v>10830</v>
      </c>
    </row>
    <row r="530" spans="1:5" x14ac:dyDescent="0.3">
      <c r="A530" t="s">
        <v>50733</v>
      </c>
      <c r="B530" t="s">
        <v>50734</v>
      </c>
      <c r="C530" t="s">
        <v>50735</v>
      </c>
      <c r="D530" t="s">
        <v>50736</v>
      </c>
      <c r="E530" t="s">
        <v>418</v>
      </c>
    </row>
    <row r="531" spans="1:5" x14ac:dyDescent="0.3">
      <c r="A531" t="s">
        <v>50737</v>
      </c>
      <c r="B531" t="s">
        <v>23033</v>
      </c>
      <c r="C531" t="s">
        <v>1228</v>
      </c>
      <c r="D531" t="s">
        <v>1229</v>
      </c>
      <c r="E531" t="s">
        <v>480</v>
      </c>
    </row>
    <row r="532" spans="1:5" x14ac:dyDescent="0.3">
      <c r="A532" t="s">
        <v>50738</v>
      </c>
      <c r="B532" t="s">
        <v>50739</v>
      </c>
      <c r="C532" t="s">
        <v>50740</v>
      </c>
      <c r="D532" t="s">
        <v>50741</v>
      </c>
      <c r="E532" t="s">
        <v>49</v>
      </c>
    </row>
    <row r="533" spans="1:5" x14ac:dyDescent="0.3">
      <c r="A533" t="s">
        <v>50742</v>
      </c>
      <c r="B533" t="s">
        <v>50743</v>
      </c>
      <c r="C533" t="s">
        <v>50744</v>
      </c>
      <c r="D533" t="s">
        <v>50745</v>
      </c>
      <c r="E533" t="s">
        <v>14048</v>
      </c>
    </row>
    <row r="534" spans="1:5" x14ac:dyDescent="0.3">
      <c r="A534" t="s">
        <v>50746</v>
      </c>
      <c r="B534" t="s">
        <v>50747</v>
      </c>
    </row>
    <row r="535" spans="1:5" x14ac:dyDescent="0.3">
      <c r="A535" t="s">
        <v>50748</v>
      </c>
      <c r="B535" t="s">
        <v>50749</v>
      </c>
      <c r="C535" t="s">
        <v>7455</v>
      </c>
      <c r="D535" t="s">
        <v>7456</v>
      </c>
      <c r="E535" t="s">
        <v>74</v>
      </c>
    </row>
    <row r="536" spans="1:5" x14ac:dyDescent="0.3">
      <c r="A536" t="s">
        <v>50750</v>
      </c>
      <c r="B536" t="s">
        <v>50751</v>
      </c>
      <c r="C536" t="s">
        <v>50752</v>
      </c>
      <c r="D536" t="s">
        <v>50753</v>
      </c>
      <c r="E536" t="s">
        <v>1489</v>
      </c>
    </row>
    <row r="537" spans="1:5" x14ac:dyDescent="0.3">
      <c r="A537" t="s">
        <v>50754</v>
      </c>
      <c r="B537" t="s">
        <v>50755</v>
      </c>
      <c r="C537" t="s">
        <v>774</v>
      </c>
      <c r="D537" t="s">
        <v>775</v>
      </c>
      <c r="E537" t="s">
        <v>130</v>
      </c>
    </row>
    <row r="538" spans="1:5" x14ac:dyDescent="0.3">
      <c r="A538" t="s">
        <v>50756</v>
      </c>
      <c r="B538" t="s">
        <v>50757</v>
      </c>
      <c r="C538" t="s">
        <v>50758</v>
      </c>
      <c r="D538" t="s">
        <v>50759</v>
      </c>
      <c r="E538" t="s">
        <v>30213</v>
      </c>
    </row>
    <row r="539" spans="1:5" x14ac:dyDescent="0.3">
      <c r="A539" t="s">
        <v>50760</v>
      </c>
      <c r="B539" t="s">
        <v>50761</v>
      </c>
      <c r="C539" t="s">
        <v>797</v>
      </c>
      <c r="D539" t="s">
        <v>798</v>
      </c>
      <c r="E539" t="s">
        <v>114</v>
      </c>
    </row>
    <row r="540" spans="1:5" x14ac:dyDescent="0.3">
      <c r="A540" t="s">
        <v>50762</v>
      </c>
      <c r="B540" t="s">
        <v>50763</v>
      </c>
      <c r="C540" t="s">
        <v>797</v>
      </c>
      <c r="D540" t="s">
        <v>798</v>
      </c>
      <c r="E540" t="s">
        <v>114</v>
      </c>
    </row>
    <row r="541" spans="1:5" x14ac:dyDescent="0.3">
      <c r="A541" t="s">
        <v>50764</v>
      </c>
      <c r="B541" t="s">
        <v>50765</v>
      </c>
      <c r="C541" t="s">
        <v>50766</v>
      </c>
      <c r="D541" t="s">
        <v>50767</v>
      </c>
      <c r="E541" t="s">
        <v>732</v>
      </c>
    </row>
    <row r="542" spans="1:5" x14ac:dyDescent="0.3">
      <c r="A542" t="s">
        <v>50768</v>
      </c>
      <c r="B542" t="s">
        <v>23138</v>
      </c>
      <c r="C542" t="s">
        <v>50769</v>
      </c>
      <c r="D542" t="s">
        <v>50770</v>
      </c>
      <c r="E542" t="s">
        <v>104</v>
      </c>
    </row>
    <row r="543" spans="1:5" x14ac:dyDescent="0.3">
      <c r="A543" t="s">
        <v>50771</v>
      </c>
      <c r="B543" t="s">
        <v>17763</v>
      </c>
      <c r="C543" t="s">
        <v>50772</v>
      </c>
      <c r="D543" t="s">
        <v>50773</v>
      </c>
      <c r="E543" t="s">
        <v>59</v>
      </c>
    </row>
    <row r="544" spans="1:5" x14ac:dyDescent="0.3">
      <c r="A544" t="s">
        <v>50774</v>
      </c>
      <c r="B544" t="s">
        <v>50775</v>
      </c>
      <c r="C544" t="s">
        <v>4004</v>
      </c>
      <c r="D544" t="s">
        <v>4005</v>
      </c>
      <c r="E544" t="s">
        <v>69</v>
      </c>
    </row>
    <row r="545" spans="1:5" x14ac:dyDescent="0.3">
      <c r="A545" t="s">
        <v>50776</v>
      </c>
      <c r="B545" t="s">
        <v>50777</v>
      </c>
      <c r="C545" t="s">
        <v>11296</v>
      </c>
      <c r="D545" t="s">
        <v>11297</v>
      </c>
      <c r="E545" t="s">
        <v>732</v>
      </c>
    </row>
    <row r="546" spans="1:5" x14ac:dyDescent="0.3">
      <c r="A546" t="s">
        <v>50778</v>
      </c>
      <c r="B546" t="s">
        <v>23138</v>
      </c>
      <c r="C546" t="s">
        <v>50779</v>
      </c>
      <c r="D546" t="s">
        <v>50780</v>
      </c>
      <c r="E546" t="s">
        <v>74</v>
      </c>
    </row>
    <row r="547" spans="1:5" x14ac:dyDescent="0.3">
      <c r="A547" t="s">
        <v>50781</v>
      </c>
      <c r="B547" t="s">
        <v>22222</v>
      </c>
      <c r="C547" t="s">
        <v>50782</v>
      </c>
      <c r="D547" t="s">
        <v>50783</v>
      </c>
      <c r="E547" t="s">
        <v>261</v>
      </c>
    </row>
    <row r="548" spans="1:5" x14ac:dyDescent="0.3">
      <c r="A548" t="s">
        <v>50784</v>
      </c>
      <c r="B548" t="s">
        <v>50785</v>
      </c>
      <c r="C548" t="s">
        <v>50786</v>
      </c>
      <c r="D548" t="s">
        <v>50787</v>
      </c>
      <c r="E548" t="s">
        <v>3451</v>
      </c>
    </row>
    <row r="549" spans="1:5" x14ac:dyDescent="0.3">
      <c r="A549" t="s">
        <v>50788</v>
      </c>
      <c r="B549" t="s">
        <v>50789</v>
      </c>
      <c r="C549" t="s">
        <v>50790</v>
      </c>
      <c r="D549" t="s">
        <v>50791</v>
      </c>
      <c r="E549" t="s">
        <v>9</v>
      </c>
    </row>
    <row r="550" spans="1:5" x14ac:dyDescent="0.3">
      <c r="A550" t="s">
        <v>50792</v>
      </c>
      <c r="B550" t="s">
        <v>23014</v>
      </c>
      <c r="C550" t="s">
        <v>23015</v>
      </c>
      <c r="D550" t="s">
        <v>23016</v>
      </c>
      <c r="E550" t="s">
        <v>161</v>
      </c>
    </row>
    <row r="551" spans="1:5" x14ac:dyDescent="0.3">
      <c r="A551" t="s">
        <v>50793</v>
      </c>
      <c r="B551" t="s">
        <v>50794</v>
      </c>
      <c r="C551" t="s">
        <v>10757</v>
      </c>
      <c r="D551" t="s">
        <v>10758</v>
      </c>
      <c r="E551" t="s">
        <v>418</v>
      </c>
    </row>
    <row r="552" spans="1:5" x14ac:dyDescent="0.3">
      <c r="A552" t="s">
        <v>50795</v>
      </c>
      <c r="B552" t="s">
        <v>50796</v>
      </c>
      <c r="C552" t="s">
        <v>50797</v>
      </c>
      <c r="D552" t="s">
        <v>50798</v>
      </c>
      <c r="E552" t="s">
        <v>249</v>
      </c>
    </row>
    <row r="553" spans="1:5" x14ac:dyDescent="0.3">
      <c r="A553" t="s">
        <v>50799</v>
      </c>
      <c r="B553" t="s">
        <v>11472</v>
      </c>
      <c r="C553" t="s">
        <v>50800</v>
      </c>
      <c r="D553" t="s">
        <v>50801</v>
      </c>
      <c r="E553" t="s">
        <v>149</v>
      </c>
    </row>
    <row r="554" spans="1:5" x14ac:dyDescent="0.3">
      <c r="A554" t="s">
        <v>50802</v>
      </c>
      <c r="B554" t="s">
        <v>25516</v>
      </c>
      <c r="C554" t="s">
        <v>35990</v>
      </c>
      <c r="D554" t="s">
        <v>35991</v>
      </c>
      <c r="E554" t="s">
        <v>1568</v>
      </c>
    </row>
    <row r="555" spans="1:5" x14ac:dyDescent="0.3">
      <c r="A555" t="s">
        <v>50803</v>
      </c>
      <c r="B555" t="s">
        <v>50804</v>
      </c>
      <c r="C555" t="s">
        <v>50805</v>
      </c>
      <c r="D555" t="s">
        <v>50806</v>
      </c>
      <c r="E555" t="s">
        <v>29</v>
      </c>
    </row>
    <row r="556" spans="1:5" x14ac:dyDescent="0.3">
      <c r="A556" t="s">
        <v>50807</v>
      </c>
      <c r="B556" t="s">
        <v>50808</v>
      </c>
      <c r="C556" t="s">
        <v>50809</v>
      </c>
      <c r="D556" t="s">
        <v>50810</v>
      </c>
      <c r="E556" t="s">
        <v>69</v>
      </c>
    </row>
    <row r="557" spans="1:5" x14ac:dyDescent="0.3">
      <c r="A557" t="s">
        <v>50811</v>
      </c>
      <c r="B557" t="s">
        <v>23014</v>
      </c>
      <c r="C557" t="s">
        <v>23015</v>
      </c>
      <c r="D557" t="s">
        <v>23016</v>
      </c>
      <c r="E557" t="s">
        <v>161</v>
      </c>
    </row>
    <row r="558" spans="1:5" x14ac:dyDescent="0.3">
      <c r="A558" t="s">
        <v>50812</v>
      </c>
      <c r="B558" t="s">
        <v>50813</v>
      </c>
      <c r="C558" t="s">
        <v>50814</v>
      </c>
      <c r="D558" t="s">
        <v>50815</v>
      </c>
      <c r="E558" t="s">
        <v>1245</v>
      </c>
    </row>
    <row r="559" spans="1:5" x14ac:dyDescent="0.3">
      <c r="A559" t="s">
        <v>50816</v>
      </c>
      <c r="B559" t="s">
        <v>50749</v>
      </c>
      <c r="C559" t="s">
        <v>7455</v>
      </c>
      <c r="D559" t="s">
        <v>7456</v>
      </c>
      <c r="E559" t="s">
        <v>74</v>
      </c>
    </row>
    <row r="560" spans="1:5" x14ac:dyDescent="0.3">
      <c r="A560" t="s">
        <v>50817</v>
      </c>
      <c r="B560" t="s">
        <v>7376</v>
      </c>
      <c r="C560" t="s">
        <v>6280</v>
      </c>
      <c r="D560" t="s">
        <v>6281</v>
      </c>
      <c r="E560" t="s">
        <v>24</v>
      </c>
    </row>
    <row r="561" spans="1:5" x14ac:dyDescent="0.3">
      <c r="A561" t="s">
        <v>50818</v>
      </c>
      <c r="B561" t="s">
        <v>50819</v>
      </c>
      <c r="C561" t="s">
        <v>50820</v>
      </c>
      <c r="D561" t="s">
        <v>50821</v>
      </c>
      <c r="E561" t="s">
        <v>50822</v>
      </c>
    </row>
    <row r="562" spans="1:5" x14ac:dyDescent="0.3">
      <c r="A562" t="s">
        <v>50823</v>
      </c>
      <c r="B562" t="s">
        <v>50824</v>
      </c>
      <c r="C562" t="s">
        <v>50825</v>
      </c>
      <c r="D562" t="s">
        <v>50826</v>
      </c>
      <c r="E562" t="s">
        <v>1109</v>
      </c>
    </row>
    <row r="563" spans="1:5" x14ac:dyDescent="0.3">
      <c r="A563" t="s">
        <v>50827</v>
      </c>
      <c r="B563" t="s">
        <v>50828</v>
      </c>
      <c r="C563" t="s">
        <v>50829</v>
      </c>
      <c r="D563" t="s">
        <v>50830</v>
      </c>
      <c r="E563" t="s">
        <v>22073</v>
      </c>
    </row>
    <row r="564" spans="1:5" x14ac:dyDescent="0.3">
      <c r="A564" t="s">
        <v>50831</v>
      </c>
      <c r="B564" t="s">
        <v>50832</v>
      </c>
      <c r="C564" t="s">
        <v>50833</v>
      </c>
      <c r="D564" t="s">
        <v>50834</v>
      </c>
      <c r="E564" t="s">
        <v>50835</v>
      </c>
    </row>
    <row r="565" spans="1:5" x14ac:dyDescent="0.3">
      <c r="A565" t="s">
        <v>50836</v>
      </c>
      <c r="B565" t="s">
        <v>22555</v>
      </c>
      <c r="C565" t="s">
        <v>22556</v>
      </c>
      <c r="D565" t="s">
        <v>22557</v>
      </c>
      <c r="E565" t="s">
        <v>144</v>
      </c>
    </row>
    <row r="566" spans="1:5" x14ac:dyDescent="0.3">
      <c r="A566" t="s">
        <v>50837</v>
      </c>
      <c r="B566" t="s">
        <v>50838</v>
      </c>
      <c r="C566" t="s">
        <v>50839</v>
      </c>
      <c r="D566" t="s">
        <v>50840</v>
      </c>
      <c r="E566" t="s">
        <v>3451</v>
      </c>
    </row>
    <row r="567" spans="1:5" x14ac:dyDescent="0.3">
      <c r="A567" t="s">
        <v>50841</v>
      </c>
      <c r="B567" t="s">
        <v>50842</v>
      </c>
      <c r="C567" t="s">
        <v>50843</v>
      </c>
      <c r="D567" t="s">
        <v>50844</v>
      </c>
      <c r="E567" t="s">
        <v>217</v>
      </c>
    </row>
    <row r="568" spans="1:5" x14ac:dyDescent="0.3">
      <c r="A568" t="s">
        <v>50845</v>
      </c>
      <c r="B568" t="s">
        <v>3863</v>
      </c>
    </row>
    <row r="569" spans="1:5" x14ac:dyDescent="0.3">
      <c r="A569" t="s">
        <v>50846</v>
      </c>
      <c r="B569" t="s">
        <v>50847</v>
      </c>
      <c r="C569" t="s">
        <v>50848</v>
      </c>
      <c r="D569" t="s">
        <v>50849</v>
      </c>
      <c r="E569" t="s">
        <v>1245</v>
      </c>
    </row>
    <row r="570" spans="1:5" x14ac:dyDescent="0.3">
      <c r="A570" t="s">
        <v>50850</v>
      </c>
      <c r="B570" t="s">
        <v>50851</v>
      </c>
    </row>
    <row r="571" spans="1:5" x14ac:dyDescent="0.3">
      <c r="A571" t="s">
        <v>50852</v>
      </c>
      <c r="B571" t="s">
        <v>50853</v>
      </c>
      <c r="C571" t="s">
        <v>22723</v>
      </c>
      <c r="D571" t="s">
        <v>22724</v>
      </c>
      <c r="E571" t="s">
        <v>24</v>
      </c>
    </row>
    <row r="572" spans="1:5" x14ac:dyDescent="0.3">
      <c r="A572" t="s">
        <v>50854</v>
      </c>
      <c r="B572" t="s">
        <v>11489</v>
      </c>
      <c r="C572" t="s">
        <v>3490</v>
      </c>
      <c r="D572" t="s">
        <v>3491</v>
      </c>
      <c r="E572" t="s">
        <v>397</v>
      </c>
    </row>
    <row r="573" spans="1:5" x14ac:dyDescent="0.3">
      <c r="A573" t="s">
        <v>50855</v>
      </c>
      <c r="B573" t="s">
        <v>50856</v>
      </c>
      <c r="C573" t="s">
        <v>9750</v>
      </c>
      <c r="D573" t="s">
        <v>9751</v>
      </c>
      <c r="E573" t="s">
        <v>5776</v>
      </c>
    </row>
    <row r="574" spans="1:5" x14ac:dyDescent="0.3">
      <c r="A574" t="s">
        <v>50857</v>
      </c>
      <c r="B574" t="s">
        <v>649</v>
      </c>
      <c r="C574" t="s">
        <v>650</v>
      </c>
      <c r="D574" t="s">
        <v>651</v>
      </c>
      <c r="E574" t="s">
        <v>587</v>
      </c>
    </row>
    <row r="575" spans="1:5" x14ac:dyDescent="0.3">
      <c r="A575" t="s">
        <v>50858</v>
      </c>
      <c r="B575" t="s">
        <v>50859</v>
      </c>
      <c r="C575" t="s">
        <v>948</v>
      </c>
      <c r="D575" t="s">
        <v>949</v>
      </c>
      <c r="E575" t="s">
        <v>114</v>
      </c>
    </row>
    <row r="576" spans="1:5" x14ac:dyDescent="0.3">
      <c r="A576" t="s">
        <v>50860</v>
      </c>
      <c r="B576" t="s">
        <v>50861</v>
      </c>
      <c r="C576" t="s">
        <v>11558</v>
      </c>
      <c r="D576" t="s">
        <v>11559</v>
      </c>
      <c r="E576" t="s">
        <v>480</v>
      </c>
    </row>
    <row r="577" spans="1:5" x14ac:dyDescent="0.3">
      <c r="A577" t="s">
        <v>50862</v>
      </c>
      <c r="B577" t="s">
        <v>50863</v>
      </c>
      <c r="C577" t="s">
        <v>50864</v>
      </c>
      <c r="D577" t="s">
        <v>50865</v>
      </c>
      <c r="E577" t="s">
        <v>5294</v>
      </c>
    </row>
    <row r="578" spans="1:5" x14ac:dyDescent="0.3">
      <c r="A578" t="s">
        <v>50866</v>
      </c>
      <c r="B578" t="s">
        <v>50832</v>
      </c>
      <c r="C578" t="s">
        <v>50867</v>
      </c>
      <c r="D578" t="s">
        <v>50868</v>
      </c>
      <c r="E578" t="s">
        <v>50869</v>
      </c>
    </row>
    <row r="579" spans="1:5" x14ac:dyDescent="0.3">
      <c r="A579" t="s">
        <v>50870</v>
      </c>
      <c r="B579" t="s">
        <v>50871</v>
      </c>
      <c r="C579" t="s">
        <v>12325</v>
      </c>
      <c r="D579" t="s">
        <v>12326</v>
      </c>
      <c r="E579" t="s">
        <v>74</v>
      </c>
    </row>
    <row r="580" spans="1:5" x14ac:dyDescent="0.3">
      <c r="A580" t="s">
        <v>50872</v>
      </c>
      <c r="B580" t="s">
        <v>2369</v>
      </c>
      <c r="C580" t="s">
        <v>44834</v>
      </c>
      <c r="D580" t="s">
        <v>44835</v>
      </c>
      <c r="E580" t="s">
        <v>480</v>
      </c>
    </row>
    <row r="581" spans="1:5" x14ac:dyDescent="0.3">
      <c r="A581" t="s">
        <v>50873</v>
      </c>
      <c r="B581" t="s">
        <v>50874</v>
      </c>
      <c r="C581" t="s">
        <v>50875</v>
      </c>
      <c r="D581" t="s">
        <v>50876</v>
      </c>
      <c r="E581" t="s">
        <v>1098</v>
      </c>
    </row>
    <row r="582" spans="1:5" x14ac:dyDescent="0.3">
      <c r="A582" t="s">
        <v>50877</v>
      </c>
      <c r="B582" t="s">
        <v>1783</v>
      </c>
      <c r="C582" t="s">
        <v>50878</v>
      </c>
      <c r="D582" t="s">
        <v>50879</v>
      </c>
      <c r="E582" t="s">
        <v>49</v>
      </c>
    </row>
    <row r="583" spans="1:5" x14ac:dyDescent="0.3">
      <c r="A583" t="s">
        <v>50880</v>
      </c>
      <c r="B583" t="s">
        <v>17409</v>
      </c>
      <c r="C583" t="s">
        <v>50881</v>
      </c>
      <c r="D583" t="s">
        <v>50882</v>
      </c>
      <c r="E583" t="s">
        <v>10236</v>
      </c>
    </row>
    <row r="584" spans="1:5" x14ac:dyDescent="0.3">
      <c r="A584" t="s">
        <v>50883</v>
      </c>
      <c r="B584" t="s">
        <v>50884</v>
      </c>
      <c r="C584" t="s">
        <v>1955</v>
      </c>
      <c r="D584" t="s">
        <v>1956</v>
      </c>
      <c r="E584" t="s">
        <v>49</v>
      </c>
    </row>
    <row r="585" spans="1:5" x14ac:dyDescent="0.3">
      <c r="A585" t="s">
        <v>50885</v>
      </c>
      <c r="B585" t="s">
        <v>50853</v>
      </c>
      <c r="C585" t="s">
        <v>22723</v>
      </c>
      <c r="D585" t="s">
        <v>22724</v>
      </c>
      <c r="E585" t="s">
        <v>24</v>
      </c>
    </row>
    <row r="586" spans="1:5" x14ac:dyDescent="0.3">
      <c r="A586" t="s">
        <v>50886</v>
      </c>
      <c r="B586" t="s">
        <v>43590</v>
      </c>
      <c r="C586" t="s">
        <v>238</v>
      </c>
      <c r="D586" t="s">
        <v>239</v>
      </c>
      <c r="E586" t="s">
        <v>104</v>
      </c>
    </row>
    <row r="587" spans="1:5" x14ac:dyDescent="0.3">
      <c r="A587" t="s">
        <v>50887</v>
      </c>
      <c r="B587" t="s">
        <v>50888</v>
      </c>
      <c r="C587" t="s">
        <v>1456</v>
      </c>
      <c r="D587" t="s">
        <v>1457</v>
      </c>
      <c r="E587" t="s">
        <v>69</v>
      </c>
    </row>
    <row r="588" spans="1:5" x14ac:dyDescent="0.3">
      <c r="A588" t="s">
        <v>50889</v>
      </c>
      <c r="B588" t="s">
        <v>11741</v>
      </c>
      <c r="C588" t="s">
        <v>50890</v>
      </c>
      <c r="D588" t="s">
        <v>50891</v>
      </c>
      <c r="E588" t="s">
        <v>50892</v>
      </c>
    </row>
    <row r="589" spans="1:5" x14ac:dyDescent="0.3">
      <c r="A589" t="s">
        <v>50893</v>
      </c>
      <c r="B589" t="s">
        <v>19591</v>
      </c>
      <c r="C589" t="s">
        <v>19592</v>
      </c>
      <c r="D589" t="s">
        <v>19593</v>
      </c>
      <c r="E589" t="s">
        <v>397</v>
      </c>
    </row>
    <row r="590" spans="1:5" x14ac:dyDescent="0.3">
      <c r="A590" t="s">
        <v>50894</v>
      </c>
      <c r="B590" t="s">
        <v>22818</v>
      </c>
      <c r="C590" t="s">
        <v>50895</v>
      </c>
      <c r="D590" t="s">
        <v>50896</v>
      </c>
      <c r="E590" t="s">
        <v>50897</v>
      </c>
    </row>
    <row r="591" spans="1:5" x14ac:dyDescent="0.3">
      <c r="A591" t="s">
        <v>50898</v>
      </c>
      <c r="B591" t="s">
        <v>50899</v>
      </c>
      <c r="C591" t="s">
        <v>1816</v>
      </c>
      <c r="D591" t="s">
        <v>1817</v>
      </c>
      <c r="E591" t="s">
        <v>244</v>
      </c>
    </row>
    <row r="592" spans="1:5" x14ac:dyDescent="0.3">
      <c r="A592" t="s">
        <v>50900</v>
      </c>
      <c r="B592" t="s">
        <v>36043</v>
      </c>
      <c r="C592" t="s">
        <v>36044</v>
      </c>
      <c r="D592" t="s">
        <v>36045</v>
      </c>
      <c r="E592" t="s">
        <v>1022</v>
      </c>
    </row>
    <row r="593" spans="1:5" x14ac:dyDescent="0.3">
      <c r="A593" t="s">
        <v>50901</v>
      </c>
      <c r="B593" t="s">
        <v>19542</v>
      </c>
      <c r="C593" t="s">
        <v>11531</v>
      </c>
      <c r="D593" t="s">
        <v>11532</v>
      </c>
      <c r="E593" t="s">
        <v>1215</v>
      </c>
    </row>
    <row r="594" spans="1:5" x14ac:dyDescent="0.3">
      <c r="A594" t="s">
        <v>50902</v>
      </c>
      <c r="B594" t="s">
        <v>50903</v>
      </c>
      <c r="C594" t="s">
        <v>50904</v>
      </c>
      <c r="D594" t="s">
        <v>50905</v>
      </c>
      <c r="E594" t="s">
        <v>14</v>
      </c>
    </row>
    <row r="595" spans="1:5" x14ac:dyDescent="0.3">
      <c r="A595" t="s">
        <v>50906</v>
      </c>
      <c r="B595" t="s">
        <v>50907</v>
      </c>
    </row>
    <row r="596" spans="1:5" x14ac:dyDescent="0.3">
      <c r="A596" t="s">
        <v>50908</v>
      </c>
      <c r="B596" t="s">
        <v>50909</v>
      </c>
      <c r="C596" t="s">
        <v>50910</v>
      </c>
      <c r="D596" t="s">
        <v>50911</v>
      </c>
      <c r="E596" t="s">
        <v>9441</v>
      </c>
    </row>
    <row r="597" spans="1:5" x14ac:dyDescent="0.3">
      <c r="A597" t="s">
        <v>50912</v>
      </c>
      <c r="B597" t="s">
        <v>36084</v>
      </c>
      <c r="C597" t="s">
        <v>36085</v>
      </c>
      <c r="D597" t="s">
        <v>36086</v>
      </c>
      <c r="E597" t="s">
        <v>34</v>
      </c>
    </row>
    <row r="598" spans="1:5" x14ac:dyDescent="0.3">
      <c r="A598" t="s">
        <v>50913</v>
      </c>
      <c r="B598" t="s">
        <v>19600</v>
      </c>
      <c r="C598" t="s">
        <v>1255</v>
      </c>
      <c r="D598" t="s">
        <v>1256</v>
      </c>
      <c r="E598" t="s">
        <v>34</v>
      </c>
    </row>
    <row r="599" spans="1:5" x14ac:dyDescent="0.3">
      <c r="A599" t="s">
        <v>50914</v>
      </c>
      <c r="B599" t="s">
        <v>10938</v>
      </c>
      <c r="C599" t="s">
        <v>184</v>
      </c>
      <c r="D599" t="s">
        <v>185</v>
      </c>
      <c r="E599" t="s">
        <v>44</v>
      </c>
    </row>
    <row r="600" spans="1:5" x14ac:dyDescent="0.3">
      <c r="A600" t="s">
        <v>50915</v>
      </c>
      <c r="B600" t="s">
        <v>50916</v>
      </c>
      <c r="C600" t="s">
        <v>5025</v>
      </c>
      <c r="D600" t="s">
        <v>5026</v>
      </c>
      <c r="E600" t="s">
        <v>24</v>
      </c>
    </row>
    <row r="601" spans="1:5" x14ac:dyDescent="0.3">
      <c r="A601" t="s">
        <v>50917</v>
      </c>
      <c r="B601" t="s">
        <v>20751</v>
      </c>
      <c r="C601" t="s">
        <v>50918</v>
      </c>
      <c r="D601" t="s">
        <v>50919</v>
      </c>
      <c r="E601" t="s">
        <v>14</v>
      </c>
    </row>
    <row r="602" spans="1:5" x14ac:dyDescent="0.3">
      <c r="A602" t="s">
        <v>50920</v>
      </c>
      <c r="B602" t="s">
        <v>50921</v>
      </c>
      <c r="C602" t="s">
        <v>33886</v>
      </c>
      <c r="D602" t="s">
        <v>33887</v>
      </c>
      <c r="E602" t="s">
        <v>144</v>
      </c>
    </row>
    <row r="603" spans="1:5" x14ac:dyDescent="0.3">
      <c r="A603" t="s">
        <v>50922</v>
      </c>
      <c r="B603" t="s">
        <v>50923</v>
      </c>
      <c r="C603" t="s">
        <v>50924</v>
      </c>
      <c r="D603" t="s">
        <v>50925</v>
      </c>
      <c r="E603" t="s">
        <v>1318</v>
      </c>
    </row>
    <row r="604" spans="1:5" x14ac:dyDescent="0.3">
      <c r="A604" t="s">
        <v>50926</v>
      </c>
      <c r="B604" t="s">
        <v>19515</v>
      </c>
      <c r="C604" t="s">
        <v>489</v>
      </c>
      <c r="D604" t="s">
        <v>490</v>
      </c>
      <c r="E604" t="s">
        <v>217</v>
      </c>
    </row>
    <row r="605" spans="1:5" x14ac:dyDescent="0.3">
      <c r="A605" t="s">
        <v>50927</v>
      </c>
      <c r="B605" t="s">
        <v>50928</v>
      </c>
      <c r="C605" t="s">
        <v>50929</v>
      </c>
      <c r="D605" t="s">
        <v>50930</v>
      </c>
      <c r="E605" t="s">
        <v>10754</v>
      </c>
    </row>
    <row r="606" spans="1:5" x14ac:dyDescent="0.3">
      <c r="A606" t="s">
        <v>50931</v>
      </c>
      <c r="B606" t="s">
        <v>11476</v>
      </c>
    </row>
    <row r="607" spans="1:5" x14ac:dyDescent="0.3">
      <c r="A607" t="s">
        <v>50932</v>
      </c>
      <c r="B607" t="s">
        <v>50933</v>
      </c>
      <c r="C607" t="s">
        <v>3581</v>
      </c>
      <c r="D607" t="s">
        <v>3582</v>
      </c>
      <c r="E607" t="s">
        <v>217</v>
      </c>
    </row>
    <row r="608" spans="1:5" x14ac:dyDescent="0.3">
      <c r="A608" t="s">
        <v>50934</v>
      </c>
      <c r="B608" t="s">
        <v>50935</v>
      </c>
      <c r="C608" t="s">
        <v>50936</v>
      </c>
      <c r="D608" t="s">
        <v>50937</v>
      </c>
      <c r="E608" t="s">
        <v>9448</v>
      </c>
    </row>
    <row r="609" spans="1:5" x14ac:dyDescent="0.3">
      <c r="A609" t="s">
        <v>50938</v>
      </c>
      <c r="B609" t="s">
        <v>23412</v>
      </c>
      <c r="C609" t="s">
        <v>23413</v>
      </c>
      <c r="D609" t="s">
        <v>23414</v>
      </c>
      <c r="E609" t="s">
        <v>24</v>
      </c>
    </row>
    <row r="610" spans="1:5" x14ac:dyDescent="0.3">
      <c r="A610" t="s">
        <v>50939</v>
      </c>
      <c r="B610" t="s">
        <v>50940</v>
      </c>
      <c r="C610" t="s">
        <v>3807</v>
      </c>
      <c r="D610" t="s">
        <v>3808</v>
      </c>
      <c r="E610" t="s">
        <v>49</v>
      </c>
    </row>
    <row r="611" spans="1:5" x14ac:dyDescent="0.3">
      <c r="A611" t="s">
        <v>50941</v>
      </c>
      <c r="B611" t="s">
        <v>50942</v>
      </c>
      <c r="C611" t="s">
        <v>50943</v>
      </c>
      <c r="D611" t="s">
        <v>50944</v>
      </c>
      <c r="E611" t="s">
        <v>50945</v>
      </c>
    </row>
    <row r="612" spans="1:5" x14ac:dyDescent="0.3">
      <c r="A612" t="s">
        <v>50946</v>
      </c>
      <c r="B612" t="s">
        <v>50947</v>
      </c>
      <c r="C612" t="s">
        <v>50948</v>
      </c>
      <c r="D612" t="s">
        <v>50949</v>
      </c>
      <c r="E612" t="s">
        <v>50950</v>
      </c>
    </row>
    <row r="613" spans="1:5" x14ac:dyDescent="0.3">
      <c r="A613" t="s">
        <v>50951</v>
      </c>
      <c r="B613" t="s">
        <v>23877</v>
      </c>
      <c r="C613" t="s">
        <v>8810</v>
      </c>
      <c r="D613" t="s">
        <v>8811</v>
      </c>
      <c r="E613" t="s">
        <v>397</v>
      </c>
    </row>
    <row r="614" spans="1:5" x14ac:dyDescent="0.3">
      <c r="A614" t="s">
        <v>50952</v>
      </c>
      <c r="B614" t="s">
        <v>50953</v>
      </c>
      <c r="C614" t="s">
        <v>50954</v>
      </c>
      <c r="D614" t="s">
        <v>50955</v>
      </c>
      <c r="E614" t="s">
        <v>353</v>
      </c>
    </row>
    <row r="615" spans="1:5" x14ac:dyDescent="0.3">
      <c r="A615" t="s">
        <v>50956</v>
      </c>
      <c r="B615" t="s">
        <v>3942</v>
      </c>
      <c r="C615" t="s">
        <v>4051</v>
      </c>
      <c r="D615" t="s">
        <v>4052</v>
      </c>
      <c r="E615" t="s">
        <v>74</v>
      </c>
    </row>
    <row r="616" spans="1:5" x14ac:dyDescent="0.3">
      <c r="A616" t="s">
        <v>50957</v>
      </c>
      <c r="B616" t="s">
        <v>50958</v>
      </c>
      <c r="C616" t="s">
        <v>50959</v>
      </c>
      <c r="D616" t="s">
        <v>50960</v>
      </c>
      <c r="E616" t="s">
        <v>761</v>
      </c>
    </row>
    <row r="617" spans="1:5" x14ac:dyDescent="0.3">
      <c r="A617" t="s">
        <v>50961</v>
      </c>
      <c r="B617" t="s">
        <v>50962</v>
      </c>
      <c r="C617" t="s">
        <v>50963</v>
      </c>
      <c r="D617" t="s">
        <v>50964</v>
      </c>
      <c r="E617" t="s">
        <v>1240</v>
      </c>
    </row>
    <row r="618" spans="1:5" x14ac:dyDescent="0.3">
      <c r="A618" t="s">
        <v>50965</v>
      </c>
      <c r="B618" t="s">
        <v>3264</v>
      </c>
      <c r="C618" t="s">
        <v>50966</v>
      </c>
      <c r="D618" t="s">
        <v>50967</v>
      </c>
      <c r="E618" t="s">
        <v>7630</v>
      </c>
    </row>
    <row r="619" spans="1:5" x14ac:dyDescent="0.3">
      <c r="A619" t="s">
        <v>50968</v>
      </c>
      <c r="B619" t="s">
        <v>23357</v>
      </c>
      <c r="C619" t="s">
        <v>23358</v>
      </c>
      <c r="D619" t="s">
        <v>23359</v>
      </c>
      <c r="E619" t="s">
        <v>59</v>
      </c>
    </row>
    <row r="620" spans="1:5" x14ac:dyDescent="0.3">
      <c r="A620" t="s">
        <v>50969</v>
      </c>
      <c r="B620" t="s">
        <v>50970</v>
      </c>
      <c r="C620" t="s">
        <v>50971</v>
      </c>
      <c r="D620" t="s">
        <v>50972</v>
      </c>
      <c r="E620" t="s">
        <v>8122</v>
      </c>
    </row>
    <row r="621" spans="1:5" x14ac:dyDescent="0.3">
      <c r="A621" t="s">
        <v>50973</v>
      </c>
      <c r="B621" t="s">
        <v>50974</v>
      </c>
      <c r="C621" t="s">
        <v>50975</v>
      </c>
      <c r="D621" t="s">
        <v>50976</v>
      </c>
      <c r="E621" t="s">
        <v>301</v>
      </c>
    </row>
    <row r="622" spans="1:5" x14ac:dyDescent="0.3">
      <c r="A622" t="s">
        <v>50977</v>
      </c>
      <c r="B622" t="s">
        <v>50978</v>
      </c>
    </row>
    <row r="623" spans="1:5" x14ac:dyDescent="0.3">
      <c r="A623" t="s">
        <v>50979</v>
      </c>
      <c r="B623" t="s">
        <v>22921</v>
      </c>
      <c r="C623" t="s">
        <v>22922</v>
      </c>
      <c r="D623" t="s">
        <v>22923</v>
      </c>
      <c r="E623" t="s">
        <v>231</v>
      </c>
    </row>
    <row r="624" spans="1:5" x14ac:dyDescent="0.3">
      <c r="A624" t="s">
        <v>50980</v>
      </c>
      <c r="B624" t="s">
        <v>12279</v>
      </c>
      <c r="C624" t="s">
        <v>2073</v>
      </c>
      <c r="D624" t="s">
        <v>2074</v>
      </c>
      <c r="E624" t="s">
        <v>24</v>
      </c>
    </row>
    <row r="625" spans="1:5" x14ac:dyDescent="0.3">
      <c r="A625" t="s">
        <v>50981</v>
      </c>
      <c r="B625" t="s">
        <v>50982</v>
      </c>
      <c r="C625" t="s">
        <v>6170</v>
      </c>
      <c r="D625" t="s">
        <v>6171</v>
      </c>
      <c r="E625" t="s">
        <v>306</v>
      </c>
    </row>
    <row r="626" spans="1:5" x14ac:dyDescent="0.3">
      <c r="A626" t="s">
        <v>50983</v>
      </c>
      <c r="B626" t="s">
        <v>36343</v>
      </c>
      <c r="C626" t="s">
        <v>30162</v>
      </c>
      <c r="D626" t="s">
        <v>30163</v>
      </c>
      <c r="E626" t="s">
        <v>144</v>
      </c>
    </row>
    <row r="627" spans="1:5" x14ac:dyDescent="0.3">
      <c r="A627" t="s">
        <v>50984</v>
      </c>
      <c r="B627" t="s">
        <v>30401</v>
      </c>
      <c r="C627" t="s">
        <v>30402</v>
      </c>
      <c r="D627" t="s">
        <v>30403</v>
      </c>
      <c r="E627" t="s">
        <v>69</v>
      </c>
    </row>
    <row r="628" spans="1:5" x14ac:dyDescent="0.3">
      <c r="A628" t="s">
        <v>50985</v>
      </c>
      <c r="B628" t="s">
        <v>50986</v>
      </c>
      <c r="C628" t="s">
        <v>797</v>
      </c>
      <c r="D628" t="s">
        <v>798</v>
      </c>
      <c r="E628" t="s">
        <v>114</v>
      </c>
    </row>
    <row r="629" spans="1:5" x14ac:dyDescent="0.3">
      <c r="A629" t="s">
        <v>50987</v>
      </c>
      <c r="B629" t="s">
        <v>50988</v>
      </c>
      <c r="C629" t="s">
        <v>50989</v>
      </c>
      <c r="D629" t="s">
        <v>50990</v>
      </c>
      <c r="E629" t="s">
        <v>130</v>
      </c>
    </row>
    <row r="630" spans="1:5" x14ac:dyDescent="0.3">
      <c r="A630" t="s">
        <v>50991</v>
      </c>
      <c r="B630" t="s">
        <v>50992</v>
      </c>
      <c r="C630" t="s">
        <v>50993</v>
      </c>
      <c r="D630" t="s">
        <v>50994</v>
      </c>
      <c r="E630" t="s">
        <v>190</v>
      </c>
    </row>
    <row r="631" spans="1:5" x14ac:dyDescent="0.3">
      <c r="A631" t="s">
        <v>50995</v>
      </c>
      <c r="B631" t="s">
        <v>11784</v>
      </c>
    </row>
    <row r="632" spans="1:5" x14ac:dyDescent="0.3">
      <c r="A632" t="s">
        <v>50996</v>
      </c>
      <c r="B632" t="s">
        <v>50638</v>
      </c>
      <c r="C632" t="s">
        <v>1327</v>
      </c>
      <c r="D632" t="s">
        <v>1328</v>
      </c>
      <c r="E632" t="s">
        <v>114</v>
      </c>
    </row>
    <row r="633" spans="1:5" x14ac:dyDescent="0.3">
      <c r="A633" t="s">
        <v>50997</v>
      </c>
      <c r="B633" t="s">
        <v>3942</v>
      </c>
      <c r="C633" t="s">
        <v>50998</v>
      </c>
      <c r="D633" t="s">
        <v>50999</v>
      </c>
      <c r="E633" t="s">
        <v>261</v>
      </c>
    </row>
    <row r="634" spans="1:5" x14ac:dyDescent="0.3">
      <c r="A634" t="s">
        <v>51000</v>
      </c>
      <c r="B634" t="s">
        <v>51001</v>
      </c>
      <c r="C634" t="s">
        <v>50924</v>
      </c>
      <c r="D634" t="s">
        <v>50925</v>
      </c>
      <c r="E634" t="s">
        <v>1318</v>
      </c>
    </row>
    <row r="635" spans="1:5" x14ac:dyDescent="0.3">
      <c r="A635" t="s">
        <v>51002</v>
      </c>
      <c r="B635" t="s">
        <v>51003</v>
      </c>
      <c r="C635" t="s">
        <v>51004</v>
      </c>
      <c r="D635" t="s">
        <v>51005</v>
      </c>
      <c r="E635" t="s">
        <v>732</v>
      </c>
    </row>
    <row r="636" spans="1:5" x14ac:dyDescent="0.3">
      <c r="A636" t="s">
        <v>51006</v>
      </c>
      <c r="B636" t="s">
        <v>29071</v>
      </c>
      <c r="C636" t="s">
        <v>28343</v>
      </c>
      <c r="D636" t="s">
        <v>28344</v>
      </c>
      <c r="E636" t="s">
        <v>244</v>
      </c>
    </row>
    <row r="637" spans="1:5" x14ac:dyDescent="0.3">
      <c r="A637" t="s">
        <v>51007</v>
      </c>
      <c r="B637" t="s">
        <v>51008</v>
      </c>
      <c r="C637" t="s">
        <v>11505</v>
      </c>
      <c r="D637" t="s">
        <v>11506</v>
      </c>
      <c r="E637" t="s">
        <v>480</v>
      </c>
    </row>
    <row r="638" spans="1:5" x14ac:dyDescent="0.3">
      <c r="A638" t="s">
        <v>51009</v>
      </c>
      <c r="B638" t="s">
        <v>11345</v>
      </c>
      <c r="C638" t="s">
        <v>51010</v>
      </c>
      <c r="D638" t="s">
        <v>51011</v>
      </c>
      <c r="E638" t="s">
        <v>6893</v>
      </c>
    </row>
    <row r="639" spans="1:5" x14ac:dyDescent="0.3">
      <c r="A639" t="s">
        <v>51012</v>
      </c>
      <c r="B639" t="s">
        <v>3942</v>
      </c>
      <c r="C639" t="s">
        <v>3943</v>
      </c>
      <c r="D639" t="s">
        <v>3944</v>
      </c>
      <c r="E639" t="s">
        <v>74</v>
      </c>
    </row>
    <row r="640" spans="1:5" x14ac:dyDescent="0.3">
      <c r="A640" t="s">
        <v>51013</v>
      </c>
      <c r="B640" t="s">
        <v>11208</v>
      </c>
      <c r="C640" t="s">
        <v>1599</v>
      </c>
      <c r="D640" t="s">
        <v>1600</v>
      </c>
      <c r="E640" t="s">
        <v>397</v>
      </c>
    </row>
    <row r="641" spans="1:5" x14ac:dyDescent="0.3">
      <c r="A641" t="s">
        <v>51014</v>
      </c>
      <c r="B641" t="s">
        <v>51015</v>
      </c>
      <c r="C641" t="s">
        <v>23040</v>
      </c>
      <c r="D641" t="s">
        <v>23041</v>
      </c>
      <c r="E641" t="s">
        <v>74</v>
      </c>
    </row>
    <row r="642" spans="1:5" x14ac:dyDescent="0.3">
      <c r="A642" t="s">
        <v>51016</v>
      </c>
      <c r="B642" t="s">
        <v>11850</v>
      </c>
      <c r="C642" t="s">
        <v>5392</v>
      </c>
      <c r="D642" t="s">
        <v>5393</v>
      </c>
      <c r="E642" t="s">
        <v>472</v>
      </c>
    </row>
    <row r="643" spans="1:5" x14ac:dyDescent="0.3">
      <c r="A643" t="s">
        <v>51017</v>
      </c>
      <c r="B643" t="s">
        <v>51018</v>
      </c>
      <c r="C643" t="s">
        <v>680</v>
      </c>
      <c r="D643" t="s">
        <v>681</v>
      </c>
      <c r="E643" t="s">
        <v>114</v>
      </c>
    </row>
    <row r="644" spans="1:5" x14ac:dyDescent="0.3">
      <c r="A644" t="s">
        <v>51019</v>
      </c>
      <c r="B644" t="s">
        <v>51020</v>
      </c>
      <c r="C644" t="s">
        <v>680</v>
      </c>
      <c r="D644" t="s">
        <v>681</v>
      </c>
      <c r="E644" t="s">
        <v>114</v>
      </c>
    </row>
    <row r="645" spans="1:5" x14ac:dyDescent="0.3">
      <c r="A645" t="s">
        <v>51021</v>
      </c>
      <c r="B645" t="s">
        <v>51022</v>
      </c>
      <c r="C645" t="s">
        <v>51023</v>
      </c>
      <c r="D645" t="s">
        <v>51024</v>
      </c>
      <c r="E645" t="s">
        <v>1118</v>
      </c>
    </row>
    <row r="646" spans="1:5" x14ac:dyDescent="0.3">
      <c r="A646" t="s">
        <v>51025</v>
      </c>
      <c r="B646" t="s">
        <v>51026</v>
      </c>
    </row>
    <row r="647" spans="1:5" x14ac:dyDescent="0.3">
      <c r="A647" t="s">
        <v>51027</v>
      </c>
      <c r="B647" t="s">
        <v>51028</v>
      </c>
      <c r="C647" t="s">
        <v>624</v>
      </c>
      <c r="D647" t="s">
        <v>625</v>
      </c>
      <c r="E647" t="s">
        <v>34</v>
      </c>
    </row>
    <row r="648" spans="1:5" x14ac:dyDescent="0.3">
      <c r="A648" t="s">
        <v>51029</v>
      </c>
      <c r="B648" t="s">
        <v>51030</v>
      </c>
      <c r="C648" t="s">
        <v>1327</v>
      </c>
      <c r="D648" t="s">
        <v>1328</v>
      </c>
      <c r="E648" t="s">
        <v>114</v>
      </c>
    </row>
    <row r="649" spans="1:5" x14ac:dyDescent="0.3">
      <c r="A649" t="s">
        <v>51031</v>
      </c>
      <c r="B649" t="s">
        <v>22921</v>
      </c>
      <c r="C649" t="s">
        <v>22922</v>
      </c>
      <c r="D649" t="s">
        <v>22923</v>
      </c>
      <c r="E649" t="s">
        <v>231</v>
      </c>
    </row>
    <row r="650" spans="1:5" x14ac:dyDescent="0.3">
      <c r="A650" t="s">
        <v>51032</v>
      </c>
      <c r="B650" t="s">
        <v>51033</v>
      </c>
      <c r="C650" t="s">
        <v>51034</v>
      </c>
      <c r="D650" t="s">
        <v>51035</v>
      </c>
      <c r="E650" t="s">
        <v>1179</v>
      </c>
    </row>
    <row r="651" spans="1:5" x14ac:dyDescent="0.3">
      <c r="A651" t="s">
        <v>51036</v>
      </c>
      <c r="B651" t="s">
        <v>51037</v>
      </c>
      <c r="C651" t="s">
        <v>37298</v>
      </c>
      <c r="D651" t="s">
        <v>37299</v>
      </c>
      <c r="E651" t="s">
        <v>1424</v>
      </c>
    </row>
    <row r="652" spans="1:5" x14ac:dyDescent="0.3">
      <c r="A652" t="s">
        <v>51038</v>
      </c>
      <c r="B652" t="s">
        <v>51039</v>
      </c>
      <c r="C652" t="s">
        <v>51040</v>
      </c>
      <c r="D652" t="s">
        <v>51041</v>
      </c>
      <c r="E652" t="s">
        <v>301</v>
      </c>
    </row>
    <row r="653" spans="1:5" x14ac:dyDescent="0.3">
      <c r="A653" t="s">
        <v>51042</v>
      </c>
      <c r="B653" t="s">
        <v>51043</v>
      </c>
      <c r="C653" t="s">
        <v>12683</v>
      </c>
      <c r="D653" t="s">
        <v>12684</v>
      </c>
      <c r="E653" t="s">
        <v>124</v>
      </c>
    </row>
    <row r="654" spans="1:5" x14ac:dyDescent="0.3">
      <c r="A654" t="s">
        <v>51044</v>
      </c>
      <c r="B654" t="s">
        <v>51045</v>
      </c>
      <c r="C654" t="s">
        <v>51046</v>
      </c>
      <c r="D654" t="s">
        <v>51047</v>
      </c>
      <c r="E654" t="s">
        <v>8916</v>
      </c>
    </row>
    <row r="655" spans="1:5" x14ac:dyDescent="0.3">
      <c r="A655" t="s">
        <v>51048</v>
      </c>
      <c r="B655" t="s">
        <v>51049</v>
      </c>
      <c r="C655" t="s">
        <v>174</v>
      </c>
      <c r="D655" t="s">
        <v>175</v>
      </c>
      <c r="E655" t="s">
        <v>34</v>
      </c>
    </row>
    <row r="656" spans="1:5" x14ac:dyDescent="0.3">
      <c r="A656" t="s">
        <v>51050</v>
      </c>
      <c r="B656" t="s">
        <v>36171</v>
      </c>
      <c r="C656" t="s">
        <v>797</v>
      </c>
      <c r="D656" t="s">
        <v>798</v>
      </c>
      <c r="E656" t="s">
        <v>114</v>
      </c>
    </row>
    <row r="657" spans="1:5" x14ac:dyDescent="0.3">
      <c r="A657" t="s">
        <v>51051</v>
      </c>
      <c r="B657" t="s">
        <v>51052</v>
      </c>
      <c r="C657" t="s">
        <v>13078</v>
      </c>
      <c r="D657" t="s">
        <v>13079</v>
      </c>
      <c r="E657" t="s">
        <v>1179</v>
      </c>
    </row>
    <row r="658" spans="1:5" x14ac:dyDescent="0.3">
      <c r="A658" t="s">
        <v>51053</v>
      </c>
      <c r="B658" t="s">
        <v>51054</v>
      </c>
      <c r="C658" t="s">
        <v>51055</v>
      </c>
      <c r="D658" t="s">
        <v>51056</v>
      </c>
      <c r="E658" t="s">
        <v>6782</v>
      </c>
    </row>
    <row r="659" spans="1:5" x14ac:dyDescent="0.3">
      <c r="A659" t="s">
        <v>51057</v>
      </c>
      <c r="B659" t="s">
        <v>50726</v>
      </c>
      <c r="C659" t="s">
        <v>51058</v>
      </c>
      <c r="D659" t="s">
        <v>51059</v>
      </c>
      <c r="E659" t="s">
        <v>956</v>
      </c>
    </row>
    <row r="660" spans="1:5" x14ac:dyDescent="0.3">
      <c r="A660" t="s">
        <v>51060</v>
      </c>
      <c r="B660" t="s">
        <v>51061</v>
      </c>
      <c r="C660" t="s">
        <v>12148</v>
      </c>
      <c r="D660" t="s">
        <v>12149</v>
      </c>
      <c r="E660" t="s">
        <v>69</v>
      </c>
    </row>
    <row r="661" spans="1:5" x14ac:dyDescent="0.3">
      <c r="A661" t="s">
        <v>51062</v>
      </c>
      <c r="B661" t="s">
        <v>51063</v>
      </c>
      <c r="C661" t="s">
        <v>51064</v>
      </c>
      <c r="D661" t="s">
        <v>51065</v>
      </c>
      <c r="E661" t="s">
        <v>51066</v>
      </c>
    </row>
    <row r="662" spans="1:5" x14ac:dyDescent="0.3">
      <c r="A662" t="s">
        <v>51067</v>
      </c>
      <c r="B662" t="s">
        <v>51068</v>
      </c>
      <c r="C662" t="s">
        <v>51069</v>
      </c>
      <c r="D662" t="s">
        <v>51070</v>
      </c>
      <c r="E662" t="s">
        <v>1118</v>
      </c>
    </row>
    <row r="663" spans="1:5" x14ac:dyDescent="0.3">
      <c r="A663" t="s">
        <v>51071</v>
      </c>
      <c r="B663" t="s">
        <v>758</v>
      </c>
      <c r="C663" t="s">
        <v>51072</v>
      </c>
      <c r="D663" t="s">
        <v>51073</v>
      </c>
      <c r="E663" t="s">
        <v>30427</v>
      </c>
    </row>
    <row r="664" spans="1:5" x14ac:dyDescent="0.3">
      <c r="A664" t="s">
        <v>51074</v>
      </c>
      <c r="B664" t="s">
        <v>11632</v>
      </c>
      <c r="C664" t="s">
        <v>7455</v>
      </c>
      <c r="D664" t="s">
        <v>7456</v>
      </c>
      <c r="E664" t="s">
        <v>74</v>
      </c>
    </row>
    <row r="665" spans="1:5" x14ac:dyDescent="0.3">
      <c r="A665" t="s">
        <v>51075</v>
      </c>
      <c r="B665" t="s">
        <v>51076</v>
      </c>
    </row>
    <row r="666" spans="1:5" x14ac:dyDescent="0.3">
      <c r="A666" t="s">
        <v>51077</v>
      </c>
      <c r="B666" t="s">
        <v>51078</v>
      </c>
      <c r="C666" t="s">
        <v>51079</v>
      </c>
      <c r="D666" t="s">
        <v>51080</v>
      </c>
      <c r="E666" t="s">
        <v>249</v>
      </c>
    </row>
    <row r="667" spans="1:5" x14ac:dyDescent="0.3">
      <c r="A667" t="s">
        <v>51081</v>
      </c>
      <c r="B667" t="s">
        <v>51082</v>
      </c>
      <c r="C667" t="s">
        <v>28938</v>
      </c>
      <c r="D667" t="s">
        <v>28939</v>
      </c>
      <c r="E667" t="s">
        <v>301</v>
      </c>
    </row>
    <row r="668" spans="1:5" x14ac:dyDescent="0.3">
      <c r="A668" t="s">
        <v>51083</v>
      </c>
      <c r="B668" t="s">
        <v>22450</v>
      </c>
      <c r="C668" t="s">
        <v>22451</v>
      </c>
      <c r="D668" t="s">
        <v>22452</v>
      </c>
      <c r="E668" t="s">
        <v>244</v>
      </c>
    </row>
    <row r="669" spans="1:5" x14ac:dyDescent="0.3">
      <c r="A669" t="s">
        <v>51084</v>
      </c>
      <c r="B669" t="s">
        <v>51085</v>
      </c>
      <c r="C669" t="s">
        <v>51086</v>
      </c>
      <c r="D669" t="s">
        <v>51087</v>
      </c>
      <c r="E669" t="s">
        <v>3347</v>
      </c>
    </row>
    <row r="670" spans="1:5" x14ac:dyDescent="0.3">
      <c r="A670" t="s">
        <v>51088</v>
      </c>
      <c r="B670" t="s">
        <v>51089</v>
      </c>
      <c r="C670" t="s">
        <v>51090</v>
      </c>
      <c r="D670" t="s">
        <v>51091</v>
      </c>
      <c r="E670" t="s">
        <v>384</v>
      </c>
    </row>
    <row r="671" spans="1:5" x14ac:dyDescent="0.3">
      <c r="A671" t="s">
        <v>51092</v>
      </c>
      <c r="B671" t="s">
        <v>50634</v>
      </c>
      <c r="C671" t="s">
        <v>51093</v>
      </c>
      <c r="D671" t="s">
        <v>51094</v>
      </c>
      <c r="E671" t="s">
        <v>44</v>
      </c>
    </row>
    <row r="672" spans="1:5" x14ac:dyDescent="0.3">
      <c r="A672" t="s">
        <v>51095</v>
      </c>
      <c r="B672" t="s">
        <v>51096</v>
      </c>
      <c r="C672" t="s">
        <v>51097</v>
      </c>
      <c r="D672" t="s">
        <v>51098</v>
      </c>
      <c r="E672" t="s">
        <v>1150</v>
      </c>
    </row>
    <row r="673" spans="1:5" x14ac:dyDescent="0.3">
      <c r="A673" t="s">
        <v>51099</v>
      </c>
      <c r="B673" t="s">
        <v>12044</v>
      </c>
      <c r="C673" t="s">
        <v>12045</v>
      </c>
      <c r="D673" t="s">
        <v>12046</v>
      </c>
      <c r="E673" t="s">
        <v>130</v>
      </c>
    </row>
    <row r="674" spans="1:5" x14ac:dyDescent="0.3">
      <c r="A674" t="s">
        <v>51100</v>
      </c>
      <c r="B674" t="s">
        <v>51101</v>
      </c>
      <c r="C674" t="s">
        <v>293</v>
      </c>
      <c r="D674" t="s">
        <v>294</v>
      </c>
      <c r="E674" t="s">
        <v>74</v>
      </c>
    </row>
    <row r="675" spans="1:5" x14ac:dyDescent="0.3">
      <c r="A675" t="s">
        <v>51102</v>
      </c>
      <c r="B675" t="s">
        <v>3866</v>
      </c>
      <c r="C675" t="s">
        <v>3867</v>
      </c>
      <c r="D675" t="s">
        <v>3868</v>
      </c>
      <c r="E675" t="s">
        <v>24</v>
      </c>
    </row>
    <row r="676" spans="1:5" x14ac:dyDescent="0.3">
      <c r="A676" t="s">
        <v>51103</v>
      </c>
      <c r="B676" t="s">
        <v>51104</v>
      </c>
    </row>
    <row r="677" spans="1:5" x14ac:dyDescent="0.3">
      <c r="A677" t="s">
        <v>51105</v>
      </c>
      <c r="B677" t="s">
        <v>51106</v>
      </c>
      <c r="C677" t="s">
        <v>6205</v>
      </c>
      <c r="D677" t="s">
        <v>6206</v>
      </c>
      <c r="E677" t="s">
        <v>49</v>
      </c>
    </row>
    <row r="678" spans="1:5" x14ac:dyDescent="0.3">
      <c r="A678" t="s">
        <v>51107</v>
      </c>
      <c r="B678" t="s">
        <v>6388</v>
      </c>
      <c r="C678" t="s">
        <v>51108</v>
      </c>
      <c r="D678" t="s">
        <v>51109</v>
      </c>
      <c r="E678" t="s">
        <v>249</v>
      </c>
    </row>
    <row r="679" spans="1:5" x14ac:dyDescent="0.3">
      <c r="A679" t="s">
        <v>51110</v>
      </c>
      <c r="B679" t="s">
        <v>51111</v>
      </c>
      <c r="C679" t="s">
        <v>5666</v>
      </c>
      <c r="D679" t="s">
        <v>5667</v>
      </c>
      <c r="E679" t="s">
        <v>34</v>
      </c>
    </row>
    <row r="680" spans="1:5" x14ac:dyDescent="0.3">
      <c r="A680" t="s">
        <v>51112</v>
      </c>
      <c r="B680" t="s">
        <v>13940</v>
      </c>
      <c r="C680" t="s">
        <v>13941</v>
      </c>
      <c r="D680" t="s">
        <v>13942</v>
      </c>
      <c r="E680" t="s">
        <v>1245</v>
      </c>
    </row>
    <row r="681" spans="1:5" x14ac:dyDescent="0.3">
      <c r="A681" t="s">
        <v>51113</v>
      </c>
      <c r="B681" t="s">
        <v>3942</v>
      </c>
      <c r="C681" t="s">
        <v>3943</v>
      </c>
      <c r="D681" t="s">
        <v>3944</v>
      </c>
      <c r="E681" t="s">
        <v>74</v>
      </c>
    </row>
    <row r="682" spans="1:5" x14ac:dyDescent="0.3">
      <c r="A682" t="s">
        <v>51114</v>
      </c>
      <c r="B682" t="s">
        <v>11846</v>
      </c>
      <c r="C682" t="s">
        <v>797</v>
      </c>
      <c r="D682" t="s">
        <v>798</v>
      </c>
      <c r="E682" t="s">
        <v>114</v>
      </c>
    </row>
    <row r="683" spans="1:5" x14ac:dyDescent="0.3">
      <c r="A683" t="s">
        <v>51115</v>
      </c>
      <c r="B683" t="s">
        <v>11162</v>
      </c>
      <c r="C683" t="s">
        <v>51116</v>
      </c>
      <c r="D683" t="s">
        <v>51117</v>
      </c>
      <c r="E683" t="s">
        <v>69</v>
      </c>
    </row>
    <row r="684" spans="1:5" x14ac:dyDescent="0.3">
      <c r="A684" t="s">
        <v>51118</v>
      </c>
      <c r="B684" t="s">
        <v>51119</v>
      </c>
      <c r="C684" t="s">
        <v>30525</v>
      </c>
      <c r="D684" t="s">
        <v>30526</v>
      </c>
      <c r="E684" t="s">
        <v>780</v>
      </c>
    </row>
    <row r="685" spans="1:5" x14ac:dyDescent="0.3">
      <c r="A685" t="s">
        <v>51120</v>
      </c>
      <c r="B685" t="s">
        <v>51121</v>
      </c>
      <c r="C685" t="s">
        <v>845</v>
      </c>
      <c r="D685" t="s">
        <v>846</v>
      </c>
      <c r="E685" t="s">
        <v>144</v>
      </c>
    </row>
    <row r="686" spans="1:5" x14ac:dyDescent="0.3">
      <c r="A686" t="s">
        <v>51122</v>
      </c>
      <c r="B686" t="s">
        <v>51123</v>
      </c>
      <c r="C686" t="s">
        <v>51124</v>
      </c>
      <c r="D686" t="s">
        <v>51125</v>
      </c>
      <c r="E686" t="s">
        <v>10572</v>
      </c>
    </row>
    <row r="687" spans="1:5" x14ac:dyDescent="0.3">
      <c r="A687" t="s">
        <v>51126</v>
      </c>
      <c r="B687" t="s">
        <v>51127</v>
      </c>
      <c r="C687" t="s">
        <v>14910</v>
      </c>
      <c r="D687" t="s">
        <v>14911</v>
      </c>
      <c r="E687" t="s">
        <v>592</v>
      </c>
    </row>
    <row r="688" spans="1:5" x14ac:dyDescent="0.3">
      <c r="A688" t="s">
        <v>51128</v>
      </c>
      <c r="B688" t="s">
        <v>51129</v>
      </c>
      <c r="C688" t="s">
        <v>51130</v>
      </c>
      <c r="D688" t="s">
        <v>51131</v>
      </c>
      <c r="E688" t="s">
        <v>353</v>
      </c>
    </row>
    <row r="689" spans="1:5" x14ac:dyDescent="0.3">
      <c r="A689" t="s">
        <v>51132</v>
      </c>
      <c r="B689" t="s">
        <v>51133</v>
      </c>
      <c r="C689" t="s">
        <v>51134</v>
      </c>
      <c r="D689" t="s">
        <v>51135</v>
      </c>
      <c r="E689" t="s">
        <v>144</v>
      </c>
    </row>
    <row r="690" spans="1:5" x14ac:dyDescent="0.3">
      <c r="A690" t="s">
        <v>51136</v>
      </c>
      <c r="B690" t="s">
        <v>51137</v>
      </c>
      <c r="C690" t="s">
        <v>51138</v>
      </c>
      <c r="D690" t="s">
        <v>51139</v>
      </c>
      <c r="E690" t="s">
        <v>149</v>
      </c>
    </row>
    <row r="691" spans="1:5" x14ac:dyDescent="0.3">
      <c r="A691" t="s">
        <v>51140</v>
      </c>
      <c r="B691" t="s">
        <v>22132</v>
      </c>
      <c r="C691" t="s">
        <v>1883</v>
      </c>
      <c r="D691" t="s">
        <v>1884</v>
      </c>
      <c r="E691" t="s">
        <v>517</v>
      </c>
    </row>
    <row r="692" spans="1:5" x14ac:dyDescent="0.3">
      <c r="A692" t="s">
        <v>51141</v>
      </c>
      <c r="B692" t="s">
        <v>51142</v>
      </c>
    </row>
    <row r="693" spans="1:5" x14ac:dyDescent="0.3">
      <c r="A693" t="s">
        <v>51143</v>
      </c>
      <c r="B693" t="s">
        <v>51144</v>
      </c>
    </row>
    <row r="694" spans="1:5" x14ac:dyDescent="0.3">
      <c r="A694" t="s">
        <v>51145</v>
      </c>
      <c r="B694" t="s">
        <v>51146</v>
      </c>
      <c r="C694" t="s">
        <v>51147</v>
      </c>
      <c r="D694" t="s">
        <v>51148</v>
      </c>
      <c r="E694" t="s">
        <v>149</v>
      </c>
    </row>
    <row r="695" spans="1:5" x14ac:dyDescent="0.3">
      <c r="A695" t="s">
        <v>51149</v>
      </c>
      <c r="B695" t="s">
        <v>51150</v>
      </c>
    </row>
    <row r="696" spans="1:5" x14ac:dyDescent="0.3">
      <c r="A696" t="s">
        <v>51151</v>
      </c>
      <c r="B696" t="s">
        <v>51052</v>
      </c>
      <c r="C696" t="s">
        <v>13078</v>
      </c>
      <c r="D696" t="s">
        <v>13079</v>
      </c>
      <c r="E696" t="s">
        <v>1179</v>
      </c>
    </row>
    <row r="697" spans="1:5" x14ac:dyDescent="0.3">
      <c r="A697" t="s">
        <v>51152</v>
      </c>
      <c r="B697" t="s">
        <v>51153</v>
      </c>
      <c r="C697" t="s">
        <v>51154</v>
      </c>
      <c r="D697" t="s">
        <v>51155</v>
      </c>
      <c r="E697" t="s">
        <v>12050</v>
      </c>
    </row>
    <row r="698" spans="1:5" x14ac:dyDescent="0.3">
      <c r="A698" t="s">
        <v>51156</v>
      </c>
      <c r="B698" t="s">
        <v>51157</v>
      </c>
      <c r="C698" t="s">
        <v>51158</v>
      </c>
      <c r="D698" t="s">
        <v>51159</v>
      </c>
      <c r="E698" t="s">
        <v>353</v>
      </c>
    </row>
    <row r="699" spans="1:5" x14ac:dyDescent="0.3">
      <c r="A699" t="s">
        <v>51160</v>
      </c>
      <c r="B699" t="s">
        <v>51161</v>
      </c>
      <c r="C699" t="s">
        <v>51162</v>
      </c>
      <c r="D699" t="s">
        <v>51163</v>
      </c>
      <c r="E699" t="s">
        <v>8853</v>
      </c>
    </row>
    <row r="700" spans="1:5" x14ac:dyDescent="0.3">
      <c r="A700" t="s">
        <v>51164</v>
      </c>
      <c r="B700" t="s">
        <v>12274</v>
      </c>
      <c r="C700" t="s">
        <v>12275</v>
      </c>
      <c r="D700" t="s">
        <v>12276</v>
      </c>
      <c r="E700" t="s">
        <v>49</v>
      </c>
    </row>
    <row r="701" spans="1:5" x14ac:dyDescent="0.3">
      <c r="A701" t="s">
        <v>51165</v>
      </c>
      <c r="B701" t="s">
        <v>50940</v>
      </c>
      <c r="C701" t="s">
        <v>51166</v>
      </c>
      <c r="D701" t="s">
        <v>51167</v>
      </c>
      <c r="E701" t="s">
        <v>49</v>
      </c>
    </row>
    <row r="702" spans="1:5" x14ac:dyDescent="0.3">
      <c r="A702" t="s">
        <v>51168</v>
      </c>
      <c r="B702" t="s">
        <v>1355</v>
      </c>
      <c r="C702" t="s">
        <v>1224</v>
      </c>
      <c r="D702" t="s">
        <v>1225</v>
      </c>
      <c r="E702" t="s">
        <v>301</v>
      </c>
    </row>
    <row r="703" spans="1:5" x14ac:dyDescent="0.3">
      <c r="A703" t="s">
        <v>51169</v>
      </c>
      <c r="B703" t="s">
        <v>19636</v>
      </c>
      <c r="C703" t="s">
        <v>13101</v>
      </c>
      <c r="D703" t="s">
        <v>13102</v>
      </c>
      <c r="E703" t="s">
        <v>74</v>
      </c>
    </row>
    <row r="704" spans="1:5" x14ac:dyDescent="0.3">
      <c r="A704" t="s">
        <v>51170</v>
      </c>
      <c r="B704" t="s">
        <v>6491</v>
      </c>
      <c r="C704" t="s">
        <v>6635</v>
      </c>
      <c r="D704" t="s">
        <v>6636</v>
      </c>
      <c r="E704" t="s">
        <v>24</v>
      </c>
    </row>
    <row r="705" spans="1:5" x14ac:dyDescent="0.3">
      <c r="A705" t="s">
        <v>51171</v>
      </c>
      <c r="B705" t="s">
        <v>19684</v>
      </c>
      <c r="C705" t="s">
        <v>51172</v>
      </c>
      <c r="D705" t="s">
        <v>51173</v>
      </c>
      <c r="E705" t="s">
        <v>11808</v>
      </c>
    </row>
    <row r="706" spans="1:5" x14ac:dyDescent="0.3">
      <c r="A706" t="s">
        <v>51174</v>
      </c>
      <c r="B706" t="s">
        <v>51175</v>
      </c>
      <c r="C706" t="s">
        <v>51176</v>
      </c>
      <c r="D706" t="s">
        <v>51177</v>
      </c>
      <c r="E706" t="s">
        <v>550</v>
      </c>
    </row>
    <row r="707" spans="1:5" x14ac:dyDescent="0.3">
      <c r="A707" t="s">
        <v>51178</v>
      </c>
      <c r="B707" t="s">
        <v>51179</v>
      </c>
      <c r="C707" t="s">
        <v>51180</v>
      </c>
      <c r="D707" t="s">
        <v>51181</v>
      </c>
      <c r="E707" t="s">
        <v>480</v>
      </c>
    </row>
    <row r="708" spans="1:5" x14ac:dyDescent="0.3">
      <c r="A708" t="s">
        <v>51182</v>
      </c>
      <c r="B708" t="s">
        <v>51183</v>
      </c>
      <c r="C708" t="s">
        <v>1955</v>
      </c>
      <c r="D708" t="s">
        <v>1956</v>
      </c>
      <c r="E708" t="s">
        <v>49</v>
      </c>
    </row>
    <row r="709" spans="1:5" x14ac:dyDescent="0.3">
      <c r="A709" t="s">
        <v>51184</v>
      </c>
      <c r="B709" t="s">
        <v>51185</v>
      </c>
      <c r="C709" t="s">
        <v>51186</v>
      </c>
      <c r="D709" t="s">
        <v>51187</v>
      </c>
      <c r="E709" t="s">
        <v>17166</v>
      </c>
    </row>
    <row r="710" spans="1:5" x14ac:dyDescent="0.3">
      <c r="A710" t="s">
        <v>51188</v>
      </c>
      <c r="B710" t="s">
        <v>6259</v>
      </c>
      <c r="C710" t="s">
        <v>6260</v>
      </c>
      <c r="D710" t="s">
        <v>6261</v>
      </c>
      <c r="E710" t="s">
        <v>144</v>
      </c>
    </row>
    <row r="711" spans="1:5" x14ac:dyDescent="0.3">
      <c r="A711" t="s">
        <v>51189</v>
      </c>
      <c r="B711" t="s">
        <v>51190</v>
      </c>
      <c r="C711" t="s">
        <v>35263</v>
      </c>
      <c r="D711" t="s">
        <v>35264</v>
      </c>
      <c r="E711" t="s">
        <v>24</v>
      </c>
    </row>
    <row r="712" spans="1:5" x14ac:dyDescent="0.3">
      <c r="A712" t="s">
        <v>51191</v>
      </c>
      <c r="B712" t="s">
        <v>51192</v>
      </c>
      <c r="C712" t="s">
        <v>32379</v>
      </c>
      <c r="D712" t="s">
        <v>32380</v>
      </c>
      <c r="E712" t="s">
        <v>375</v>
      </c>
    </row>
    <row r="713" spans="1:5" x14ac:dyDescent="0.3">
      <c r="A713" t="s">
        <v>51193</v>
      </c>
      <c r="B713" t="s">
        <v>51194</v>
      </c>
      <c r="C713" t="s">
        <v>1327</v>
      </c>
      <c r="D713" t="s">
        <v>1328</v>
      </c>
      <c r="E713" t="s">
        <v>114</v>
      </c>
    </row>
    <row r="714" spans="1:5" x14ac:dyDescent="0.3">
      <c r="A714" t="s">
        <v>51195</v>
      </c>
      <c r="B714" t="s">
        <v>6448</v>
      </c>
      <c r="C714" t="s">
        <v>1282</v>
      </c>
      <c r="D714" t="s">
        <v>1283</v>
      </c>
      <c r="E714" t="s">
        <v>244</v>
      </c>
    </row>
    <row r="715" spans="1:5" x14ac:dyDescent="0.3">
      <c r="A715" t="s">
        <v>51196</v>
      </c>
      <c r="B715" t="s">
        <v>51197</v>
      </c>
      <c r="C715" t="s">
        <v>51198</v>
      </c>
      <c r="D715" t="s">
        <v>51199</v>
      </c>
      <c r="E715" t="s">
        <v>12577</v>
      </c>
    </row>
    <row r="716" spans="1:5" x14ac:dyDescent="0.3">
      <c r="A716" t="s">
        <v>51200</v>
      </c>
      <c r="B716" t="s">
        <v>51201</v>
      </c>
      <c r="C716" t="s">
        <v>23221</v>
      </c>
      <c r="D716" t="s">
        <v>23222</v>
      </c>
      <c r="E716" t="s">
        <v>59</v>
      </c>
    </row>
    <row r="717" spans="1:5" x14ac:dyDescent="0.3">
      <c r="A717" t="s">
        <v>51202</v>
      </c>
      <c r="B717" t="s">
        <v>19583</v>
      </c>
      <c r="C717" t="s">
        <v>36715</v>
      </c>
      <c r="D717" t="s">
        <v>36716</v>
      </c>
      <c r="E717" t="s">
        <v>761</v>
      </c>
    </row>
    <row r="718" spans="1:5" x14ac:dyDescent="0.3">
      <c r="A718" t="s">
        <v>51203</v>
      </c>
      <c r="B718" t="s">
        <v>4257</v>
      </c>
      <c r="C718" t="s">
        <v>3860</v>
      </c>
      <c r="D718" t="s">
        <v>3861</v>
      </c>
      <c r="E718" t="s">
        <v>109</v>
      </c>
    </row>
    <row r="719" spans="1:5" x14ac:dyDescent="0.3">
      <c r="A719" t="s">
        <v>51204</v>
      </c>
      <c r="B719" t="s">
        <v>16537</v>
      </c>
      <c r="C719" t="s">
        <v>50140</v>
      </c>
      <c r="D719" t="s">
        <v>50141</v>
      </c>
      <c r="E719" t="s">
        <v>14</v>
      </c>
    </row>
    <row r="720" spans="1:5" x14ac:dyDescent="0.3">
      <c r="A720" t="s">
        <v>51205</v>
      </c>
      <c r="B720" t="s">
        <v>51206</v>
      </c>
      <c r="C720" t="s">
        <v>6201</v>
      </c>
      <c r="D720" t="s">
        <v>6202</v>
      </c>
      <c r="E720" t="s">
        <v>24</v>
      </c>
    </row>
    <row r="721" spans="1:5" x14ac:dyDescent="0.3">
      <c r="A721" t="s">
        <v>51207</v>
      </c>
      <c r="B721" t="s">
        <v>51208</v>
      </c>
      <c r="C721" t="s">
        <v>16279</v>
      </c>
      <c r="D721" t="s">
        <v>16280</v>
      </c>
      <c r="E721" t="s">
        <v>271</v>
      </c>
    </row>
    <row r="722" spans="1:5" x14ac:dyDescent="0.3">
      <c r="A722" t="s">
        <v>51209</v>
      </c>
      <c r="B722" t="s">
        <v>45949</v>
      </c>
      <c r="C722" t="s">
        <v>51210</v>
      </c>
      <c r="D722" t="s">
        <v>51211</v>
      </c>
      <c r="E722" t="s">
        <v>271</v>
      </c>
    </row>
    <row r="723" spans="1:5" x14ac:dyDescent="0.3">
      <c r="A723" t="s">
        <v>51212</v>
      </c>
      <c r="B723" t="s">
        <v>51213</v>
      </c>
      <c r="C723" t="s">
        <v>3581</v>
      </c>
      <c r="D723" t="s">
        <v>3582</v>
      </c>
      <c r="E723" t="s">
        <v>217</v>
      </c>
    </row>
    <row r="724" spans="1:5" x14ac:dyDescent="0.3">
      <c r="A724" t="s">
        <v>51214</v>
      </c>
      <c r="B724" t="s">
        <v>51215</v>
      </c>
      <c r="C724" t="s">
        <v>680</v>
      </c>
      <c r="D724" t="s">
        <v>681</v>
      </c>
      <c r="E724" t="s">
        <v>114</v>
      </c>
    </row>
    <row r="725" spans="1:5" x14ac:dyDescent="0.3">
      <c r="A725" t="s">
        <v>51216</v>
      </c>
      <c r="B725" t="e">
        <f>-bisphosphoglycerate-independent phosphoglycerate mutase</f>
        <v>#NAME?</v>
      </c>
      <c r="C725" t="s">
        <v>51217</v>
      </c>
      <c r="D725" t="s">
        <v>51218</v>
      </c>
      <c r="E725" t="s">
        <v>69</v>
      </c>
    </row>
    <row r="726" spans="1:5" x14ac:dyDescent="0.3">
      <c r="A726" t="s">
        <v>51219</v>
      </c>
      <c r="B726" t="s">
        <v>23180</v>
      </c>
      <c r="C726" t="s">
        <v>51220</v>
      </c>
      <c r="D726" t="s">
        <v>51221</v>
      </c>
      <c r="E726" t="s">
        <v>1568</v>
      </c>
    </row>
    <row r="727" spans="1:5" x14ac:dyDescent="0.3">
      <c r="A727" t="s">
        <v>51222</v>
      </c>
      <c r="B727" t="s">
        <v>6181</v>
      </c>
      <c r="C727" t="s">
        <v>1955</v>
      </c>
      <c r="D727" t="s">
        <v>1956</v>
      </c>
      <c r="E727" t="s">
        <v>49</v>
      </c>
    </row>
    <row r="728" spans="1:5" x14ac:dyDescent="0.3">
      <c r="A728" t="s">
        <v>51223</v>
      </c>
      <c r="B728" t="s">
        <v>11906</v>
      </c>
      <c r="C728" t="s">
        <v>11907</v>
      </c>
      <c r="D728" t="s">
        <v>11908</v>
      </c>
      <c r="E728" t="s">
        <v>975</v>
      </c>
    </row>
    <row r="729" spans="1:5" x14ac:dyDescent="0.3">
      <c r="A729" t="s">
        <v>51224</v>
      </c>
      <c r="B729" t="s">
        <v>3852</v>
      </c>
      <c r="C729" t="s">
        <v>51225</v>
      </c>
      <c r="D729" t="s">
        <v>51226</v>
      </c>
      <c r="E729" t="s">
        <v>1118</v>
      </c>
    </row>
    <row r="730" spans="1:5" x14ac:dyDescent="0.3">
      <c r="A730" t="s">
        <v>51227</v>
      </c>
      <c r="B730" t="s">
        <v>677</v>
      </c>
      <c r="C730" t="s">
        <v>680</v>
      </c>
      <c r="D730" t="s">
        <v>681</v>
      </c>
      <c r="E730" t="s">
        <v>114</v>
      </c>
    </row>
    <row r="731" spans="1:5" x14ac:dyDescent="0.3">
      <c r="A731" t="s">
        <v>51228</v>
      </c>
      <c r="B731" t="s">
        <v>51229</v>
      </c>
      <c r="C731" t="s">
        <v>999</v>
      </c>
      <c r="D731" t="s">
        <v>1000</v>
      </c>
      <c r="E731" t="s">
        <v>256</v>
      </c>
    </row>
    <row r="732" spans="1:5" x14ac:dyDescent="0.3">
      <c r="A732" t="s">
        <v>51230</v>
      </c>
      <c r="B732" t="s">
        <v>51231</v>
      </c>
      <c r="C732" t="s">
        <v>51232</v>
      </c>
      <c r="D732" t="s">
        <v>51233</v>
      </c>
      <c r="E732" t="s">
        <v>6544</v>
      </c>
    </row>
    <row r="733" spans="1:5" x14ac:dyDescent="0.3">
      <c r="A733" t="s">
        <v>51234</v>
      </c>
      <c r="B733" t="s">
        <v>51235</v>
      </c>
      <c r="C733" t="s">
        <v>51236</v>
      </c>
      <c r="D733" t="s">
        <v>51237</v>
      </c>
      <c r="E733" t="s">
        <v>2404</v>
      </c>
    </row>
    <row r="734" spans="1:5" x14ac:dyDescent="0.3">
      <c r="A734" t="s">
        <v>51238</v>
      </c>
      <c r="B734" t="s">
        <v>14639</v>
      </c>
      <c r="C734" t="s">
        <v>1955</v>
      </c>
      <c r="D734" t="s">
        <v>1956</v>
      </c>
      <c r="E734" t="s">
        <v>49</v>
      </c>
    </row>
    <row r="735" spans="1:5" x14ac:dyDescent="0.3">
      <c r="A735" t="s">
        <v>51239</v>
      </c>
      <c r="B735" t="s">
        <v>36367</v>
      </c>
      <c r="C735" t="s">
        <v>51240</v>
      </c>
      <c r="D735" t="s">
        <v>51241</v>
      </c>
      <c r="E735" t="s">
        <v>353</v>
      </c>
    </row>
    <row r="736" spans="1:5" x14ac:dyDescent="0.3">
      <c r="A736" t="s">
        <v>51242</v>
      </c>
      <c r="B736" t="s">
        <v>51243</v>
      </c>
      <c r="C736" t="s">
        <v>51244</v>
      </c>
      <c r="D736" t="s">
        <v>51245</v>
      </c>
      <c r="E736" t="s">
        <v>1466</v>
      </c>
    </row>
    <row r="737" spans="1:5" x14ac:dyDescent="0.3">
      <c r="A737" t="s">
        <v>51246</v>
      </c>
      <c r="B737" t="s">
        <v>51247</v>
      </c>
    </row>
    <row r="738" spans="1:5" x14ac:dyDescent="0.3">
      <c r="A738" t="s">
        <v>51248</v>
      </c>
      <c r="B738" t="s">
        <v>51249</v>
      </c>
      <c r="C738" t="s">
        <v>51250</v>
      </c>
      <c r="D738" t="s">
        <v>51251</v>
      </c>
      <c r="E738" t="s">
        <v>3244</v>
      </c>
    </row>
    <row r="739" spans="1:5" x14ac:dyDescent="0.3">
      <c r="A739" t="s">
        <v>51252</v>
      </c>
      <c r="B739" t="s">
        <v>27606</v>
      </c>
      <c r="C739" t="s">
        <v>624</v>
      </c>
      <c r="D739" t="s">
        <v>625</v>
      </c>
      <c r="E739" t="s">
        <v>34</v>
      </c>
    </row>
    <row r="740" spans="1:5" x14ac:dyDescent="0.3">
      <c r="A740" t="s">
        <v>51253</v>
      </c>
      <c r="B740" t="s">
        <v>51254</v>
      </c>
      <c r="C740" t="s">
        <v>12317</v>
      </c>
      <c r="D740" t="s">
        <v>12318</v>
      </c>
      <c r="E740" t="s">
        <v>301</v>
      </c>
    </row>
    <row r="741" spans="1:5" x14ac:dyDescent="0.3">
      <c r="A741" t="s">
        <v>51255</v>
      </c>
      <c r="B741" t="s">
        <v>11818</v>
      </c>
      <c r="C741" t="s">
        <v>1156</v>
      </c>
      <c r="D741" t="s">
        <v>1157</v>
      </c>
      <c r="E741" t="s">
        <v>144</v>
      </c>
    </row>
    <row r="742" spans="1:5" x14ac:dyDescent="0.3">
      <c r="A742" t="s">
        <v>51256</v>
      </c>
      <c r="B742" t="s">
        <v>1042</v>
      </c>
      <c r="C742" t="s">
        <v>1043</v>
      </c>
      <c r="D742" t="s">
        <v>1044</v>
      </c>
      <c r="E742" t="s">
        <v>271</v>
      </c>
    </row>
    <row r="743" spans="1:5" x14ac:dyDescent="0.3">
      <c r="A743" t="s">
        <v>51257</v>
      </c>
      <c r="B743" t="s">
        <v>4159</v>
      </c>
      <c r="C743" t="s">
        <v>4160</v>
      </c>
      <c r="D743" t="s">
        <v>4161</v>
      </c>
      <c r="E743" t="s">
        <v>4162</v>
      </c>
    </row>
    <row r="744" spans="1:5" x14ac:dyDescent="0.3">
      <c r="A744" t="s">
        <v>51258</v>
      </c>
      <c r="B744" t="s">
        <v>51259</v>
      </c>
      <c r="C744" t="s">
        <v>1107</v>
      </c>
      <c r="D744" t="s">
        <v>1108</v>
      </c>
      <c r="E744" t="s">
        <v>1109</v>
      </c>
    </row>
    <row r="745" spans="1:5" x14ac:dyDescent="0.3">
      <c r="A745" t="s">
        <v>51260</v>
      </c>
      <c r="B745" t="s">
        <v>51261</v>
      </c>
      <c r="C745" t="s">
        <v>797</v>
      </c>
      <c r="D745" t="s">
        <v>798</v>
      </c>
      <c r="E745" t="s">
        <v>114</v>
      </c>
    </row>
    <row r="746" spans="1:5" x14ac:dyDescent="0.3">
      <c r="A746" t="s">
        <v>51262</v>
      </c>
      <c r="B746" t="s">
        <v>51263</v>
      </c>
      <c r="C746" t="s">
        <v>51264</v>
      </c>
      <c r="D746" t="s">
        <v>51265</v>
      </c>
      <c r="E746" t="s">
        <v>19</v>
      </c>
    </row>
    <row r="747" spans="1:5" x14ac:dyDescent="0.3">
      <c r="A747" t="s">
        <v>51266</v>
      </c>
      <c r="B747" t="s">
        <v>5060</v>
      </c>
      <c r="C747" t="s">
        <v>51267</v>
      </c>
      <c r="D747" t="s">
        <v>51268</v>
      </c>
      <c r="E747" t="s">
        <v>51269</v>
      </c>
    </row>
    <row r="748" spans="1:5" x14ac:dyDescent="0.3">
      <c r="A748" t="s">
        <v>51270</v>
      </c>
      <c r="B748" t="s">
        <v>51271</v>
      </c>
      <c r="C748" t="s">
        <v>51272</v>
      </c>
      <c r="D748" t="s">
        <v>51273</v>
      </c>
      <c r="E748" t="s">
        <v>51274</v>
      </c>
    </row>
    <row r="749" spans="1:5" x14ac:dyDescent="0.3">
      <c r="A749" t="s">
        <v>51275</v>
      </c>
      <c r="B749" t="s">
        <v>3255</v>
      </c>
    </row>
    <row r="750" spans="1:5" x14ac:dyDescent="0.3">
      <c r="A750" t="s">
        <v>51276</v>
      </c>
      <c r="B750" t="s">
        <v>1279</v>
      </c>
    </row>
    <row r="751" spans="1:5" x14ac:dyDescent="0.3">
      <c r="A751" t="s">
        <v>51277</v>
      </c>
      <c r="B751" t="s">
        <v>22475</v>
      </c>
      <c r="C751" t="s">
        <v>1255</v>
      </c>
      <c r="D751" t="s">
        <v>1256</v>
      </c>
      <c r="E751" t="s">
        <v>34</v>
      </c>
    </row>
    <row r="752" spans="1:5" x14ac:dyDescent="0.3">
      <c r="A752" t="s">
        <v>51278</v>
      </c>
      <c r="B752" t="s">
        <v>4453</v>
      </c>
      <c r="C752" t="s">
        <v>51279</v>
      </c>
      <c r="D752" t="s">
        <v>51280</v>
      </c>
      <c r="E752" t="s">
        <v>49</v>
      </c>
    </row>
    <row r="753" spans="1:5" x14ac:dyDescent="0.3">
      <c r="A753" t="s">
        <v>51281</v>
      </c>
      <c r="B753" t="s">
        <v>51282</v>
      </c>
      <c r="C753" t="s">
        <v>51283</v>
      </c>
      <c r="D753" t="s">
        <v>51284</v>
      </c>
      <c r="E753" t="s">
        <v>282</v>
      </c>
    </row>
    <row r="754" spans="1:5" x14ac:dyDescent="0.3">
      <c r="A754" t="s">
        <v>51285</v>
      </c>
      <c r="B754" t="s">
        <v>51286</v>
      </c>
      <c r="C754" t="s">
        <v>9804</v>
      </c>
      <c r="D754" t="s">
        <v>9805</v>
      </c>
      <c r="E754" t="s">
        <v>49</v>
      </c>
    </row>
    <row r="755" spans="1:5" x14ac:dyDescent="0.3">
      <c r="A755" t="s">
        <v>51287</v>
      </c>
      <c r="B755" t="s">
        <v>23228</v>
      </c>
      <c r="C755" t="s">
        <v>23229</v>
      </c>
      <c r="D755" t="s">
        <v>23230</v>
      </c>
      <c r="E755" t="s">
        <v>1118</v>
      </c>
    </row>
    <row r="756" spans="1:5" x14ac:dyDescent="0.3">
      <c r="A756" t="s">
        <v>51288</v>
      </c>
      <c r="B756" t="s">
        <v>50626</v>
      </c>
      <c r="C756" t="s">
        <v>50627</v>
      </c>
      <c r="D756" t="s">
        <v>50628</v>
      </c>
      <c r="E756" t="s">
        <v>231</v>
      </c>
    </row>
    <row r="757" spans="1:5" x14ac:dyDescent="0.3">
      <c r="A757" t="s">
        <v>51289</v>
      </c>
      <c r="B757" t="s">
        <v>51290</v>
      </c>
      <c r="C757" t="s">
        <v>51291</v>
      </c>
      <c r="D757" t="s">
        <v>51292</v>
      </c>
      <c r="E757" t="s">
        <v>4479</v>
      </c>
    </row>
    <row r="758" spans="1:5" x14ac:dyDescent="0.3">
      <c r="A758" t="s">
        <v>51293</v>
      </c>
      <c r="B758" t="s">
        <v>51294</v>
      </c>
      <c r="C758" t="s">
        <v>2336</v>
      </c>
      <c r="D758" t="s">
        <v>2337</v>
      </c>
      <c r="E758" t="s">
        <v>114</v>
      </c>
    </row>
    <row r="759" spans="1:5" x14ac:dyDescent="0.3">
      <c r="A759" t="s">
        <v>51295</v>
      </c>
      <c r="B759" t="s">
        <v>1396</v>
      </c>
    </row>
    <row r="760" spans="1:5" x14ac:dyDescent="0.3">
      <c r="A760" t="s">
        <v>51296</v>
      </c>
      <c r="B760" t="s">
        <v>51297</v>
      </c>
      <c r="C760" t="s">
        <v>10973</v>
      </c>
      <c r="D760" t="s">
        <v>10974</v>
      </c>
      <c r="E760" t="s">
        <v>10975</v>
      </c>
    </row>
    <row r="761" spans="1:5" x14ac:dyDescent="0.3">
      <c r="A761" t="s">
        <v>51298</v>
      </c>
      <c r="B761" t="s">
        <v>3321</v>
      </c>
      <c r="C761" t="s">
        <v>1228</v>
      </c>
      <c r="D761" t="s">
        <v>1229</v>
      </c>
      <c r="E761" t="s">
        <v>480</v>
      </c>
    </row>
    <row r="762" spans="1:5" x14ac:dyDescent="0.3">
      <c r="A762" t="s">
        <v>51299</v>
      </c>
      <c r="B762" t="s">
        <v>51300</v>
      </c>
      <c r="C762" t="s">
        <v>51301</v>
      </c>
      <c r="D762" t="s">
        <v>51302</v>
      </c>
      <c r="E762" t="s">
        <v>64</v>
      </c>
    </row>
    <row r="763" spans="1:5" x14ac:dyDescent="0.3">
      <c r="A763" t="s">
        <v>51303</v>
      </c>
      <c r="B763" t="s">
        <v>51304</v>
      </c>
      <c r="C763" t="s">
        <v>51305</v>
      </c>
      <c r="D763" t="s">
        <v>51306</v>
      </c>
      <c r="E763" t="s">
        <v>2456</v>
      </c>
    </row>
    <row r="764" spans="1:5" x14ac:dyDescent="0.3">
      <c r="A764" t="s">
        <v>51307</v>
      </c>
      <c r="B764" t="s">
        <v>51308</v>
      </c>
      <c r="C764" t="s">
        <v>877</v>
      </c>
      <c r="D764" t="s">
        <v>878</v>
      </c>
      <c r="E764" t="s">
        <v>144</v>
      </c>
    </row>
    <row r="765" spans="1:5" x14ac:dyDescent="0.3">
      <c r="A765" t="s">
        <v>51309</v>
      </c>
      <c r="B765" t="s">
        <v>8897</v>
      </c>
      <c r="C765" t="s">
        <v>30535</v>
      </c>
      <c r="D765" t="s">
        <v>30536</v>
      </c>
      <c r="E765" t="s">
        <v>9</v>
      </c>
    </row>
    <row r="766" spans="1:5" x14ac:dyDescent="0.3">
      <c r="A766" t="s">
        <v>51310</v>
      </c>
      <c r="B766" t="s">
        <v>51311</v>
      </c>
      <c r="C766" t="s">
        <v>174</v>
      </c>
      <c r="D766" t="s">
        <v>175</v>
      </c>
      <c r="E766" t="s">
        <v>34</v>
      </c>
    </row>
    <row r="767" spans="1:5" x14ac:dyDescent="0.3">
      <c r="A767" t="s">
        <v>51312</v>
      </c>
      <c r="B767" t="s">
        <v>51313</v>
      </c>
    </row>
    <row r="768" spans="1:5" x14ac:dyDescent="0.3">
      <c r="A768" t="s">
        <v>51314</v>
      </c>
      <c r="B768" t="s">
        <v>40673</v>
      </c>
      <c r="C768" t="s">
        <v>23184</v>
      </c>
      <c r="D768" t="s">
        <v>23185</v>
      </c>
      <c r="E768" t="s">
        <v>22805</v>
      </c>
    </row>
    <row r="769" spans="1:5" x14ac:dyDescent="0.3">
      <c r="A769" t="s">
        <v>51315</v>
      </c>
      <c r="B769" t="s">
        <v>51316</v>
      </c>
      <c r="C769" t="s">
        <v>51317</v>
      </c>
      <c r="D769" t="s">
        <v>51318</v>
      </c>
      <c r="E769" t="s">
        <v>22263</v>
      </c>
    </row>
    <row r="770" spans="1:5" x14ac:dyDescent="0.3">
      <c r="A770" t="s">
        <v>51319</v>
      </c>
      <c r="B770" t="s">
        <v>51320</v>
      </c>
      <c r="C770" t="s">
        <v>51321</v>
      </c>
      <c r="D770" t="s">
        <v>51322</v>
      </c>
      <c r="E770" t="s">
        <v>384</v>
      </c>
    </row>
    <row r="771" spans="1:5" x14ac:dyDescent="0.3">
      <c r="A771" t="s">
        <v>51323</v>
      </c>
      <c r="B771" t="s">
        <v>51324</v>
      </c>
      <c r="C771" t="s">
        <v>938</v>
      </c>
      <c r="D771" t="s">
        <v>939</v>
      </c>
      <c r="E771" t="s">
        <v>301</v>
      </c>
    </row>
    <row r="772" spans="1:5" x14ac:dyDescent="0.3">
      <c r="A772" t="s">
        <v>51325</v>
      </c>
      <c r="B772" t="s">
        <v>51326</v>
      </c>
      <c r="C772" t="s">
        <v>910</v>
      </c>
      <c r="D772" t="s">
        <v>911</v>
      </c>
      <c r="E772" t="s">
        <v>472</v>
      </c>
    </row>
    <row r="773" spans="1:5" x14ac:dyDescent="0.3">
      <c r="A773" t="s">
        <v>51327</v>
      </c>
      <c r="B773" t="s">
        <v>51328</v>
      </c>
      <c r="C773" t="s">
        <v>4262</v>
      </c>
      <c r="D773" t="s">
        <v>4263</v>
      </c>
      <c r="E773" t="s">
        <v>24</v>
      </c>
    </row>
    <row r="774" spans="1:5" x14ac:dyDescent="0.3">
      <c r="A774" t="s">
        <v>51329</v>
      </c>
      <c r="B774" t="s">
        <v>12384</v>
      </c>
      <c r="C774" t="s">
        <v>1843</v>
      </c>
      <c r="D774" t="s">
        <v>1844</v>
      </c>
      <c r="E774" t="s">
        <v>34</v>
      </c>
    </row>
    <row r="775" spans="1:5" x14ac:dyDescent="0.3">
      <c r="A775" t="s">
        <v>51330</v>
      </c>
      <c r="B775" t="s">
        <v>51331</v>
      </c>
      <c r="C775" t="s">
        <v>1327</v>
      </c>
      <c r="D775" t="s">
        <v>1328</v>
      </c>
      <c r="E775" t="s">
        <v>114</v>
      </c>
    </row>
    <row r="776" spans="1:5" x14ac:dyDescent="0.3">
      <c r="A776" t="s">
        <v>51332</v>
      </c>
      <c r="B776" t="s">
        <v>50739</v>
      </c>
      <c r="C776" t="s">
        <v>51333</v>
      </c>
      <c r="D776" t="s">
        <v>51334</v>
      </c>
      <c r="E776" t="s">
        <v>51335</v>
      </c>
    </row>
    <row r="777" spans="1:5" x14ac:dyDescent="0.3">
      <c r="A777" t="s">
        <v>51336</v>
      </c>
      <c r="B777" t="s">
        <v>51337</v>
      </c>
      <c r="C777" t="s">
        <v>51338</v>
      </c>
      <c r="D777" t="s">
        <v>51339</v>
      </c>
      <c r="E777" t="s">
        <v>24</v>
      </c>
    </row>
    <row r="778" spans="1:5" x14ac:dyDescent="0.3">
      <c r="A778" t="s">
        <v>51340</v>
      </c>
      <c r="B778" t="s">
        <v>51341</v>
      </c>
      <c r="C778" t="s">
        <v>51342</v>
      </c>
      <c r="D778" t="s">
        <v>51343</v>
      </c>
      <c r="E778" t="s">
        <v>29</v>
      </c>
    </row>
    <row r="779" spans="1:5" x14ac:dyDescent="0.3">
      <c r="A779" t="s">
        <v>51344</v>
      </c>
      <c r="B779" t="s">
        <v>51345</v>
      </c>
      <c r="C779" t="s">
        <v>1630</v>
      </c>
      <c r="D779" t="s">
        <v>1631</v>
      </c>
      <c r="E779" t="s">
        <v>217</v>
      </c>
    </row>
    <row r="780" spans="1:5" x14ac:dyDescent="0.3">
      <c r="A780" t="s">
        <v>51346</v>
      </c>
      <c r="B780" t="s">
        <v>36913</v>
      </c>
      <c r="C780" t="s">
        <v>51347</v>
      </c>
      <c r="D780" t="s">
        <v>51348</v>
      </c>
      <c r="E780" t="s">
        <v>244</v>
      </c>
    </row>
    <row r="781" spans="1:5" x14ac:dyDescent="0.3">
      <c r="A781" t="s">
        <v>51349</v>
      </c>
      <c r="B781" t="s">
        <v>36352</v>
      </c>
      <c r="C781" t="s">
        <v>51350</v>
      </c>
      <c r="D781" t="s">
        <v>51351</v>
      </c>
      <c r="E781" t="s">
        <v>1424</v>
      </c>
    </row>
    <row r="782" spans="1:5" x14ac:dyDescent="0.3">
      <c r="A782" t="s">
        <v>51352</v>
      </c>
      <c r="B782" t="s">
        <v>51353</v>
      </c>
      <c r="C782" t="s">
        <v>3672</v>
      </c>
      <c r="D782" t="s">
        <v>3673</v>
      </c>
      <c r="E782" t="s">
        <v>2281</v>
      </c>
    </row>
    <row r="783" spans="1:5" x14ac:dyDescent="0.3">
      <c r="A783" t="s">
        <v>51354</v>
      </c>
      <c r="B783" t="s">
        <v>51355</v>
      </c>
      <c r="C783" t="s">
        <v>12622</v>
      </c>
      <c r="D783" t="s">
        <v>12623</v>
      </c>
      <c r="E783" t="s">
        <v>1466</v>
      </c>
    </row>
    <row r="784" spans="1:5" x14ac:dyDescent="0.3">
      <c r="A784" t="s">
        <v>51356</v>
      </c>
      <c r="B784" t="s">
        <v>10868</v>
      </c>
      <c r="C784" t="s">
        <v>387</v>
      </c>
      <c r="D784" t="s">
        <v>388</v>
      </c>
      <c r="E784" t="s">
        <v>34</v>
      </c>
    </row>
    <row r="785" spans="1:5" x14ac:dyDescent="0.3">
      <c r="A785" t="s">
        <v>51357</v>
      </c>
      <c r="B785" t="s">
        <v>51358</v>
      </c>
      <c r="C785" t="s">
        <v>51359</v>
      </c>
      <c r="D785" t="s">
        <v>51360</v>
      </c>
      <c r="E785" t="s">
        <v>14</v>
      </c>
    </row>
    <row r="786" spans="1:5" x14ac:dyDescent="0.3">
      <c r="A786" t="s">
        <v>51361</v>
      </c>
      <c r="B786" t="s">
        <v>51362</v>
      </c>
      <c r="C786" t="s">
        <v>51363</v>
      </c>
      <c r="D786" t="s">
        <v>51364</v>
      </c>
      <c r="E786" t="s">
        <v>353</v>
      </c>
    </row>
    <row r="787" spans="1:5" x14ac:dyDescent="0.3">
      <c r="A787" t="s">
        <v>51365</v>
      </c>
      <c r="B787" t="s">
        <v>51366</v>
      </c>
      <c r="C787" t="s">
        <v>51367</v>
      </c>
      <c r="D787" t="s">
        <v>51368</v>
      </c>
      <c r="E787" t="s">
        <v>1424</v>
      </c>
    </row>
    <row r="788" spans="1:5" x14ac:dyDescent="0.3">
      <c r="A788" t="s">
        <v>51369</v>
      </c>
      <c r="B788" t="s">
        <v>41527</v>
      </c>
      <c r="C788" t="s">
        <v>27582</v>
      </c>
      <c r="D788" t="s">
        <v>27583</v>
      </c>
      <c r="E788" t="s">
        <v>271</v>
      </c>
    </row>
    <row r="789" spans="1:5" x14ac:dyDescent="0.3">
      <c r="A789" t="s">
        <v>51370</v>
      </c>
      <c r="B789" t="s">
        <v>1102</v>
      </c>
      <c r="C789" t="s">
        <v>23261</v>
      </c>
      <c r="D789" t="s">
        <v>23262</v>
      </c>
      <c r="E789" t="s">
        <v>4877</v>
      </c>
    </row>
    <row r="790" spans="1:5" x14ac:dyDescent="0.3">
      <c r="A790" t="s">
        <v>51371</v>
      </c>
      <c r="B790" t="s">
        <v>51372</v>
      </c>
      <c r="C790" t="s">
        <v>624</v>
      </c>
      <c r="D790" t="s">
        <v>625</v>
      </c>
      <c r="E790" t="s">
        <v>34</v>
      </c>
    </row>
    <row r="791" spans="1:5" x14ac:dyDescent="0.3">
      <c r="A791" t="s">
        <v>51373</v>
      </c>
      <c r="B791" t="s">
        <v>1627</v>
      </c>
      <c r="C791" t="s">
        <v>1282</v>
      </c>
      <c r="D791" t="s">
        <v>1283</v>
      </c>
      <c r="E791" t="s">
        <v>244</v>
      </c>
    </row>
    <row r="792" spans="1:5" x14ac:dyDescent="0.3">
      <c r="A792" t="s">
        <v>51374</v>
      </c>
      <c r="B792" t="s">
        <v>40867</v>
      </c>
      <c r="C792" t="s">
        <v>6818</v>
      </c>
      <c r="D792" t="s">
        <v>6819</v>
      </c>
      <c r="E792" t="s">
        <v>74</v>
      </c>
    </row>
    <row r="793" spans="1:5" x14ac:dyDescent="0.3">
      <c r="A793" t="s">
        <v>51375</v>
      </c>
      <c r="B793" t="s">
        <v>51376</v>
      </c>
      <c r="C793" t="s">
        <v>797</v>
      </c>
      <c r="D793" t="s">
        <v>798</v>
      </c>
      <c r="E793" t="s">
        <v>114</v>
      </c>
    </row>
    <row r="794" spans="1:5" x14ac:dyDescent="0.3">
      <c r="A794" t="s">
        <v>51377</v>
      </c>
      <c r="B794" t="s">
        <v>51378</v>
      </c>
    </row>
    <row r="795" spans="1:5" x14ac:dyDescent="0.3">
      <c r="A795" t="s">
        <v>51379</v>
      </c>
      <c r="B795" t="s">
        <v>51380</v>
      </c>
      <c r="C795" t="s">
        <v>778</v>
      </c>
      <c r="D795" t="s">
        <v>779</v>
      </c>
      <c r="E795" t="s">
        <v>780</v>
      </c>
    </row>
    <row r="796" spans="1:5" x14ac:dyDescent="0.3">
      <c r="A796" t="s">
        <v>51381</v>
      </c>
      <c r="B796" t="s">
        <v>51382</v>
      </c>
      <c r="C796" t="s">
        <v>51383</v>
      </c>
      <c r="D796" t="s">
        <v>51384</v>
      </c>
      <c r="E796" t="s">
        <v>244</v>
      </c>
    </row>
    <row r="797" spans="1:5" x14ac:dyDescent="0.3">
      <c r="A797" t="s">
        <v>51385</v>
      </c>
      <c r="B797" t="s">
        <v>12769</v>
      </c>
      <c r="C797" t="s">
        <v>51386</v>
      </c>
      <c r="D797" t="s">
        <v>51387</v>
      </c>
      <c r="E797" t="s">
        <v>109</v>
      </c>
    </row>
    <row r="798" spans="1:5" x14ac:dyDescent="0.3">
      <c r="A798" t="s">
        <v>51388</v>
      </c>
      <c r="B798" t="s">
        <v>51389</v>
      </c>
    </row>
    <row r="799" spans="1:5" x14ac:dyDescent="0.3">
      <c r="A799" t="s">
        <v>51390</v>
      </c>
      <c r="B799" t="s">
        <v>51391</v>
      </c>
      <c r="C799" t="s">
        <v>5144</v>
      </c>
      <c r="D799" t="s">
        <v>5145</v>
      </c>
      <c r="E799" t="s">
        <v>24</v>
      </c>
    </row>
    <row r="800" spans="1:5" x14ac:dyDescent="0.3">
      <c r="A800" t="s">
        <v>51392</v>
      </c>
      <c r="B800" t="s">
        <v>51393</v>
      </c>
      <c r="C800" t="s">
        <v>51394</v>
      </c>
      <c r="D800" t="s">
        <v>51395</v>
      </c>
      <c r="E800" t="s">
        <v>3347</v>
      </c>
    </row>
    <row r="801" spans="1:5" x14ac:dyDescent="0.3">
      <c r="A801" t="s">
        <v>51396</v>
      </c>
      <c r="B801" t="s">
        <v>51397</v>
      </c>
      <c r="C801" t="s">
        <v>51398</v>
      </c>
      <c r="D801" t="s">
        <v>51399</v>
      </c>
      <c r="E801" t="s">
        <v>109</v>
      </c>
    </row>
    <row r="802" spans="1:5" x14ac:dyDescent="0.3">
      <c r="A802" t="s">
        <v>51400</v>
      </c>
      <c r="B802" t="s">
        <v>51401</v>
      </c>
      <c r="C802" t="s">
        <v>1399</v>
      </c>
      <c r="D802" t="s">
        <v>1400</v>
      </c>
      <c r="E802" t="s">
        <v>114</v>
      </c>
    </row>
    <row r="803" spans="1:5" x14ac:dyDescent="0.3">
      <c r="A803" t="s">
        <v>51402</v>
      </c>
      <c r="B803" t="s">
        <v>12516</v>
      </c>
      <c r="C803" t="s">
        <v>12517</v>
      </c>
      <c r="D803" t="s">
        <v>12518</v>
      </c>
      <c r="E803" t="s">
        <v>204</v>
      </c>
    </row>
    <row r="804" spans="1:5" x14ac:dyDescent="0.3">
      <c r="A804" t="s">
        <v>51403</v>
      </c>
      <c r="B804" t="s">
        <v>51404</v>
      </c>
      <c r="C804" t="s">
        <v>5886</v>
      </c>
      <c r="D804" t="s">
        <v>5887</v>
      </c>
      <c r="E804" t="s">
        <v>301</v>
      </c>
    </row>
    <row r="805" spans="1:5" x14ac:dyDescent="0.3">
      <c r="A805" t="s">
        <v>51405</v>
      </c>
      <c r="B805" t="s">
        <v>12903</v>
      </c>
      <c r="C805" t="s">
        <v>51406</v>
      </c>
      <c r="D805" t="s">
        <v>51407</v>
      </c>
      <c r="E805" t="s">
        <v>51408</v>
      </c>
    </row>
    <row r="806" spans="1:5" x14ac:dyDescent="0.3">
      <c r="A806" t="s">
        <v>51409</v>
      </c>
      <c r="B806" t="s">
        <v>51410</v>
      </c>
      <c r="C806" t="s">
        <v>51411</v>
      </c>
      <c r="D806" t="s">
        <v>51412</v>
      </c>
      <c r="E806" t="s">
        <v>3298</v>
      </c>
    </row>
    <row r="807" spans="1:5" x14ac:dyDescent="0.3">
      <c r="A807" t="s">
        <v>51413</v>
      </c>
      <c r="B807" t="s">
        <v>6327</v>
      </c>
      <c r="C807" t="s">
        <v>30532</v>
      </c>
      <c r="D807" t="s">
        <v>30533</v>
      </c>
      <c r="E807" t="s">
        <v>472</v>
      </c>
    </row>
    <row r="808" spans="1:5" x14ac:dyDescent="0.3">
      <c r="A808" t="s">
        <v>51414</v>
      </c>
      <c r="B808" t="s">
        <v>31279</v>
      </c>
      <c r="C808" t="s">
        <v>51415</v>
      </c>
      <c r="D808" t="s">
        <v>51416</v>
      </c>
      <c r="E808" t="s">
        <v>6243</v>
      </c>
    </row>
    <row r="809" spans="1:5" x14ac:dyDescent="0.3">
      <c r="A809" t="s">
        <v>51417</v>
      </c>
      <c r="B809" t="s">
        <v>51362</v>
      </c>
      <c r="C809" t="s">
        <v>51363</v>
      </c>
      <c r="D809" t="s">
        <v>51364</v>
      </c>
      <c r="E809" t="s">
        <v>353</v>
      </c>
    </row>
    <row r="810" spans="1:5" x14ac:dyDescent="0.3">
      <c r="A810" t="s">
        <v>51418</v>
      </c>
      <c r="B810" t="s">
        <v>12544</v>
      </c>
      <c r="C810" t="s">
        <v>624</v>
      </c>
      <c r="D810" t="s">
        <v>625</v>
      </c>
      <c r="E810" t="s">
        <v>34</v>
      </c>
    </row>
    <row r="811" spans="1:5" x14ac:dyDescent="0.3">
      <c r="A811" t="s">
        <v>51419</v>
      </c>
      <c r="B811" t="s">
        <v>19718</v>
      </c>
      <c r="C811" t="s">
        <v>19719</v>
      </c>
      <c r="D811" t="s">
        <v>19720</v>
      </c>
      <c r="E811" t="s">
        <v>271</v>
      </c>
    </row>
    <row r="812" spans="1:5" x14ac:dyDescent="0.3">
      <c r="A812" t="s">
        <v>51420</v>
      </c>
      <c r="B812" t="s">
        <v>51421</v>
      </c>
      <c r="C812" t="s">
        <v>624</v>
      </c>
      <c r="D812" t="s">
        <v>625</v>
      </c>
      <c r="E812" t="s">
        <v>34</v>
      </c>
    </row>
    <row r="813" spans="1:5" x14ac:dyDescent="0.3">
      <c r="A813" t="s">
        <v>51422</v>
      </c>
      <c r="B813" t="s">
        <v>51423</v>
      </c>
      <c r="C813" t="s">
        <v>5149</v>
      </c>
      <c r="D813" t="s">
        <v>5150</v>
      </c>
      <c r="E813" t="s">
        <v>34</v>
      </c>
    </row>
    <row r="814" spans="1:5" x14ac:dyDescent="0.3">
      <c r="A814" t="s">
        <v>51424</v>
      </c>
      <c r="B814" t="s">
        <v>51425</v>
      </c>
      <c r="C814" t="s">
        <v>51426</v>
      </c>
      <c r="D814" t="s">
        <v>51427</v>
      </c>
      <c r="E814" t="s">
        <v>2142</v>
      </c>
    </row>
    <row r="815" spans="1:5" x14ac:dyDescent="0.3">
      <c r="A815" t="s">
        <v>51428</v>
      </c>
      <c r="B815" t="s">
        <v>51429</v>
      </c>
      <c r="C815" t="s">
        <v>51430</v>
      </c>
      <c r="D815" t="s">
        <v>51431</v>
      </c>
      <c r="E815" t="s">
        <v>104</v>
      </c>
    </row>
    <row r="816" spans="1:5" x14ac:dyDescent="0.3">
      <c r="A816" t="s">
        <v>51432</v>
      </c>
      <c r="B816" t="s">
        <v>36760</v>
      </c>
      <c r="C816" t="s">
        <v>624</v>
      </c>
      <c r="D816" t="s">
        <v>625</v>
      </c>
      <c r="E816" t="s">
        <v>34</v>
      </c>
    </row>
    <row r="817" spans="1:5" x14ac:dyDescent="0.3">
      <c r="A817" t="s">
        <v>51433</v>
      </c>
      <c r="B817" t="s">
        <v>41542</v>
      </c>
      <c r="C817" t="s">
        <v>1047</v>
      </c>
      <c r="D817" t="s">
        <v>1048</v>
      </c>
      <c r="E817" t="s">
        <v>74</v>
      </c>
    </row>
    <row r="818" spans="1:5" x14ac:dyDescent="0.3">
      <c r="A818" t="s">
        <v>51434</v>
      </c>
      <c r="B818" t="s">
        <v>51435</v>
      </c>
      <c r="C818" t="s">
        <v>51436</v>
      </c>
      <c r="D818" t="s">
        <v>51437</v>
      </c>
      <c r="E818" t="s">
        <v>2537</v>
      </c>
    </row>
    <row r="819" spans="1:5" x14ac:dyDescent="0.3">
      <c r="A819" t="s">
        <v>51438</v>
      </c>
      <c r="B819" t="s">
        <v>12619</v>
      </c>
      <c r="C819" t="s">
        <v>19670</v>
      </c>
      <c r="D819" t="s">
        <v>19671</v>
      </c>
      <c r="E819" t="s">
        <v>261</v>
      </c>
    </row>
    <row r="820" spans="1:5" x14ac:dyDescent="0.3">
      <c r="A820" t="s">
        <v>51439</v>
      </c>
      <c r="B820" t="s">
        <v>6564</v>
      </c>
      <c r="C820" t="s">
        <v>881</v>
      </c>
      <c r="D820" t="s">
        <v>882</v>
      </c>
      <c r="E820" t="s">
        <v>29</v>
      </c>
    </row>
    <row r="821" spans="1:5" x14ac:dyDescent="0.3">
      <c r="A821" t="s">
        <v>51440</v>
      </c>
      <c r="B821" t="s">
        <v>3693</v>
      </c>
      <c r="C821" t="s">
        <v>11430</v>
      </c>
      <c r="D821" t="s">
        <v>11431</v>
      </c>
      <c r="E821" t="s">
        <v>44</v>
      </c>
    </row>
    <row r="822" spans="1:5" x14ac:dyDescent="0.3">
      <c r="A822" t="s">
        <v>51441</v>
      </c>
      <c r="B822" t="s">
        <v>12665</v>
      </c>
      <c r="C822" t="s">
        <v>51442</v>
      </c>
      <c r="D822" t="s">
        <v>51443</v>
      </c>
      <c r="E822" t="s">
        <v>353</v>
      </c>
    </row>
    <row r="823" spans="1:5" x14ac:dyDescent="0.3">
      <c r="A823" t="s">
        <v>51444</v>
      </c>
      <c r="B823" t="s">
        <v>12574</v>
      </c>
      <c r="C823" t="s">
        <v>12575</v>
      </c>
      <c r="D823" t="s">
        <v>12576</v>
      </c>
      <c r="E823" t="s">
        <v>12577</v>
      </c>
    </row>
    <row r="824" spans="1:5" x14ac:dyDescent="0.3">
      <c r="A824" t="s">
        <v>51445</v>
      </c>
      <c r="B824" t="s">
        <v>51446</v>
      </c>
      <c r="C824" t="s">
        <v>51447</v>
      </c>
      <c r="D824" t="s">
        <v>51448</v>
      </c>
      <c r="E824" t="s">
        <v>1927</v>
      </c>
    </row>
    <row r="825" spans="1:5" x14ac:dyDescent="0.3">
      <c r="A825" t="s">
        <v>51449</v>
      </c>
      <c r="B825" t="s">
        <v>51450</v>
      </c>
    </row>
    <row r="826" spans="1:5" x14ac:dyDescent="0.3">
      <c r="A826" t="s">
        <v>51451</v>
      </c>
      <c r="B826" t="s">
        <v>51452</v>
      </c>
      <c r="C826" t="s">
        <v>51453</v>
      </c>
      <c r="D826" t="s">
        <v>51454</v>
      </c>
      <c r="E826" t="s">
        <v>161</v>
      </c>
    </row>
    <row r="827" spans="1:5" x14ac:dyDescent="0.3">
      <c r="A827" t="s">
        <v>51455</v>
      </c>
      <c r="B827" t="s">
        <v>4257</v>
      </c>
      <c r="C827" t="s">
        <v>4258</v>
      </c>
      <c r="D827" t="s">
        <v>4259</v>
      </c>
      <c r="E827" t="s">
        <v>397</v>
      </c>
    </row>
    <row r="828" spans="1:5" x14ac:dyDescent="0.3">
      <c r="A828" t="s">
        <v>51456</v>
      </c>
      <c r="B828" t="s">
        <v>51457</v>
      </c>
      <c r="C828" t="s">
        <v>36581</v>
      </c>
      <c r="D828" t="s">
        <v>36582</v>
      </c>
      <c r="E828" t="s">
        <v>29</v>
      </c>
    </row>
    <row r="829" spans="1:5" x14ac:dyDescent="0.3">
      <c r="A829" t="s">
        <v>51458</v>
      </c>
      <c r="B829" t="s">
        <v>51459</v>
      </c>
      <c r="C829" t="s">
        <v>51460</v>
      </c>
      <c r="D829" t="s">
        <v>51461</v>
      </c>
      <c r="E829" t="s">
        <v>780</v>
      </c>
    </row>
    <row r="830" spans="1:5" x14ac:dyDescent="0.3">
      <c r="A830" t="s">
        <v>51462</v>
      </c>
      <c r="B830" t="s">
        <v>23363</v>
      </c>
      <c r="C830" t="s">
        <v>23364</v>
      </c>
      <c r="D830" t="s">
        <v>23365</v>
      </c>
      <c r="E830" t="s">
        <v>418</v>
      </c>
    </row>
    <row r="831" spans="1:5" x14ac:dyDescent="0.3">
      <c r="A831" t="s">
        <v>51463</v>
      </c>
      <c r="B831" t="s">
        <v>51464</v>
      </c>
      <c r="C831" t="s">
        <v>51465</v>
      </c>
      <c r="D831" t="s">
        <v>51466</v>
      </c>
      <c r="E831" t="s">
        <v>375</v>
      </c>
    </row>
    <row r="832" spans="1:5" x14ac:dyDescent="0.3">
      <c r="A832" t="s">
        <v>51467</v>
      </c>
      <c r="B832" t="s">
        <v>41808</v>
      </c>
      <c r="C832" t="s">
        <v>6075</v>
      </c>
      <c r="D832" t="s">
        <v>6076</v>
      </c>
      <c r="E832" t="s">
        <v>605</v>
      </c>
    </row>
    <row r="833" spans="1:5" x14ac:dyDescent="0.3">
      <c r="A833" t="s">
        <v>51468</v>
      </c>
      <c r="B833" t="s">
        <v>51469</v>
      </c>
    </row>
    <row r="834" spans="1:5" x14ac:dyDescent="0.3">
      <c r="A834" t="s">
        <v>51470</v>
      </c>
      <c r="B834" t="s">
        <v>51471</v>
      </c>
      <c r="C834" t="s">
        <v>51472</v>
      </c>
      <c r="D834" t="s">
        <v>51473</v>
      </c>
      <c r="E834" t="s">
        <v>24920</v>
      </c>
    </row>
    <row r="835" spans="1:5" x14ac:dyDescent="0.3">
      <c r="A835" t="s">
        <v>51474</v>
      </c>
      <c r="B835" t="s">
        <v>23434</v>
      </c>
      <c r="C835" t="s">
        <v>23435</v>
      </c>
      <c r="D835" t="s">
        <v>23436</v>
      </c>
      <c r="E835" t="s">
        <v>10635</v>
      </c>
    </row>
    <row r="836" spans="1:5" x14ac:dyDescent="0.3">
      <c r="A836" t="s">
        <v>51475</v>
      </c>
      <c r="B836" t="s">
        <v>3833</v>
      </c>
      <c r="C836" t="s">
        <v>293</v>
      </c>
      <c r="D836" t="s">
        <v>294</v>
      </c>
      <c r="E836" t="s">
        <v>74</v>
      </c>
    </row>
    <row r="837" spans="1:5" x14ac:dyDescent="0.3">
      <c r="A837" t="s">
        <v>51476</v>
      </c>
      <c r="B837" t="s">
        <v>12177</v>
      </c>
      <c r="C837" t="s">
        <v>797</v>
      </c>
      <c r="D837" t="s">
        <v>798</v>
      </c>
      <c r="E837" t="s">
        <v>114</v>
      </c>
    </row>
    <row r="838" spans="1:5" x14ac:dyDescent="0.3">
      <c r="A838" t="s">
        <v>51477</v>
      </c>
      <c r="B838" t="s">
        <v>51478</v>
      </c>
      <c r="C838" t="s">
        <v>51479</v>
      </c>
      <c r="D838" t="s">
        <v>51480</v>
      </c>
      <c r="E838" t="s">
        <v>34535</v>
      </c>
    </row>
    <row r="839" spans="1:5" x14ac:dyDescent="0.3">
      <c r="A839" t="s">
        <v>51481</v>
      </c>
      <c r="B839" t="s">
        <v>10896</v>
      </c>
      <c r="C839" t="s">
        <v>1196</v>
      </c>
      <c r="D839" t="s">
        <v>1197</v>
      </c>
      <c r="E839" t="s">
        <v>217</v>
      </c>
    </row>
    <row r="840" spans="1:5" x14ac:dyDescent="0.3">
      <c r="A840" t="s">
        <v>51482</v>
      </c>
      <c r="B840" t="s">
        <v>22742</v>
      </c>
      <c r="C840" t="s">
        <v>51483</v>
      </c>
      <c r="D840" t="s">
        <v>51484</v>
      </c>
      <c r="E840" t="s">
        <v>69</v>
      </c>
    </row>
    <row r="841" spans="1:5" x14ac:dyDescent="0.3">
      <c r="A841" t="s">
        <v>51485</v>
      </c>
      <c r="B841" t="s">
        <v>51486</v>
      </c>
      <c r="C841" t="s">
        <v>13569</v>
      </c>
      <c r="D841" t="s">
        <v>13570</v>
      </c>
      <c r="E841" t="s">
        <v>397</v>
      </c>
    </row>
    <row r="842" spans="1:5" x14ac:dyDescent="0.3">
      <c r="A842" t="s">
        <v>51487</v>
      </c>
      <c r="B842" t="s">
        <v>22940</v>
      </c>
      <c r="C842" t="s">
        <v>51488</v>
      </c>
      <c r="D842" t="s">
        <v>51489</v>
      </c>
      <c r="E842" t="s">
        <v>104</v>
      </c>
    </row>
    <row r="843" spans="1:5" x14ac:dyDescent="0.3">
      <c r="A843" t="s">
        <v>51490</v>
      </c>
      <c r="B843" t="s">
        <v>12611</v>
      </c>
      <c r="C843" t="s">
        <v>12612</v>
      </c>
      <c r="D843" t="s">
        <v>12613</v>
      </c>
      <c r="E843" t="s">
        <v>497</v>
      </c>
    </row>
    <row r="844" spans="1:5" x14ac:dyDescent="0.3">
      <c r="A844" t="s">
        <v>51491</v>
      </c>
      <c r="B844" t="s">
        <v>51492</v>
      </c>
      <c r="C844" t="s">
        <v>23435</v>
      </c>
      <c r="D844" t="s">
        <v>23436</v>
      </c>
      <c r="E844" t="s">
        <v>10635</v>
      </c>
    </row>
    <row r="845" spans="1:5" x14ac:dyDescent="0.3">
      <c r="A845" t="s">
        <v>51493</v>
      </c>
      <c r="B845" t="s">
        <v>36419</v>
      </c>
      <c r="C845" t="s">
        <v>6154</v>
      </c>
      <c r="D845" t="s">
        <v>6155</v>
      </c>
      <c r="E845" t="s">
        <v>301</v>
      </c>
    </row>
    <row r="846" spans="1:5" x14ac:dyDescent="0.3">
      <c r="A846" t="s">
        <v>51494</v>
      </c>
      <c r="B846" t="s">
        <v>51495</v>
      </c>
      <c r="C846" t="s">
        <v>38574</v>
      </c>
      <c r="D846" t="s">
        <v>38575</v>
      </c>
      <c r="E846" t="s">
        <v>74</v>
      </c>
    </row>
    <row r="847" spans="1:5" x14ac:dyDescent="0.3">
      <c r="A847" t="s">
        <v>51496</v>
      </c>
      <c r="B847" t="s">
        <v>51497</v>
      </c>
      <c r="C847" t="s">
        <v>51498</v>
      </c>
      <c r="D847" t="s">
        <v>51499</v>
      </c>
      <c r="E847" t="s">
        <v>244</v>
      </c>
    </row>
    <row r="848" spans="1:5" x14ac:dyDescent="0.3">
      <c r="A848" t="s">
        <v>51500</v>
      </c>
      <c r="B848" t="s">
        <v>23420</v>
      </c>
      <c r="C848" t="s">
        <v>23421</v>
      </c>
      <c r="D848" t="s">
        <v>23422</v>
      </c>
      <c r="E848" t="s">
        <v>114</v>
      </c>
    </row>
    <row r="849" spans="1:5" x14ac:dyDescent="0.3">
      <c r="A849" t="s">
        <v>51501</v>
      </c>
      <c r="B849" t="s">
        <v>12711</v>
      </c>
      <c r="C849" t="s">
        <v>1599</v>
      </c>
      <c r="D849" t="s">
        <v>1600</v>
      </c>
      <c r="E849" t="s">
        <v>397</v>
      </c>
    </row>
    <row r="850" spans="1:5" x14ac:dyDescent="0.3">
      <c r="A850" t="s">
        <v>51502</v>
      </c>
      <c r="B850" t="s">
        <v>51503</v>
      </c>
      <c r="C850" t="s">
        <v>23184</v>
      </c>
      <c r="D850" t="s">
        <v>23185</v>
      </c>
      <c r="E850" t="s">
        <v>22805</v>
      </c>
    </row>
    <row r="851" spans="1:5" x14ac:dyDescent="0.3">
      <c r="A851" t="s">
        <v>51504</v>
      </c>
      <c r="B851" t="s">
        <v>33284</v>
      </c>
      <c r="C851" t="s">
        <v>51505</v>
      </c>
      <c r="D851" t="s">
        <v>51506</v>
      </c>
      <c r="E851" t="s">
        <v>2281</v>
      </c>
    </row>
    <row r="852" spans="1:5" x14ac:dyDescent="0.3">
      <c r="A852" t="s">
        <v>51507</v>
      </c>
      <c r="B852" t="s">
        <v>51508</v>
      </c>
      <c r="C852" t="s">
        <v>634</v>
      </c>
      <c r="D852" t="s">
        <v>635</v>
      </c>
      <c r="E852" t="s">
        <v>34</v>
      </c>
    </row>
    <row r="853" spans="1:5" x14ac:dyDescent="0.3">
      <c r="A853" t="s">
        <v>51509</v>
      </c>
      <c r="B853" t="s">
        <v>51510</v>
      </c>
      <c r="C853" t="s">
        <v>51511</v>
      </c>
      <c r="D853" t="s">
        <v>51512</v>
      </c>
      <c r="E853" t="s">
        <v>51513</v>
      </c>
    </row>
    <row r="854" spans="1:5" x14ac:dyDescent="0.3">
      <c r="A854" t="s">
        <v>51514</v>
      </c>
      <c r="B854" t="s">
        <v>927</v>
      </c>
      <c r="C854" t="s">
        <v>6213</v>
      </c>
      <c r="D854" t="s">
        <v>6214</v>
      </c>
      <c r="E854" t="s">
        <v>397</v>
      </c>
    </row>
    <row r="855" spans="1:5" x14ac:dyDescent="0.3">
      <c r="A855" t="s">
        <v>51515</v>
      </c>
      <c r="B855" t="s">
        <v>51516</v>
      </c>
      <c r="C855" t="s">
        <v>51517</v>
      </c>
      <c r="D855" t="s">
        <v>51518</v>
      </c>
      <c r="E855" t="s">
        <v>2379</v>
      </c>
    </row>
    <row r="856" spans="1:5" x14ac:dyDescent="0.3">
      <c r="A856" t="s">
        <v>51519</v>
      </c>
      <c r="B856" t="s">
        <v>6495</v>
      </c>
      <c r="C856" t="s">
        <v>1955</v>
      </c>
      <c r="D856" t="s">
        <v>1956</v>
      </c>
      <c r="E856" t="s">
        <v>49</v>
      </c>
    </row>
    <row r="857" spans="1:5" x14ac:dyDescent="0.3">
      <c r="A857" t="s">
        <v>51520</v>
      </c>
      <c r="B857" t="s">
        <v>51521</v>
      </c>
      <c r="C857" t="s">
        <v>4813</v>
      </c>
      <c r="D857" t="s">
        <v>4814</v>
      </c>
      <c r="E857" t="s">
        <v>217</v>
      </c>
    </row>
    <row r="858" spans="1:5" x14ac:dyDescent="0.3">
      <c r="A858" t="s">
        <v>51522</v>
      </c>
      <c r="B858" t="s">
        <v>12029</v>
      </c>
      <c r="C858" t="s">
        <v>624</v>
      </c>
      <c r="D858" t="s">
        <v>625</v>
      </c>
      <c r="E858" t="s">
        <v>34</v>
      </c>
    </row>
    <row r="859" spans="1:5" x14ac:dyDescent="0.3">
      <c r="A859" t="s">
        <v>51523</v>
      </c>
      <c r="B859" t="s">
        <v>51469</v>
      </c>
      <c r="C859" t="s">
        <v>1327</v>
      </c>
      <c r="D859" t="s">
        <v>1328</v>
      </c>
      <c r="E859" t="s">
        <v>114</v>
      </c>
    </row>
    <row r="860" spans="1:5" x14ac:dyDescent="0.3">
      <c r="A860" t="s">
        <v>51524</v>
      </c>
      <c r="B860" t="s">
        <v>51525</v>
      </c>
      <c r="C860" t="s">
        <v>51526</v>
      </c>
      <c r="D860" t="s">
        <v>51527</v>
      </c>
      <c r="E860" t="s">
        <v>144</v>
      </c>
    </row>
    <row r="861" spans="1:5" x14ac:dyDescent="0.3">
      <c r="A861" t="s">
        <v>51528</v>
      </c>
      <c r="B861" t="s">
        <v>51508</v>
      </c>
      <c r="C861" t="s">
        <v>634</v>
      </c>
      <c r="D861" t="s">
        <v>635</v>
      </c>
      <c r="E861" t="s">
        <v>34</v>
      </c>
    </row>
    <row r="862" spans="1:5" x14ac:dyDescent="0.3">
      <c r="A862" t="s">
        <v>51529</v>
      </c>
      <c r="B862" t="s">
        <v>51530</v>
      </c>
      <c r="C862" t="s">
        <v>15077</v>
      </c>
      <c r="D862" t="s">
        <v>15078</v>
      </c>
      <c r="E862" t="s">
        <v>249</v>
      </c>
    </row>
    <row r="863" spans="1:5" x14ac:dyDescent="0.3">
      <c r="A863" t="s">
        <v>51531</v>
      </c>
      <c r="B863" t="s">
        <v>28361</v>
      </c>
      <c r="C863" t="s">
        <v>51532</v>
      </c>
      <c r="D863" t="s">
        <v>51533</v>
      </c>
      <c r="E863" t="s">
        <v>6270</v>
      </c>
    </row>
    <row r="864" spans="1:5" x14ac:dyDescent="0.3">
      <c r="A864" t="s">
        <v>51534</v>
      </c>
      <c r="B864" t="s">
        <v>19630</v>
      </c>
      <c r="C864" t="s">
        <v>624</v>
      </c>
      <c r="D864" t="s">
        <v>625</v>
      </c>
      <c r="E864" t="s">
        <v>34</v>
      </c>
    </row>
    <row r="865" spans="1:5" x14ac:dyDescent="0.3">
      <c r="A865" t="s">
        <v>51535</v>
      </c>
      <c r="B865" t="s">
        <v>6425</v>
      </c>
      <c r="C865" t="s">
        <v>51536</v>
      </c>
      <c r="D865" t="s">
        <v>51537</v>
      </c>
      <c r="E865" t="s">
        <v>59</v>
      </c>
    </row>
    <row r="866" spans="1:5" x14ac:dyDescent="0.3">
      <c r="A866" t="s">
        <v>51538</v>
      </c>
      <c r="B866" t="s">
        <v>51539</v>
      </c>
      <c r="C866" t="s">
        <v>15077</v>
      </c>
      <c r="D866" t="s">
        <v>15078</v>
      </c>
      <c r="E866" t="s">
        <v>249</v>
      </c>
    </row>
    <row r="867" spans="1:5" x14ac:dyDescent="0.3">
      <c r="A867" t="s">
        <v>51540</v>
      </c>
      <c r="B867" t="s">
        <v>51541</v>
      </c>
    </row>
    <row r="868" spans="1:5" x14ac:dyDescent="0.3">
      <c r="A868" t="s">
        <v>51542</v>
      </c>
      <c r="B868" t="s">
        <v>51543</v>
      </c>
      <c r="C868" t="s">
        <v>51544</v>
      </c>
      <c r="D868" t="s">
        <v>51545</v>
      </c>
      <c r="E868" t="s">
        <v>231</v>
      </c>
    </row>
    <row r="869" spans="1:5" x14ac:dyDescent="0.3">
      <c r="A869" t="s">
        <v>51546</v>
      </c>
      <c r="B869" t="s">
        <v>14890</v>
      </c>
      <c r="C869" t="s">
        <v>15005</v>
      </c>
      <c r="D869" t="s">
        <v>15006</v>
      </c>
      <c r="E869" t="s">
        <v>353</v>
      </c>
    </row>
    <row r="870" spans="1:5" x14ac:dyDescent="0.3">
      <c r="A870" t="s">
        <v>51547</v>
      </c>
      <c r="B870" t="s">
        <v>51548</v>
      </c>
      <c r="C870" t="s">
        <v>51549</v>
      </c>
      <c r="D870" t="s">
        <v>51550</v>
      </c>
      <c r="E870" t="s">
        <v>375</v>
      </c>
    </row>
    <row r="871" spans="1:5" x14ac:dyDescent="0.3">
      <c r="A871" t="s">
        <v>51551</v>
      </c>
      <c r="B871" t="s">
        <v>20221</v>
      </c>
      <c r="C871" t="s">
        <v>6542</v>
      </c>
      <c r="D871" t="s">
        <v>6543</v>
      </c>
      <c r="E871" t="s">
        <v>6544</v>
      </c>
    </row>
    <row r="872" spans="1:5" x14ac:dyDescent="0.3">
      <c r="A872" t="s">
        <v>51552</v>
      </c>
      <c r="B872" t="s">
        <v>51553</v>
      </c>
      <c r="C872" t="s">
        <v>51554</v>
      </c>
      <c r="D872" t="s">
        <v>51555</v>
      </c>
      <c r="E872" t="s">
        <v>109</v>
      </c>
    </row>
    <row r="873" spans="1:5" x14ac:dyDescent="0.3">
      <c r="A873" t="s">
        <v>51556</v>
      </c>
      <c r="B873" t="s">
        <v>51557</v>
      </c>
      <c r="C873" t="s">
        <v>51558</v>
      </c>
      <c r="D873" t="s">
        <v>51559</v>
      </c>
      <c r="E873" t="s">
        <v>14</v>
      </c>
    </row>
    <row r="874" spans="1:5" x14ac:dyDescent="0.3">
      <c r="A874" t="s">
        <v>51560</v>
      </c>
      <c r="B874" t="s">
        <v>51561</v>
      </c>
      <c r="C874" t="s">
        <v>51562</v>
      </c>
      <c r="D874" t="s">
        <v>51563</v>
      </c>
      <c r="E874" t="s">
        <v>26533</v>
      </c>
    </row>
    <row r="875" spans="1:5" x14ac:dyDescent="0.3">
      <c r="A875" t="s">
        <v>51564</v>
      </c>
      <c r="B875" t="s">
        <v>51565</v>
      </c>
      <c r="C875" t="s">
        <v>20152</v>
      </c>
      <c r="D875" t="s">
        <v>20153</v>
      </c>
      <c r="E875" t="s">
        <v>1109</v>
      </c>
    </row>
    <row r="876" spans="1:5" x14ac:dyDescent="0.3">
      <c r="A876" t="s">
        <v>51566</v>
      </c>
      <c r="B876" t="s">
        <v>28326</v>
      </c>
      <c r="C876" t="s">
        <v>8322</v>
      </c>
      <c r="D876" t="s">
        <v>8323</v>
      </c>
      <c r="E876" t="s">
        <v>24</v>
      </c>
    </row>
    <row r="877" spans="1:5" x14ac:dyDescent="0.3">
      <c r="A877" t="s">
        <v>51567</v>
      </c>
      <c r="B877" t="s">
        <v>51568</v>
      </c>
      <c r="C877" t="s">
        <v>1173</v>
      </c>
      <c r="D877" t="s">
        <v>1174</v>
      </c>
      <c r="E877" t="s">
        <v>144</v>
      </c>
    </row>
    <row r="878" spans="1:5" x14ac:dyDescent="0.3">
      <c r="A878" t="s">
        <v>51569</v>
      </c>
      <c r="B878" t="s">
        <v>46240</v>
      </c>
      <c r="C878" t="s">
        <v>51570</v>
      </c>
      <c r="D878" t="s">
        <v>51571</v>
      </c>
      <c r="E878" t="s">
        <v>9397</v>
      </c>
    </row>
    <row r="879" spans="1:5" x14ac:dyDescent="0.3">
      <c r="A879" t="s">
        <v>51572</v>
      </c>
      <c r="B879" t="s">
        <v>1111</v>
      </c>
      <c r="C879" t="s">
        <v>51573</v>
      </c>
      <c r="D879" t="s">
        <v>51574</v>
      </c>
      <c r="E879" t="s">
        <v>22736</v>
      </c>
    </row>
    <row r="880" spans="1:5" x14ac:dyDescent="0.3">
      <c r="A880" t="s">
        <v>51575</v>
      </c>
      <c r="B880" t="s">
        <v>51576</v>
      </c>
      <c r="C880" t="s">
        <v>51577</v>
      </c>
      <c r="D880" t="s">
        <v>51578</v>
      </c>
      <c r="E880" t="s">
        <v>51579</v>
      </c>
    </row>
    <row r="881" spans="1:5" x14ac:dyDescent="0.3">
      <c r="A881" t="s">
        <v>51580</v>
      </c>
      <c r="B881" t="s">
        <v>29039</v>
      </c>
      <c r="C881" t="s">
        <v>51581</v>
      </c>
      <c r="D881" t="s">
        <v>51582</v>
      </c>
      <c r="E881" t="s">
        <v>838</v>
      </c>
    </row>
    <row r="882" spans="1:5" x14ac:dyDescent="0.3">
      <c r="A882" t="s">
        <v>51583</v>
      </c>
      <c r="B882" t="s">
        <v>51584</v>
      </c>
      <c r="C882" t="s">
        <v>6075</v>
      </c>
      <c r="D882" t="s">
        <v>6076</v>
      </c>
      <c r="E882" t="s">
        <v>605</v>
      </c>
    </row>
    <row r="883" spans="1:5" x14ac:dyDescent="0.3">
      <c r="A883" t="s">
        <v>51585</v>
      </c>
      <c r="B883" t="s">
        <v>12907</v>
      </c>
      <c r="C883" t="s">
        <v>12908</v>
      </c>
      <c r="D883" t="s">
        <v>12909</v>
      </c>
      <c r="E883" t="s">
        <v>271</v>
      </c>
    </row>
    <row r="884" spans="1:5" x14ac:dyDescent="0.3">
      <c r="A884" t="s">
        <v>51586</v>
      </c>
      <c r="B884" t="s">
        <v>12413</v>
      </c>
      <c r="C884" t="s">
        <v>12325</v>
      </c>
      <c r="D884" t="s">
        <v>12326</v>
      </c>
      <c r="E884" t="s">
        <v>12327</v>
      </c>
    </row>
    <row r="885" spans="1:5" x14ac:dyDescent="0.3">
      <c r="A885" t="s">
        <v>51587</v>
      </c>
      <c r="B885" t="s">
        <v>11208</v>
      </c>
      <c r="C885" t="s">
        <v>7690</v>
      </c>
      <c r="D885" t="s">
        <v>7691</v>
      </c>
      <c r="E885" t="s">
        <v>59</v>
      </c>
    </row>
    <row r="886" spans="1:5" x14ac:dyDescent="0.3">
      <c r="A886" t="s">
        <v>51588</v>
      </c>
      <c r="B886" t="s">
        <v>48145</v>
      </c>
      <c r="C886" t="s">
        <v>6310</v>
      </c>
      <c r="D886" t="s">
        <v>6311</v>
      </c>
      <c r="E886" t="s">
        <v>74</v>
      </c>
    </row>
    <row r="887" spans="1:5" x14ac:dyDescent="0.3">
      <c r="A887" t="s">
        <v>51589</v>
      </c>
      <c r="B887" t="s">
        <v>51590</v>
      </c>
      <c r="C887" t="s">
        <v>1043</v>
      </c>
      <c r="D887" t="s">
        <v>1044</v>
      </c>
      <c r="E887" t="s">
        <v>271</v>
      </c>
    </row>
    <row r="888" spans="1:5" x14ac:dyDescent="0.3">
      <c r="A888" t="s">
        <v>51591</v>
      </c>
      <c r="B888" t="s">
        <v>23408</v>
      </c>
      <c r="C888" t="s">
        <v>51592</v>
      </c>
      <c r="D888" t="s">
        <v>51593</v>
      </c>
      <c r="E888" t="s">
        <v>9961</v>
      </c>
    </row>
    <row r="889" spans="1:5" x14ac:dyDescent="0.3">
      <c r="A889" t="s">
        <v>51594</v>
      </c>
      <c r="B889" t="s">
        <v>51595</v>
      </c>
      <c r="C889" t="s">
        <v>51596</v>
      </c>
      <c r="D889" t="s">
        <v>51597</v>
      </c>
      <c r="E889" t="s">
        <v>231</v>
      </c>
    </row>
    <row r="890" spans="1:5" x14ac:dyDescent="0.3">
      <c r="A890" t="s">
        <v>51598</v>
      </c>
      <c r="B890" t="s">
        <v>51599</v>
      </c>
      <c r="C890" t="s">
        <v>51600</v>
      </c>
      <c r="D890" t="s">
        <v>51601</v>
      </c>
      <c r="E890" t="s">
        <v>32388</v>
      </c>
    </row>
    <row r="891" spans="1:5" x14ac:dyDescent="0.3">
      <c r="A891" t="s">
        <v>51602</v>
      </c>
      <c r="B891" t="s">
        <v>51603</v>
      </c>
      <c r="C891" t="s">
        <v>51604</v>
      </c>
      <c r="D891" t="s">
        <v>51605</v>
      </c>
      <c r="E891" t="s">
        <v>74</v>
      </c>
    </row>
    <row r="892" spans="1:5" x14ac:dyDescent="0.3">
      <c r="A892" t="s">
        <v>51606</v>
      </c>
      <c r="B892" t="s">
        <v>51607</v>
      </c>
      <c r="C892" t="s">
        <v>51608</v>
      </c>
      <c r="D892" t="s">
        <v>51609</v>
      </c>
      <c r="E892" t="s">
        <v>6243</v>
      </c>
    </row>
    <row r="893" spans="1:5" x14ac:dyDescent="0.3">
      <c r="A893" t="s">
        <v>51610</v>
      </c>
      <c r="B893" t="s">
        <v>51611</v>
      </c>
      <c r="C893" t="s">
        <v>51612</v>
      </c>
      <c r="D893" t="s">
        <v>51613</v>
      </c>
      <c r="E893" t="s">
        <v>6270</v>
      </c>
    </row>
    <row r="894" spans="1:5" x14ac:dyDescent="0.3">
      <c r="A894" t="s">
        <v>51614</v>
      </c>
      <c r="B894" t="s">
        <v>51615</v>
      </c>
      <c r="C894" t="s">
        <v>51616</v>
      </c>
      <c r="D894" t="s">
        <v>51617</v>
      </c>
      <c r="E894" t="s">
        <v>4479</v>
      </c>
    </row>
    <row r="895" spans="1:5" x14ac:dyDescent="0.3">
      <c r="A895" t="s">
        <v>51618</v>
      </c>
      <c r="B895" t="s">
        <v>36422</v>
      </c>
      <c r="C895" t="s">
        <v>624</v>
      </c>
      <c r="D895" t="s">
        <v>625</v>
      </c>
      <c r="E895" t="s">
        <v>34</v>
      </c>
    </row>
    <row r="896" spans="1:5" x14ac:dyDescent="0.3">
      <c r="A896" t="s">
        <v>51619</v>
      </c>
      <c r="B896" t="s">
        <v>41169</v>
      </c>
      <c r="C896" t="s">
        <v>51620</v>
      </c>
      <c r="D896" t="s">
        <v>51621</v>
      </c>
      <c r="E896" t="s">
        <v>4877</v>
      </c>
    </row>
    <row r="897" spans="1:5" x14ac:dyDescent="0.3">
      <c r="A897" t="s">
        <v>51622</v>
      </c>
      <c r="B897" t="s">
        <v>51623</v>
      </c>
      <c r="C897" t="s">
        <v>51624</v>
      </c>
      <c r="D897" t="s">
        <v>51625</v>
      </c>
      <c r="E897" t="s">
        <v>16527</v>
      </c>
    </row>
    <row r="898" spans="1:5" x14ac:dyDescent="0.3">
      <c r="A898" t="s">
        <v>51626</v>
      </c>
      <c r="B898" t="s">
        <v>51627</v>
      </c>
      <c r="C898" t="s">
        <v>5144</v>
      </c>
      <c r="D898" t="s">
        <v>5145</v>
      </c>
      <c r="E898" t="s">
        <v>24</v>
      </c>
    </row>
    <row r="899" spans="1:5" x14ac:dyDescent="0.3">
      <c r="A899" t="s">
        <v>51628</v>
      </c>
      <c r="B899" t="s">
        <v>51425</v>
      </c>
      <c r="C899" t="s">
        <v>51629</v>
      </c>
      <c r="D899" t="s">
        <v>51630</v>
      </c>
      <c r="E899" t="s">
        <v>161</v>
      </c>
    </row>
    <row r="900" spans="1:5" x14ac:dyDescent="0.3">
      <c r="A900" t="s">
        <v>51631</v>
      </c>
      <c r="B900" t="s">
        <v>51632</v>
      </c>
      <c r="C900" t="s">
        <v>1718</v>
      </c>
      <c r="D900" t="s">
        <v>1719</v>
      </c>
      <c r="E900" t="s">
        <v>74</v>
      </c>
    </row>
    <row r="901" spans="1:5" x14ac:dyDescent="0.3">
      <c r="A901" t="s">
        <v>51633</v>
      </c>
      <c r="B901" t="s">
        <v>17617</v>
      </c>
      <c r="C901" t="s">
        <v>17618</v>
      </c>
      <c r="D901" t="s">
        <v>17619</v>
      </c>
      <c r="E901" t="s">
        <v>24</v>
      </c>
    </row>
    <row r="902" spans="1:5" x14ac:dyDescent="0.3">
      <c r="A902" t="s">
        <v>51634</v>
      </c>
      <c r="B902" t="s">
        <v>51635</v>
      </c>
    </row>
    <row r="903" spans="1:5" x14ac:dyDescent="0.3">
      <c r="A903" t="s">
        <v>51636</v>
      </c>
      <c r="B903" t="s">
        <v>12838</v>
      </c>
      <c r="C903" t="s">
        <v>12839</v>
      </c>
      <c r="D903" t="s">
        <v>12840</v>
      </c>
      <c r="E903" t="s">
        <v>69</v>
      </c>
    </row>
    <row r="904" spans="1:5" x14ac:dyDescent="0.3">
      <c r="A904" t="s">
        <v>51637</v>
      </c>
      <c r="B904" t="s">
        <v>46740</v>
      </c>
      <c r="C904" t="s">
        <v>46002</v>
      </c>
      <c r="D904" t="s">
        <v>46003</v>
      </c>
      <c r="E904" t="s">
        <v>397</v>
      </c>
    </row>
    <row r="905" spans="1:5" x14ac:dyDescent="0.3">
      <c r="A905" t="s">
        <v>51638</v>
      </c>
      <c r="B905" t="s">
        <v>28326</v>
      </c>
    </row>
    <row r="906" spans="1:5" x14ac:dyDescent="0.3">
      <c r="A906" t="s">
        <v>51639</v>
      </c>
      <c r="B906" t="s">
        <v>51640</v>
      </c>
      <c r="C906" t="s">
        <v>51641</v>
      </c>
      <c r="D906" t="s">
        <v>51642</v>
      </c>
      <c r="E906" t="s">
        <v>261</v>
      </c>
    </row>
    <row r="907" spans="1:5" x14ac:dyDescent="0.3">
      <c r="A907" t="s">
        <v>51643</v>
      </c>
      <c r="B907" t="s">
        <v>51644</v>
      </c>
      <c r="C907" t="s">
        <v>51645</v>
      </c>
      <c r="D907" t="s">
        <v>51646</v>
      </c>
      <c r="E907" t="s">
        <v>51647</v>
      </c>
    </row>
    <row r="908" spans="1:5" x14ac:dyDescent="0.3">
      <c r="A908" t="s">
        <v>51648</v>
      </c>
      <c r="B908" t="s">
        <v>40668</v>
      </c>
      <c r="C908" t="s">
        <v>40725</v>
      </c>
      <c r="D908" t="s">
        <v>40726</v>
      </c>
      <c r="E908" t="s">
        <v>587</v>
      </c>
    </row>
    <row r="909" spans="1:5" x14ac:dyDescent="0.3">
      <c r="A909" t="s">
        <v>51649</v>
      </c>
      <c r="B909" t="s">
        <v>23434</v>
      </c>
      <c r="C909" t="s">
        <v>23435</v>
      </c>
      <c r="D909" t="s">
        <v>23436</v>
      </c>
      <c r="E909" t="s">
        <v>10635</v>
      </c>
    </row>
    <row r="910" spans="1:5" x14ac:dyDescent="0.3">
      <c r="A910" t="s">
        <v>51650</v>
      </c>
      <c r="B910" t="s">
        <v>51651</v>
      </c>
      <c r="C910" t="s">
        <v>51652</v>
      </c>
      <c r="D910" t="s">
        <v>51653</v>
      </c>
      <c r="E910" t="s">
        <v>780</v>
      </c>
    </row>
    <row r="911" spans="1:5" x14ac:dyDescent="0.3">
      <c r="A911" t="s">
        <v>51654</v>
      </c>
      <c r="B911" t="s">
        <v>51655</v>
      </c>
      <c r="C911" t="s">
        <v>51656</v>
      </c>
      <c r="D911" t="s">
        <v>51657</v>
      </c>
      <c r="E911" t="s">
        <v>10572</v>
      </c>
    </row>
    <row r="912" spans="1:5" x14ac:dyDescent="0.3">
      <c r="A912" t="s">
        <v>51658</v>
      </c>
      <c r="B912" t="s">
        <v>24734</v>
      </c>
      <c r="C912" t="s">
        <v>184</v>
      </c>
      <c r="D912" t="s">
        <v>185</v>
      </c>
      <c r="E912" t="s">
        <v>44</v>
      </c>
    </row>
    <row r="913" spans="1:5" x14ac:dyDescent="0.3">
      <c r="A913" t="s">
        <v>51659</v>
      </c>
      <c r="B913" t="s">
        <v>9974</v>
      </c>
      <c r="C913" t="s">
        <v>41041</v>
      </c>
      <c r="D913" t="s">
        <v>41042</v>
      </c>
      <c r="E913" t="s">
        <v>3412</v>
      </c>
    </row>
    <row r="914" spans="1:5" x14ac:dyDescent="0.3">
      <c r="A914" t="s">
        <v>51660</v>
      </c>
      <c r="B914" t="s">
        <v>38687</v>
      </c>
      <c r="C914" t="s">
        <v>38688</v>
      </c>
      <c r="D914" t="s">
        <v>38689</v>
      </c>
      <c r="E914" t="s">
        <v>74</v>
      </c>
    </row>
    <row r="915" spans="1:5" x14ac:dyDescent="0.3">
      <c r="A915" t="s">
        <v>51661</v>
      </c>
      <c r="B915" t="s">
        <v>51662</v>
      </c>
    </row>
    <row r="916" spans="1:5" x14ac:dyDescent="0.3">
      <c r="A916" t="s">
        <v>51663</v>
      </c>
      <c r="B916" t="s">
        <v>10248</v>
      </c>
      <c r="C916" t="s">
        <v>1255</v>
      </c>
      <c r="D916" t="s">
        <v>1256</v>
      </c>
      <c r="E916" t="s">
        <v>34</v>
      </c>
    </row>
    <row r="917" spans="1:5" x14ac:dyDescent="0.3">
      <c r="A917" t="s">
        <v>51664</v>
      </c>
      <c r="B917" t="s">
        <v>12177</v>
      </c>
      <c r="C917" t="s">
        <v>1327</v>
      </c>
      <c r="D917" t="s">
        <v>1328</v>
      </c>
      <c r="E917" t="s">
        <v>114</v>
      </c>
    </row>
    <row r="918" spans="1:5" x14ac:dyDescent="0.3">
      <c r="A918" t="s">
        <v>51665</v>
      </c>
      <c r="B918" t="s">
        <v>51666</v>
      </c>
      <c r="C918" t="s">
        <v>51667</v>
      </c>
      <c r="D918" t="s">
        <v>51668</v>
      </c>
      <c r="E918" t="s">
        <v>2456</v>
      </c>
    </row>
    <row r="919" spans="1:5" x14ac:dyDescent="0.3">
      <c r="A919" t="s">
        <v>51669</v>
      </c>
      <c r="B919" t="s">
        <v>51670</v>
      </c>
      <c r="C919" t="s">
        <v>51671</v>
      </c>
      <c r="D919" t="s">
        <v>51672</v>
      </c>
      <c r="E919" t="s">
        <v>51673</v>
      </c>
    </row>
    <row r="920" spans="1:5" x14ac:dyDescent="0.3">
      <c r="A920" t="s">
        <v>51674</v>
      </c>
      <c r="B920" t="s">
        <v>51675</v>
      </c>
      <c r="C920" t="s">
        <v>51676</v>
      </c>
      <c r="D920" t="s">
        <v>51677</v>
      </c>
      <c r="E920" t="s">
        <v>74</v>
      </c>
    </row>
    <row r="921" spans="1:5" x14ac:dyDescent="0.3">
      <c r="A921" t="s">
        <v>51678</v>
      </c>
      <c r="B921" t="s">
        <v>51679</v>
      </c>
    </row>
    <row r="922" spans="1:5" x14ac:dyDescent="0.3">
      <c r="A922" t="s">
        <v>51680</v>
      </c>
      <c r="B922" t="s">
        <v>43744</v>
      </c>
      <c r="C922" t="s">
        <v>43745</v>
      </c>
      <c r="D922" t="s">
        <v>43746</v>
      </c>
      <c r="E922" t="s">
        <v>418</v>
      </c>
    </row>
    <row r="923" spans="1:5" x14ac:dyDescent="0.3">
      <c r="A923" t="s">
        <v>51681</v>
      </c>
      <c r="B923" t="s">
        <v>51682</v>
      </c>
      <c r="C923" t="s">
        <v>39453</v>
      </c>
      <c r="D923" t="s">
        <v>39454</v>
      </c>
      <c r="E923" t="s">
        <v>1927</v>
      </c>
    </row>
    <row r="924" spans="1:5" x14ac:dyDescent="0.3">
      <c r="A924" t="s">
        <v>51683</v>
      </c>
      <c r="B924" t="s">
        <v>30604</v>
      </c>
      <c r="C924" t="s">
        <v>51684</v>
      </c>
      <c r="D924" t="s">
        <v>51685</v>
      </c>
      <c r="E924" t="s">
        <v>69</v>
      </c>
    </row>
    <row r="925" spans="1:5" x14ac:dyDescent="0.3">
      <c r="A925" t="s">
        <v>51686</v>
      </c>
      <c r="B925" t="s">
        <v>51687</v>
      </c>
      <c r="C925" t="s">
        <v>51688</v>
      </c>
      <c r="D925" t="s">
        <v>51689</v>
      </c>
      <c r="E925" t="s">
        <v>605</v>
      </c>
    </row>
    <row r="926" spans="1:5" x14ac:dyDescent="0.3">
      <c r="A926" t="s">
        <v>51690</v>
      </c>
      <c r="B926" t="s">
        <v>51691</v>
      </c>
      <c r="C926" t="s">
        <v>51692</v>
      </c>
      <c r="D926" t="s">
        <v>51693</v>
      </c>
      <c r="E926" t="s">
        <v>732</v>
      </c>
    </row>
    <row r="927" spans="1:5" x14ac:dyDescent="0.3">
      <c r="A927" t="s">
        <v>51694</v>
      </c>
      <c r="B927" t="s">
        <v>51695</v>
      </c>
      <c r="C927" t="s">
        <v>51696</v>
      </c>
      <c r="D927" t="s">
        <v>51697</v>
      </c>
      <c r="E927" t="s">
        <v>231</v>
      </c>
    </row>
    <row r="928" spans="1:5" x14ac:dyDescent="0.3">
      <c r="A928" t="s">
        <v>51698</v>
      </c>
      <c r="B928" t="s">
        <v>51699</v>
      </c>
    </row>
    <row r="929" spans="1:5" x14ac:dyDescent="0.3">
      <c r="A929" t="s">
        <v>51700</v>
      </c>
      <c r="B929" t="s">
        <v>51701</v>
      </c>
      <c r="C929" t="s">
        <v>51702</v>
      </c>
      <c r="D929" t="s">
        <v>51703</v>
      </c>
      <c r="E929" t="s">
        <v>31428</v>
      </c>
    </row>
    <row r="930" spans="1:5" x14ac:dyDescent="0.3">
      <c r="A930" t="s">
        <v>51704</v>
      </c>
      <c r="B930" t="s">
        <v>51705</v>
      </c>
      <c r="C930" t="s">
        <v>51706</v>
      </c>
      <c r="D930" t="s">
        <v>51707</v>
      </c>
      <c r="E930" t="s">
        <v>1466</v>
      </c>
    </row>
    <row r="931" spans="1:5" x14ac:dyDescent="0.3">
      <c r="A931" t="s">
        <v>51708</v>
      </c>
      <c r="B931" t="s">
        <v>6618</v>
      </c>
      <c r="C931" t="s">
        <v>6619</v>
      </c>
      <c r="D931" t="s">
        <v>6620</v>
      </c>
      <c r="E931" t="s">
        <v>24</v>
      </c>
    </row>
    <row r="932" spans="1:5" x14ac:dyDescent="0.3">
      <c r="A932" t="s">
        <v>51709</v>
      </c>
      <c r="B932" t="s">
        <v>1500</v>
      </c>
      <c r="C932" t="s">
        <v>6511</v>
      </c>
      <c r="D932" t="s">
        <v>6512</v>
      </c>
      <c r="E932" t="s">
        <v>375</v>
      </c>
    </row>
    <row r="933" spans="1:5" x14ac:dyDescent="0.3">
      <c r="A933" t="s">
        <v>51710</v>
      </c>
      <c r="B933" t="s">
        <v>46036</v>
      </c>
      <c r="C933" t="s">
        <v>51711</v>
      </c>
      <c r="D933" t="s">
        <v>51712</v>
      </c>
      <c r="E933" t="s">
        <v>689</v>
      </c>
    </row>
    <row r="934" spans="1:5" x14ac:dyDescent="0.3">
      <c r="A934" t="s">
        <v>51713</v>
      </c>
      <c r="B934" t="s">
        <v>51714</v>
      </c>
      <c r="C934" t="s">
        <v>51715</v>
      </c>
      <c r="D934" t="s">
        <v>51716</v>
      </c>
      <c r="E934" t="s">
        <v>271</v>
      </c>
    </row>
    <row r="935" spans="1:5" x14ac:dyDescent="0.3">
      <c r="A935" t="s">
        <v>51717</v>
      </c>
      <c r="B935" t="s">
        <v>11846</v>
      </c>
      <c r="C935" t="s">
        <v>13981</v>
      </c>
      <c r="D935" t="s">
        <v>13982</v>
      </c>
      <c r="E935" t="s">
        <v>114</v>
      </c>
    </row>
    <row r="936" spans="1:5" x14ac:dyDescent="0.3">
      <c r="A936" t="s">
        <v>51718</v>
      </c>
      <c r="B936" t="s">
        <v>51719</v>
      </c>
      <c r="C936" t="s">
        <v>51720</v>
      </c>
      <c r="D936" t="s">
        <v>51721</v>
      </c>
      <c r="E936" t="s">
        <v>301</v>
      </c>
    </row>
    <row r="937" spans="1:5" x14ac:dyDescent="0.3">
      <c r="A937" t="s">
        <v>51722</v>
      </c>
      <c r="B937" t="s">
        <v>51723</v>
      </c>
      <c r="C937" t="s">
        <v>624</v>
      </c>
      <c r="D937" t="s">
        <v>625</v>
      </c>
      <c r="E937" t="s">
        <v>34</v>
      </c>
    </row>
    <row r="938" spans="1:5" x14ac:dyDescent="0.3">
      <c r="A938" t="s">
        <v>51724</v>
      </c>
      <c r="B938" t="s">
        <v>46852</v>
      </c>
      <c r="C938" t="s">
        <v>51725</v>
      </c>
      <c r="D938" t="s">
        <v>51726</v>
      </c>
      <c r="E938" t="s">
        <v>109</v>
      </c>
    </row>
    <row r="939" spans="1:5" x14ac:dyDescent="0.3">
      <c r="A939" t="s">
        <v>51727</v>
      </c>
      <c r="B939" t="s">
        <v>30770</v>
      </c>
      <c r="C939" t="s">
        <v>51728</v>
      </c>
      <c r="D939" t="s">
        <v>51729</v>
      </c>
      <c r="E939" t="s">
        <v>51730</v>
      </c>
    </row>
    <row r="940" spans="1:5" x14ac:dyDescent="0.3">
      <c r="A940" t="s">
        <v>51731</v>
      </c>
      <c r="B940" t="s">
        <v>51732</v>
      </c>
      <c r="C940" t="s">
        <v>51733</v>
      </c>
      <c r="D940" t="s">
        <v>51734</v>
      </c>
      <c r="E940" t="s">
        <v>301</v>
      </c>
    </row>
    <row r="941" spans="1:5" x14ac:dyDescent="0.3">
      <c r="A941" t="s">
        <v>51735</v>
      </c>
      <c r="B941" t="s">
        <v>51736</v>
      </c>
      <c r="C941" t="s">
        <v>51737</v>
      </c>
      <c r="D941" t="s">
        <v>51738</v>
      </c>
      <c r="E941" t="s">
        <v>24</v>
      </c>
    </row>
    <row r="942" spans="1:5" x14ac:dyDescent="0.3">
      <c r="A942" t="s">
        <v>51739</v>
      </c>
      <c r="B942" t="s">
        <v>51740</v>
      </c>
      <c r="C942" t="s">
        <v>51741</v>
      </c>
      <c r="D942" t="s">
        <v>51742</v>
      </c>
      <c r="E942" t="s">
        <v>1245</v>
      </c>
    </row>
    <row r="943" spans="1:5" x14ac:dyDescent="0.3">
      <c r="A943" t="s">
        <v>51743</v>
      </c>
      <c r="B943" t="s">
        <v>1102</v>
      </c>
      <c r="C943" t="s">
        <v>1103</v>
      </c>
      <c r="D943" t="s">
        <v>1104</v>
      </c>
      <c r="E943" t="s">
        <v>29</v>
      </c>
    </row>
    <row r="944" spans="1:5" x14ac:dyDescent="0.3">
      <c r="A944" t="s">
        <v>51744</v>
      </c>
      <c r="B944" t="s">
        <v>19727</v>
      </c>
      <c r="C944" t="s">
        <v>19728</v>
      </c>
      <c r="D944" t="s">
        <v>19729</v>
      </c>
      <c r="E944" t="s">
        <v>144</v>
      </c>
    </row>
    <row r="945" spans="1:5" x14ac:dyDescent="0.3">
      <c r="A945" t="s">
        <v>51745</v>
      </c>
      <c r="B945" t="s">
        <v>51746</v>
      </c>
    </row>
    <row r="946" spans="1:5" x14ac:dyDescent="0.3">
      <c r="A946" t="s">
        <v>51747</v>
      </c>
      <c r="B946" t="s">
        <v>13539</v>
      </c>
      <c r="C946" t="s">
        <v>1599</v>
      </c>
      <c r="D946" t="s">
        <v>1600</v>
      </c>
      <c r="E946" t="s">
        <v>397</v>
      </c>
    </row>
    <row r="947" spans="1:5" x14ac:dyDescent="0.3">
      <c r="A947" t="s">
        <v>51748</v>
      </c>
      <c r="B947" t="s">
        <v>23504</v>
      </c>
      <c r="C947" t="s">
        <v>23505</v>
      </c>
      <c r="D947" t="s">
        <v>23506</v>
      </c>
      <c r="E947" t="s">
        <v>9950</v>
      </c>
    </row>
    <row r="948" spans="1:5" x14ac:dyDescent="0.3">
      <c r="A948" t="s">
        <v>51749</v>
      </c>
      <c r="B948" t="s">
        <v>51750</v>
      </c>
      <c r="C948" t="s">
        <v>51751</v>
      </c>
      <c r="D948" t="s">
        <v>51752</v>
      </c>
      <c r="E948" t="s">
        <v>69</v>
      </c>
    </row>
    <row r="949" spans="1:5" x14ac:dyDescent="0.3">
      <c r="A949" t="s">
        <v>51753</v>
      </c>
      <c r="B949" t="s">
        <v>31063</v>
      </c>
      <c r="C949" t="s">
        <v>515</v>
      </c>
      <c r="D949" t="s">
        <v>516</v>
      </c>
      <c r="E949" t="s">
        <v>517</v>
      </c>
    </row>
    <row r="950" spans="1:5" x14ac:dyDescent="0.3">
      <c r="A950" t="s">
        <v>51754</v>
      </c>
      <c r="B950" t="s">
        <v>51755</v>
      </c>
      <c r="C950" t="s">
        <v>797</v>
      </c>
      <c r="D950" t="s">
        <v>798</v>
      </c>
      <c r="E950" t="s">
        <v>114</v>
      </c>
    </row>
    <row r="951" spans="1:5" x14ac:dyDescent="0.3">
      <c r="A951" t="s">
        <v>51756</v>
      </c>
      <c r="B951" t="s">
        <v>51757</v>
      </c>
      <c r="C951" t="s">
        <v>51758</v>
      </c>
      <c r="D951" t="s">
        <v>51759</v>
      </c>
      <c r="E951" t="s">
        <v>1118</v>
      </c>
    </row>
    <row r="952" spans="1:5" x14ac:dyDescent="0.3">
      <c r="A952" t="s">
        <v>51760</v>
      </c>
      <c r="B952" t="s">
        <v>51761</v>
      </c>
      <c r="C952" t="s">
        <v>51762</v>
      </c>
      <c r="D952" t="s">
        <v>51763</v>
      </c>
      <c r="E952" t="s">
        <v>109</v>
      </c>
    </row>
    <row r="953" spans="1:5" x14ac:dyDescent="0.3">
      <c r="A953" t="s">
        <v>51764</v>
      </c>
      <c r="B953" t="s">
        <v>6557</v>
      </c>
      <c r="C953" t="s">
        <v>599</v>
      </c>
      <c r="D953" t="s">
        <v>600</v>
      </c>
      <c r="E953" t="s">
        <v>480</v>
      </c>
    </row>
    <row r="954" spans="1:5" x14ac:dyDescent="0.3">
      <c r="A954" t="s">
        <v>51765</v>
      </c>
      <c r="B954" t="s">
        <v>12821</v>
      </c>
      <c r="C954" t="s">
        <v>51766</v>
      </c>
      <c r="D954" t="s">
        <v>51767</v>
      </c>
      <c r="E954" t="s">
        <v>5970</v>
      </c>
    </row>
    <row r="955" spans="1:5" x14ac:dyDescent="0.3">
      <c r="A955" t="s">
        <v>51768</v>
      </c>
      <c r="B955" t="s">
        <v>51769</v>
      </c>
      <c r="C955" t="s">
        <v>51770</v>
      </c>
      <c r="D955" t="s">
        <v>51771</v>
      </c>
      <c r="E955" t="s">
        <v>11832</v>
      </c>
    </row>
    <row r="956" spans="1:5" x14ac:dyDescent="0.3">
      <c r="A956" t="s">
        <v>51772</v>
      </c>
      <c r="B956" t="s">
        <v>38399</v>
      </c>
    </row>
    <row r="957" spans="1:5" x14ac:dyDescent="0.3">
      <c r="A957" t="s">
        <v>51773</v>
      </c>
      <c r="B957" t="s">
        <v>23335</v>
      </c>
      <c r="C957" t="s">
        <v>23171</v>
      </c>
      <c r="D957" t="s">
        <v>23172</v>
      </c>
      <c r="E957" t="s">
        <v>144</v>
      </c>
    </row>
    <row r="958" spans="1:5" x14ac:dyDescent="0.3">
      <c r="A958" t="s">
        <v>51774</v>
      </c>
      <c r="B958" t="s">
        <v>51775</v>
      </c>
    </row>
    <row r="959" spans="1:5" x14ac:dyDescent="0.3">
      <c r="A959" t="s">
        <v>51776</v>
      </c>
      <c r="B959" t="s">
        <v>12850</v>
      </c>
      <c r="C959" t="s">
        <v>12851</v>
      </c>
      <c r="D959" t="s">
        <v>12852</v>
      </c>
      <c r="E959" t="s">
        <v>104</v>
      </c>
    </row>
    <row r="960" spans="1:5" x14ac:dyDescent="0.3">
      <c r="A960" t="s">
        <v>51777</v>
      </c>
      <c r="B960" t="s">
        <v>51778</v>
      </c>
      <c r="C960" t="s">
        <v>51779</v>
      </c>
      <c r="D960" t="s">
        <v>51780</v>
      </c>
      <c r="E960" t="s">
        <v>51408</v>
      </c>
    </row>
    <row r="961" spans="1:5" x14ac:dyDescent="0.3">
      <c r="A961" t="s">
        <v>51781</v>
      </c>
      <c r="B961" t="s">
        <v>23170</v>
      </c>
      <c r="C961" t="s">
        <v>51782</v>
      </c>
      <c r="D961" t="s">
        <v>51783</v>
      </c>
      <c r="E961" t="s">
        <v>51784</v>
      </c>
    </row>
    <row r="962" spans="1:5" x14ac:dyDescent="0.3">
      <c r="A962" t="s">
        <v>51785</v>
      </c>
      <c r="B962" t="s">
        <v>51786</v>
      </c>
      <c r="C962" t="s">
        <v>845</v>
      </c>
      <c r="D962" t="s">
        <v>846</v>
      </c>
      <c r="E962" t="s">
        <v>144</v>
      </c>
    </row>
    <row r="963" spans="1:5" x14ac:dyDescent="0.3">
      <c r="A963" t="s">
        <v>51787</v>
      </c>
      <c r="B963" t="s">
        <v>41508</v>
      </c>
      <c r="C963" t="s">
        <v>51788</v>
      </c>
      <c r="D963" t="s">
        <v>51789</v>
      </c>
      <c r="E963" t="s">
        <v>587</v>
      </c>
    </row>
    <row r="964" spans="1:5" x14ac:dyDescent="0.3">
      <c r="A964" t="s">
        <v>51790</v>
      </c>
      <c r="B964" t="s">
        <v>38559</v>
      </c>
      <c r="C964" t="s">
        <v>51791</v>
      </c>
      <c r="D964" t="s">
        <v>51792</v>
      </c>
      <c r="E964" t="s">
        <v>104</v>
      </c>
    </row>
    <row r="965" spans="1:5" x14ac:dyDescent="0.3">
      <c r="A965" t="s">
        <v>51793</v>
      </c>
      <c r="B965" t="s">
        <v>51794</v>
      </c>
      <c r="C965" t="s">
        <v>51795</v>
      </c>
      <c r="D965" t="s">
        <v>51796</v>
      </c>
      <c r="E965" t="s">
        <v>51797</v>
      </c>
    </row>
    <row r="966" spans="1:5" x14ac:dyDescent="0.3">
      <c r="A966" t="s">
        <v>51798</v>
      </c>
      <c r="B966" t="s">
        <v>51799</v>
      </c>
      <c r="C966" t="s">
        <v>51800</v>
      </c>
      <c r="D966" t="s">
        <v>51801</v>
      </c>
      <c r="E966" t="s">
        <v>1022</v>
      </c>
    </row>
    <row r="967" spans="1:5" x14ac:dyDescent="0.3">
      <c r="A967" t="s">
        <v>51802</v>
      </c>
      <c r="B967" t="s">
        <v>51803</v>
      </c>
      <c r="C967" t="s">
        <v>2169</v>
      </c>
      <c r="D967" t="s">
        <v>2170</v>
      </c>
      <c r="E967" t="s">
        <v>74</v>
      </c>
    </row>
    <row r="968" spans="1:5" x14ac:dyDescent="0.3">
      <c r="A968" t="s">
        <v>51804</v>
      </c>
      <c r="B968" t="s">
        <v>51805</v>
      </c>
      <c r="C968" t="s">
        <v>51806</v>
      </c>
      <c r="D968" t="s">
        <v>51807</v>
      </c>
      <c r="E968" t="s">
        <v>6782</v>
      </c>
    </row>
    <row r="969" spans="1:5" x14ac:dyDescent="0.3">
      <c r="A969" t="s">
        <v>51808</v>
      </c>
      <c r="B969" t="s">
        <v>51809</v>
      </c>
      <c r="C969" t="s">
        <v>51810</v>
      </c>
      <c r="D969" t="s">
        <v>51811</v>
      </c>
      <c r="E969" t="s">
        <v>119</v>
      </c>
    </row>
    <row r="970" spans="1:5" x14ac:dyDescent="0.3">
      <c r="A970" t="s">
        <v>51812</v>
      </c>
      <c r="B970" t="s">
        <v>51813</v>
      </c>
      <c r="C970" t="s">
        <v>51814</v>
      </c>
      <c r="D970" t="s">
        <v>51815</v>
      </c>
      <c r="E970" t="s">
        <v>3153</v>
      </c>
    </row>
    <row r="971" spans="1:5" x14ac:dyDescent="0.3">
      <c r="A971" t="s">
        <v>51816</v>
      </c>
      <c r="B971" t="s">
        <v>6133</v>
      </c>
      <c r="C971" t="s">
        <v>51817</v>
      </c>
      <c r="D971" t="s">
        <v>51818</v>
      </c>
      <c r="E971" t="s">
        <v>11325</v>
      </c>
    </row>
    <row r="972" spans="1:5" x14ac:dyDescent="0.3">
      <c r="A972" t="s">
        <v>51819</v>
      </c>
      <c r="B972" t="s">
        <v>51820</v>
      </c>
    </row>
    <row r="973" spans="1:5" x14ac:dyDescent="0.3">
      <c r="A973" t="s">
        <v>51821</v>
      </c>
      <c r="B973" t="s">
        <v>51822</v>
      </c>
      <c r="C973" t="s">
        <v>51823</v>
      </c>
      <c r="D973" t="s">
        <v>51824</v>
      </c>
      <c r="E973" t="s">
        <v>790</v>
      </c>
    </row>
    <row r="974" spans="1:5" x14ac:dyDescent="0.3">
      <c r="A974" t="s">
        <v>51825</v>
      </c>
      <c r="B974" t="s">
        <v>51826</v>
      </c>
      <c r="C974" t="s">
        <v>51827</v>
      </c>
      <c r="D974" t="s">
        <v>51828</v>
      </c>
      <c r="E974" t="s">
        <v>4077</v>
      </c>
    </row>
    <row r="975" spans="1:5" x14ac:dyDescent="0.3">
      <c r="A975" t="s">
        <v>51829</v>
      </c>
      <c r="B975" t="s">
        <v>51830</v>
      </c>
      <c r="C975" t="s">
        <v>51831</v>
      </c>
      <c r="D975" t="s">
        <v>51832</v>
      </c>
      <c r="E975" t="s">
        <v>512</v>
      </c>
    </row>
    <row r="976" spans="1:5" x14ac:dyDescent="0.3">
      <c r="A976" t="s">
        <v>51833</v>
      </c>
      <c r="B976" t="s">
        <v>14805</v>
      </c>
      <c r="C976" t="s">
        <v>51834</v>
      </c>
      <c r="D976" t="s">
        <v>51835</v>
      </c>
      <c r="E976" t="s">
        <v>541</v>
      </c>
    </row>
    <row r="977" spans="1:5" x14ac:dyDescent="0.3">
      <c r="A977" t="s">
        <v>51836</v>
      </c>
      <c r="B977" t="s">
        <v>51837</v>
      </c>
    </row>
    <row r="978" spans="1:5" x14ac:dyDescent="0.3">
      <c r="A978" t="s">
        <v>51838</v>
      </c>
      <c r="B978" t="s">
        <v>51839</v>
      </c>
      <c r="C978" t="s">
        <v>51840</v>
      </c>
      <c r="D978" t="s">
        <v>51841</v>
      </c>
      <c r="E978" t="s">
        <v>3069</v>
      </c>
    </row>
    <row r="979" spans="1:5" x14ac:dyDescent="0.3">
      <c r="A979" t="s">
        <v>51842</v>
      </c>
      <c r="B979" t="s">
        <v>40732</v>
      </c>
      <c r="C979" t="s">
        <v>1167</v>
      </c>
      <c r="D979" t="s">
        <v>1168</v>
      </c>
      <c r="E979" t="s">
        <v>24</v>
      </c>
    </row>
    <row r="980" spans="1:5" x14ac:dyDescent="0.3">
      <c r="A980" t="s">
        <v>51843</v>
      </c>
      <c r="B980" t="e">
        <f>-bisphosphoglycerate-independent phosphoglycerate mutase</f>
        <v>#NAME?</v>
      </c>
      <c r="C980" t="s">
        <v>51844</v>
      </c>
      <c r="D980" t="s">
        <v>51845</v>
      </c>
      <c r="E980" t="s">
        <v>301</v>
      </c>
    </row>
    <row r="981" spans="1:5" x14ac:dyDescent="0.3">
      <c r="A981" t="s">
        <v>51846</v>
      </c>
      <c r="B981" t="s">
        <v>51847</v>
      </c>
      <c r="C981" t="s">
        <v>12433</v>
      </c>
      <c r="D981" t="s">
        <v>12434</v>
      </c>
      <c r="E981" t="s">
        <v>231</v>
      </c>
    </row>
    <row r="982" spans="1:5" x14ac:dyDescent="0.3">
      <c r="A982" t="s">
        <v>51848</v>
      </c>
      <c r="B982" t="s">
        <v>4811</v>
      </c>
      <c r="C982" t="s">
        <v>51849</v>
      </c>
      <c r="D982" t="s">
        <v>51850</v>
      </c>
      <c r="E982" t="s">
        <v>271</v>
      </c>
    </row>
    <row r="983" spans="1:5" x14ac:dyDescent="0.3">
      <c r="A983" t="s">
        <v>51851</v>
      </c>
      <c r="B983" t="s">
        <v>51852</v>
      </c>
      <c r="C983" t="s">
        <v>624</v>
      </c>
      <c r="D983" t="s">
        <v>625</v>
      </c>
      <c r="E983" t="s">
        <v>34</v>
      </c>
    </row>
    <row r="984" spans="1:5" x14ac:dyDescent="0.3">
      <c r="A984" t="s">
        <v>51853</v>
      </c>
      <c r="B984" t="s">
        <v>51854</v>
      </c>
    </row>
    <row r="985" spans="1:5" x14ac:dyDescent="0.3">
      <c r="A985" t="s">
        <v>51855</v>
      </c>
      <c r="B985" t="s">
        <v>51856</v>
      </c>
      <c r="C985" t="s">
        <v>51857</v>
      </c>
      <c r="D985" t="s">
        <v>51858</v>
      </c>
      <c r="E985" t="s">
        <v>6893</v>
      </c>
    </row>
    <row r="986" spans="1:5" x14ac:dyDescent="0.3">
      <c r="A986" t="s">
        <v>51859</v>
      </c>
      <c r="B986" t="s">
        <v>51860</v>
      </c>
      <c r="C986" t="s">
        <v>51861</v>
      </c>
      <c r="D986" t="s">
        <v>51862</v>
      </c>
      <c r="E986" t="s">
        <v>59</v>
      </c>
    </row>
    <row r="987" spans="1:5" x14ac:dyDescent="0.3">
      <c r="A987" t="s">
        <v>51863</v>
      </c>
      <c r="B987" t="s">
        <v>51864</v>
      </c>
      <c r="C987" t="s">
        <v>41620</v>
      </c>
      <c r="D987" t="s">
        <v>41621</v>
      </c>
      <c r="E987" t="s">
        <v>502</v>
      </c>
    </row>
    <row r="988" spans="1:5" x14ac:dyDescent="0.3">
      <c r="A988" t="s">
        <v>51865</v>
      </c>
      <c r="B988" t="s">
        <v>51866</v>
      </c>
      <c r="C988" t="s">
        <v>51867</v>
      </c>
      <c r="D988" t="s">
        <v>51868</v>
      </c>
      <c r="E988" t="s">
        <v>981</v>
      </c>
    </row>
    <row r="989" spans="1:5" x14ac:dyDescent="0.3">
      <c r="A989" t="s">
        <v>51869</v>
      </c>
      <c r="B989" t="s">
        <v>6557</v>
      </c>
      <c r="C989" t="s">
        <v>12766</v>
      </c>
      <c r="D989" t="s">
        <v>12767</v>
      </c>
      <c r="E989" t="s">
        <v>301</v>
      </c>
    </row>
    <row r="990" spans="1:5" x14ac:dyDescent="0.3">
      <c r="A990" t="s">
        <v>51870</v>
      </c>
      <c r="B990" t="s">
        <v>51871</v>
      </c>
      <c r="C990" t="s">
        <v>51872</v>
      </c>
      <c r="D990" t="s">
        <v>51873</v>
      </c>
      <c r="E990" t="s">
        <v>74</v>
      </c>
    </row>
    <row r="991" spans="1:5" x14ac:dyDescent="0.3">
      <c r="A991" t="s">
        <v>51874</v>
      </c>
      <c r="B991" t="s">
        <v>51875</v>
      </c>
      <c r="C991" t="s">
        <v>48114</v>
      </c>
      <c r="D991" t="s">
        <v>48115</v>
      </c>
      <c r="E991" t="s">
        <v>12199</v>
      </c>
    </row>
    <row r="992" spans="1:5" x14ac:dyDescent="0.3">
      <c r="A992" t="s">
        <v>51876</v>
      </c>
      <c r="B992" t="s">
        <v>13068</v>
      </c>
      <c r="C992" t="s">
        <v>8245</v>
      </c>
      <c r="D992" t="s">
        <v>8246</v>
      </c>
      <c r="E992" t="s">
        <v>413</v>
      </c>
    </row>
    <row r="993" spans="1:5" x14ac:dyDescent="0.3">
      <c r="A993" t="s">
        <v>51877</v>
      </c>
      <c r="B993" t="s">
        <v>51878</v>
      </c>
      <c r="C993" t="s">
        <v>36747</v>
      </c>
      <c r="D993" t="s">
        <v>36748</v>
      </c>
      <c r="E993" t="s">
        <v>2281</v>
      </c>
    </row>
    <row r="994" spans="1:5" x14ac:dyDescent="0.3">
      <c r="A994" t="s">
        <v>51879</v>
      </c>
      <c r="B994" t="s">
        <v>36891</v>
      </c>
      <c r="C994" t="s">
        <v>36892</v>
      </c>
      <c r="D994" t="s">
        <v>36893</v>
      </c>
      <c r="E994" t="s">
        <v>161</v>
      </c>
    </row>
    <row r="995" spans="1:5" x14ac:dyDescent="0.3">
      <c r="A995" t="s">
        <v>51880</v>
      </c>
      <c r="B995" t="s">
        <v>3784</v>
      </c>
      <c r="C995" t="s">
        <v>1228</v>
      </c>
      <c r="D995" t="s">
        <v>1229</v>
      </c>
      <c r="E995" t="s">
        <v>480</v>
      </c>
    </row>
    <row r="996" spans="1:5" x14ac:dyDescent="0.3">
      <c r="A996" t="s">
        <v>51881</v>
      </c>
      <c r="B996" t="s">
        <v>51882</v>
      </c>
      <c r="C996" t="s">
        <v>23580</v>
      </c>
      <c r="D996" t="s">
        <v>23581</v>
      </c>
      <c r="E996" t="s">
        <v>49</v>
      </c>
    </row>
    <row r="997" spans="1:5" x14ac:dyDescent="0.3">
      <c r="A997" t="s">
        <v>51883</v>
      </c>
      <c r="B997" t="s">
        <v>51884</v>
      </c>
      <c r="C997" t="s">
        <v>51885</v>
      </c>
      <c r="D997" t="s">
        <v>51886</v>
      </c>
      <c r="E997" t="s">
        <v>353</v>
      </c>
    </row>
    <row r="998" spans="1:5" x14ac:dyDescent="0.3">
      <c r="A998" t="s">
        <v>51887</v>
      </c>
      <c r="B998" t="s">
        <v>51888</v>
      </c>
      <c r="C998" t="s">
        <v>51889</v>
      </c>
      <c r="D998" t="s">
        <v>51890</v>
      </c>
      <c r="E998" t="s">
        <v>413</v>
      </c>
    </row>
    <row r="999" spans="1:5" x14ac:dyDescent="0.3">
      <c r="A999" t="s">
        <v>51891</v>
      </c>
      <c r="B999" t="s">
        <v>38559</v>
      </c>
      <c r="C999" t="s">
        <v>51791</v>
      </c>
      <c r="D999" t="s">
        <v>51792</v>
      </c>
      <c r="E999" t="s">
        <v>104</v>
      </c>
    </row>
    <row r="1000" spans="1:5" x14ac:dyDescent="0.3">
      <c r="A1000" t="s">
        <v>51892</v>
      </c>
      <c r="B1000" t="s">
        <v>1539</v>
      </c>
      <c r="C1000" t="s">
        <v>1327</v>
      </c>
      <c r="D1000" t="s">
        <v>1328</v>
      </c>
      <c r="E1000" t="s">
        <v>114</v>
      </c>
    </row>
    <row r="1001" spans="1:5" x14ac:dyDescent="0.3">
      <c r="A1001" t="s">
        <v>51893</v>
      </c>
      <c r="B1001" t="s">
        <v>51894</v>
      </c>
      <c r="C1001" t="s">
        <v>51895</v>
      </c>
      <c r="D1001" t="s">
        <v>51896</v>
      </c>
      <c r="E1001" t="s">
        <v>1318</v>
      </c>
    </row>
    <row r="1002" spans="1:5" x14ac:dyDescent="0.3">
      <c r="A1002" t="s">
        <v>51897</v>
      </c>
      <c r="B1002" t="s">
        <v>51898</v>
      </c>
      <c r="C1002" t="s">
        <v>51899</v>
      </c>
      <c r="D1002" t="s">
        <v>51900</v>
      </c>
      <c r="E1002" t="s">
        <v>74</v>
      </c>
    </row>
    <row r="1003" spans="1:5" x14ac:dyDescent="0.3">
      <c r="A1003" t="s">
        <v>51901</v>
      </c>
      <c r="B1003" t="s">
        <v>51902</v>
      </c>
      <c r="C1003" t="s">
        <v>1399</v>
      </c>
      <c r="D1003" t="s">
        <v>1400</v>
      </c>
      <c r="E1003" t="s">
        <v>114</v>
      </c>
    </row>
    <row r="1004" spans="1:5" x14ac:dyDescent="0.3">
      <c r="A1004" t="s">
        <v>51903</v>
      </c>
      <c r="B1004" t="s">
        <v>28346</v>
      </c>
      <c r="C1004" t="s">
        <v>1167</v>
      </c>
      <c r="D1004" t="s">
        <v>1168</v>
      </c>
      <c r="E1004" t="s">
        <v>24</v>
      </c>
    </row>
    <row r="1005" spans="1:5" x14ac:dyDescent="0.3">
      <c r="A1005" t="s">
        <v>51904</v>
      </c>
      <c r="B1005" t="s">
        <v>13765</v>
      </c>
    </row>
    <row r="1006" spans="1:5" x14ac:dyDescent="0.3">
      <c r="A1006" t="s">
        <v>51905</v>
      </c>
      <c r="B1006" t="s">
        <v>51906</v>
      </c>
      <c r="C1006" t="s">
        <v>23627</v>
      </c>
      <c r="D1006" t="s">
        <v>23628</v>
      </c>
      <c r="E1006" t="s">
        <v>104</v>
      </c>
    </row>
    <row r="1007" spans="1:5" x14ac:dyDescent="0.3">
      <c r="A1007" t="s">
        <v>51907</v>
      </c>
      <c r="B1007" t="s">
        <v>51830</v>
      </c>
      <c r="C1007" t="s">
        <v>51831</v>
      </c>
      <c r="D1007" t="s">
        <v>51832</v>
      </c>
      <c r="E1007" t="s">
        <v>512</v>
      </c>
    </row>
    <row r="1008" spans="1:5" x14ac:dyDescent="0.3">
      <c r="A1008" t="s">
        <v>51908</v>
      </c>
      <c r="B1008" t="s">
        <v>6595</v>
      </c>
      <c r="C1008" t="s">
        <v>6596</v>
      </c>
      <c r="D1008" t="s">
        <v>6597</v>
      </c>
      <c r="E1008" t="s">
        <v>3625</v>
      </c>
    </row>
    <row r="1009" spans="1:5" x14ac:dyDescent="0.3">
      <c r="A1009" t="s">
        <v>51909</v>
      </c>
      <c r="B1009" t="s">
        <v>51910</v>
      </c>
      <c r="C1009" t="s">
        <v>51911</v>
      </c>
      <c r="D1009" t="s">
        <v>51912</v>
      </c>
      <c r="E1009" t="s">
        <v>1353</v>
      </c>
    </row>
    <row r="1010" spans="1:5" x14ac:dyDescent="0.3">
      <c r="A1010" t="s">
        <v>51913</v>
      </c>
      <c r="B1010" t="s">
        <v>51914</v>
      </c>
      <c r="C1010" t="s">
        <v>23735</v>
      </c>
      <c r="D1010" t="s">
        <v>23736</v>
      </c>
      <c r="E1010" t="s">
        <v>366</v>
      </c>
    </row>
    <row r="1011" spans="1:5" x14ac:dyDescent="0.3">
      <c r="A1011" t="s">
        <v>51915</v>
      </c>
      <c r="B1011" t="s">
        <v>43810</v>
      </c>
      <c r="C1011" t="s">
        <v>4396</v>
      </c>
      <c r="D1011" t="s">
        <v>4397</v>
      </c>
      <c r="E1011" t="s">
        <v>74</v>
      </c>
    </row>
    <row r="1012" spans="1:5" x14ac:dyDescent="0.3">
      <c r="A1012" t="s">
        <v>51916</v>
      </c>
      <c r="B1012" t="s">
        <v>51917</v>
      </c>
      <c r="C1012" t="s">
        <v>51918</v>
      </c>
      <c r="D1012" t="s">
        <v>51919</v>
      </c>
      <c r="E1012" t="s">
        <v>418</v>
      </c>
    </row>
    <row r="1013" spans="1:5" x14ac:dyDescent="0.3">
      <c r="A1013" t="s">
        <v>51920</v>
      </c>
      <c r="B1013" t="s">
        <v>1141</v>
      </c>
      <c r="C1013" t="s">
        <v>889</v>
      </c>
      <c r="D1013" t="s">
        <v>890</v>
      </c>
      <c r="E1013" t="s">
        <v>34</v>
      </c>
    </row>
    <row r="1014" spans="1:5" x14ac:dyDescent="0.3">
      <c r="A1014" t="s">
        <v>51921</v>
      </c>
      <c r="B1014" t="s">
        <v>51922</v>
      </c>
      <c r="C1014" t="s">
        <v>51923</v>
      </c>
      <c r="D1014" t="s">
        <v>51924</v>
      </c>
      <c r="E1014" t="s">
        <v>1605</v>
      </c>
    </row>
    <row r="1015" spans="1:5" x14ac:dyDescent="0.3">
      <c r="A1015" t="s">
        <v>51925</v>
      </c>
      <c r="B1015" t="s">
        <v>51926</v>
      </c>
      <c r="C1015" t="s">
        <v>51927</v>
      </c>
      <c r="D1015" t="s">
        <v>51928</v>
      </c>
      <c r="E1015" t="s">
        <v>1424</v>
      </c>
    </row>
    <row r="1016" spans="1:5" x14ac:dyDescent="0.3">
      <c r="A1016" t="s">
        <v>51929</v>
      </c>
      <c r="B1016" t="s">
        <v>51930</v>
      </c>
      <c r="C1016" t="s">
        <v>51931</v>
      </c>
      <c r="D1016" t="s">
        <v>51932</v>
      </c>
      <c r="E1016" t="s">
        <v>149</v>
      </c>
    </row>
    <row r="1017" spans="1:5" x14ac:dyDescent="0.3">
      <c r="A1017" t="s">
        <v>51933</v>
      </c>
      <c r="B1017" t="s">
        <v>51934</v>
      </c>
      <c r="C1017" t="s">
        <v>46002</v>
      </c>
      <c r="D1017" t="s">
        <v>46003</v>
      </c>
      <c r="E1017" t="s">
        <v>397</v>
      </c>
    </row>
    <row r="1018" spans="1:5" x14ac:dyDescent="0.3">
      <c r="A1018" t="s">
        <v>51935</v>
      </c>
      <c r="B1018" t="s">
        <v>13134</v>
      </c>
      <c r="C1018" t="s">
        <v>13135</v>
      </c>
      <c r="D1018" t="s">
        <v>13136</v>
      </c>
      <c r="E1018" t="s">
        <v>109</v>
      </c>
    </row>
    <row r="1019" spans="1:5" x14ac:dyDescent="0.3">
      <c r="A1019" t="s">
        <v>51936</v>
      </c>
      <c r="B1019" t="s">
        <v>12939</v>
      </c>
      <c r="C1019" t="s">
        <v>37926</v>
      </c>
      <c r="D1019" t="s">
        <v>37927</v>
      </c>
      <c r="E1019" t="s">
        <v>74</v>
      </c>
    </row>
    <row r="1020" spans="1:5" x14ac:dyDescent="0.3">
      <c r="A1020" t="s">
        <v>51937</v>
      </c>
      <c r="B1020" t="s">
        <v>51938</v>
      </c>
      <c r="C1020" t="s">
        <v>51939</v>
      </c>
      <c r="D1020" t="s">
        <v>51940</v>
      </c>
      <c r="E1020" t="s">
        <v>29</v>
      </c>
    </row>
    <row r="1021" spans="1:5" x14ac:dyDescent="0.3">
      <c r="A1021" t="s">
        <v>51941</v>
      </c>
      <c r="B1021" t="s">
        <v>51942</v>
      </c>
      <c r="C1021" t="s">
        <v>10841</v>
      </c>
      <c r="D1021" t="s">
        <v>10842</v>
      </c>
      <c r="E1021" t="s">
        <v>217</v>
      </c>
    </row>
    <row r="1022" spans="1:5" x14ac:dyDescent="0.3">
      <c r="A1022" t="s">
        <v>51943</v>
      </c>
      <c r="B1022" t="s">
        <v>13128</v>
      </c>
      <c r="C1022" t="s">
        <v>624</v>
      </c>
      <c r="D1022" t="s">
        <v>625</v>
      </c>
      <c r="E1022" t="s">
        <v>34</v>
      </c>
    </row>
    <row r="1023" spans="1:5" x14ac:dyDescent="0.3">
      <c r="A1023" t="s">
        <v>51944</v>
      </c>
      <c r="B1023" t="s">
        <v>51945</v>
      </c>
      <c r="C1023" t="s">
        <v>51946</v>
      </c>
      <c r="D1023" t="s">
        <v>51947</v>
      </c>
      <c r="E1023" t="s">
        <v>4877</v>
      </c>
    </row>
    <row r="1024" spans="1:5" x14ac:dyDescent="0.3">
      <c r="A1024" t="s">
        <v>51948</v>
      </c>
      <c r="B1024" t="s">
        <v>51949</v>
      </c>
      <c r="C1024" t="s">
        <v>797</v>
      </c>
      <c r="D1024" t="s">
        <v>798</v>
      </c>
      <c r="E1024" t="s">
        <v>114</v>
      </c>
    </row>
    <row r="1025" spans="1:5" x14ac:dyDescent="0.3">
      <c r="A1025" t="s">
        <v>51950</v>
      </c>
      <c r="B1025" t="s">
        <v>13148</v>
      </c>
      <c r="C1025" t="s">
        <v>9070</v>
      </c>
      <c r="D1025" t="s">
        <v>9071</v>
      </c>
      <c r="E1025" t="s">
        <v>472</v>
      </c>
    </row>
    <row r="1026" spans="1:5" x14ac:dyDescent="0.3">
      <c r="A1026" t="s">
        <v>51951</v>
      </c>
      <c r="B1026" t="s">
        <v>51952</v>
      </c>
    </row>
    <row r="1027" spans="1:5" x14ac:dyDescent="0.3">
      <c r="A1027" t="s">
        <v>51953</v>
      </c>
      <c r="B1027" t="s">
        <v>6020</v>
      </c>
      <c r="C1027" t="s">
        <v>1238</v>
      </c>
      <c r="D1027" t="s">
        <v>1239</v>
      </c>
      <c r="E1027" t="s">
        <v>1240</v>
      </c>
    </row>
    <row r="1028" spans="1:5" x14ac:dyDescent="0.3">
      <c r="A1028" t="s">
        <v>51954</v>
      </c>
      <c r="B1028" t="s">
        <v>51955</v>
      </c>
      <c r="C1028" t="s">
        <v>51956</v>
      </c>
      <c r="D1028" t="s">
        <v>51957</v>
      </c>
      <c r="E1028" t="s">
        <v>7724</v>
      </c>
    </row>
    <row r="1029" spans="1:5" x14ac:dyDescent="0.3">
      <c r="A1029" t="s">
        <v>51958</v>
      </c>
      <c r="B1029" t="s">
        <v>51959</v>
      </c>
      <c r="C1029" t="s">
        <v>51960</v>
      </c>
      <c r="D1029" t="s">
        <v>51961</v>
      </c>
      <c r="E1029" t="s">
        <v>18091</v>
      </c>
    </row>
    <row r="1030" spans="1:5" x14ac:dyDescent="0.3">
      <c r="A1030" t="s">
        <v>51962</v>
      </c>
      <c r="B1030" t="s">
        <v>6229</v>
      </c>
      <c r="C1030" t="s">
        <v>797</v>
      </c>
      <c r="D1030" t="s">
        <v>798</v>
      </c>
      <c r="E1030" t="s">
        <v>114</v>
      </c>
    </row>
    <row r="1031" spans="1:5" x14ac:dyDescent="0.3">
      <c r="A1031" t="s">
        <v>51963</v>
      </c>
      <c r="B1031" t="s">
        <v>51964</v>
      </c>
      <c r="C1031" t="s">
        <v>215</v>
      </c>
      <c r="D1031" t="s">
        <v>216</v>
      </c>
      <c r="E1031" t="s">
        <v>217</v>
      </c>
    </row>
    <row r="1032" spans="1:5" x14ac:dyDescent="0.3">
      <c r="A1032" t="s">
        <v>51965</v>
      </c>
      <c r="B1032" t="s">
        <v>6744</v>
      </c>
      <c r="C1032" t="s">
        <v>6745</v>
      </c>
      <c r="D1032" t="s">
        <v>6746</v>
      </c>
      <c r="E1032" t="s">
        <v>24</v>
      </c>
    </row>
    <row r="1033" spans="1:5" x14ac:dyDescent="0.3">
      <c r="A1033" t="s">
        <v>51966</v>
      </c>
      <c r="B1033" t="s">
        <v>43788</v>
      </c>
      <c r="C1033" t="s">
        <v>11033</v>
      </c>
      <c r="D1033" t="s">
        <v>11034</v>
      </c>
      <c r="E1033" t="s">
        <v>14</v>
      </c>
    </row>
    <row r="1034" spans="1:5" x14ac:dyDescent="0.3">
      <c r="A1034" t="s">
        <v>51967</v>
      </c>
      <c r="B1034" t="s">
        <v>51968</v>
      </c>
      <c r="C1034" t="s">
        <v>23580</v>
      </c>
      <c r="D1034" t="s">
        <v>23581</v>
      </c>
      <c r="E1034" t="s">
        <v>49</v>
      </c>
    </row>
    <row r="1035" spans="1:5" x14ac:dyDescent="0.3">
      <c r="A1035" t="s">
        <v>51969</v>
      </c>
      <c r="B1035" t="s">
        <v>51970</v>
      </c>
      <c r="C1035" t="s">
        <v>12724</v>
      </c>
      <c r="D1035" t="s">
        <v>12725</v>
      </c>
      <c r="E1035" t="s">
        <v>104</v>
      </c>
    </row>
    <row r="1036" spans="1:5" x14ac:dyDescent="0.3">
      <c r="A1036" t="s">
        <v>51971</v>
      </c>
      <c r="B1036" t="s">
        <v>51972</v>
      </c>
      <c r="C1036" t="s">
        <v>39318</v>
      </c>
      <c r="D1036" t="s">
        <v>39319</v>
      </c>
      <c r="E1036" t="s">
        <v>69</v>
      </c>
    </row>
    <row r="1037" spans="1:5" x14ac:dyDescent="0.3">
      <c r="A1037" t="s">
        <v>51973</v>
      </c>
      <c r="B1037" t="s">
        <v>51974</v>
      </c>
      <c r="C1037" t="s">
        <v>51975</v>
      </c>
      <c r="D1037" t="s">
        <v>51976</v>
      </c>
      <c r="E1037" t="s">
        <v>780</v>
      </c>
    </row>
    <row r="1038" spans="1:5" x14ac:dyDescent="0.3">
      <c r="A1038" t="s">
        <v>51977</v>
      </c>
      <c r="B1038" t="s">
        <v>14123</v>
      </c>
      <c r="C1038" t="s">
        <v>51978</v>
      </c>
      <c r="D1038" t="s">
        <v>51979</v>
      </c>
      <c r="E1038" t="s">
        <v>342</v>
      </c>
    </row>
    <row r="1039" spans="1:5" x14ac:dyDescent="0.3">
      <c r="A1039" t="s">
        <v>51980</v>
      </c>
      <c r="B1039" t="s">
        <v>24633</v>
      </c>
      <c r="C1039" t="s">
        <v>9750</v>
      </c>
      <c r="D1039" t="s">
        <v>9751</v>
      </c>
      <c r="E1039" t="s">
        <v>5776</v>
      </c>
    </row>
    <row r="1040" spans="1:5" x14ac:dyDescent="0.3">
      <c r="A1040" t="s">
        <v>51981</v>
      </c>
      <c r="B1040" t="s">
        <v>51982</v>
      </c>
      <c r="C1040" t="s">
        <v>51983</v>
      </c>
      <c r="D1040" t="s">
        <v>51984</v>
      </c>
      <c r="E1040" t="s">
        <v>397</v>
      </c>
    </row>
    <row r="1041" spans="1:5" x14ac:dyDescent="0.3">
      <c r="A1041" t="s">
        <v>51985</v>
      </c>
      <c r="B1041" t="s">
        <v>51986</v>
      </c>
      <c r="C1041" t="s">
        <v>51987</v>
      </c>
      <c r="D1041" t="s">
        <v>51988</v>
      </c>
      <c r="E1041" t="s">
        <v>13987</v>
      </c>
    </row>
    <row r="1042" spans="1:5" x14ac:dyDescent="0.3">
      <c r="A1042" t="s">
        <v>51989</v>
      </c>
      <c r="B1042" t="s">
        <v>51990</v>
      </c>
      <c r="C1042" t="s">
        <v>51991</v>
      </c>
      <c r="D1042" t="s">
        <v>51992</v>
      </c>
      <c r="E1042" t="s">
        <v>541</v>
      </c>
    </row>
    <row r="1043" spans="1:5" x14ac:dyDescent="0.3">
      <c r="A1043" t="s">
        <v>51993</v>
      </c>
      <c r="B1043" t="s">
        <v>51994</v>
      </c>
      <c r="C1043" t="s">
        <v>51995</v>
      </c>
      <c r="D1043" t="s">
        <v>51996</v>
      </c>
      <c r="E1043" t="s">
        <v>144</v>
      </c>
    </row>
    <row r="1044" spans="1:5" x14ac:dyDescent="0.3">
      <c r="A1044" t="s">
        <v>51997</v>
      </c>
      <c r="B1044" t="s">
        <v>3255</v>
      </c>
      <c r="C1044" t="s">
        <v>51998</v>
      </c>
      <c r="D1044" t="s">
        <v>51999</v>
      </c>
      <c r="E1044" t="s">
        <v>1118</v>
      </c>
    </row>
    <row r="1045" spans="1:5" x14ac:dyDescent="0.3">
      <c r="A1045" t="s">
        <v>52000</v>
      </c>
      <c r="B1045" t="s">
        <v>52001</v>
      </c>
      <c r="C1045" t="s">
        <v>1469</v>
      </c>
      <c r="D1045" t="s">
        <v>1470</v>
      </c>
      <c r="E1045" t="s">
        <v>1471</v>
      </c>
    </row>
    <row r="1046" spans="1:5" x14ac:dyDescent="0.3">
      <c r="A1046" t="s">
        <v>52002</v>
      </c>
      <c r="B1046" t="s">
        <v>14155</v>
      </c>
      <c r="C1046" t="s">
        <v>14156</v>
      </c>
      <c r="D1046" t="s">
        <v>14157</v>
      </c>
      <c r="E1046" t="s">
        <v>8853</v>
      </c>
    </row>
    <row r="1047" spans="1:5" x14ac:dyDescent="0.3">
      <c r="A1047" t="s">
        <v>52003</v>
      </c>
      <c r="B1047" t="s">
        <v>29280</v>
      </c>
      <c r="C1047" t="s">
        <v>1255</v>
      </c>
      <c r="D1047" t="s">
        <v>1256</v>
      </c>
      <c r="E1047" t="s">
        <v>34</v>
      </c>
    </row>
    <row r="1048" spans="1:5" x14ac:dyDescent="0.3">
      <c r="A1048" t="s">
        <v>52004</v>
      </c>
      <c r="B1048" t="s">
        <v>52005</v>
      </c>
      <c r="C1048" t="s">
        <v>52006</v>
      </c>
      <c r="D1048" t="s">
        <v>52007</v>
      </c>
      <c r="E1048" t="s">
        <v>9548</v>
      </c>
    </row>
    <row r="1049" spans="1:5" x14ac:dyDescent="0.3">
      <c r="A1049" t="s">
        <v>52008</v>
      </c>
      <c r="B1049" t="s">
        <v>52009</v>
      </c>
      <c r="C1049" t="s">
        <v>1327</v>
      </c>
      <c r="D1049" t="s">
        <v>1328</v>
      </c>
      <c r="E1049" t="s">
        <v>114</v>
      </c>
    </row>
    <row r="1050" spans="1:5" x14ac:dyDescent="0.3">
      <c r="A1050" t="s">
        <v>52010</v>
      </c>
      <c r="B1050" t="s">
        <v>20341</v>
      </c>
      <c r="C1050" t="s">
        <v>52011</v>
      </c>
      <c r="D1050" t="s">
        <v>52012</v>
      </c>
      <c r="E1050" t="s">
        <v>190</v>
      </c>
    </row>
    <row r="1051" spans="1:5" x14ac:dyDescent="0.3">
      <c r="A1051" t="s">
        <v>52013</v>
      </c>
      <c r="B1051" t="s">
        <v>52014</v>
      </c>
      <c r="C1051" t="s">
        <v>52015</v>
      </c>
      <c r="D1051" t="s">
        <v>52016</v>
      </c>
      <c r="E1051" t="s">
        <v>249</v>
      </c>
    </row>
    <row r="1052" spans="1:5" x14ac:dyDescent="0.3">
      <c r="A1052" t="s">
        <v>52017</v>
      </c>
      <c r="B1052" t="s">
        <v>52018</v>
      </c>
      <c r="C1052" t="s">
        <v>220</v>
      </c>
      <c r="D1052" t="s">
        <v>221</v>
      </c>
      <c r="E1052" t="s">
        <v>44</v>
      </c>
    </row>
    <row r="1053" spans="1:5" x14ac:dyDescent="0.3">
      <c r="A1053" t="s">
        <v>52019</v>
      </c>
      <c r="B1053" t="s">
        <v>52020</v>
      </c>
      <c r="C1053" t="s">
        <v>52021</v>
      </c>
      <c r="D1053" t="s">
        <v>52022</v>
      </c>
      <c r="E1053" t="s">
        <v>430</v>
      </c>
    </row>
    <row r="1054" spans="1:5" x14ac:dyDescent="0.3">
      <c r="A1054" t="s">
        <v>52023</v>
      </c>
      <c r="B1054" t="s">
        <v>6726</v>
      </c>
      <c r="C1054" t="s">
        <v>1163</v>
      </c>
      <c r="D1054" t="s">
        <v>1164</v>
      </c>
      <c r="E1054" t="s">
        <v>144</v>
      </c>
    </row>
    <row r="1055" spans="1:5" x14ac:dyDescent="0.3">
      <c r="A1055" t="s">
        <v>52024</v>
      </c>
      <c r="B1055" t="s">
        <v>52025</v>
      </c>
      <c r="C1055" t="s">
        <v>52026</v>
      </c>
      <c r="D1055" t="s">
        <v>52027</v>
      </c>
      <c r="E1055" t="s">
        <v>7102</v>
      </c>
    </row>
    <row r="1056" spans="1:5" x14ac:dyDescent="0.3">
      <c r="A1056" t="s">
        <v>52028</v>
      </c>
      <c r="B1056" t="s">
        <v>3683</v>
      </c>
      <c r="C1056" t="s">
        <v>52029</v>
      </c>
      <c r="D1056" t="s">
        <v>52030</v>
      </c>
      <c r="E1056" t="s">
        <v>1677</v>
      </c>
    </row>
    <row r="1057" spans="1:5" x14ac:dyDescent="0.3">
      <c r="A1057" t="s">
        <v>52031</v>
      </c>
      <c r="B1057" t="s">
        <v>52032</v>
      </c>
      <c r="C1057" t="s">
        <v>52033</v>
      </c>
      <c r="D1057" t="s">
        <v>52034</v>
      </c>
      <c r="E1057" t="s">
        <v>587</v>
      </c>
    </row>
    <row r="1058" spans="1:5" x14ac:dyDescent="0.3">
      <c r="A1058" t="s">
        <v>52035</v>
      </c>
      <c r="B1058" t="s">
        <v>52036</v>
      </c>
      <c r="C1058" t="s">
        <v>624</v>
      </c>
      <c r="D1058" t="s">
        <v>625</v>
      </c>
      <c r="E1058" t="s">
        <v>34</v>
      </c>
    </row>
    <row r="1059" spans="1:5" x14ac:dyDescent="0.3">
      <c r="A1059" t="s">
        <v>52037</v>
      </c>
      <c r="B1059" t="s">
        <v>3522</v>
      </c>
    </row>
    <row r="1060" spans="1:5" x14ac:dyDescent="0.3">
      <c r="A1060" t="s">
        <v>52038</v>
      </c>
      <c r="B1060" t="s">
        <v>12788</v>
      </c>
      <c r="C1060" t="s">
        <v>220</v>
      </c>
      <c r="D1060" t="s">
        <v>221</v>
      </c>
      <c r="E1060" t="s">
        <v>44</v>
      </c>
    </row>
    <row r="1061" spans="1:5" x14ac:dyDescent="0.3">
      <c r="A1061" t="s">
        <v>52039</v>
      </c>
      <c r="B1061" t="s">
        <v>52040</v>
      </c>
      <c r="C1061" t="s">
        <v>52041</v>
      </c>
      <c r="D1061" t="s">
        <v>52042</v>
      </c>
      <c r="E1061" t="s">
        <v>244</v>
      </c>
    </row>
    <row r="1062" spans="1:5" x14ac:dyDescent="0.3">
      <c r="A1062" t="s">
        <v>52043</v>
      </c>
      <c r="B1062" t="s">
        <v>23997</v>
      </c>
      <c r="C1062" t="s">
        <v>23636</v>
      </c>
      <c r="D1062" t="s">
        <v>23637</v>
      </c>
      <c r="E1062" t="s">
        <v>231</v>
      </c>
    </row>
    <row r="1063" spans="1:5" x14ac:dyDescent="0.3">
      <c r="A1063" t="s">
        <v>52044</v>
      </c>
      <c r="B1063" t="s">
        <v>52045</v>
      </c>
      <c r="C1063" t="s">
        <v>52046</v>
      </c>
      <c r="D1063" t="s">
        <v>52047</v>
      </c>
      <c r="E1063" t="s">
        <v>4877</v>
      </c>
    </row>
    <row r="1064" spans="1:5" x14ac:dyDescent="0.3">
      <c r="A1064" t="s">
        <v>52048</v>
      </c>
      <c r="B1064" t="s">
        <v>43791</v>
      </c>
      <c r="C1064" t="s">
        <v>52049</v>
      </c>
      <c r="D1064" t="s">
        <v>52050</v>
      </c>
      <c r="E1064" t="s">
        <v>6586</v>
      </c>
    </row>
    <row r="1065" spans="1:5" x14ac:dyDescent="0.3">
      <c r="A1065" t="s">
        <v>52051</v>
      </c>
      <c r="B1065" t="s">
        <v>2149</v>
      </c>
    </row>
    <row r="1066" spans="1:5" x14ac:dyDescent="0.3">
      <c r="A1066" t="s">
        <v>52052</v>
      </c>
      <c r="B1066" t="s">
        <v>469</v>
      </c>
      <c r="C1066" t="s">
        <v>52053</v>
      </c>
      <c r="D1066" t="s">
        <v>52054</v>
      </c>
      <c r="E1066" t="s">
        <v>34807</v>
      </c>
    </row>
    <row r="1067" spans="1:5" x14ac:dyDescent="0.3">
      <c r="A1067" t="s">
        <v>52055</v>
      </c>
      <c r="B1067" t="s">
        <v>52056</v>
      </c>
      <c r="C1067" t="s">
        <v>52057</v>
      </c>
      <c r="D1067" t="s">
        <v>52058</v>
      </c>
      <c r="E1067" t="s">
        <v>3298</v>
      </c>
    </row>
    <row r="1068" spans="1:5" x14ac:dyDescent="0.3">
      <c r="A1068" t="s">
        <v>52059</v>
      </c>
      <c r="B1068" t="s">
        <v>52060</v>
      </c>
      <c r="C1068" t="s">
        <v>220</v>
      </c>
      <c r="D1068" t="s">
        <v>221</v>
      </c>
      <c r="E1068" t="s">
        <v>44</v>
      </c>
    </row>
    <row r="1069" spans="1:5" x14ac:dyDescent="0.3">
      <c r="A1069" t="s">
        <v>52061</v>
      </c>
      <c r="B1069" t="s">
        <v>52062</v>
      </c>
      <c r="C1069" t="s">
        <v>52063</v>
      </c>
      <c r="D1069" t="s">
        <v>52064</v>
      </c>
      <c r="E1069" t="s">
        <v>2281</v>
      </c>
    </row>
    <row r="1070" spans="1:5" x14ac:dyDescent="0.3">
      <c r="A1070" t="s">
        <v>52065</v>
      </c>
      <c r="B1070" t="s">
        <v>52066</v>
      </c>
      <c r="C1070" t="s">
        <v>31310</v>
      </c>
      <c r="D1070" t="s">
        <v>31311</v>
      </c>
      <c r="E1070" t="s">
        <v>4877</v>
      </c>
    </row>
    <row r="1071" spans="1:5" x14ac:dyDescent="0.3">
      <c r="A1071" t="s">
        <v>52067</v>
      </c>
      <c r="B1071" t="s">
        <v>13050</v>
      </c>
      <c r="C1071" t="s">
        <v>877</v>
      </c>
      <c r="D1071" t="s">
        <v>878</v>
      </c>
      <c r="E1071" t="s">
        <v>144</v>
      </c>
    </row>
    <row r="1072" spans="1:5" x14ac:dyDescent="0.3">
      <c r="A1072" t="s">
        <v>52068</v>
      </c>
      <c r="B1072" t="s">
        <v>13045</v>
      </c>
      <c r="C1072" t="s">
        <v>13046</v>
      </c>
      <c r="D1072" t="s">
        <v>13047</v>
      </c>
      <c r="E1072" t="s">
        <v>353</v>
      </c>
    </row>
    <row r="1073" spans="1:5" x14ac:dyDescent="0.3">
      <c r="A1073" t="s">
        <v>52069</v>
      </c>
      <c r="B1073" t="s">
        <v>52070</v>
      </c>
      <c r="C1073" t="s">
        <v>52071</v>
      </c>
      <c r="D1073" t="s">
        <v>52072</v>
      </c>
      <c r="E1073" t="s">
        <v>74</v>
      </c>
    </row>
    <row r="1074" spans="1:5" x14ac:dyDescent="0.3">
      <c r="A1074" t="s">
        <v>52073</v>
      </c>
      <c r="B1074" t="s">
        <v>36830</v>
      </c>
      <c r="C1074" t="s">
        <v>36831</v>
      </c>
      <c r="D1074" t="s">
        <v>36832</v>
      </c>
      <c r="E1074" t="s">
        <v>3625</v>
      </c>
    </row>
    <row r="1075" spans="1:5" x14ac:dyDescent="0.3">
      <c r="A1075" t="s">
        <v>52074</v>
      </c>
      <c r="B1075" t="s">
        <v>52075</v>
      </c>
    </row>
    <row r="1076" spans="1:5" x14ac:dyDescent="0.3">
      <c r="A1076" t="s">
        <v>52076</v>
      </c>
      <c r="B1076" t="s">
        <v>52077</v>
      </c>
      <c r="C1076" t="s">
        <v>52078</v>
      </c>
      <c r="D1076" t="s">
        <v>52079</v>
      </c>
      <c r="E1076" t="s">
        <v>69</v>
      </c>
    </row>
    <row r="1077" spans="1:5" x14ac:dyDescent="0.3">
      <c r="A1077" t="s">
        <v>52080</v>
      </c>
      <c r="B1077" t="s">
        <v>52081</v>
      </c>
      <c r="C1077" t="s">
        <v>52082</v>
      </c>
      <c r="D1077" t="s">
        <v>52083</v>
      </c>
      <c r="E1077" t="s">
        <v>418</v>
      </c>
    </row>
    <row r="1078" spans="1:5" x14ac:dyDescent="0.3">
      <c r="A1078" t="s">
        <v>52084</v>
      </c>
      <c r="B1078" t="s">
        <v>52085</v>
      </c>
    </row>
    <row r="1079" spans="1:5" x14ac:dyDescent="0.3">
      <c r="A1079" t="s">
        <v>52086</v>
      </c>
      <c r="B1079" t="s">
        <v>52087</v>
      </c>
      <c r="C1079" t="s">
        <v>52088</v>
      </c>
      <c r="D1079" t="s">
        <v>52089</v>
      </c>
      <c r="E1079" t="s">
        <v>375</v>
      </c>
    </row>
    <row r="1080" spans="1:5" x14ac:dyDescent="0.3">
      <c r="A1080" t="s">
        <v>52090</v>
      </c>
      <c r="B1080" t="s">
        <v>52091</v>
      </c>
      <c r="C1080" t="s">
        <v>52092</v>
      </c>
      <c r="D1080" t="s">
        <v>52093</v>
      </c>
      <c r="E1080" t="s">
        <v>14</v>
      </c>
    </row>
    <row r="1081" spans="1:5" x14ac:dyDescent="0.3">
      <c r="A1081" t="s">
        <v>52094</v>
      </c>
      <c r="B1081" t="s">
        <v>13130</v>
      </c>
      <c r="C1081" t="s">
        <v>52095</v>
      </c>
      <c r="D1081" t="s">
        <v>52096</v>
      </c>
      <c r="E1081" t="s">
        <v>1318</v>
      </c>
    </row>
    <row r="1082" spans="1:5" x14ac:dyDescent="0.3">
      <c r="A1082" t="s">
        <v>52097</v>
      </c>
      <c r="B1082" t="s">
        <v>4470</v>
      </c>
      <c r="C1082" t="s">
        <v>4357</v>
      </c>
      <c r="D1082" t="s">
        <v>4358</v>
      </c>
      <c r="E1082" t="s">
        <v>109</v>
      </c>
    </row>
    <row r="1083" spans="1:5" x14ac:dyDescent="0.3">
      <c r="A1083" t="s">
        <v>52098</v>
      </c>
      <c r="B1083" t="s">
        <v>52099</v>
      </c>
      <c r="C1083" t="s">
        <v>797</v>
      </c>
      <c r="D1083" t="s">
        <v>798</v>
      </c>
      <c r="E1083" t="s">
        <v>114</v>
      </c>
    </row>
    <row r="1084" spans="1:5" x14ac:dyDescent="0.3">
      <c r="A1084" t="s">
        <v>52100</v>
      </c>
      <c r="B1084" t="s">
        <v>52101</v>
      </c>
      <c r="C1084" t="s">
        <v>52102</v>
      </c>
      <c r="D1084" t="s">
        <v>52103</v>
      </c>
      <c r="E1084" t="s">
        <v>29981</v>
      </c>
    </row>
    <row r="1085" spans="1:5" x14ac:dyDescent="0.3">
      <c r="A1085" t="s">
        <v>52104</v>
      </c>
      <c r="B1085" t="s">
        <v>12228</v>
      </c>
      <c r="C1085" t="s">
        <v>680</v>
      </c>
      <c r="D1085" t="s">
        <v>681</v>
      </c>
      <c r="E1085" t="s">
        <v>114</v>
      </c>
    </row>
    <row r="1086" spans="1:5" x14ac:dyDescent="0.3">
      <c r="A1086" t="s">
        <v>52105</v>
      </c>
      <c r="B1086" t="s">
        <v>52106</v>
      </c>
      <c r="C1086" t="s">
        <v>52107</v>
      </c>
      <c r="D1086" t="s">
        <v>52108</v>
      </c>
      <c r="E1086" t="s">
        <v>1125</v>
      </c>
    </row>
    <row r="1087" spans="1:5" x14ac:dyDescent="0.3">
      <c r="A1087" t="s">
        <v>52109</v>
      </c>
      <c r="B1087" t="s">
        <v>24306</v>
      </c>
      <c r="C1087" t="s">
        <v>52110</v>
      </c>
      <c r="D1087" t="s">
        <v>52111</v>
      </c>
      <c r="E1087" t="s">
        <v>231</v>
      </c>
    </row>
    <row r="1088" spans="1:5" x14ac:dyDescent="0.3">
      <c r="A1088" t="s">
        <v>52112</v>
      </c>
      <c r="B1088" t="s">
        <v>52113</v>
      </c>
      <c r="C1088" t="s">
        <v>38722</v>
      </c>
      <c r="D1088" t="s">
        <v>38723</v>
      </c>
      <c r="E1088" t="s">
        <v>24</v>
      </c>
    </row>
    <row r="1089" spans="1:5" x14ac:dyDescent="0.3">
      <c r="A1089" t="s">
        <v>52114</v>
      </c>
      <c r="B1089" t="s">
        <v>6734</v>
      </c>
      <c r="C1089" t="s">
        <v>52115</v>
      </c>
      <c r="D1089" t="s">
        <v>52116</v>
      </c>
      <c r="E1089" t="s">
        <v>8916</v>
      </c>
    </row>
    <row r="1090" spans="1:5" x14ac:dyDescent="0.3">
      <c r="A1090" t="s">
        <v>52117</v>
      </c>
      <c r="B1090" t="s">
        <v>52118</v>
      </c>
      <c r="C1090" t="s">
        <v>1347</v>
      </c>
      <c r="D1090" t="s">
        <v>1348</v>
      </c>
      <c r="E1090" t="s">
        <v>69</v>
      </c>
    </row>
    <row r="1091" spans="1:5" x14ac:dyDescent="0.3">
      <c r="A1091" t="s">
        <v>52119</v>
      </c>
      <c r="B1091" t="s">
        <v>679</v>
      </c>
      <c r="C1091" t="s">
        <v>2336</v>
      </c>
      <c r="D1091" t="s">
        <v>2337</v>
      </c>
      <c r="E1091" t="s">
        <v>114</v>
      </c>
    </row>
    <row r="1092" spans="1:5" x14ac:dyDescent="0.3">
      <c r="A1092" t="s">
        <v>52120</v>
      </c>
      <c r="B1092" t="s">
        <v>52121</v>
      </c>
      <c r="C1092" t="s">
        <v>52122</v>
      </c>
      <c r="D1092" t="s">
        <v>52123</v>
      </c>
      <c r="E1092" t="s">
        <v>29</v>
      </c>
    </row>
    <row r="1093" spans="1:5" x14ac:dyDescent="0.3">
      <c r="A1093" t="s">
        <v>52124</v>
      </c>
      <c r="B1093" t="s">
        <v>52125</v>
      </c>
      <c r="C1093" t="s">
        <v>1327</v>
      </c>
      <c r="D1093" t="s">
        <v>1328</v>
      </c>
      <c r="E1093" t="s">
        <v>114</v>
      </c>
    </row>
    <row r="1094" spans="1:5" x14ac:dyDescent="0.3">
      <c r="A1094" t="s">
        <v>52126</v>
      </c>
      <c r="B1094" t="s">
        <v>52127</v>
      </c>
    </row>
    <row r="1095" spans="1:5" x14ac:dyDescent="0.3">
      <c r="A1095" t="s">
        <v>52128</v>
      </c>
      <c r="B1095" t="s">
        <v>4038</v>
      </c>
      <c r="C1095" t="s">
        <v>1327</v>
      </c>
      <c r="D1095" t="s">
        <v>1328</v>
      </c>
      <c r="E1095" t="s">
        <v>114</v>
      </c>
    </row>
    <row r="1096" spans="1:5" x14ac:dyDescent="0.3">
      <c r="A1096" t="s">
        <v>52129</v>
      </c>
      <c r="B1096" t="s">
        <v>52130</v>
      </c>
      <c r="C1096" t="s">
        <v>2094</v>
      </c>
      <c r="D1096" t="s">
        <v>2095</v>
      </c>
      <c r="E1096" t="s">
        <v>1834</v>
      </c>
    </row>
    <row r="1097" spans="1:5" x14ac:dyDescent="0.3">
      <c r="A1097" t="s">
        <v>52131</v>
      </c>
      <c r="B1097" t="s">
        <v>52132</v>
      </c>
      <c r="C1097" t="s">
        <v>52133</v>
      </c>
      <c r="D1097" t="s">
        <v>52134</v>
      </c>
      <c r="E1097" t="s">
        <v>52135</v>
      </c>
    </row>
    <row r="1098" spans="1:5" x14ac:dyDescent="0.3">
      <c r="A1098" t="s">
        <v>52136</v>
      </c>
      <c r="B1098" t="s">
        <v>19930</v>
      </c>
    </row>
    <row r="1099" spans="1:5" x14ac:dyDescent="0.3">
      <c r="A1099" t="s">
        <v>52137</v>
      </c>
      <c r="B1099" t="s">
        <v>52138</v>
      </c>
      <c r="C1099" t="s">
        <v>624</v>
      </c>
      <c r="D1099" t="s">
        <v>625</v>
      </c>
      <c r="E1099" t="s">
        <v>34</v>
      </c>
    </row>
    <row r="1100" spans="1:5" x14ac:dyDescent="0.3">
      <c r="A1100" t="s">
        <v>52139</v>
      </c>
      <c r="B1100" t="s">
        <v>52140</v>
      </c>
      <c r="C1100" t="s">
        <v>52141</v>
      </c>
      <c r="D1100" t="s">
        <v>52142</v>
      </c>
      <c r="E1100" t="s">
        <v>24951</v>
      </c>
    </row>
    <row r="1101" spans="1:5" x14ac:dyDescent="0.3">
      <c r="A1101" t="s">
        <v>52143</v>
      </c>
      <c r="B1101" t="s">
        <v>3321</v>
      </c>
      <c r="C1101" t="s">
        <v>624</v>
      </c>
      <c r="D1101" t="s">
        <v>625</v>
      </c>
      <c r="E1101" t="s">
        <v>34</v>
      </c>
    </row>
    <row r="1102" spans="1:5" x14ac:dyDescent="0.3">
      <c r="A1102" t="s">
        <v>52144</v>
      </c>
      <c r="B1102" t="s">
        <v>52145</v>
      </c>
      <c r="C1102" t="s">
        <v>52146</v>
      </c>
      <c r="D1102" t="s">
        <v>52147</v>
      </c>
      <c r="E1102" t="s">
        <v>59</v>
      </c>
    </row>
    <row r="1103" spans="1:5" x14ac:dyDescent="0.3">
      <c r="A1103" t="s">
        <v>52148</v>
      </c>
      <c r="B1103" t="s">
        <v>52149</v>
      </c>
      <c r="C1103" t="s">
        <v>1327</v>
      </c>
      <c r="D1103" t="s">
        <v>1328</v>
      </c>
      <c r="E1103" t="s">
        <v>114</v>
      </c>
    </row>
    <row r="1104" spans="1:5" x14ac:dyDescent="0.3">
      <c r="A1104" t="s">
        <v>52150</v>
      </c>
      <c r="B1104" t="s">
        <v>52151</v>
      </c>
      <c r="C1104" t="s">
        <v>52152</v>
      </c>
      <c r="D1104" t="s">
        <v>52153</v>
      </c>
      <c r="E1104" t="s">
        <v>900</v>
      </c>
    </row>
    <row r="1105" spans="1:5" x14ac:dyDescent="0.3">
      <c r="A1105" t="s">
        <v>52154</v>
      </c>
      <c r="B1105" t="s">
        <v>52155</v>
      </c>
    </row>
    <row r="1106" spans="1:5" x14ac:dyDescent="0.3">
      <c r="A1106" t="s">
        <v>52156</v>
      </c>
      <c r="B1106" t="s">
        <v>52157</v>
      </c>
      <c r="C1106" t="s">
        <v>52158</v>
      </c>
      <c r="D1106" t="s">
        <v>52159</v>
      </c>
      <c r="E1106" t="s">
        <v>981</v>
      </c>
    </row>
    <row r="1107" spans="1:5" x14ac:dyDescent="0.3">
      <c r="A1107" t="s">
        <v>52160</v>
      </c>
      <c r="B1107" t="s">
        <v>41648</v>
      </c>
      <c r="C1107" t="s">
        <v>4093</v>
      </c>
      <c r="D1107" t="s">
        <v>4094</v>
      </c>
      <c r="E1107" t="s">
        <v>109</v>
      </c>
    </row>
    <row r="1108" spans="1:5" x14ac:dyDescent="0.3">
      <c r="A1108" t="s">
        <v>52161</v>
      </c>
      <c r="B1108" t="s">
        <v>52162</v>
      </c>
      <c r="C1108" t="s">
        <v>52163</v>
      </c>
      <c r="D1108" t="s">
        <v>52164</v>
      </c>
      <c r="E1108" t="s">
        <v>15523</v>
      </c>
    </row>
    <row r="1109" spans="1:5" x14ac:dyDescent="0.3">
      <c r="A1109" t="s">
        <v>52165</v>
      </c>
      <c r="B1109" t="s">
        <v>52166</v>
      </c>
      <c r="C1109" t="s">
        <v>52167</v>
      </c>
      <c r="D1109" t="s">
        <v>52168</v>
      </c>
      <c r="E1109" t="s">
        <v>587</v>
      </c>
    </row>
    <row r="1110" spans="1:5" x14ac:dyDescent="0.3">
      <c r="A1110" t="s">
        <v>52169</v>
      </c>
      <c r="B1110" t="s">
        <v>51888</v>
      </c>
      <c r="C1110" t="s">
        <v>52170</v>
      </c>
      <c r="D1110" t="s">
        <v>52171</v>
      </c>
      <c r="E1110" t="s">
        <v>29</v>
      </c>
    </row>
    <row r="1111" spans="1:5" x14ac:dyDescent="0.3">
      <c r="A1111" t="s">
        <v>52172</v>
      </c>
      <c r="B1111" t="s">
        <v>41169</v>
      </c>
      <c r="C1111" t="s">
        <v>41170</v>
      </c>
      <c r="D1111" t="s">
        <v>41171</v>
      </c>
      <c r="E1111" t="s">
        <v>1215</v>
      </c>
    </row>
    <row r="1112" spans="1:5" x14ac:dyDescent="0.3">
      <c r="A1112" t="s">
        <v>52173</v>
      </c>
      <c r="B1112" t="e">
        <f>-like carbohydrate kinase family protein</f>
        <v>#NAME?</v>
      </c>
      <c r="C1112" t="s">
        <v>52174</v>
      </c>
      <c r="D1112" t="s">
        <v>52175</v>
      </c>
      <c r="E1112" t="s">
        <v>231</v>
      </c>
    </row>
    <row r="1113" spans="1:5" x14ac:dyDescent="0.3">
      <c r="A1113" t="s">
        <v>52176</v>
      </c>
      <c r="B1113" t="s">
        <v>52177</v>
      </c>
      <c r="C1113" t="s">
        <v>52178</v>
      </c>
      <c r="D1113" t="s">
        <v>52179</v>
      </c>
      <c r="E1113" t="s">
        <v>256</v>
      </c>
    </row>
    <row r="1114" spans="1:5" x14ac:dyDescent="0.3">
      <c r="A1114" t="s">
        <v>52180</v>
      </c>
      <c r="B1114" t="s">
        <v>52181</v>
      </c>
      <c r="C1114" t="s">
        <v>52182</v>
      </c>
      <c r="D1114" t="s">
        <v>52183</v>
      </c>
      <c r="E1114" t="s">
        <v>49</v>
      </c>
    </row>
    <row r="1115" spans="1:5" x14ac:dyDescent="0.3">
      <c r="A1115" t="s">
        <v>52184</v>
      </c>
      <c r="B1115" t="s">
        <v>52185</v>
      </c>
      <c r="C1115" t="s">
        <v>35404</v>
      </c>
      <c r="D1115" t="s">
        <v>35405</v>
      </c>
      <c r="E1115" t="s">
        <v>244</v>
      </c>
    </row>
    <row r="1116" spans="1:5" x14ac:dyDescent="0.3">
      <c r="A1116" t="s">
        <v>52186</v>
      </c>
      <c r="B1116" t="s">
        <v>37020</v>
      </c>
      <c r="C1116" t="s">
        <v>680</v>
      </c>
      <c r="D1116" t="s">
        <v>681</v>
      </c>
      <c r="E1116" t="s">
        <v>114</v>
      </c>
    </row>
    <row r="1117" spans="1:5" x14ac:dyDescent="0.3">
      <c r="A1117" t="s">
        <v>52187</v>
      </c>
      <c r="B1117" t="s">
        <v>30835</v>
      </c>
      <c r="C1117" t="s">
        <v>52188</v>
      </c>
      <c r="D1117" t="s">
        <v>52189</v>
      </c>
      <c r="E1117" t="s">
        <v>231</v>
      </c>
    </row>
    <row r="1118" spans="1:5" x14ac:dyDescent="0.3">
      <c r="A1118" t="s">
        <v>52190</v>
      </c>
      <c r="B1118" t="s">
        <v>52191</v>
      </c>
      <c r="C1118" t="s">
        <v>52192</v>
      </c>
      <c r="D1118" t="s">
        <v>52193</v>
      </c>
      <c r="E1118" t="s">
        <v>1215</v>
      </c>
    </row>
    <row r="1119" spans="1:5" x14ac:dyDescent="0.3">
      <c r="A1119" t="s">
        <v>52194</v>
      </c>
      <c r="B1119" t="s">
        <v>35418</v>
      </c>
      <c r="C1119" t="s">
        <v>20001</v>
      </c>
      <c r="D1119" t="s">
        <v>20002</v>
      </c>
      <c r="E1119" t="s">
        <v>231</v>
      </c>
    </row>
    <row r="1120" spans="1:5" x14ac:dyDescent="0.3">
      <c r="A1120" t="s">
        <v>52195</v>
      </c>
      <c r="B1120" t="s">
        <v>52196</v>
      </c>
      <c r="C1120" t="s">
        <v>624</v>
      </c>
      <c r="D1120" t="s">
        <v>625</v>
      </c>
      <c r="E1120" t="s">
        <v>34</v>
      </c>
    </row>
    <row r="1121" spans="1:5" x14ac:dyDescent="0.3">
      <c r="A1121" t="s">
        <v>52197</v>
      </c>
      <c r="B1121" t="s">
        <v>52198</v>
      </c>
      <c r="C1121" t="s">
        <v>1327</v>
      </c>
      <c r="D1121" t="s">
        <v>1328</v>
      </c>
      <c r="E1121" t="s">
        <v>114</v>
      </c>
    </row>
    <row r="1122" spans="1:5" x14ac:dyDescent="0.3">
      <c r="A1122" t="s">
        <v>52199</v>
      </c>
      <c r="B1122" t="s">
        <v>52200</v>
      </c>
      <c r="C1122" t="s">
        <v>52201</v>
      </c>
      <c r="D1122" t="s">
        <v>52202</v>
      </c>
      <c r="E1122" t="s">
        <v>79</v>
      </c>
    </row>
    <row r="1123" spans="1:5" x14ac:dyDescent="0.3">
      <c r="A1123" t="s">
        <v>52203</v>
      </c>
      <c r="B1123" t="s">
        <v>52204</v>
      </c>
      <c r="C1123" t="s">
        <v>52205</v>
      </c>
      <c r="D1123" t="s">
        <v>52206</v>
      </c>
      <c r="E1123" t="s">
        <v>1027</v>
      </c>
    </row>
    <row r="1124" spans="1:5" x14ac:dyDescent="0.3">
      <c r="A1124" t="s">
        <v>52207</v>
      </c>
      <c r="B1124" t="s">
        <v>52208</v>
      </c>
      <c r="C1124" t="s">
        <v>52209</v>
      </c>
      <c r="D1124" t="s">
        <v>52210</v>
      </c>
      <c r="E1124" t="s">
        <v>144</v>
      </c>
    </row>
    <row r="1125" spans="1:5" x14ac:dyDescent="0.3">
      <c r="A1125" t="s">
        <v>52211</v>
      </c>
      <c r="B1125" t="s">
        <v>36667</v>
      </c>
      <c r="C1125" t="s">
        <v>4680</v>
      </c>
      <c r="D1125" t="s">
        <v>4681</v>
      </c>
      <c r="E1125" t="s">
        <v>104</v>
      </c>
    </row>
    <row r="1126" spans="1:5" x14ac:dyDescent="0.3">
      <c r="A1126" t="s">
        <v>52212</v>
      </c>
      <c r="B1126" t="s">
        <v>52213</v>
      </c>
      <c r="C1126" t="s">
        <v>52214</v>
      </c>
      <c r="D1126" t="s">
        <v>52215</v>
      </c>
      <c r="E1126" t="s">
        <v>52216</v>
      </c>
    </row>
    <row r="1127" spans="1:5" x14ac:dyDescent="0.3">
      <c r="A1127" t="s">
        <v>52217</v>
      </c>
      <c r="B1127" t="s">
        <v>52218</v>
      </c>
      <c r="C1127" t="s">
        <v>52219</v>
      </c>
      <c r="D1127" t="s">
        <v>52220</v>
      </c>
      <c r="E1127" t="s">
        <v>1318</v>
      </c>
    </row>
    <row r="1128" spans="1:5" x14ac:dyDescent="0.3">
      <c r="A1128" t="s">
        <v>52221</v>
      </c>
      <c r="B1128" t="s">
        <v>52070</v>
      </c>
      <c r="C1128" t="s">
        <v>52071</v>
      </c>
      <c r="D1128" t="s">
        <v>52072</v>
      </c>
      <c r="E1128" t="s">
        <v>74</v>
      </c>
    </row>
    <row r="1129" spans="1:5" x14ac:dyDescent="0.3">
      <c r="A1129" t="s">
        <v>52222</v>
      </c>
      <c r="B1129" t="s">
        <v>52223</v>
      </c>
      <c r="C1129" t="s">
        <v>52224</v>
      </c>
      <c r="D1129" t="s">
        <v>52225</v>
      </c>
      <c r="E1129" t="s">
        <v>8633</v>
      </c>
    </row>
    <row r="1130" spans="1:5" x14ac:dyDescent="0.3">
      <c r="A1130" t="s">
        <v>52226</v>
      </c>
      <c r="B1130" t="s">
        <v>12939</v>
      </c>
      <c r="C1130" t="s">
        <v>42726</v>
      </c>
      <c r="D1130" t="s">
        <v>42727</v>
      </c>
      <c r="E1130" t="s">
        <v>74</v>
      </c>
    </row>
    <row r="1131" spans="1:5" x14ac:dyDescent="0.3">
      <c r="A1131" t="s">
        <v>52227</v>
      </c>
      <c r="B1131" t="s">
        <v>52228</v>
      </c>
      <c r="C1131" t="s">
        <v>52229</v>
      </c>
      <c r="D1131" t="s">
        <v>52230</v>
      </c>
      <c r="E1131" t="s">
        <v>472</v>
      </c>
    </row>
    <row r="1132" spans="1:5" x14ac:dyDescent="0.3">
      <c r="A1132" t="s">
        <v>52231</v>
      </c>
      <c r="B1132" t="s">
        <v>52232</v>
      </c>
      <c r="C1132" t="s">
        <v>49488</v>
      </c>
      <c r="D1132" t="s">
        <v>49489</v>
      </c>
      <c r="E1132" t="s">
        <v>35335</v>
      </c>
    </row>
    <row r="1133" spans="1:5" x14ac:dyDescent="0.3">
      <c r="A1133" t="s">
        <v>52233</v>
      </c>
      <c r="B1133" t="s">
        <v>1598</v>
      </c>
      <c r="C1133" t="s">
        <v>1599</v>
      </c>
      <c r="D1133" t="s">
        <v>1600</v>
      </c>
      <c r="E1133" t="s">
        <v>397</v>
      </c>
    </row>
    <row r="1134" spans="1:5" x14ac:dyDescent="0.3">
      <c r="A1134" t="s">
        <v>52234</v>
      </c>
      <c r="B1134" t="s">
        <v>52235</v>
      </c>
      <c r="C1134" t="s">
        <v>52236</v>
      </c>
      <c r="D1134" t="s">
        <v>52237</v>
      </c>
      <c r="E1134" t="s">
        <v>900</v>
      </c>
    </row>
    <row r="1135" spans="1:5" x14ac:dyDescent="0.3">
      <c r="A1135" t="s">
        <v>52238</v>
      </c>
      <c r="B1135" t="s">
        <v>24633</v>
      </c>
      <c r="C1135" t="s">
        <v>220</v>
      </c>
      <c r="D1135" t="s">
        <v>221</v>
      </c>
      <c r="E1135" t="s">
        <v>44</v>
      </c>
    </row>
    <row r="1136" spans="1:5" x14ac:dyDescent="0.3">
      <c r="A1136" t="s">
        <v>52239</v>
      </c>
      <c r="B1136" t="s">
        <v>52240</v>
      </c>
      <c r="C1136" t="s">
        <v>52241</v>
      </c>
      <c r="D1136" t="s">
        <v>52242</v>
      </c>
      <c r="E1136" t="s">
        <v>1098</v>
      </c>
    </row>
    <row r="1137" spans="1:5" x14ac:dyDescent="0.3">
      <c r="A1137" t="s">
        <v>52243</v>
      </c>
      <c r="B1137" t="s">
        <v>52244</v>
      </c>
      <c r="C1137" t="s">
        <v>52245</v>
      </c>
      <c r="D1137" t="s">
        <v>52246</v>
      </c>
      <c r="E1137" t="s">
        <v>605</v>
      </c>
    </row>
    <row r="1138" spans="1:5" x14ac:dyDescent="0.3">
      <c r="A1138" t="s">
        <v>52247</v>
      </c>
      <c r="B1138" t="s">
        <v>52248</v>
      </c>
      <c r="C1138" t="s">
        <v>624</v>
      </c>
      <c r="D1138" t="s">
        <v>625</v>
      </c>
      <c r="E1138" t="s">
        <v>34</v>
      </c>
    </row>
    <row r="1139" spans="1:5" x14ac:dyDescent="0.3">
      <c r="A1139" t="s">
        <v>52249</v>
      </c>
      <c r="B1139" t="s">
        <v>52250</v>
      </c>
      <c r="C1139" t="s">
        <v>52251</v>
      </c>
      <c r="D1139" t="s">
        <v>52252</v>
      </c>
      <c r="E1139" t="s">
        <v>231</v>
      </c>
    </row>
    <row r="1140" spans="1:5" x14ac:dyDescent="0.3">
      <c r="A1140" t="s">
        <v>52253</v>
      </c>
      <c r="B1140" t="s">
        <v>52254</v>
      </c>
      <c r="C1140" t="s">
        <v>52255</v>
      </c>
      <c r="D1140" t="s">
        <v>52256</v>
      </c>
      <c r="E1140" t="s">
        <v>74</v>
      </c>
    </row>
    <row r="1141" spans="1:5" x14ac:dyDescent="0.3">
      <c r="A1141" t="s">
        <v>52257</v>
      </c>
      <c r="B1141" t="s">
        <v>52258</v>
      </c>
      <c r="C1141" t="s">
        <v>15062</v>
      </c>
      <c r="D1141" t="s">
        <v>15063</v>
      </c>
      <c r="E1141" t="s">
        <v>69</v>
      </c>
    </row>
    <row r="1142" spans="1:5" x14ac:dyDescent="0.3">
      <c r="A1142" t="s">
        <v>52259</v>
      </c>
      <c r="B1142" t="s">
        <v>6327</v>
      </c>
      <c r="C1142" t="s">
        <v>1327</v>
      </c>
      <c r="D1142" t="s">
        <v>1328</v>
      </c>
      <c r="E1142" t="s">
        <v>114</v>
      </c>
    </row>
    <row r="1143" spans="1:5" x14ac:dyDescent="0.3">
      <c r="A1143" t="s">
        <v>52260</v>
      </c>
      <c r="B1143" t="s">
        <v>52261</v>
      </c>
      <c r="C1143" t="s">
        <v>23792</v>
      </c>
      <c r="D1143" t="s">
        <v>23793</v>
      </c>
      <c r="E1143" t="s">
        <v>74</v>
      </c>
    </row>
    <row r="1144" spans="1:5" x14ac:dyDescent="0.3">
      <c r="A1144" t="s">
        <v>52262</v>
      </c>
      <c r="B1144" t="s">
        <v>52263</v>
      </c>
      <c r="C1144" t="s">
        <v>624</v>
      </c>
      <c r="D1144" t="s">
        <v>625</v>
      </c>
      <c r="E1144" t="s">
        <v>34</v>
      </c>
    </row>
    <row r="1145" spans="1:5" x14ac:dyDescent="0.3">
      <c r="A1145" t="s">
        <v>52264</v>
      </c>
      <c r="B1145" t="s">
        <v>52265</v>
      </c>
      <c r="C1145" t="s">
        <v>52266</v>
      </c>
      <c r="D1145" t="s">
        <v>52267</v>
      </c>
      <c r="E1145" t="s">
        <v>49</v>
      </c>
    </row>
    <row r="1146" spans="1:5" x14ac:dyDescent="0.3">
      <c r="A1146" t="s">
        <v>52268</v>
      </c>
      <c r="B1146" t="s">
        <v>52269</v>
      </c>
      <c r="C1146" t="s">
        <v>52270</v>
      </c>
      <c r="D1146" t="s">
        <v>52271</v>
      </c>
      <c r="E1146" t="s">
        <v>52272</v>
      </c>
    </row>
    <row r="1147" spans="1:5" x14ac:dyDescent="0.3">
      <c r="A1147" t="s">
        <v>52273</v>
      </c>
      <c r="B1147" t="s">
        <v>1598</v>
      </c>
      <c r="C1147" t="s">
        <v>1599</v>
      </c>
      <c r="D1147" t="s">
        <v>1600</v>
      </c>
      <c r="E1147" t="s">
        <v>397</v>
      </c>
    </row>
    <row r="1148" spans="1:5" x14ac:dyDescent="0.3">
      <c r="A1148" t="s">
        <v>52274</v>
      </c>
      <c r="B1148" t="s">
        <v>15723</v>
      </c>
      <c r="C1148" t="s">
        <v>52275</v>
      </c>
      <c r="D1148" t="s">
        <v>52276</v>
      </c>
      <c r="E1148" t="s">
        <v>3451</v>
      </c>
    </row>
    <row r="1149" spans="1:5" x14ac:dyDescent="0.3">
      <c r="A1149" t="s">
        <v>52277</v>
      </c>
      <c r="B1149" t="s">
        <v>52278</v>
      </c>
      <c r="C1149" t="s">
        <v>5212</v>
      </c>
      <c r="D1149" t="s">
        <v>5213</v>
      </c>
      <c r="E1149" t="s">
        <v>375</v>
      </c>
    </row>
    <row r="1150" spans="1:5" x14ac:dyDescent="0.3">
      <c r="A1150" t="s">
        <v>52279</v>
      </c>
      <c r="B1150" t="s">
        <v>6821</v>
      </c>
      <c r="C1150" t="s">
        <v>2522</v>
      </c>
      <c r="D1150" t="s">
        <v>2523</v>
      </c>
      <c r="E1150" t="s">
        <v>217</v>
      </c>
    </row>
    <row r="1151" spans="1:5" x14ac:dyDescent="0.3">
      <c r="A1151" t="s">
        <v>52280</v>
      </c>
      <c r="B1151" t="s">
        <v>11208</v>
      </c>
      <c r="C1151" t="s">
        <v>52281</v>
      </c>
      <c r="D1151" t="s">
        <v>52282</v>
      </c>
      <c r="E1151" t="s">
        <v>541</v>
      </c>
    </row>
    <row r="1152" spans="1:5" x14ac:dyDescent="0.3">
      <c r="A1152" t="s">
        <v>52283</v>
      </c>
      <c r="B1152" t="s">
        <v>52284</v>
      </c>
      <c r="C1152" t="s">
        <v>1327</v>
      </c>
      <c r="D1152" t="s">
        <v>1328</v>
      </c>
      <c r="E1152" t="s">
        <v>114</v>
      </c>
    </row>
    <row r="1153" spans="1:5" x14ac:dyDescent="0.3">
      <c r="A1153" t="s">
        <v>52285</v>
      </c>
      <c r="B1153" t="s">
        <v>4551</v>
      </c>
      <c r="C1153" t="s">
        <v>4552</v>
      </c>
      <c r="D1153" t="s">
        <v>4553</v>
      </c>
      <c r="E1153" t="s">
        <v>780</v>
      </c>
    </row>
    <row r="1154" spans="1:5" x14ac:dyDescent="0.3">
      <c r="A1154" t="s">
        <v>52286</v>
      </c>
      <c r="B1154" t="s">
        <v>51397</v>
      </c>
      <c r="C1154" t="s">
        <v>51398</v>
      </c>
      <c r="D1154" t="s">
        <v>51399</v>
      </c>
      <c r="E1154" t="s">
        <v>109</v>
      </c>
    </row>
    <row r="1155" spans="1:5" x14ac:dyDescent="0.3">
      <c r="A1155" t="s">
        <v>52287</v>
      </c>
      <c r="B1155" t="s">
        <v>52288</v>
      </c>
      <c r="C1155" t="s">
        <v>680</v>
      </c>
      <c r="D1155" t="s">
        <v>681</v>
      </c>
      <c r="E1155" t="s">
        <v>114</v>
      </c>
    </row>
    <row r="1156" spans="1:5" x14ac:dyDescent="0.3">
      <c r="A1156" t="s">
        <v>52289</v>
      </c>
      <c r="B1156" t="s">
        <v>52290</v>
      </c>
      <c r="C1156" t="s">
        <v>52291</v>
      </c>
      <c r="D1156" t="s">
        <v>52292</v>
      </c>
      <c r="E1156" t="s">
        <v>19</v>
      </c>
    </row>
    <row r="1157" spans="1:5" x14ac:dyDescent="0.3">
      <c r="A1157" t="s">
        <v>52293</v>
      </c>
      <c r="B1157" t="s">
        <v>24694</v>
      </c>
      <c r="C1157" t="s">
        <v>26423</v>
      </c>
      <c r="D1157" t="s">
        <v>26424</v>
      </c>
      <c r="E1157" t="s">
        <v>375</v>
      </c>
    </row>
    <row r="1158" spans="1:5" x14ac:dyDescent="0.3">
      <c r="A1158" t="s">
        <v>52294</v>
      </c>
      <c r="B1158" t="s">
        <v>52288</v>
      </c>
      <c r="C1158" t="s">
        <v>680</v>
      </c>
      <c r="D1158" t="s">
        <v>681</v>
      </c>
      <c r="E1158" t="s">
        <v>114</v>
      </c>
    </row>
    <row r="1159" spans="1:5" x14ac:dyDescent="0.3">
      <c r="A1159" t="s">
        <v>52295</v>
      </c>
      <c r="B1159" t="s">
        <v>31022</v>
      </c>
      <c r="C1159" t="s">
        <v>1276</v>
      </c>
      <c r="D1159" t="s">
        <v>1277</v>
      </c>
      <c r="E1159" t="s">
        <v>24</v>
      </c>
    </row>
    <row r="1160" spans="1:5" x14ac:dyDescent="0.3">
      <c r="A1160" t="s">
        <v>52296</v>
      </c>
      <c r="B1160" t="s">
        <v>21197</v>
      </c>
      <c r="C1160" t="s">
        <v>215</v>
      </c>
      <c r="D1160" t="s">
        <v>216</v>
      </c>
      <c r="E1160" t="s">
        <v>217</v>
      </c>
    </row>
    <row r="1161" spans="1:5" x14ac:dyDescent="0.3">
      <c r="A1161" t="s">
        <v>52297</v>
      </c>
      <c r="B1161" t="s">
        <v>31239</v>
      </c>
      <c r="C1161" t="s">
        <v>515</v>
      </c>
      <c r="D1161" t="s">
        <v>516</v>
      </c>
      <c r="E1161" t="s">
        <v>109</v>
      </c>
    </row>
    <row r="1162" spans="1:5" x14ac:dyDescent="0.3">
      <c r="A1162" t="s">
        <v>52298</v>
      </c>
      <c r="B1162" t="s">
        <v>43659</v>
      </c>
      <c r="C1162" t="s">
        <v>680</v>
      </c>
      <c r="D1162" t="s">
        <v>681</v>
      </c>
      <c r="E1162" t="s">
        <v>114</v>
      </c>
    </row>
    <row r="1163" spans="1:5" x14ac:dyDescent="0.3">
      <c r="A1163" t="s">
        <v>52299</v>
      </c>
      <c r="B1163" t="s">
        <v>52300</v>
      </c>
      <c r="C1163" t="s">
        <v>52301</v>
      </c>
      <c r="D1163" t="s">
        <v>52302</v>
      </c>
      <c r="E1163" t="s">
        <v>59</v>
      </c>
    </row>
    <row r="1164" spans="1:5" x14ac:dyDescent="0.3">
      <c r="A1164" t="s">
        <v>52303</v>
      </c>
      <c r="B1164" t="s">
        <v>1783</v>
      </c>
      <c r="C1164" t="s">
        <v>910</v>
      </c>
      <c r="D1164" t="s">
        <v>911</v>
      </c>
      <c r="E1164" t="s">
        <v>472</v>
      </c>
    </row>
    <row r="1165" spans="1:5" x14ac:dyDescent="0.3">
      <c r="A1165" t="s">
        <v>52304</v>
      </c>
      <c r="B1165" t="s">
        <v>52305</v>
      </c>
    </row>
    <row r="1166" spans="1:5" x14ac:dyDescent="0.3">
      <c r="A1166" t="s">
        <v>52306</v>
      </c>
      <c r="B1166" t="s">
        <v>52307</v>
      </c>
      <c r="C1166" t="s">
        <v>52308</v>
      </c>
      <c r="D1166" t="s">
        <v>52309</v>
      </c>
      <c r="E1166" t="s">
        <v>3347</v>
      </c>
    </row>
    <row r="1167" spans="1:5" x14ac:dyDescent="0.3">
      <c r="A1167" t="s">
        <v>52310</v>
      </c>
      <c r="B1167" t="s">
        <v>52311</v>
      </c>
      <c r="C1167" t="s">
        <v>52312</v>
      </c>
      <c r="D1167" t="s">
        <v>52313</v>
      </c>
      <c r="E1167" t="s">
        <v>261</v>
      </c>
    </row>
    <row r="1168" spans="1:5" x14ac:dyDescent="0.3">
      <c r="A1168" t="s">
        <v>52314</v>
      </c>
      <c r="B1168" t="s">
        <v>52315</v>
      </c>
      <c r="C1168" t="s">
        <v>12211</v>
      </c>
      <c r="D1168" t="s">
        <v>12212</v>
      </c>
      <c r="E1168" t="s">
        <v>114</v>
      </c>
    </row>
    <row r="1169" spans="1:5" x14ac:dyDescent="0.3">
      <c r="A1169" t="s">
        <v>52316</v>
      </c>
      <c r="B1169" t="s">
        <v>31319</v>
      </c>
      <c r="C1169" t="s">
        <v>184</v>
      </c>
      <c r="D1169" t="s">
        <v>185</v>
      </c>
      <c r="E1169" t="s">
        <v>44</v>
      </c>
    </row>
    <row r="1170" spans="1:5" x14ac:dyDescent="0.3">
      <c r="A1170" t="s">
        <v>52317</v>
      </c>
      <c r="B1170" t="s">
        <v>52318</v>
      </c>
      <c r="C1170" t="s">
        <v>8945</v>
      </c>
      <c r="D1170" t="s">
        <v>8946</v>
      </c>
      <c r="E1170" t="s">
        <v>480</v>
      </c>
    </row>
    <row r="1171" spans="1:5" x14ac:dyDescent="0.3">
      <c r="A1171" t="s">
        <v>52319</v>
      </c>
      <c r="B1171" t="s">
        <v>20131</v>
      </c>
      <c r="C1171" t="s">
        <v>20132</v>
      </c>
      <c r="D1171" t="s">
        <v>20133</v>
      </c>
      <c r="E1171" t="s">
        <v>59</v>
      </c>
    </row>
    <row r="1172" spans="1:5" x14ac:dyDescent="0.3">
      <c r="A1172" t="s">
        <v>52320</v>
      </c>
      <c r="B1172" t="s">
        <v>21197</v>
      </c>
      <c r="C1172" t="s">
        <v>52321</v>
      </c>
      <c r="D1172" t="s">
        <v>52322</v>
      </c>
      <c r="E1172" t="s">
        <v>451</v>
      </c>
    </row>
    <row r="1173" spans="1:5" x14ac:dyDescent="0.3">
      <c r="A1173" t="s">
        <v>52323</v>
      </c>
      <c r="B1173" t="s">
        <v>52324</v>
      </c>
      <c r="C1173" t="s">
        <v>52325</v>
      </c>
      <c r="D1173" t="s">
        <v>52326</v>
      </c>
      <c r="E1173" t="s">
        <v>397</v>
      </c>
    </row>
    <row r="1174" spans="1:5" x14ac:dyDescent="0.3">
      <c r="A1174" t="s">
        <v>52327</v>
      </c>
      <c r="B1174" t="s">
        <v>52328</v>
      </c>
      <c r="C1174" t="s">
        <v>52329</v>
      </c>
      <c r="D1174" t="s">
        <v>52330</v>
      </c>
      <c r="E1174" t="s">
        <v>217</v>
      </c>
    </row>
    <row r="1175" spans="1:5" x14ac:dyDescent="0.3">
      <c r="A1175" t="s">
        <v>52331</v>
      </c>
      <c r="B1175" t="s">
        <v>52332</v>
      </c>
      <c r="C1175" t="s">
        <v>52333</v>
      </c>
      <c r="D1175" t="s">
        <v>52334</v>
      </c>
      <c r="E1175" t="s">
        <v>732</v>
      </c>
    </row>
    <row r="1176" spans="1:5" x14ac:dyDescent="0.3">
      <c r="A1176" t="s">
        <v>52335</v>
      </c>
      <c r="B1176" t="s">
        <v>52336</v>
      </c>
      <c r="C1176" t="s">
        <v>52337</v>
      </c>
      <c r="D1176" t="s">
        <v>52338</v>
      </c>
      <c r="E1176" t="s">
        <v>204</v>
      </c>
    </row>
    <row r="1177" spans="1:5" x14ac:dyDescent="0.3">
      <c r="A1177" t="s">
        <v>52339</v>
      </c>
      <c r="B1177" t="s">
        <v>52340</v>
      </c>
      <c r="C1177" t="s">
        <v>184</v>
      </c>
      <c r="D1177" t="s">
        <v>185</v>
      </c>
      <c r="E1177" t="s">
        <v>44</v>
      </c>
    </row>
    <row r="1178" spans="1:5" x14ac:dyDescent="0.3">
      <c r="A1178" t="s">
        <v>52341</v>
      </c>
      <c r="B1178" t="s">
        <v>52342</v>
      </c>
      <c r="C1178" t="s">
        <v>1399</v>
      </c>
      <c r="D1178" t="s">
        <v>1400</v>
      </c>
      <c r="E1178" t="s">
        <v>114</v>
      </c>
    </row>
    <row r="1179" spans="1:5" x14ac:dyDescent="0.3">
      <c r="A1179" t="s">
        <v>52343</v>
      </c>
      <c r="B1179" t="s">
        <v>15243</v>
      </c>
      <c r="C1179" t="s">
        <v>15244</v>
      </c>
      <c r="D1179" t="s">
        <v>15245</v>
      </c>
      <c r="E1179" t="s">
        <v>29</v>
      </c>
    </row>
    <row r="1180" spans="1:5" x14ac:dyDescent="0.3">
      <c r="A1180" t="s">
        <v>52344</v>
      </c>
      <c r="B1180" t="s">
        <v>38399</v>
      </c>
      <c r="C1180" t="s">
        <v>624</v>
      </c>
      <c r="D1180" t="s">
        <v>625</v>
      </c>
      <c r="E1180" t="s">
        <v>34</v>
      </c>
    </row>
    <row r="1181" spans="1:5" x14ac:dyDescent="0.3">
      <c r="A1181" t="s">
        <v>52345</v>
      </c>
      <c r="B1181" t="s">
        <v>52346</v>
      </c>
      <c r="C1181" t="s">
        <v>680</v>
      </c>
      <c r="D1181" t="s">
        <v>681</v>
      </c>
      <c r="E1181" t="s">
        <v>114</v>
      </c>
    </row>
    <row r="1182" spans="1:5" x14ac:dyDescent="0.3">
      <c r="A1182" t="s">
        <v>52347</v>
      </c>
      <c r="B1182" t="s">
        <v>52348</v>
      </c>
      <c r="C1182" t="s">
        <v>37298</v>
      </c>
      <c r="D1182" t="s">
        <v>37299</v>
      </c>
      <c r="E1182" t="s">
        <v>1424</v>
      </c>
    </row>
    <row r="1183" spans="1:5" x14ac:dyDescent="0.3">
      <c r="A1183" t="s">
        <v>52349</v>
      </c>
      <c r="B1183" t="s">
        <v>6275</v>
      </c>
      <c r="C1183" t="s">
        <v>6276</v>
      </c>
      <c r="D1183" t="s">
        <v>6277</v>
      </c>
      <c r="E1183" t="s">
        <v>353</v>
      </c>
    </row>
    <row r="1184" spans="1:5" x14ac:dyDescent="0.3">
      <c r="A1184" t="s">
        <v>52350</v>
      </c>
      <c r="B1184" t="s">
        <v>19936</v>
      </c>
      <c r="C1184" t="s">
        <v>1501</v>
      </c>
      <c r="D1184" t="s">
        <v>1502</v>
      </c>
      <c r="E1184" t="s">
        <v>74</v>
      </c>
    </row>
    <row r="1185" spans="1:5" x14ac:dyDescent="0.3">
      <c r="A1185" t="s">
        <v>52351</v>
      </c>
      <c r="B1185" t="s">
        <v>52352</v>
      </c>
      <c r="C1185" t="s">
        <v>52353</v>
      </c>
      <c r="D1185" t="s">
        <v>52354</v>
      </c>
      <c r="E1185" t="s">
        <v>130</v>
      </c>
    </row>
    <row r="1186" spans="1:5" x14ac:dyDescent="0.3">
      <c r="A1186" t="s">
        <v>52355</v>
      </c>
      <c r="B1186" t="s">
        <v>52356</v>
      </c>
      <c r="C1186" t="s">
        <v>6919</v>
      </c>
      <c r="D1186" t="s">
        <v>6920</v>
      </c>
      <c r="E1186" t="s">
        <v>114</v>
      </c>
    </row>
    <row r="1187" spans="1:5" x14ac:dyDescent="0.3">
      <c r="A1187" t="s">
        <v>52357</v>
      </c>
      <c r="B1187" t="s">
        <v>52358</v>
      </c>
      <c r="C1187" t="s">
        <v>4289</v>
      </c>
      <c r="D1187" t="s">
        <v>4290</v>
      </c>
      <c r="E1187" t="s">
        <v>3451</v>
      </c>
    </row>
    <row r="1188" spans="1:5" x14ac:dyDescent="0.3">
      <c r="A1188" t="s">
        <v>52359</v>
      </c>
      <c r="B1188" t="s">
        <v>52360</v>
      </c>
      <c r="C1188" t="s">
        <v>52361</v>
      </c>
      <c r="D1188" t="s">
        <v>52362</v>
      </c>
      <c r="E1188" t="s">
        <v>587</v>
      </c>
    </row>
    <row r="1189" spans="1:5" x14ac:dyDescent="0.3">
      <c r="A1189" t="s">
        <v>52363</v>
      </c>
      <c r="B1189" t="s">
        <v>17837</v>
      </c>
      <c r="C1189" t="s">
        <v>2612</v>
      </c>
      <c r="D1189" t="s">
        <v>2613</v>
      </c>
      <c r="E1189" t="s">
        <v>204</v>
      </c>
    </row>
    <row r="1190" spans="1:5" x14ac:dyDescent="0.3">
      <c r="A1190" t="s">
        <v>52364</v>
      </c>
      <c r="B1190" t="s">
        <v>17837</v>
      </c>
      <c r="C1190" t="s">
        <v>2612</v>
      </c>
      <c r="D1190" t="s">
        <v>2613</v>
      </c>
      <c r="E1190" t="s">
        <v>204</v>
      </c>
    </row>
    <row r="1191" spans="1:5" x14ac:dyDescent="0.3">
      <c r="A1191" t="s">
        <v>52365</v>
      </c>
      <c r="B1191" t="s">
        <v>43731</v>
      </c>
      <c r="C1191" t="s">
        <v>31167</v>
      </c>
      <c r="D1191" t="s">
        <v>31168</v>
      </c>
      <c r="E1191" t="s">
        <v>74</v>
      </c>
    </row>
    <row r="1192" spans="1:5" x14ac:dyDescent="0.3">
      <c r="A1192" t="s">
        <v>52366</v>
      </c>
      <c r="B1192" t="s">
        <v>52367</v>
      </c>
      <c r="C1192" t="s">
        <v>52368</v>
      </c>
      <c r="D1192" t="s">
        <v>52369</v>
      </c>
      <c r="E1192" t="s">
        <v>104</v>
      </c>
    </row>
    <row r="1193" spans="1:5" x14ac:dyDescent="0.3">
      <c r="A1193" t="s">
        <v>52370</v>
      </c>
      <c r="B1193" t="s">
        <v>38857</v>
      </c>
    </row>
    <row r="1194" spans="1:5" x14ac:dyDescent="0.3">
      <c r="A1194" t="s">
        <v>52371</v>
      </c>
      <c r="B1194" t="s">
        <v>876</v>
      </c>
      <c r="C1194" t="s">
        <v>52372</v>
      </c>
      <c r="D1194" t="s">
        <v>52373</v>
      </c>
      <c r="E1194" t="s">
        <v>282</v>
      </c>
    </row>
    <row r="1195" spans="1:5" x14ac:dyDescent="0.3">
      <c r="A1195" t="s">
        <v>52374</v>
      </c>
      <c r="B1195" t="s">
        <v>24633</v>
      </c>
      <c r="C1195" t="s">
        <v>220</v>
      </c>
      <c r="D1195" t="s">
        <v>221</v>
      </c>
      <c r="E1195" t="s">
        <v>44</v>
      </c>
    </row>
    <row r="1196" spans="1:5" x14ac:dyDescent="0.3">
      <c r="A1196" t="s">
        <v>52375</v>
      </c>
      <c r="B1196" t="s">
        <v>52376</v>
      </c>
      <c r="C1196" t="s">
        <v>52377</v>
      </c>
      <c r="D1196" t="s">
        <v>52378</v>
      </c>
      <c r="E1196" t="s">
        <v>74</v>
      </c>
    </row>
    <row r="1197" spans="1:5" x14ac:dyDescent="0.3">
      <c r="A1197" t="s">
        <v>52379</v>
      </c>
      <c r="B1197" t="s">
        <v>4557</v>
      </c>
      <c r="C1197" t="s">
        <v>624</v>
      </c>
      <c r="D1197" t="s">
        <v>625</v>
      </c>
      <c r="E1197" t="s">
        <v>34</v>
      </c>
    </row>
    <row r="1198" spans="1:5" x14ac:dyDescent="0.3">
      <c r="A1198" t="s">
        <v>52380</v>
      </c>
      <c r="B1198" t="s">
        <v>52381</v>
      </c>
      <c r="C1198" t="s">
        <v>13309</v>
      </c>
      <c r="D1198" t="s">
        <v>13310</v>
      </c>
      <c r="E1198" t="s">
        <v>375</v>
      </c>
    </row>
    <row r="1199" spans="1:5" x14ac:dyDescent="0.3">
      <c r="A1199" t="s">
        <v>52382</v>
      </c>
      <c r="B1199" t="s">
        <v>52383</v>
      </c>
      <c r="C1199" t="s">
        <v>52384</v>
      </c>
      <c r="D1199" t="s">
        <v>52385</v>
      </c>
      <c r="E1199" t="s">
        <v>1179</v>
      </c>
    </row>
    <row r="1200" spans="1:5" x14ac:dyDescent="0.3">
      <c r="A1200" t="s">
        <v>52386</v>
      </c>
      <c r="B1200" t="s">
        <v>48082</v>
      </c>
      <c r="C1200" t="s">
        <v>48083</v>
      </c>
      <c r="D1200" t="s">
        <v>48084</v>
      </c>
      <c r="E1200" t="s">
        <v>6586</v>
      </c>
    </row>
    <row r="1201" spans="1:5" x14ac:dyDescent="0.3">
      <c r="A1201" t="s">
        <v>52387</v>
      </c>
      <c r="B1201" t="s">
        <v>52388</v>
      </c>
      <c r="C1201" t="s">
        <v>52389</v>
      </c>
      <c r="D1201" t="s">
        <v>52390</v>
      </c>
      <c r="E1201" t="s">
        <v>605</v>
      </c>
    </row>
    <row r="1202" spans="1:5" x14ac:dyDescent="0.3">
      <c r="A1202" t="s">
        <v>52391</v>
      </c>
      <c r="B1202" t="s">
        <v>13028</v>
      </c>
      <c r="C1202" t="s">
        <v>13029</v>
      </c>
      <c r="D1202" t="s">
        <v>13030</v>
      </c>
      <c r="E1202" t="s">
        <v>975</v>
      </c>
    </row>
    <row r="1203" spans="1:5" x14ac:dyDescent="0.3">
      <c r="A1203" t="s">
        <v>52392</v>
      </c>
      <c r="B1203" t="s">
        <v>13028</v>
      </c>
      <c r="C1203" t="s">
        <v>13029</v>
      </c>
      <c r="D1203" t="s">
        <v>13030</v>
      </c>
      <c r="E1203" t="s">
        <v>975</v>
      </c>
    </row>
    <row r="1204" spans="1:5" x14ac:dyDescent="0.3">
      <c r="A1204" t="s">
        <v>52393</v>
      </c>
      <c r="B1204" t="s">
        <v>13028</v>
      </c>
      <c r="C1204" t="s">
        <v>13029</v>
      </c>
      <c r="D1204" t="s">
        <v>13030</v>
      </c>
      <c r="E1204" t="s">
        <v>975</v>
      </c>
    </row>
    <row r="1205" spans="1:5" x14ac:dyDescent="0.3">
      <c r="A1205" t="s">
        <v>52394</v>
      </c>
      <c r="B1205" t="s">
        <v>13028</v>
      </c>
      <c r="C1205" t="s">
        <v>13029</v>
      </c>
      <c r="D1205" t="s">
        <v>13030</v>
      </c>
      <c r="E1205" t="s">
        <v>975</v>
      </c>
    </row>
    <row r="1206" spans="1:5" x14ac:dyDescent="0.3">
      <c r="A1206" t="s">
        <v>52395</v>
      </c>
      <c r="B1206" t="s">
        <v>52396</v>
      </c>
      <c r="C1206" t="s">
        <v>52397</v>
      </c>
      <c r="D1206" t="s">
        <v>52398</v>
      </c>
      <c r="E1206" t="s">
        <v>1424</v>
      </c>
    </row>
    <row r="1207" spans="1:5" x14ac:dyDescent="0.3">
      <c r="A1207" t="s">
        <v>52399</v>
      </c>
      <c r="B1207" t="s">
        <v>4771</v>
      </c>
      <c r="C1207" t="s">
        <v>13272</v>
      </c>
      <c r="D1207" t="s">
        <v>13273</v>
      </c>
      <c r="E1207" t="s">
        <v>24</v>
      </c>
    </row>
    <row r="1208" spans="1:5" x14ac:dyDescent="0.3">
      <c r="A1208" t="s">
        <v>52400</v>
      </c>
      <c r="B1208" t="s">
        <v>52401</v>
      </c>
      <c r="C1208" t="s">
        <v>52402</v>
      </c>
      <c r="D1208" t="s">
        <v>52403</v>
      </c>
      <c r="E1208" t="s">
        <v>7381</v>
      </c>
    </row>
    <row r="1209" spans="1:5" x14ac:dyDescent="0.3">
      <c r="A1209" t="s">
        <v>52404</v>
      </c>
      <c r="B1209" t="s">
        <v>2963</v>
      </c>
    </row>
    <row r="1210" spans="1:5" x14ac:dyDescent="0.3">
      <c r="A1210" t="s">
        <v>52405</v>
      </c>
      <c r="B1210" t="s">
        <v>52406</v>
      </c>
      <c r="C1210" t="s">
        <v>52407</v>
      </c>
      <c r="D1210" t="s">
        <v>52408</v>
      </c>
      <c r="E1210" t="s">
        <v>9448</v>
      </c>
    </row>
    <row r="1211" spans="1:5" x14ac:dyDescent="0.3">
      <c r="A1211" t="s">
        <v>52409</v>
      </c>
      <c r="B1211" t="s">
        <v>16228</v>
      </c>
      <c r="C1211" t="s">
        <v>52410</v>
      </c>
      <c r="D1211" t="s">
        <v>52411</v>
      </c>
      <c r="E1211" t="s">
        <v>24</v>
      </c>
    </row>
    <row r="1212" spans="1:5" x14ac:dyDescent="0.3">
      <c r="A1212" t="s">
        <v>52412</v>
      </c>
      <c r="B1212" t="s">
        <v>52413</v>
      </c>
      <c r="C1212" t="s">
        <v>51465</v>
      </c>
      <c r="D1212" t="s">
        <v>51466</v>
      </c>
      <c r="E1212" t="s">
        <v>375</v>
      </c>
    </row>
    <row r="1213" spans="1:5" x14ac:dyDescent="0.3">
      <c r="A1213" t="s">
        <v>52414</v>
      </c>
      <c r="B1213" t="s">
        <v>21197</v>
      </c>
      <c r="C1213" t="s">
        <v>215</v>
      </c>
      <c r="D1213" t="s">
        <v>216</v>
      </c>
      <c r="E1213" t="s">
        <v>217</v>
      </c>
    </row>
    <row r="1214" spans="1:5" x14ac:dyDescent="0.3">
      <c r="A1214" t="s">
        <v>52415</v>
      </c>
      <c r="B1214" t="s">
        <v>36246</v>
      </c>
      <c r="C1214" t="s">
        <v>624</v>
      </c>
      <c r="D1214" t="s">
        <v>625</v>
      </c>
      <c r="E1214" t="s">
        <v>34</v>
      </c>
    </row>
    <row r="1215" spans="1:5" x14ac:dyDescent="0.3">
      <c r="A1215" t="s">
        <v>52416</v>
      </c>
      <c r="B1215" t="s">
        <v>1609</v>
      </c>
    </row>
    <row r="1216" spans="1:5" x14ac:dyDescent="0.3">
      <c r="A1216" t="s">
        <v>52417</v>
      </c>
      <c r="B1216" t="s">
        <v>23974</v>
      </c>
      <c r="C1216" t="s">
        <v>6731</v>
      </c>
      <c r="D1216" t="s">
        <v>6732</v>
      </c>
      <c r="E1216" t="s">
        <v>1022</v>
      </c>
    </row>
    <row r="1217" spans="1:5" x14ac:dyDescent="0.3">
      <c r="A1217" t="s">
        <v>52418</v>
      </c>
      <c r="B1217" t="s">
        <v>24158</v>
      </c>
      <c r="C1217" t="s">
        <v>1276</v>
      </c>
      <c r="D1217" t="s">
        <v>1277</v>
      </c>
      <c r="E1217" t="s">
        <v>24</v>
      </c>
    </row>
    <row r="1218" spans="1:5" x14ac:dyDescent="0.3">
      <c r="A1218" t="s">
        <v>52419</v>
      </c>
      <c r="B1218" t="s">
        <v>13614</v>
      </c>
      <c r="C1218" t="s">
        <v>13615</v>
      </c>
      <c r="D1218" t="s">
        <v>13616</v>
      </c>
      <c r="E1218" t="s">
        <v>780</v>
      </c>
    </row>
    <row r="1219" spans="1:5" x14ac:dyDescent="0.3">
      <c r="A1219" t="s">
        <v>52420</v>
      </c>
      <c r="B1219" t="s">
        <v>24121</v>
      </c>
      <c r="C1219" t="s">
        <v>24122</v>
      </c>
      <c r="D1219" t="s">
        <v>24123</v>
      </c>
      <c r="E1219" t="s">
        <v>342</v>
      </c>
    </row>
    <row r="1220" spans="1:5" x14ac:dyDescent="0.3">
      <c r="A1220" t="s">
        <v>52421</v>
      </c>
      <c r="B1220" t="s">
        <v>13997</v>
      </c>
      <c r="C1220" t="s">
        <v>52422</v>
      </c>
      <c r="D1220" t="s">
        <v>52423</v>
      </c>
      <c r="E1220" t="s">
        <v>6893</v>
      </c>
    </row>
    <row r="1221" spans="1:5" x14ac:dyDescent="0.3">
      <c r="A1221" t="s">
        <v>52424</v>
      </c>
      <c r="B1221" t="s">
        <v>52425</v>
      </c>
      <c r="C1221" t="s">
        <v>15734</v>
      </c>
      <c r="D1221" t="s">
        <v>15735</v>
      </c>
      <c r="E1221" t="s">
        <v>732</v>
      </c>
    </row>
    <row r="1222" spans="1:5" x14ac:dyDescent="0.3">
      <c r="A1222" t="s">
        <v>52426</v>
      </c>
      <c r="B1222" t="s">
        <v>24059</v>
      </c>
      <c r="C1222" t="s">
        <v>52427</v>
      </c>
      <c r="D1222" t="s">
        <v>52428</v>
      </c>
      <c r="E1222" t="s">
        <v>9441</v>
      </c>
    </row>
    <row r="1223" spans="1:5" x14ac:dyDescent="0.3">
      <c r="A1223" t="s">
        <v>52429</v>
      </c>
      <c r="B1223" t="s">
        <v>13696</v>
      </c>
      <c r="C1223" t="s">
        <v>624</v>
      </c>
      <c r="D1223" t="s">
        <v>625</v>
      </c>
      <c r="E1223" t="s">
        <v>34</v>
      </c>
    </row>
    <row r="1224" spans="1:5" x14ac:dyDescent="0.3">
      <c r="A1224" t="s">
        <v>52430</v>
      </c>
      <c r="B1224" t="s">
        <v>52431</v>
      </c>
      <c r="C1224" t="s">
        <v>52432</v>
      </c>
      <c r="D1224" t="s">
        <v>52433</v>
      </c>
      <c r="E1224" t="s">
        <v>761</v>
      </c>
    </row>
    <row r="1225" spans="1:5" x14ac:dyDescent="0.3">
      <c r="A1225" t="s">
        <v>52434</v>
      </c>
      <c r="B1225" t="s">
        <v>52435</v>
      </c>
    </row>
    <row r="1226" spans="1:5" x14ac:dyDescent="0.3">
      <c r="A1226" t="s">
        <v>52436</v>
      </c>
      <c r="B1226" t="s">
        <v>43910</v>
      </c>
      <c r="C1226" t="s">
        <v>5986</v>
      </c>
      <c r="D1226" t="s">
        <v>5987</v>
      </c>
      <c r="E1226" t="s">
        <v>217</v>
      </c>
    </row>
    <row r="1227" spans="1:5" x14ac:dyDescent="0.3">
      <c r="A1227" t="s">
        <v>52437</v>
      </c>
      <c r="B1227" t="s">
        <v>52438</v>
      </c>
      <c r="C1227" t="s">
        <v>52439</v>
      </c>
      <c r="D1227" t="s">
        <v>52440</v>
      </c>
      <c r="E1227" t="s">
        <v>52441</v>
      </c>
    </row>
    <row r="1228" spans="1:5" x14ac:dyDescent="0.3">
      <c r="A1228" t="s">
        <v>52442</v>
      </c>
      <c r="B1228" t="s">
        <v>12901</v>
      </c>
      <c r="C1228" t="s">
        <v>624</v>
      </c>
      <c r="D1228" t="s">
        <v>625</v>
      </c>
      <c r="E1228" t="s">
        <v>34</v>
      </c>
    </row>
    <row r="1229" spans="1:5" x14ac:dyDescent="0.3">
      <c r="A1229" t="s">
        <v>52443</v>
      </c>
      <c r="B1229" t="s">
        <v>24121</v>
      </c>
      <c r="C1229" t="s">
        <v>24122</v>
      </c>
      <c r="D1229" t="s">
        <v>24123</v>
      </c>
      <c r="E1229" t="s">
        <v>342</v>
      </c>
    </row>
    <row r="1230" spans="1:5" x14ac:dyDescent="0.3">
      <c r="A1230" t="s">
        <v>52444</v>
      </c>
      <c r="B1230" t="s">
        <v>1520</v>
      </c>
      <c r="C1230" t="s">
        <v>624</v>
      </c>
      <c r="D1230" t="s">
        <v>625</v>
      </c>
      <c r="E1230" t="s">
        <v>34</v>
      </c>
    </row>
    <row r="1231" spans="1:5" x14ac:dyDescent="0.3">
      <c r="A1231" t="s">
        <v>52445</v>
      </c>
      <c r="B1231" t="s">
        <v>50888</v>
      </c>
      <c r="C1231" t="s">
        <v>12148</v>
      </c>
      <c r="D1231" t="s">
        <v>12149</v>
      </c>
      <c r="E1231" t="s">
        <v>69</v>
      </c>
    </row>
    <row r="1232" spans="1:5" x14ac:dyDescent="0.3">
      <c r="A1232" t="s">
        <v>52446</v>
      </c>
      <c r="B1232" t="s">
        <v>27669</v>
      </c>
      <c r="C1232" t="s">
        <v>52447</v>
      </c>
      <c r="D1232" t="s">
        <v>52448</v>
      </c>
      <c r="E1232" t="s">
        <v>1206</v>
      </c>
    </row>
    <row r="1233" spans="1:5" x14ac:dyDescent="0.3">
      <c r="A1233" t="s">
        <v>52449</v>
      </c>
      <c r="B1233" t="s">
        <v>52450</v>
      </c>
      <c r="C1233" t="s">
        <v>674</v>
      </c>
      <c r="D1233" t="s">
        <v>675</v>
      </c>
      <c r="E1233" t="s">
        <v>24</v>
      </c>
    </row>
    <row r="1234" spans="1:5" x14ac:dyDescent="0.3">
      <c r="A1234" t="s">
        <v>52451</v>
      </c>
      <c r="B1234" t="s">
        <v>52452</v>
      </c>
      <c r="C1234" t="s">
        <v>51465</v>
      </c>
      <c r="D1234" t="s">
        <v>51466</v>
      </c>
      <c r="E1234" t="s">
        <v>375</v>
      </c>
    </row>
    <row r="1235" spans="1:5" x14ac:dyDescent="0.3">
      <c r="A1235" t="s">
        <v>52453</v>
      </c>
      <c r="B1235" t="s">
        <v>37056</v>
      </c>
      <c r="C1235" t="s">
        <v>52454</v>
      </c>
      <c r="D1235" t="s">
        <v>52455</v>
      </c>
      <c r="E1235" t="s">
        <v>29</v>
      </c>
    </row>
    <row r="1236" spans="1:5" x14ac:dyDescent="0.3">
      <c r="A1236" t="s">
        <v>52456</v>
      </c>
      <c r="B1236" t="s">
        <v>4505</v>
      </c>
      <c r="C1236" t="s">
        <v>52457</v>
      </c>
      <c r="D1236" t="s">
        <v>52458</v>
      </c>
      <c r="E1236" t="s">
        <v>3347</v>
      </c>
    </row>
    <row r="1237" spans="1:5" x14ac:dyDescent="0.3">
      <c r="A1237" t="s">
        <v>52459</v>
      </c>
      <c r="B1237" t="s">
        <v>52460</v>
      </c>
      <c r="C1237" t="s">
        <v>14962</v>
      </c>
      <c r="D1237" t="s">
        <v>14963</v>
      </c>
      <c r="E1237" t="s">
        <v>1424</v>
      </c>
    </row>
    <row r="1238" spans="1:5" x14ac:dyDescent="0.3">
      <c r="A1238" t="s">
        <v>52461</v>
      </c>
      <c r="B1238" t="s">
        <v>52462</v>
      </c>
      <c r="C1238" t="s">
        <v>1507</v>
      </c>
      <c r="D1238" t="s">
        <v>1508</v>
      </c>
      <c r="E1238" t="s">
        <v>24</v>
      </c>
    </row>
    <row r="1239" spans="1:5" x14ac:dyDescent="0.3">
      <c r="A1239" t="s">
        <v>52463</v>
      </c>
      <c r="B1239" t="s">
        <v>6726</v>
      </c>
      <c r="C1239" t="s">
        <v>1224</v>
      </c>
      <c r="D1239" t="s">
        <v>1225</v>
      </c>
      <c r="E1239" t="s">
        <v>301</v>
      </c>
    </row>
    <row r="1240" spans="1:5" x14ac:dyDescent="0.3">
      <c r="A1240" t="s">
        <v>52464</v>
      </c>
      <c r="B1240" t="s">
        <v>27669</v>
      </c>
      <c r="C1240" t="s">
        <v>52447</v>
      </c>
      <c r="D1240" t="s">
        <v>52448</v>
      </c>
      <c r="E1240" t="s">
        <v>1206</v>
      </c>
    </row>
    <row r="1241" spans="1:5" x14ac:dyDescent="0.3">
      <c r="A1241" t="s">
        <v>52465</v>
      </c>
      <c r="B1241" t="s">
        <v>52466</v>
      </c>
      <c r="C1241" t="s">
        <v>52467</v>
      </c>
      <c r="D1241" t="s">
        <v>52468</v>
      </c>
      <c r="E1241" t="s">
        <v>74</v>
      </c>
    </row>
    <row r="1242" spans="1:5" x14ac:dyDescent="0.3">
      <c r="A1242" t="s">
        <v>52469</v>
      </c>
      <c r="B1242" t="s">
        <v>52470</v>
      </c>
      <c r="C1242" t="s">
        <v>52471</v>
      </c>
      <c r="D1242" t="s">
        <v>52472</v>
      </c>
      <c r="E1242" t="s">
        <v>74</v>
      </c>
    </row>
    <row r="1243" spans="1:5" x14ac:dyDescent="0.3">
      <c r="A1243" t="s">
        <v>52473</v>
      </c>
      <c r="B1243" t="s">
        <v>52474</v>
      </c>
      <c r="C1243" t="s">
        <v>52475</v>
      </c>
      <c r="D1243" t="s">
        <v>52476</v>
      </c>
      <c r="E1243" t="s">
        <v>480</v>
      </c>
    </row>
    <row r="1244" spans="1:5" x14ac:dyDescent="0.3">
      <c r="A1244" t="s">
        <v>52477</v>
      </c>
      <c r="B1244" t="s">
        <v>42038</v>
      </c>
      <c r="C1244" t="s">
        <v>1255</v>
      </c>
      <c r="D1244" t="s">
        <v>1256</v>
      </c>
      <c r="E1244" t="s">
        <v>34</v>
      </c>
    </row>
    <row r="1245" spans="1:5" x14ac:dyDescent="0.3">
      <c r="A1245" t="s">
        <v>52478</v>
      </c>
      <c r="B1245" t="s">
        <v>13210</v>
      </c>
      <c r="C1245" t="s">
        <v>13928</v>
      </c>
      <c r="D1245" t="s">
        <v>13929</v>
      </c>
      <c r="E1245" t="s">
        <v>74</v>
      </c>
    </row>
    <row r="1246" spans="1:5" x14ac:dyDescent="0.3">
      <c r="A1246" t="s">
        <v>52479</v>
      </c>
      <c r="B1246" t="s">
        <v>52480</v>
      </c>
      <c r="C1246" t="s">
        <v>52481</v>
      </c>
      <c r="D1246" t="s">
        <v>52482</v>
      </c>
      <c r="E1246" t="s">
        <v>342</v>
      </c>
    </row>
    <row r="1247" spans="1:5" x14ac:dyDescent="0.3">
      <c r="A1247" t="s">
        <v>52483</v>
      </c>
      <c r="B1247" t="s">
        <v>52484</v>
      </c>
      <c r="C1247" t="s">
        <v>52485</v>
      </c>
      <c r="D1247" t="s">
        <v>52486</v>
      </c>
      <c r="E1247" t="s">
        <v>375</v>
      </c>
    </row>
    <row r="1248" spans="1:5" x14ac:dyDescent="0.3">
      <c r="A1248" t="s">
        <v>52487</v>
      </c>
      <c r="B1248" t="s">
        <v>52488</v>
      </c>
      <c r="C1248" t="s">
        <v>52489</v>
      </c>
      <c r="D1248" t="s">
        <v>52490</v>
      </c>
      <c r="E1248" t="s">
        <v>52491</v>
      </c>
    </row>
    <row r="1249" spans="1:5" x14ac:dyDescent="0.3">
      <c r="A1249" t="s">
        <v>52492</v>
      </c>
      <c r="B1249" t="s">
        <v>52493</v>
      </c>
      <c r="C1249" t="s">
        <v>52494</v>
      </c>
      <c r="D1249" t="s">
        <v>52495</v>
      </c>
      <c r="E1249" t="s">
        <v>30427</v>
      </c>
    </row>
    <row r="1250" spans="1:5" x14ac:dyDescent="0.3">
      <c r="A1250" t="s">
        <v>52496</v>
      </c>
      <c r="B1250" t="s">
        <v>44163</v>
      </c>
      <c r="C1250" t="s">
        <v>44164</v>
      </c>
      <c r="D1250" t="s">
        <v>44165</v>
      </c>
      <c r="E1250" t="s">
        <v>4370</v>
      </c>
    </row>
    <row r="1251" spans="1:5" x14ac:dyDescent="0.3">
      <c r="A1251" t="s">
        <v>52497</v>
      </c>
      <c r="B1251" t="s">
        <v>52474</v>
      </c>
      <c r="C1251" t="s">
        <v>52475</v>
      </c>
      <c r="D1251" t="s">
        <v>52476</v>
      </c>
      <c r="E1251" t="s">
        <v>480</v>
      </c>
    </row>
    <row r="1252" spans="1:5" x14ac:dyDescent="0.3">
      <c r="A1252" t="s">
        <v>52498</v>
      </c>
      <c r="B1252" t="s">
        <v>52499</v>
      </c>
      <c r="C1252" t="s">
        <v>52500</v>
      </c>
      <c r="D1252" t="s">
        <v>52501</v>
      </c>
      <c r="E1252" t="s">
        <v>9548</v>
      </c>
    </row>
    <row r="1253" spans="1:5" x14ac:dyDescent="0.3">
      <c r="A1253" t="s">
        <v>52502</v>
      </c>
      <c r="B1253" t="s">
        <v>13903</v>
      </c>
      <c r="C1253" t="s">
        <v>4262</v>
      </c>
      <c r="D1253" t="s">
        <v>4263</v>
      </c>
      <c r="E1253" t="s">
        <v>24</v>
      </c>
    </row>
    <row r="1254" spans="1:5" x14ac:dyDescent="0.3">
      <c r="A1254" t="s">
        <v>52503</v>
      </c>
      <c r="B1254" t="s">
        <v>574</v>
      </c>
      <c r="C1254" t="s">
        <v>52504</v>
      </c>
      <c r="D1254" t="s">
        <v>52505</v>
      </c>
      <c r="E1254" t="s">
        <v>74</v>
      </c>
    </row>
    <row r="1255" spans="1:5" x14ac:dyDescent="0.3">
      <c r="A1255" t="s">
        <v>52506</v>
      </c>
      <c r="B1255" t="s">
        <v>1010</v>
      </c>
      <c r="C1255" t="s">
        <v>624</v>
      </c>
      <c r="D1255" t="s">
        <v>625</v>
      </c>
      <c r="E1255" t="s">
        <v>34</v>
      </c>
    </row>
    <row r="1256" spans="1:5" x14ac:dyDescent="0.3">
      <c r="A1256" t="s">
        <v>52507</v>
      </c>
      <c r="B1256" t="s">
        <v>52508</v>
      </c>
      <c r="C1256" t="s">
        <v>2469</v>
      </c>
      <c r="D1256" t="s">
        <v>2470</v>
      </c>
      <c r="E1256" t="s">
        <v>480</v>
      </c>
    </row>
    <row r="1257" spans="1:5" x14ac:dyDescent="0.3">
      <c r="A1257" t="s">
        <v>52509</v>
      </c>
      <c r="B1257" t="s">
        <v>38577</v>
      </c>
      <c r="C1257" t="s">
        <v>5986</v>
      </c>
      <c r="D1257" t="s">
        <v>5987</v>
      </c>
      <c r="E1257" t="s">
        <v>217</v>
      </c>
    </row>
    <row r="1258" spans="1:5" x14ac:dyDescent="0.3">
      <c r="A1258" t="s">
        <v>52510</v>
      </c>
      <c r="B1258" t="s">
        <v>52511</v>
      </c>
      <c r="C1258" t="s">
        <v>624</v>
      </c>
      <c r="D1258" t="s">
        <v>625</v>
      </c>
      <c r="E1258" t="s">
        <v>34</v>
      </c>
    </row>
    <row r="1259" spans="1:5" x14ac:dyDescent="0.3">
      <c r="A1259" t="s">
        <v>52512</v>
      </c>
      <c r="B1259" t="s">
        <v>52513</v>
      </c>
    </row>
    <row r="1260" spans="1:5" x14ac:dyDescent="0.3">
      <c r="A1260" t="s">
        <v>52514</v>
      </c>
      <c r="B1260" t="s">
        <v>52515</v>
      </c>
      <c r="C1260" t="s">
        <v>52516</v>
      </c>
      <c r="D1260" t="s">
        <v>52517</v>
      </c>
      <c r="E1260" t="s">
        <v>732</v>
      </c>
    </row>
    <row r="1261" spans="1:5" x14ac:dyDescent="0.3">
      <c r="A1261" t="s">
        <v>52518</v>
      </c>
      <c r="B1261" t="s">
        <v>52519</v>
      </c>
      <c r="C1261" t="s">
        <v>52520</v>
      </c>
      <c r="D1261" t="s">
        <v>52521</v>
      </c>
      <c r="E1261" t="s">
        <v>13520</v>
      </c>
    </row>
    <row r="1262" spans="1:5" x14ac:dyDescent="0.3">
      <c r="A1262" t="s">
        <v>52522</v>
      </c>
      <c r="B1262" t="s">
        <v>52523</v>
      </c>
      <c r="C1262" t="s">
        <v>36976</v>
      </c>
      <c r="D1262" t="s">
        <v>36977</v>
      </c>
      <c r="E1262" t="s">
        <v>1489</v>
      </c>
    </row>
    <row r="1263" spans="1:5" x14ac:dyDescent="0.3">
      <c r="A1263" t="s">
        <v>52524</v>
      </c>
      <c r="B1263" t="s">
        <v>52525</v>
      </c>
      <c r="C1263" t="s">
        <v>52526</v>
      </c>
      <c r="D1263" t="s">
        <v>52527</v>
      </c>
      <c r="E1263" t="s">
        <v>1614</v>
      </c>
    </row>
    <row r="1264" spans="1:5" x14ac:dyDescent="0.3">
      <c r="A1264" t="s">
        <v>52528</v>
      </c>
      <c r="B1264" t="s">
        <v>43072</v>
      </c>
      <c r="C1264" t="s">
        <v>52529</v>
      </c>
      <c r="D1264" t="s">
        <v>52530</v>
      </c>
      <c r="E1264" t="s">
        <v>3244</v>
      </c>
    </row>
    <row r="1265" spans="1:5" x14ac:dyDescent="0.3">
      <c r="A1265" t="s">
        <v>52531</v>
      </c>
      <c r="B1265" t="s">
        <v>52532</v>
      </c>
      <c r="C1265" t="s">
        <v>52533</v>
      </c>
      <c r="D1265" t="s">
        <v>52534</v>
      </c>
      <c r="E1265" t="s">
        <v>24951</v>
      </c>
    </row>
    <row r="1266" spans="1:5" x14ac:dyDescent="0.3">
      <c r="A1266" t="s">
        <v>52535</v>
      </c>
      <c r="B1266" t="s">
        <v>52536</v>
      </c>
      <c r="C1266" t="s">
        <v>52537</v>
      </c>
      <c r="D1266" t="s">
        <v>52538</v>
      </c>
      <c r="E1266" t="s">
        <v>1118</v>
      </c>
    </row>
    <row r="1267" spans="1:5" x14ac:dyDescent="0.3">
      <c r="A1267" t="s">
        <v>52539</v>
      </c>
      <c r="B1267" t="s">
        <v>6685</v>
      </c>
      <c r="C1267" t="s">
        <v>52540</v>
      </c>
      <c r="D1267" t="s">
        <v>52541</v>
      </c>
      <c r="E1267" t="s">
        <v>780</v>
      </c>
    </row>
    <row r="1268" spans="1:5" x14ac:dyDescent="0.3">
      <c r="A1268" t="s">
        <v>52542</v>
      </c>
      <c r="B1268" t="s">
        <v>1506</v>
      </c>
      <c r="C1268" t="s">
        <v>52543</v>
      </c>
      <c r="D1268" t="s">
        <v>52544</v>
      </c>
      <c r="E1268" t="s">
        <v>1179</v>
      </c>
    </row>
    <row r="1269" spans="1:5" x14ac:dyDescent="0.3">
      <c r="A1269" t="s">
        <v>52545</v>
      </c>
      <c r="B1269" t="s">
        <v>4266</v>
      </c>
      <c r="C1269" t="s">
        <v>624</v>
      </c>
      <c r="D1269" t="s">
        <v>625</v>
      </c>
      <c r="E1269" t="s">
        <v>34</v>
      </c>
    </row>
    <row r="1270" spans="1:5" x14ac:dyDescent="0.3">
      <c r="A1270" t="s">
        <v>52546</v>
      </c>
      <c r="B1270" t="s">
        <v>22533</v>
      </c>
      <c r="C1270" t="s">
        <v>52547</v>
      </c>
      <c r="D1270" t="s">
        <v>52548</v>
      </c>
      <c r="E1270" t="s">
        <v>9879</v>
      </c>
    </row>
    <row r="1271" spans="1:5" x14ac:dyDescent="0.3">
      <c r="A1271" t="s">
        <v>52549</v>
      </c>
      <c r="B1271" t="s">
        <v>37168</v>
      </c>
      <c r="C1271" t="s">
        <v>4570</v>
      </c>
      <c r="D1271" t="s">
        <v>4571</v>
      </c>
      <c r="E1271" t="s">
        <v>375</v>
      </c>
    </row>
    <row r="1272" spans="1:5" x14ac:dyDescent="0.3">
      <c r="A1272" t="s">
        <v>52550</v>
      </c>
      <c r="B1272" t="s">
        <v>52551</v>
      </c>
      <c r="C1272" t="s">
        <v>52552</v>
      </c>
      <c r="D1272" t="s">
        <v>52553</v>
      </c>
      <c r="E1272" t="s">
        <v>29</v>
      </c>
    </row>
    <row r="1273" spans="1:5" x14ac:dyDescent="0.3">
      <c r="A1273" t="s">
        <v>52554</v>
      </c>
      <c r="B1273" t="s">
        <v>20751</v>
      </c>
      <c r="C1273" t="s">
        <v>52555</v>
      </c>
      <c r="D1273" t="s">
        <v>52556</v>
      </c>
      <c r="E1273" t="s">
        <v>397</v>
      </c>
    </row>
    <row r="1274" spans="1:5" x14ac:dyDescent="0.3">
      <c r="A1274" t="s">
        <v>52557</v>
      </c>
      <c r="B1274" t="s">
        <v>52558</v>
      </c>
      <c r="C1274" t="s">
        <v>52559</v>
      </c>
      <c r="D1274" t="s">
        <v>52560</v>
      </c>
      <c r="E1274" t="s">
        <v>413</v>
      </c>
    </row>
    <row r="1275" spans="1:5" x14ac:dyDescent="0.3">
      <c r="A1275" t="s">
        <v>52561</v>
      </c>
      <c r="B1275" t="s">
        <v>2860</v>
      </c>
    </row>
    <row r="1276" spans="1:5" x14ac:dyDescent="0.3">
      <c r="A1276" t="s">
        <v>52562</v>
      </c>
      <c r="B1276" t="s">
        <v>52563</v>
      </c>
      <c r="C1276" t="s">
        <v>52564</v>
      </c>
      <c r="D1276" t="s">
        <v>52565</v>
      </c>
      <c r="E1276" t="s">
        <v>5776</v>
      </c>
    </row>
    <row r="1277" spans="1:5" x14ac:dyDescent="0.3">
      <c r="A1277" t="s">
        <v>52566</v>
      </c>
      <c r="B1277" t="s">
        <v>1010</v>
      </c>
      <c r="C1277" t="s">
        <v>624</v>
      </c>
      <c r="D1277" t="s">
        <v>625</v>
      </c>
      <c r="E1277" t="s">
        <v>34</v>
      </c>
    </row>
    <row r="1278" spans="1:5" x14ac:dyDescent="0.3">
      <c r="A1278" t="s">
        <v>52567</v>
      </c>
      <c r="B1278" t="s">
        <v>52223</v>
      </c>
      <c r="C1278" t="s">
        <v>52568</v>
      </c>
      <c r="D1278" t="s">
        <v>52569</v>
      </c>
      <c r="E1278" t="s">
        <v>375</v>
      </c>
    </row>
    <row r="1279" spans="1:5" x14ac:dyDescent="0.3">
      <c r="A1279" t="s">
        <v>52570</v>
      </c>
      <c r="B1279" t="s">
        <v>52571</v>
      </c>
      <c r="C1279" t="s">
        <v>1399</v>
      </c>
      <c r="D1279" t="s">
        <v>1400</v>
      </c>
      <c r="E1279" t="s">
        <v>114</v>
      </c>
    </row>
    <row r="1280" spans="1:5" x14ac:dyDescent="0.3">
      <c r="A1280" t="s">
        <v>52572</v>
      </c>
      <c r="B1280" t="s">
        <v>30210</v>
      </c>
      <c r="C1280" t="s">
        <v>52573</v>
      </c>
      <c r="D1280" t="s">
        <v>52574</v>
      </c>
      <c r="E1280" t="s">
        <v>353</v>
      </c>
    </row>
    <row r="1281" spans="1:5" x14ac:dyDescent="0.3">
      <c r="A1281" t="s">
        <v>52575</v>
      </c>
      <c r="B1281" t="s">
        <v>52576</v>
      </c>
      <c r="C1281" t="s">
        <v>52577</v>
      </c>
      <c r="D1281" t="s">
        <v>52578</v>
      </c>
      <c r="E1281" t="s">
        <v>13987</v>
      </c>
    </row>
    <row r="1282" spans="1:5" x14ac:dyDescent="0.3">
      <c r="A1282" t="s">
        <v>52579</v>
      </c>
      <c r="B1282" t="s">
        <v>15621</v>
      </c>
      <c r="C1282" t="s">
        <v>220</v>
      </c>
      <c r="D1282" t="s">
        <v>221</v>
      </c>
      <c r="E1282" t="s">
        <v>44</v>
      </c>
    </row>
    <row r="1283" spans="1:5" x14ac:dyDescent="0.3">
      <c r="A1283" t="s">
        <v>52580</v>
      </c>
      <c r="B1283" t="s">
        <v>6514</v>
      </c>
      <c r="C1283" t="s">
        <v>6515</v>
      </c>
      <c r="D1283" t="s">
        <v>6516</v>
      </c>
      <c r="E1283" t="s">
        <v>161</v>
      </c>
    </row>
    <row r="1284" spans="1:5" x14ac:dyDescent="0.3">
      <c r="A1284" t="s">
        <v>52581</v>
      </c>
      <c r="B1284" t="s">
        <v>52582</v>
      </c>
      <c r="C1284" t="s">
        <v>13407</v>
      </c>
      <c r="D1284" t="s">
        <v>13408</v>
      </c>
      <c r="E1284" t="s">
        <v>9879</v>
      </c>
    </row>
    <row r="1285" spans="1:5" x14ac:dyDescent="0.3">
      <c r="A1285" t="s">
        <v>52583</v>
      </c>
      <c r="B1285" t="s">
        <v>5665</v>
      </c>
      <c r="C1285" t="s">
        <v>5666</v>
      </c>
      <c r="D1285" t="s">
        <v>5667</v>
      </c>
      <c r="E1285" t="s">
        <v>34</v>
      </c>
    </row>
    <row r="1286" spans="1:5" x14ac:dyDescent="0.3">
      <c r="A1286" t="s">
        <v>52584</v>
      </c>
      <c r="B1286" t="s">
        <v>24050</v>
      </c>
      <c r="C1286" t="s">
        <v>24051</v>
      </c>
      <c r="D1286" t="s">
        <v>24052</v>
      </c>
      <c r="E1286" t="s">
        <v>24</v>
      </c>
    </row>
    <row r="1287" spans="1:5" x14ac:dyDescent="0.3">
      <c r="A1287" t="s">
        <v>52585</v>
      </c>
      <c r="B1287" t="s">
        <v>24856</v>
      </c>
      <c r="C1287" t="s">
        <v>4813</v>
      </c>
      <c r="D1287" t="s">
        <v>4814</v>
      </c>
      <c r="E1287" t="s">
        <v>217</v>
      </c>
    </row>
    <row r="1288" spans="1:5" x14ac:dyDescent="0.3">
      <c r="A1288" t="s">
        <v>52586</v>
      </c>
      <c r="B1288" t="s">
        <v>52587</v>
      </c>
      <c r="C1288" t="s">
        <v>1327</v>
      </c>
      <c r="D1288" t="s">
        <v>1328</v>
      </c>
      <c r="E1288" t="s">
        <v>114</v>
      </c>
    </row>
    <row r="1289" spans="1:5" x14ac:dyDescent="0.3">
      <c r="A1289" t="s">
        <v>52588</v>
      </c>
      <c r="B1289" t="s">
        <v>52589</v>
      </c>
      <c r="C1289" t="s">
        <v>52590</v>
      </c>
      <c r="D1289" t="s">
        <v>52591</v>
      </c>
      <c r="E1289" t="s">
        <v>74</v>
      </c>
    </row>
    <row r="1290" spans="1:5" x14ac:dyDescent="0.3">
      <c r="A1290" t="s">
        <v>52592</v>
      </c>
      <c r="B1290" t="s">
        <v>24642</v>
      </c>
      <c r="C1290" t="s">
        <v>174</v>
      </c>
      <c r="D1290" t="s">
        <v>175</v>
      </c>
      <c r="E1290" t="s">
        <v>34</v>
      </c>
    </row>
    <row r="1291" spans="1:5" x14ac:dyDescent="0.3">
      <c r="A1291" t="s">
        <v>52593</v>
      </c>
      <c r="B1291" t="s">
        <v>52594</v>
      </c>
      <c r="C1291" t="s">
        <v>52595</v>
      </c>
      <c r="D1291" t="s">
        <v>52596</v>
      </c>
      <c r="E1291" t="s">
        <v>29</v>
      </c>
    </row>
    <row r="1292" spans="1:5" x14ac:dyDescent="0.3">
      <c r="A1292" t="s">
        <v>52597</v>
      </c>
      <c r="B1292" t="s">
        <v>52598</v>
      </c>
      <c r="C1292" t="s">
        <v>52599</v>
      </c>
      <c r="D1292" t="s">
        <v>52600</v>
      </c>
      <c r="E1292" t="s">
        <v>2100</v>
      </c>
    </row>
    <row r="1293" spans="1:5" x14ac:dyDescent="0.3">
      <c r="A1293" t="s">
        <v>52601</v>
      </c>
      <c r="B1293" t="s">
        <v>12939</v>
      </c>
      <c r="C1293" t="s">
        <v>35293</v>
      </c>
      <c r="D1293" t="s">
        <v>35294</v>
      </c>
      <c r="E1293" t="s">
        <v>74</v>
      </c>
    </row>
    <row r="1294" spans="1:5" x14ac:dyDescent="0.3">
      <c r="A1294" t="s">
        <v>52602</v>
      </c>
      <c r="B1294" t="s">
        <v>52603</v>
      </c>
      <c r="C1294" t="s">
        <v>1276</v>
      </c>
      <c r="D1294" t="s">
        <v>1277</v>
      </c>
      <c r="E1294" t="s">
        <v>24</v>
      </c>
    </row>
    <row r="1295" spans="1:5" x14ac:dyDescent="0.3">
      <c r="A1295" t="s">
        <v>52604</v>
      </c>
      <c r="B1295" t="s">
        <v>1609</v>
      </c>
    </row>
    <row r="1296" spans="1:5" x14ac:dyDescent="0.3">
      <c r="A1296" t="s">
        <v>52605</v>
      </c>
      <c r="B1296" t="s">
        <v>24041</v>
      </c>
      <c r="C1296" t="s">
        <v>1282</v>
      </c>
      <c r="D1296" t="s">
        <v>1283</v>
      </c>
      <c r="E1296" t="s">
        <v>244</v>
      </c>
    </row>
    <row r="1297" spans="1:5" x14ac:dyDescent="0.3">
      <c r="A1297" t="s">
        <v>52606</v>
      </c>
      <c r="B1297" t="s">
        <v>6165</v>
      </c>
      <c r="C1297" t="s">
        <v>6166</v>
      </c>
      <c r="D1297" t="s">
        <v>6167</v>
      </c>
      <c r="E1297" t="s">
        <v>231</v>
      </c>
    </row>
    <row r="1298" spans="1:5" x14ac:dyDescent="0.3">
      <c r="A1298" t="s">
        <v>52607</v>
      </c>
      <c r="B1298" t="s">
        <v>1413</v>
      </c>
      <c r="C1298" t="s">
        <v>1276</v>
      </c>
      <c r="D1298" t="s">
        <v>1277</v>
      </c>
      <c r="E1298" t="s">
        <v>24</v>
      </c>
    </row>
    <row r="1299" spans="1:5" x14ac:dyDescent="0.3">
      <c r="A1299" t="s">
        <v>52608</v>
      </c>
      <c r="B1299" t="s">
        <v>17245</v>
      </c>
      <c r="C1299" t="s">
        <v>17246</v>
      </c>
      <c r="D1299" t="s">
        <v>17247</v>
      </c>
      <c r="E1299" t="s">
        <v>732</v>
      </c>
    </row>
    <row r="1300" spans="1:5" x14ac:dyDescent="0.3">
      <c r="A1300" t="s">
        <v>52609</v>
      </c>
      <c r="B1300" t="s">
        <v>52610</v>
      </c>
    </row>
    <row r="1301" spans="1:5" x14ac:dyDescent="0.3">
      <c r="A1301" t="s">
        <v>52611</v>
      </c>
      <c r="B1301" t="s">
        <v>6467</v>
      </c>
      <c r="C1301" t="s">
        <v>6468</v>
      </c>
      <c r="D1301" t="s">
        <v>6469</v>
      </c>
      <c r="E1301" t="s">
        <v>375</v>
      </c>
    </row>
    <row r="1302" spans="1:5" x14ac:dyDescent="0.3">
      <c r="A1302" t="s">
        <v>52612</v>
      </c>
      <c r="B1302" t="s">
        <v>7112</v>
      </c>
      <c r="C1302" t="s">
        <v>7113</v>
      </c>
      <c r="D1302" t="s">
        <v>7114</v>
      </c>
      <c r="E1302" t="s">
        <v>7115</v>
      </c>
    </row>
    <row r="1303" spans="1:5" x14ac:dyDescent="0.3">
      <c r="A1303" t="s">
        <v>52613</v>
      </c>
      <c r="B1303" t="s">
        <v>15042</v>
      </c>
      <c r="C1303" t="s">
        <v>1768</v>
      </c>
      <c r="D1303" t="s">
        <v>1769</v>
      </c>
      <c r="E1303" t="s">
        <v>74</v>
      </c>
    </row>
    <row r="1304" spans="1:5" x14ac:dyDescent="0.3">
      <c r="A1304" t="s">
        <v>52614</v>
      </c>
      <c r="B1304" t="s">
        <v>52615</v>
      </c>
      <c r="C1304" t="s">
        <v>52616</v>
      </c>
      <c r="D1304" t="s">
        <v>52617</v>
      </c>
      <c r="E1304" t="s">
        <v>2537</v>
      </c>
    </row>
    <row r="1305" spans="1:5" x14ac:dyDescent="0.3">
      <c r="A1305" t="s">
        <v>52618</v>
      </c>
      <c r="B1305" t="s">
        <v>52619</v>
      </c>
      <c r="C1305" t="s">
        <v>52620</v>
      </c>
      <c r="D1305" t="s">
        <v>52621</v>
      </c>
      <c r="E1305" t="s">
        <v>11141</v>
      </c>
    </row>
    <row r="1306" spans="1:5" x14ac:dyDescent="0.3">
      <c r="A1306" t="s">
        <v>52622</v>
      </c>
      <c r="B1306" t="s">
        <v>13850</v>
      </c>
      <c r="C1306" t="s">
        <v>13851</v>
      </c>
      <c r="D1306" t="s">
        <v>13852</v>
      </c>
      <c r="E1306" t="s">
        <v>19</v>
      </c>
    </row>
    <row r="1307" spans="1:5" x14ac:dyDescent="0.3">
      <c r="A1307" t="s">
        <v>52623</v>
      </c>
      <c r="B1307" t="s">
        <v>52624</v>
      </c>
      <c r="C1307" t="s">
        <v>51465</v>
      </c>
      <c r="D1307" t="s">
        <v>51466</v>
      </c>
      <c r="E1307" t="s">
        <v>375</v>
      </c>
    </row>
    <row r="1308" spans="1:5" x14ac:dyDescent="0.3">
      <c r="A1308" t="s">
        <v>52625</v>
      </c>
      <c r="B1308" t="s">
        <v>52626</v>
      </c>
      <c r="C1308" t="s">
        <v>50766</v>
      </c>
      <c r="D1308" t="s">
        <v>50767</v>
      </c>
      <c r="E1308" t="s">
        <v>732</v>
      </c>
    </row>
    <row r="1309" spans="1:5" x14ac:dyDescent="0.3">
      <c r="A1309" t="s">
        <v>52627</v>
      </c>
      <c r="B1309" t="s">
        <v>52626</v>
      </c>
      <c r="C1309" t="s">
        <v>50766</v>
      </c>
      <c r="D1309" t="s">
        <v>50767</v>
      </c>
      <c r="E1309" t="s">
        <v>732</v>
      </c>
    </row>
    <row r="1310" spans="1:5" x14ac:dyDescent="0.3">
      <c r="A1310" t="s">
        <v>52628</v>
      </c>
      <c r="B1310" t="s">
        <v>52629</v>
      </c>
      <c r="C1310" t="s">
        <v>52630</v>
      </c>
      <c r="D1310" t="s">
        <v>52631</v>
      </c>
      <c r="E1310" t="s">
        <v>52632</v>
      </c>
    </row>
    <row r="1311" spans="1:5" x14ac:dyDescent="0.3">
      <c r="A1311" t="s">
        <v>52633</v>
      </c>
      <c r="B1311" t="s">
        <v>52634</v>
      </c>
      <c r="C1311" t="s">
        <v>1327</v>
      </c>
      <c r="D1311" t="s">
        <v>1328</v>
      </c>
      <c r="E1311" t="s">
        <v>114</v>
      </c>
    </row>
    <row r="1312" spans="1:5" x14ac:dyDescent="0.3">
      <c r="A1312" t="s">
        <v>52635</v>
      </c>
      <c r="B1312" t="s">
        <v>52636</v>
      </c>
      <c r="C1312" t="s">
        <v>1327</v>
      </c>
      <c r="D1312" t="s">
        <v>1328</v>
      </c>
      <c r="E1312" t="s">
        <v>114</v>
      </c>
    </row>
    <row r="1313" spans="1:5" x14ac:dyDescent="0.3">
      <c r="A1313" t="s">
        <v>52637</v>
      </c>
      <c r="B1313" t="s">
        <v>52638</v>
      </c>
      <c r="C1313" t="s">
        <v>13851</v>
      </c>
      <c r="D1313" t="s">
        <v>13852</v>
      </c>
      <c r="E1313" t="s">
        <v>19</v>
      </c>
    </row>
    <row r="1314" spans="1:5" x14ac:dyDescent="0.3">
      <c r="A1314" t="s">
        <v>52639</v>
      </c>
      <c r="B1314" t="s">
        <v>37248</v>
      </c>
      <c r="C1314" t="s">
        <v>52640</v>
      </c>
      <c r="D1314" t="s">
        <v>52641</v>
      </c>
      <c r="E1314" t="s">
        <v>46778</v>
      </c>
    </row>
    <row r="1315" spans="1:5" x14ac:dyDescent="0.3">
      <c r="A1315" t="s">
        <v>52642</v>
      </c>
      <c r="B1315" t="s">
        <v>15471</v>
      </c>
      <c r="C1315" t="s">
        <v>52643</v>
      </c>
      <c r="D1315" t="s">
        <v>52644</v>
      </c>
      <c r="E1315" t="s">
        <v>375</v>
      </c>
    </row>
    <row r="1316" spans="1:5" x14ac:dyDescent="0.3">
      <c r="A1316" t="s">
        <v>52645</v>
      </c>
      <c r="B1316" t="s">
        <v>52646</v>
      </c>
      <c r="C1316" t="s">
        <v>2140</v>
      </c>
      <c r="D1316" t="s">
        <v>2141</v>
      </c>
      <c r="E1316" t="s">
        <v>2142</v>
      </c>
    </row>
    <row r="1317" spans="1:5" x14ac:dyDescent="0.3">
      <c r="A1317" t="s">
        <v>52647</v>
      </c>
      <c r="B1317" t="s">
        <v>13967</v>
      </c>
      <c r="C1317" t="s">
        <v>13968</v>
      </c>
      <c r="D1317" t="s">
        <v>13969</v>
      </c>
      <c r="E1317" t="s">
        <v>13970</v>
      </c>
    </row>
    <row r="1318" spans="1:5" x14ac:dyDescent="0.3">
      <c r="A1318" t="s">
        <v>52648</v>
      </c>
      <c r="B1318" t="s">
        <v>24175</v>
      </c>
      <c r="C1318" t="s">
        <v>220</v>
      </c>
      <c r="D1318" t="s">
        <v>221</v>
      </c>
      <c r="E1318" t="s">
        <v>44</v>
      </c>
    </row>
    <row r="1319" spans="1:5" x14ac:dyDescent="0.3">
      <c r="A1319" t="s">
        <v>52649</v>
      </c>
      <c r="B1319" t="s">
        <v>46005</v>
      </c>
      <c r="C1319" t="s">
        <v>28824</v>
      </c>
      <c r="D1319" t="s">
        <v>28825</v>
      </c>
      <c r="E1319" t="s">
        <v>24</v>
      </c>
    </row>
    <row r="1320" spans="1:5" x14ac:dyDescent="0.3">
      <c r="A1320" t="s">
        <v>52650</v>
      </c>
      <c r="B1320" t="s">
        <v>796</v>
      </c>
    </row>
    <row r="1321" spans="1:5" x14ac:dyDescent="0.3">
      <c r="A1321" t="s">
        <v>52651</v>
      </c>
      <c r="B1321" t="s">
        <v>52652</v>
      </c>
      <c r="C1321" t="s">
        <v>11338</v>
      </c>
      <c r="D1321" t="s">
        <v>11339</v>
      </c>
      <c r="E1321" t="s">
        <v>375</v>
      </c>
    </row>
    <row r="1322" spans="1:5" x14ac:dyDescent="0.3">
      <c r="A1322" t="s">
        <v>52653</v>
      </c>
      <c r="B1322" t="s">
        <v>52654</v>
      </c>
      <c r="C1322" t="s">
        <v>624</v>
      </c>
      <c r="D1322" t="s">
        <v>625</v>
      </c>
      <c r="E1322" t="s">
        <v>34</v>
      </c>
    </row>
    <row r="1323" spans="1:5" x14ac:dyDescent="0.3">
      <c r="A1323" t="s">
        <v>52655</v>
      </c>
      <c r="B1323" t="s">
        <v>52656</v>
      </c>
      <c r="C1323" t="s">
        <v>52657</v>
      </c>
      <c r="D1323" t="s">
        <v>52658</v>
      </c>
      <c r="E1323" t="s">
        <v>74</v>
      </c>
    </row>
    <row r="1324" spans="1:5" x14ac:dyDescent="0.3">
      <c r="A1324" t="s">
        <v>52659</v>
      </c>
      <c r="B1324" t="s">
        <v>37038</v>
      </c>
      <c r="C1324" t="s">
        <v>220</v>
      </c>
      <c r="D1324" t="s">
        <v>221</v>
      </c>
      <c r="E1324" t="s">
        <v>44</v>
      </c>
    </row>
    <row r="1325" spans="1:5" x14ac:dyDescent="0.3">
      <c r="A1325" t="s">
        <v>52660</v>
      </c>
      <c r="B1325" t="s">
        <v>52661</v>
      </c>
      <c r="C1325" t="s">
        <v>1327</v>
      </c>
      <c r="D1325" t="s">
        <v>1328</v>
      </c>
      <c r="E1325" t="s">
        <v>114</v>
      </c>
    </row>
    <row r="1326" spans="1:5" x14ac:dyDescent="0.3">
      <c r="A1326" t="s">
        <v>52662</v>
      </c>
      <c r="B1326" t="s">
        <v>52663</v>
      </c>
      <c r="C1326" t="s">
        <v>52664</v>
      </c>
      <c r="D1326" t="s">
        <v>52665</v>
      </c>
      <c r="E1326" t="s">
        <v>74</v>
      </c>
    </row>
    <row r="1327" spans="1:5" x14ac:dyDescent="0.3">
      <c r="A1327" t="s">
        <v>52666</v>
      </c>
      <c r="B1327" t="s">
        <v>13675</v>
      </c>
      <c r="C1327" t="s">
        <v>654</v>
      </c>
      <c r="D1327" t="s">
        <v>655</v>
      </c>
      <c r="E1327" t="s">
        <v>375</v>
      </c>
    </row>
    <row r="1328" spans="1:5" x14ac:dyDescent="0.3">
      <c r="A1328" t="s">
        <v>52667</v>
      </c>
      <c r="B1328" t="s">
        <v>52668</v>
      </c>
      <c r="C1328" t="s">
        <v>52669</v>
      </c>
      <c r="D1328" t="s">
        <v>52670</v>
      </c>
      <c r="E1328" t="s">
        <v>161</v>
      </c>
    </row>
    <row r="1329" spans="1:5" x14ac:dyDescent="0.3">
      <c r="A1329" t="s">
        <v>52671</v>
      </c>
      <c r="B1329" t="s">
        <v>24158</v>
      </c>
      <c r="C1329" t="s">
        <v>6079</v>
      </c>
      <c r="D1329" t="s">
        <v>6080</v>
      </c>
      <c r="E1329" t="s">
        <v>74</v>
      </c>
    </row>
    <row r="1330" spans="1:5" x14ac:dyDescent="0.3">
      <c r="A1330" t="s">
        <v>52672</v>
      </c>
      <c r="B1330" t="s">
        <v>52673</v>
      </c>
      <c r="C1330" t="s">
        <v>52674</v>
      </c>
      <c r="D1330" t="s">
        <v>52675</v>
      </c>
      <c r="E1330" t="s">
        <v>12978</v>
      </c>
    </row>
    <row r="1331" spans="1:5" x14ac:dyDescent="0.3">
      <c r="A1331" t="s">
        <v>52676</v>
      </c>
      <c r="B1331" t="s">
        <v>52677</v>
      </c>
    </row>
    <row r="1332" spans="1:5" x14ac:dyDescent="0.3">
      <c r="A1332" t="s">
        <v>52678</v>
      </c>
      <c r="B1332" t="s">
        <v>13558</v>
      </c>
      <c r="C1332" t="s">
        <v>24002</v>
      </c>
      <c r="D1332" t="s">
        <v>24003</v>
      </c>
      <c r="E1332" t="s">
        <v>761</v>
      </c>
    </row>
    <row r="1333" spans="1:5" x14ac:dyDescent="0.3">
      <c r="A1333" t="s">
        <v>52679</v>
      </c>
      <c r="B1333" t="s">
        <v>50329</v>
      </c>
      <c r="C1333" t="s">
        <v>1399</v>
      </c>
      <c r="D1333" t="s">
        <v>1400</v>
      </c>
      <c r="E1333" t="s">
        <v>114</v>
      </c>
    </row>
    <row r="1334" spans="1:5" x14ac:dyDescent="0.3">
      <c r="A1334" t="s">
        <v>52680</v>
      </c>
      <c r="B1334" t="s">
        <v>31189</v>
      </c>
      <c r="C1334" t="s">
        <v>31190</v>
      </c>
      <c r="D1334" t="s">
        <v>31191</v>
      </c>
      <c r="E1334" t="s">
        <v>74</v>
      </c>
    </row>
    <row r="1335" spans="1:5" x14ac:dyDescent="0.3">
      <c r="A1335" t="s">
        <v>52681</v>
      </c>
      <c r="B1335" t="s">
        <v>4860</v>
      </c>
      <c r="C1335" t="s">
        <v>845</v>
      </c>
      <c r="D1335" t="s">
        <v>846</v>
      </c>
      <c r="E1335" t="s">
        <v>144</v>
      </c>
    </row>
    <row r="1336" spans="1:5" x14ac:dyDescent="0.3">
      <c r="A1336" t="s">
        <v>52682</v>
      </c>
      <c r="B1336" t="s">
        <v>27638</v>
      </c>
    </row>
    <row r="1337" spans="1:5" x14ac:dyDescent="0.3">
      <c r="A1337" t="s">
        <v>52683</v>
      </c>
      <c r="B1337" t="s">
        <v>8205</v>
      </c>
      <c r="C1337" t="s">
        <v>5162</v>
      </c>
      <c r="D1337" t="s">
        <v>5163</v>
      </c>
      <c r="E1337" t="s">
        <v>353</v>
      </c>
    </row>
    <row r="1338" spans="1:5" x14ac:dyDescent="0.3">
      <c r="A1338" t="s">
        <v>52684</v>
      </c>
      <c r="B1338" t="s">
        <v>52685</v>
      </c>
      <c r="C1338" t="s">
        <v>52686</v>
      </c>
      <c r="D1338" t="s">
        <v>52687</v>
      </c>
      <c r="E1338" t="s">
        <v>732</v>
      </c>
    </row>
    <row r="1339" spans="1:5" x14ac:dyDescent="0.3">
      <c r="A1339" t="s">
        <v>52688</v>
      </c>
      <c r="B1339" t="s">
        <v>52689</v>
      </c>
      <c r="C1339" t="s">
        <v>624</v>
      </c>
      <c r="D1339" t="s">
        <v>625</v>
      </c>
      <c r="E1339" t="s">
        <v>34</v>
      </c>
    </row>
    <row r="1340" spans="1:5" x14ac:dyDescent="0.3">
      <c r="A1340" t="s">
        <v>52690</v>
      </c>
      <c r="B1340" t="s">
        <v>52691</v>
      </c>
      <c r="C1340" t="s">
        <v>1224</v>
      </c>
      <c r="D1340" t="s">
        <v>1225</v>
      </c>
      <c r="E1340" t="s">
        <v>301</v>
      </c>
    </row>
    <row r="1341" spans="1:5" x14ac:dyDescent="0.3">
      <c r="A1341" t="s">
        <v>52692</v>
      </c>
      <c r="B1341" t="s">
        <v>13901</v>
      </c>
      <c r="C1341" t="s">
        <v>1255</v>
      </c>
      <c r="D1341" t="s">
        <v>1256</v>
      </c>
      <c r="E1341" t="s">
        <v>34</v>
      </c>
    </row>
    <row r="1342" spans="1:5" x14ac:dyDescent="0.3">
      <c r="A1342" t="s">
        <v>52693</v>
      </c>
      <c r="B1342" t="s">
        <v>51068</v>
      </c>
      <c r="C1342" t="s">
        <v>52694</v>
      </c>
      <c r="D1342" t="s">
        <v>52695</v>
      </c>
      <c r="E1342" t="s">
        <v>1318</v>
      </c>
    </row>
    <row r="1343" spans="1:5" x14ac:dyDescent="0.3">
      <c r="A1343" t="s">
        <v>52696</v>
      </c>
      <c r="B1343" t="s">
        <v>52697</v>
      </c>
      <c r="C1343" t="s">
        <v>14173</v>
      </c>
      <c r="D1343" t="s">
        <v>14174</v>
      </c>
      <c r="E1343" t="s">
        <v>3153</v>
      </c>
    </row>
    <row r="1344" spans="1:5" x14ac:dyDescent="0.3">
      <c r="A1344" t="s">
        <v>52698</v>
      </c>
      <c r="B1344" t="s">
        <v>52699</v>
      </c>
      <c r="C1344" t="s">
        <v>52700</v>
      </c>
      <c r="D1344" t="s">
        <v>52701</v>
      </c>
      <c r="E1344" t="s">
        <v>732</v>
      </c>
    </row>
    <row r="1345" spans="1:5" x14ac:dyDescent="0.3">
      <c r="A1345" t="s">
        <v>52702</v>
      </c>
      <c r="B1345" t="s">
        <v>52703</v>
      </c>
      <c r="C1345" t="s">
        <v>52704</v>
      </c>
      <c r="D1345" t="s">
        <v>52705</v>
      </c>
      <c r="E1345" t="s">
        <v>3625</v>
      </c>
    </row>
    <row r="1346" spans="1:5" x14ac:dyDescent="0.3">
      <c r="A1346" t="s">
        <v>52706</v>
      </c>
      <c r="B1346" t="s">
        <v>52707</v>
      </c>
      <c r="C1346" t="s">
        <v>52708</v>
      </c>
      <c r="D1346" t="s">
        <v>52709</v>
      </c>
      <c r="E1346" t="s">
        <v>5688</v>
      </c>
    </row>
    <row r="1347" spans="1:5" x14ac:dyDescent="0.3">
      <c r="A1347" t="s">
        <v>52710</v>
      </c>
      <c r="B1347" t="s">
        <v>52711</v>
      </c>
      <c r="C1347" t="s">
        <v>26159</v>
      </c>
      <c r="D1347" t="s">
        <v>26160</v>
      </c>
      <c r="E1347" t="s">
        <v>480</v>
      </c>
    </row>
    <row r="1348" spans="1:5" x14ac:dyDescent="0.3">
      <c r="A1348" t="s">
        <v>52712</v>
      </c>
      <c r="B1348" t="s">
        <v>52713</v>
      </c>
      <c r="C1348" t="s">
        <v>24152</v>
      </c>
      <c r="D1348" t="s">
        <v>24153</v>
      </c>
      <c r="E1348" t="s">
        <v>24154</v>
      </c>
    </row>
    <row r="1349" spans="1:5" x14ac:dyDescent="0.3">
      <c r="A1349" t="s">
        <v>52714</v>
      </c>
      <c r="B1349" t="s">
        <v>11322</v>
      </c>
      <c r="C1349" t="s">
        <v>1955</v>
      </c>
      <c r="D1349" t="s">
        <v>1956</v>
      </c>
      <c r="E1349" t="s">
        <v>49</v>
      </c>
    </row>
    <row r="1350" spans="1:5" x14ac:dyDescent="0.3">
      <c r="A1350" t="s">
        <v>52715</v>
      </c>
      <c r="B1350" t="s">
        <v>52716</v>
      </c>
      <c r="C1350" t="s">
        <v>52717</v>
      </c>
      <c r="D1350" t="s">
        <v>52718</v>
      </c>
      <c r="E1350" t="s">
        <v>231</v>
      </c>
    </row>
    <row r="1351" spans="1:5" x14ac:dyDescent="0.3">
      <c r="A1351" t="s">
        <v>52719</v>
      </c>
      <c r="B1351" t="s">
        <v>2985</v>
      </c>
    </row>
    <row r="1352" spans="1:5" x14ac:dyDescent="0.3">
      <c r="A1352" t="s">
        <v>52720</v>
      </c>
      <c r="B1352" t="s">
        <v>52721</v>
      </c>
      <c r="C1352" t="s">
        <v>624</v>
      </c>
      <c r="D1352" t="s">
        <v>625</v>
      </c>
      <c r="E1352" t="s">
        <v>34</v>
      </c>
    </row>
    <row r="1353" spans="1:5" x14ac:dyDescent="0.3">
      <c r="A1353" t="s">
        <v>52722</v>
      </c>
      <c r="B1353" t="s">
        <v>15837</v>
      </c>
    </row>
    <row r="1354" spans="1:5" x14ac:dyDescent="0.3">
      <c r="A1354" t="s">
        <v>52723</v>
      </c>
      <c r="B1354" t="s">
        <v>52724</v>
      </c>
      <c r="C1354" t="s">
        <v>52725</v>
      </c>
      <c r="D1354" t="s">
        <v>52726</v>
      </c>
      <c r="E1354" t="s">
        <v>104</v>
      </c>
    </row>
    <row r="1355" spans="1:5" x14ac:dyDescent="0.3">
      <c r="A1355" t="s">
        <v>52727</v>
      </c>
      <c r="B1355" t="s">
        <v>13148</v>
      </c>
      <c r="C1355" t="s">
        <v>797</v>
      </c>
      <c r="D1355" t="s">
        <v>798</v>
      </c>
      <c r="E1355" t="s">
        <v>114</v>
      </c>
    </row>
    <row r="1356" spans="1:5" x14ac:dyDescent="0.3">
      <c r="A1356" t="s">
        <v>52728</v>
      </c>
      <c r="B1356" t="s">
        <v>52729</v>
      </c>
      <c r="C1356" t="s">
        <v>48355</v>
      </c>
      <c r="D1356" t="s">
        <v>48356</v>
      </c>
      <c r="E1356" t="s">
        <v>69</v>
      </c>
    </row>
    <row r="1357" spans="1:5" x14ac:dyDescent="0.3">
      <c r="A1357" t="s">
        <v>52730</v>
      </c>
      <c r="B1357" t="s">
        <v>52731</v>
      </c>
      <c r="C1357" t="s">
        <v>40779</v>
      </c>
      <c r="D1357" t="s">
        <v>40780</v>
      </c>
      <c r="E1357" t="s">
        <v>3686</v>
      </c>
    </row>
    <row r="1358" spans="1:5" x14ac:dyDescent="0.3">
      <c r="A1358" t="s">
        <v>52732</v>
      </c>
      <c r="B1358" t="s">
        <v>36524</v>
      </c>
      <c r="C1358" t="s">
        <v>52733</v>
      </c>
      <c r="D1358" t="s">
        <v>52734</v>
      </c>
      <c r="E1358" t="s">
        <v>1353</v>
      </c>
    </row>
    <row r="1359" spans="1:5" x14ac:dyDescent="0.3">
      <c r="A1359" t="s">
        <v>52735</v>
      </c>
      <c r="B1359" t="s">
        <v>52736</v>
      </c>
      <c r="C1359" t="s">
        <v>52737</v>
      </c>
      <c r="D1359" t="s">
        <v>52738</v>
      </c>
      <c r="E1359" t="s">
        <v>2142</v>
      </c>
    </row>
    <row r="1360" spans="1:5" x14ac:dyDescent="0.3">
      <c r="A1360" t="s">
        <v>52739</v>
      </c>
      <c r="B1360" t="s">
        <v>3377</v>
      </c>
      <c r="C1360" t="s">
        <v>1399</v>
      </c>
      <c r="D1360" t="s">
        <v>1400</v>
      </c>
      <c r="E1360" t="s">
        <v>114</v>
      </c>
    </row>
    <row r="1361" spans="1:5" x14ac:dyDescent="0.3">
      <c r="A1361" t="s">
        <v>52740</v>
      </c>
      <c r="B1361" t="s">
        <v>14341</v>
      </c>
      <c r="C1361" t="s">
        <v>6802</v>
      </c>
      <c r="D1361" t="s">
        <v>6803</v>
      </c>
      <c r="E1361" t="s">
        <v>261</v>
      </c>
    </row>
    <row r="1362" spans="1:5" x14ac:dyDescent="0.3">
      <c r="A1362" t="s">
        <v>52741</v>
      </c>
      <c r="B1362" t="s">
        <v>52742</v>
      </c>
      <c r="C1362" t="s">
        <v>52743</v>
      </c>
      <c r="D1362" t="s">
        <v>52744</v>
      </c>
      <c r="E1362" t="s">
        <v>5895</v>
      </c>
    </row>
    <row r="1363" spans="1:5" x14ac:dyDescent="0.3">
      <c r="A1363" t="s">
        <v>52745</v>
      </c>
      <c r="B1363" t="s">
        <v>52746</v>
      </c>
      <c r="C1363" t="s">
        <v>52747</v>
      </c>
      <c r="D1363" t="s">
        <v>52748</v>
      </c>
      <c r="E1363" t="s">
        <v>52749</v>
      </c>
    </row>
    <row r="1364" spans="1:5" x14ac:dyDescent="0.3">
      <c r="A1364" t="s">
        <v>52750</v>
      </c>
      <c r="B1364" t="s">
        <v>52751</v>
      </c>
      <c r="C1364" t="s">
        <v>52752</v>
      </c>
      <c r="D1364" t="s">
        <v>52753</v>
      </c>
      <c r="E1364" t="s">
        <v>5038</v>
      </c>
    </row>
    <row r="1365" spans="1:5" x14ac:dyDescent="0.3">
      <c r="A1365" t="s">
        <v>52754</v>
      </c>
      <c r="B1365" t="s">
        <v>52742</v>
      </c>
      <c r="C1365" t="s">
        <v>52743</v>
      </c>
      <c r="D1365" t="s">
        <v>52744</v>
      </c>
      <c r="E1365" t="s">
        <v>5895</v>
      </c>
    </row>
    <row r="1366" spans="1:5" x14ac:dyDescent="0.3">
      <c r="A1366" t="s">
        <v>52755</v>
      </c>
      <c r="B1366" t="s">
        <v>52756</v>
      </c>
      <c r="C1366" t="s">
        <v>6330</v>
      </c>
      <c r="D1366" t="s">
        <v>6331</v>
      </c>
      <c r="E1366" t="s">
        <v>605</v>
      </c>
    </row>
    <row r="1367" spans="1:5" x14ac:dyDescent="0.3">
      <c r="A1367" t="s">
        <v>52757</v>
      </c>
      <c r="B1367" t="s">
        <v>52758</v>
      </c>
      <c r="C1367" t="s">
        <v>184</v>
      </c>
      <c r="D1367" t="s">
        <v>185</v>
      </c>
      <c r="E1367" t="s">
        <v>44</v>
      </c>
    </row>
    <row r="1368" spans="1:5" x14ac:dyDescent="0.3">
      <c r="A1368" t="s">
        <v>52759</v>
      </c>
      <c r="B1368" t="s">
        <v>52760</v>
      </c>
    </row>
    <row r="1369" spans="1:5" x14ac:dyDescent="0.3">
      <c r="A1369" t="s">
        <v>52761</v>
      </c>
      <c r="B1369" t="s">
        <v>52762</v>
      </c>
      <c r="C1369" t="s">
        <v>52763</v>
      </c>
      <c r="D1369" t="s">
        <v>52764</v>
      </c>
      <c r="E1369" t="s">
        <v>19</v>
      </c>
    </row>
    <row r="1370" spans="1:5" x14ac:dyDescent="0.3">
      <c r="A1370" t="s">
        <v>52765</v>
      </c>
      <c r="B1370" t="s">
        <v>1010</v>
      </c>
      <c r="C1370" t="s">
        <v>624</v>
      </c>
      <c r="D1370" t="s">
        <v>625</v>
      </c>
      <c r="E1370" t="s">
        <v>34</v>
      </c>
    </row>
    <row r="1371" spans="1:5" x14ac:dyDescent="0.3">
      <c r="A1371" t="s">
        <v>52766</v>
      </c>
      <c r="B1371" t="s">
        <v>24379</v>
      </c>
      <c r="C1371" t="s">
        <v>1282</v>
      </c>
      <c r="D1371" t="s">
        <v>1283</v>
      </c>
      <c r="E1371" t="s">
        <v>244</v>
      </c>
    </row>
    <row r="1372" spans="1:5" x14ac:dyDescent="0.3">
      <c r="A1372" t="s">
        <v>52767</v>
      </c>
      <c r="B1372" t="s">
        <v>43846</v>
      </c>
      <c r="C1372" t="s">
        <v>2522</v>
      </c>
      <c r="D1372" t="s">
        <v>2523</v>
      </c>
      <c r="E1372" t="s">
        <v>217</v>
      </c>
    </row>
    <row r="1373" spans="1:5" x14ac:dyDescent="0.3">
      <c r="A1373" t="s">
        <v>52768</v>
      </c>
      <c r="B1373" t="s">
        <v>52769</v>
      </c>
    </row>
    <row r="1374" spans="1:5" x14ac:dyDescent="0.3">
      <c r="A1374" t="s">
        <v>52770</v>
      </c>
      <c r="B1374" t="s">
        <v>52771</v>
      </c>
      <c r="C1374" t="s">
        <v>1228</v>
      </c>
      <c r="D1374" t="s">
        <v>1229</v>
      </c>
      <c r="E1374" t="s">
        <v>480</v>
      </c>
    </row>
    <row r="1375" spans="1:5" x14ac:dyDescent="0.3">
      <c r="A1375" t="s">
        <v>52772</v>
      </c>
      <c r="B1375" t="s">
        <v>15922</v>
      </c>
      <c r="C1375" t="s">
        <v>1276</v>
      </c>
      <c r="D1375" t="s">
        <v>1277</v>
      </c>
      <c r="E1375" t="s">
        <v>24</v>
      </c>
    </row>
    <row r="1376" spans="1:5" x14ac:dyDescent="0.3">
      <c r="A1376" t="s">
        <v>52773</v>
      </c>
      <c r="B1376" t="s">
        <v>52774</v>
      </c>
      <c r="C1376" t="s">
        <v>52775</v>
      </c>
      <c r="D1376" t="s">
        <v>52776</v>
      </c>
      <c r="E1376" t="s">
        <v>11776</v>
      </c>
    </row>
    <row r="1377" spans="1:5" x14ac:dyDescent="0.3">
      <c r="A1377" t="s">
        <v>52777</v>
      </c>
      <c r="B1377" t="s">
        <v>1010</v>
      </c>
      <c r="C1377" t="s">
        <v>52778</v>
      </c>
      <c r="D1377" t="s">
        <v>52779</v>
      </c>
      <c r="E1377" t="s">
        <v>7630</v>
      </c>
    </row>
    <row r="1378" spans="1:5" x14ac:dyDescent="0.3">
      <c r="A1378" t="s">
        <v>52780</v>
      </c>
      <c r="B1378" t="s">
        <v>52781</v>
      </c>
      <c r="C1378" t="s">
        <v>52782</v>
      </c>
      <c r="D1378" t="s">
        <v>52783</v>
      </c>
      <c r="E1378" t="s">
        <v>74</v>
      </c>
    </row>
    <row r="1379" spans="1:5" x14ac:dyDescent="0.3">
      <c r="A1379" t="s">
        <v>52784</v>
      </c>
      <c r="B1379" t="s">
        <v>37138</v>
      </c>
      <c r="C1379" t="s">
        <v>32362</v>
      </c>
      <c r="D1379" t="s">
        <v>32363</v>
      </c>
      <c r="E1379" t="s">
        <v>34</v>
      </c>
    </row>
    <row r="1380" spans="1:5" x14ac:dyDescent="0.3">
      <c r="A1380" t="s">
        <v>52785</v>
      </c>
      <c r="B1380" t="s">
        <v>52786</v>
      </c>
      <c r="C1380" t="s">
        <v>13309</v>
      </c>
      <c r="D1380" t="s">
        <v>13310</v>
      </c>
      <c r="E1380" t="s">
        <v>375</v>
      </c>
    </row>
    <row r="1381" spans="1:5" x14ac:dyDescent="0.3">
      <c r="A1381" t="s">
        <v>52787</v>
      </c>
      <c r="B1381" t="s">
        <v>21230</v>
      </c>
      <c r="C1381" t="s">
        <v>52788</v>
      </c>
      <c r="D1381" t="s">
        <v>52789</v>
      </c>
      <c r="E1381" t="s">
        <v>900</v>
      </c>
    </row>
    <row r="1382" spans="1:5" x14ac:dyDescent="0.3">
      <c r="A1382" t="s">
        <v>52790</v>
      </c>
      <c r="B1382" t="s">
        <v>52791</v>
      </c>
      <c r="C1382" t="s">
        <v>3763</v>
      </c>
      <c r="D1382" t="s">
        <v>3764</v>
      </c>
      <c r="E1382" t="s">
        <v>480</v>
      </c>
    </row>
    <row r="1383" spans="1:5" x14ac:dyDescent="0.3">
      <c r="A1383" t="s">
        <v>52792</v>
      </c>
      <c r="B1383" t="s">
        <v>48794</v>
      </c>
      <c r="C1383" t="s">
        <v>12325</v>
      </c>
      <c r="D1383" t="s">
        <v>12326</v>
      </c>
      <c r="E1383" t="s">
        <v>12327</v>
      </c>
    </row>
    <row r="1384" spans="1:5" x14ac:dyDescent="0.3">
      <c r="A1384" t="s">
        <v>52793</v>
      </c>
      <c r="B1384" t="s">
        <v>23868</v>
      </c>
      <c r="C1384" t="s">
        <v>23869</v>
      </c>
      <c r="D1384" t="s">
        <v>23870</v>
      </c>
      <c r="E1384" t="s">
        <v>16178</v>
      </c>
    </row>
    <row r="1385" spans="1:5" x14ac:dyDescent="0.3">
      <c r="A1385" t="s">
        <v>52794</v>
      </c>
      <c r="B1385" t="s">
        <v>52795</v>
      </c>
      <c r="C1385" t="s">
        <v>52796</v>
      </c>
      <c r="D1385" t="s">
        <v>52797</v>
      </c>
      <c r="E1385" t="s">
        <v>1240</v>
      </c>
    </row>
    <row r="1386" spans="1:5" x14ac:dyDescent="0.3">
      <c r="A1386" t="s">
        <v>52798</v>
      </c>
      <c r="B1386" t="s">
        <v>52799</v>
      </c>
      <c r="C1386" t="s">
        <v>174</v>
      </c>
      <c r="D1386" t="s">
        <v>175</v>
      </c>
      <c r="E1386" t="s">
        <v>34</v>
      </c>
    </row>
    <row r="1387" spans="1:5" x14ac:dyDescent="0.3">
      <c r="A1387" t="s">
        <v>52800</v>
      </c>
      <c r="B1387" t="s">
        <v>24217</v>
      </c>
      <c r="C1387" t="s">
        <v>8291</v>
      </c>
      <c r="D1387" t="s">
        <v>8292</v>
      </c>
      <c r="E1387" t="s">
        <v>74</v>
      </c>
    </row>
    <row r="1388" spans="1:5" x14ac:dyDescent="0.3">
      <c r="A1388" t="s">
        <v>52801</v>
      </c>
      <c r="B1388" t="s">
        <v>52758</v>
      </c>
      <c r="C1388" t="s">
        <v>52802</v>
      </c>
      <c r="D1388" t="s">
        <v>52803</v>
      </c>
      <c r="E1388" t="s">
        <v>14</v>
      </c>
    </row>
    <row r="1389" spans="1:5" x14ac:dyDescent="0.3">
      <c r="A1389" t="s">
        <v>52804</v>
      </c>
      <c r="B1389" t="s">
        <v>52805</v>
      </c>
      <c r="C1389" t="s">
        <v>52806</v>
      </c>
      <c r="D1389" t="s">
        <v>52807</v>
      </c>
      <c r="E1389" t="s">
        <v>271</v>
      </c>
    </row>
    <row r="1390" spans="1:5" x14ac:dyDescent="0.3">
      <c r="A1390" t="s">
        <v>52808</v>
      </c>
      <c r="B1390" t="s">
        <v>52809</v>
      </c>
      <c r="C1390" t="s">
        <v>52810</v>
      </c>
      <c r="D1390" t="s">
        <v>52811</v>
      </c>
      <c r="E1390" t="s">
        <v>74</v>
      </c>
    </row>
    <row r="1391" spans="1:5" x14ac:dyDescent="0.3">
      <c r="A1391" t="s">
        <v>52812</v>
      </c>
      <c r="B1391" t="s">
        <v>24768</v>
      </c>
      <c r="C1391" t="s">
        <v>52813</v>
      </c>
      <c r="D1391" t="s">
        <v>52814</v>
      </c>
      <c r="E1391" t="s">
        <v>512</v>
      </c>
    </row>
    <row r="1392" spans="1:5" x14ac:dyDescent="0.3">
      <c r="A1392" t="s">
        <v>52815</v>
      </c>
      <c r="B1392" t="s">
        <v>52816</v>
      </c>
      <c r="C1392" t="s">
        <v>52817</v>
      </c>
      <c r="D1392" t="s">
        <v>52818</v>
      </c>
      <c r="E1392" t="s">
        <v>149</v>
      </c>
    </row>
    <row r="1393" spans="1:5" x14ac:dyDescent="0.3">
      <c r="A1393" t="s">
        <v>52819</v>
      </c>
      <c r="B1393" t="s">
        <v>52820</v>
      </c>
      <c r="C1393" t="s">
        <v>52821</v>
      </c>
      <c r="D1393" t="s">
        <v>52822</v>
      </c>
      <c r="E1393" t="s">
        <v>261</v>
      </c>
    </row>
    <row r="1394" spans="1:5" x14ac:dyDescent="0.3">
      <c r="A1394" t="s">
        <v>52823</v>
      </c>
      <c r="B1394" t="s">
        <v>52824</v>
      </c>
      <c r="C1394" t="s">
        <v>52825</v>
      </c>
      <c r="D1394" t="s">
        <v>52826</v>
      </c>
      <c r="E1394" t="s">
        <v>3878</v>
      </c>
    </row>
    <row r="1395" spans="1:5" x14ac:dyDescent="0.3">
      <c r="A1395" t="s">
        <v>52827</v>
      </c>
      <c r="B1395" t="s">
        <v>52828</v>
      </c>
      <c r="C1395" t="s">
        <v>52829</v>
      </c>
      <c r="D1395" t="s">
        <v>52830</v>
      </c>
      <c r="E1395" t="s">
        <v>1245</v>
      </c>
    </row>
    <row r="1396" spans="1:5" x14ac:dyDescent="0.3">
      <c r="A1396" t="s">
        <v>52831</v>
      </c>
      <c r="B1396" t="s">
        <v>52832</v>
      </c>
      <c r="C1396" t="s">
        <v>52833</v>
      </c>
      <c r="D1396" t="s">
        <v>52834</v>
      </c>
      <c r="E1396" t="s">
        <v>342</v>
      </c>
    </row>
    <row r="1397" spans="1:5" x14ac:dyDescent="0.3">
      <c r="A1397" t="s">
        <v>52835</v>
      </c>
      <c r="B1397" t="s">
        <v>52820</v>
      </c>
      <c r="C1397" t="s">
        <v>52821</v>
      </c>
      <c r="D1397" t="s">
        <v>52822</v>
      </c>
      <c r="E1397" t="s">
        <v>261</v>
      </c>
    </row>
    <row r="1398" spans="1:5" x14ac:dyDescent="0.3">
      <c r="A1398" t="s">
        <v>52836</v>
      </c>
      <c r="B1398" t="s">
        <v>14055</v>
      </c>
      <c r="C1398" t="s">
        <v>52837</v>
      </c>
      <c r="D1398" t="s">
        <v>52838</v>
      </c>
      <c r="E1398" t="s">
        <v>550</v>
      </c>
    </row>
    <row r="1399" spans="1:5" x14ac:dyDescent="0.3">
      <c r="A1399" t="s">
        <v>52839</v>
      </c>
      <c r="B1399" t="s">
        <v>52840</v>
      </c>
      <c r="C1399" t="s">
        <v>52841</v>
      </c>
      <c r="D1399" t="s">
        <v>52842</v>
      </c>
      <c r="E1399" t="s">
        <v>29</v>
      </c>
    </row>
    <row r="1400" spans="1:5" x14ac:dyDescent="0.3">
      <c r="A1400" t="s">
        <v>52843</v>
      </c>
      <c r="B1400" t="s">
        <v>52844</v>
      </c>
      <c r="C1400" t="s">
        <v>1327</v>
      </c>
      <c r="D1400" t="s">
        <v>1328</v>
      </c>
      <c r="E1400" t="s">
        <v>114</v>
      </c>
    </row>
    <row r="1401" spans="1:5" x14ac:dyDescent="0.3">
      <c r="A1401" t="s">
        <v>52845</v>
      </c>
      <c r="B1401" t="s">
        <v>52846</v>
      </c>
      <c r="C1401" t="s">
        <v>52847</v>
      </c>
      <c r="D1401" t="s">
        <v>52848</v>
      </c>
      <c r="E1401" t="s">
        <v>3956</v>
      </c>
    </row>
    <row r="1402" spans="1:5" x14ac:dyDescent="0.3">
      <c r="A1402" t="s">
        <v>52849</v>
      </c>
      <c r="B1402" t="s">
        <v>42788</v>
      </c>
      <c r="C1402" t="s">
        <v>1399</v>
      </c>
      <c r="D1402" t="s">
        <v>1400</v>
      </c>
      <c r="E1402" t="s">
        <v>114</v>
      </c>
    </row>
    <row r="1403" spans="1:5" x14ac:dyDescent="0.3">
      <c r="A1403" t="s">
        <v>52850</v>
      </c>
      <c r="B1403" t="s">
        <v>11820</v>
      </c>
      <c r="C1403" t="s">
        <v>624</v>
      </c>
      <c r="D1403" t="s">
        <v>625</v>
      </c>
      <c r="E1403" t="s">
        <v>34</v>
      </c>
    </row>
    <row r="1404" spans="1:5" x14ac:dyDescent="0.3">
      <c r="A1404" t="s">
        <v>52851</v>
      </c>
      <c r="B1404" t="s">
        <v>1624</v>
      </c>
      <c r="C1404" t="s">
        <v>624</v>
      </c>
      <c r="D1404" t="s">
        <v>625</v>
      </c>
      <c r="E1404" t="s">
        <v>34</v>
      </c>
    </row>
    <row r="1405" spans="1:5" x14ac:dyDescent="0.3">
      <c r="A1405" t="s">
        <v>52852</v>
      </c>
      <c r="B1405" t="s">
        <v>52853</v>
      </c>
    </row>
    <row r="1406" spans="1:5" x14ac:dyDescent="0.3">
      <c r="A1406" t="s">
        <v>52854</v>
      </c>
      <c r="B1406" t="s">
        <v>52855</v>
      </c>
      <c r="C1406" t="s">
        <v>1327</v>
      </c>
      <c r="D1406" t="s">
        <v>1328</v>
      </c>
      <c r="E1406" t="s">
        <v>114</v>
      </c>
    </row>
    <row r="1407" spans="1:5" x14ac:dyDescent="0.3">
      <c r="A1407" t="s">
        <v>52856</v>
      </c>
      <c r="B1407" t="s">
        <v>52857</v>
      </c>
      <c r="C1407" t="s">
        <v>52858</v>
      </c>
      <c r="D1407" t="s">
        <v>52859</v>
      </c>
      <c r="E1407" t="s">
        <v>1022</v>
      </c>
    </row>
    <row r="1408" spans="1:5" x14ac:dyDescent="0.3">
      <c r="A1408" t="s">
        <v>52860</v>
      </c>
      <c r="B1408" t="s">
        <v>52861</v>
      </c>
    </row>
    <row r="1409" spans="1:5" x14ac:dyDescent="0.3">
      <c r="A1409" t="s">
        <v>52862</v>
      </c>
      <c r="B1409" t="s">
        <v>52863</v>
      </c>
      <c r="C1409" t="s">
        <v>52864</v>
      </c>
      <c r="D1409" t="s">
        <v>52865</v>
      </c>
      <c r="E1409" t="s">
        <v>353</v>
      </c>
    </row>
    <row r="1410" spans="1:5" x14ac:dyDescent="0.3">
      <c r="A1410" t="s">
        <v>52866</v>
      </c>
      <c r="B1410" t="s">
        <v>52867</v>
      </c>
      <c r="C1410" t="s">
        <v>52868</v>
      </c>
      <c r="D1410" t="s">
        <v>52869</v>
      </c>
      <c r="E1410" t="s">
        <v>11695</v>
      </c>
    </row>
    <row r="1411" spans="1:5" x14ac:dyDescent="0.3">
      <c r="A1411" t="s">
        <v>52870</v>
      </c>
      <c r="B1411" t="s">
        <v>4734</v>
      </c>
      <c r="C1411" t="s">
        <v>52871</v>
      </c>
      <c r="D1411" t="s">
        <v>52872</v>
      </c>
      <c r="E1411" t="s">
        <v>59</v>
      </c>
    </row>
    <row r="1412" spans="1:5" x14ac:dyDescent="0.3">
      <c r="A1412" t="s">
        <v>52873</v>
      </c>
      <c r="B1412" t="s">
        <v>52874</v>
      </c>
      <c r="C1412" t="s">
        <v>52875</v>
      </c>
      <c r="D1412" t="s">
        <v>52876</v>
      </c>
      <c r="E1412" t="s">
        <v>124</v>
      </c>
    </row>
    <row r="1413" spans="1:5" x14ac:dyDescent="0.3">
      <c r="A1413" t="s">
        <v>52877</v>
      </c>
      <c r="B1413" t="s">
        <v>52878</v>
      </c>
      <c r="C1413" t="s">
        <v>52879</v>
      </c>
      <c r="D1413" t="s">
        <v>52880</v>
      </c>
      <c r="E1413" t="s">
        <v>104</v>
      </c>
    </row>
    <row r="1414" spans="1:5" x14ac:dyDescent="0.3">
      <c r="A1414" t="s">
        <v>52881</v>
      </c>
      <c r="B1414" t="s">
        <v>52882</v>
      </c>
      <c r="C1414" t="s">
        <v>5670</v>
      </c>
      <c r="D1414" t="s">
        <v>5671</v>
      </c>
      <c r="E1414" t="s">
        <v>149</v>
      </c>
    </row>
    <row r="1415" spans="1:5" x14ac:dyDescent="0.3">
      <c r="A1415" t="s">
        <v>52883</v>
      </c>
      <c r="B1415" t="s">
        <v>15904</v>
      </c>
      <c r="C1415" t="s">
        <v>52884</v>
      </c>
      <c r="D1415" t="s">
        <v>52885</v>
      </c>
      <c r="E1415" t="s">
        <v>104</v>
      </c>
    </row>
    <row r="1416" spans="1:5" x14ac:dyDescent="0.3">
      <c r="A1416" t="s">
        <v>52886</v>
      </c>
      <c r="B1416" t="s">
        <v>52887</v>
      </c>
      <c r="C1416" t="s">
        <v>14476</v>
      </c>
      <c r="D1416" t="s">
        <v>14477</v>
      </c>
      <c r="E1416" t="s">
        <v>981</v>
      </c>
    </row>
    <row r="1417" spans="1:5" x14ac:dyDescent="0.3">
      <c r="A1417" t="s">
        <v>52888</v>
      </c>
      <c r="B1417" t="s">
        <v>52889</v>
      </c>
      <c r="C1417" t="s">
        <v>14856</v>
      </c>
      <c r="D1417" t="s">
        <v>14857</v>
      </c>
      <c r="E1417" t="s">
        <v>109</v>
      </c>
    </row>
    <row r="1418" spans="1:5" x14ac:dyDescent="0.3">
      <c r="A1418" t="s">
        <v>52890</v>
      </c>
      <c r="B1418" t="s">
        <v>52891</v>
      </c>
      <c r="C1418" t="s">
        <v>52892</v>
      </c>
      <c r="D1418" t="s">
        <v>52893</v>
      </c>
      <c r="E1418" t="s">
        <v>3347</v>
      </c>
    </row>
    <row r="1419" spans="1:5" x14ac:dyDescent="0.3">
      <c r="A1419" t="s">
        <v>52894</v>
      </c>
      <c r="B1419" t="s">
        <v>52895</v>
      </c>
      <c r="C1419" t="s">
        <v>52896</v>
      </c>
      <c r="D1419" t="s">
        <v>52897</v>
      </c>
      <c r="E1419" t="s">
        <v>13579</v>
      </c>
    </row>
    <row r="1420" spans="1:5" x14ac:dyDescent="0.3">
      <c r="A1420" t="s">
        <v>52898</v>
      </c>
      <c r="B1420" t="s">
        <v>52899</v>
      </c>
      <c r="C1420" t="s">
        <v>1255</v>
      </c>
      <c r="D1420" t="s">
        <v>1256</v>
      </c>
      <c r="E1420" t="s">
        <v>34</v>
      </c>
    </row>
    <row r="1421" spans="1:5" x14ac:dyDescent="0.3">
      <c r="A1421" t="s">
        <v>52900</v>
      </c>
      <c r="B1421" t="s">
        <v>28840</v>
      </c>
      <c r="C1421" t="s">
        <v>52901</v>
      </c>
      <c r="D1421" t="s">
        <v>52902</v>
      </c>
      <c r="E1421" t="s">
        <v>249</v>
      </c>
    </row>
    <row r="1422" spans="1:5" x14ac:dyDescent="0.3">
      <c r="A1422" t="s">
        <v>52903</v>
      </c>
      <c r="B1422" t="s">
        <v>52904</v>
      </c>
      <c r="C1422" t="s">
        <v>1177</v>
      </c>
      <c r="D1422" t="s">
        <v>1178</v>
      </c>
      <c r="E1422" t="s">
        <v>1179</v>
      </c>
    </row>
    <row r="1423" spans="1:5" x14ac:dyDescent="0.3">
      <c r="A1423" t="s">
        <v>52905</v>
      </c>
      <c r="B1423" t="s">
        <v>52906</v>
      </c>
      <c r="C1423" t="s">
        <v>52907</v>
      </c>
      <c r="D1423" t="s">
        <v>52908</v>
      </c>
      <c r="E1423" t="s">
        <v>8853</v>
      </c>
    </row>
    <row r="1424" spans="1:5" x14ac:dyDescent="0.3">
      <c r="A1424" t="s">
        <v>52909</v>
      </c>
      <c r="B1424" t="s">
        <v>52910</v>
      </c>
    </row>
    <row r="1425" spans="1:5" x14ac:dyDescent="0.3">
      <c r="A1425" t="s">
        <v>52911</v>
      </c>
      <c r="B1425" t="s">
        <v>52912</v>
      </c>
      <c r="C1425" t="s">
        <v>52913</v>
      </c>
      <c r="D1425" t="s">
        <v>52914</v>
      </c>
      <c r="E1425" t="s">
        <v>74</v>
      </c>
    </row>
    <row r="1426" spans="1:5" x14ac:dyDescent="0.3">
      <c r="A1426" t="s">
        <v>52915</v>
      </c>
      <c r="B1426" t="s">
        <v>48426</v>
      </c>
      <c r="C1426" t="s">
        <v>48427</v>
      </c>
      <c r="D1426" t="s">
        <v>48428</v>
      </c>
      <c r="E1426" t="s">
        <v>22736</v>
      </c>
    </row>
    <row r="1427" spans="1:5" x14ac:dyDescent="0.3">
      <c r="A1427" t="s">
        <v>52916</v>
      </c>
      <c r="B1427" t="s">
        <v>15968</v>
      </c>
      <c r="C1427" t="s">
        <v>52917</v>
      </c>
      <c r="D1427" t="s">
        <v>52918</v>
      </c>
      <c r="E1427" t="s">
        <v>109</v>
      </c>
    </row>
    <row r="1428" spans="1:5" x14ac:dyDescent="0.3">
      <c r="A1428" t="s">
        <v>52919</v>
      </c>
      <c r="B1428" t="s">
        <v>14329</v>
      </c>
      <c r="C1428" t="s">
        <v>20391</v>
      </c>
      <c r="D1428" t="s">
        <v>20392</v>
      </c>
      <c r="E1428" t="s">
        <v>375</v>
      </c>
    </row>
    <row r="1429" spans="1:5" x14ac:dyDescent="0.3">
      <c r="A1429" t="s">
        <v>52920</v>
      </c>
      <c r="B1429" t="s">
        <v>24310</v>
      </c>
      <c r="C1429" t="s">
        <v>14391</v>
      </c>
      <c r="D1429" t="s">
        <v>14392</v>
      </c>
      <c r="E1429" t="s">
        <v>587</v>
      </c>
    </row>
    <row r="1430" spans="1:5" x14ac:dyDescent="0.3">
      <c r="A1430" t="s">
        <v>52921</v>
      </c>
      <c r="B1430" t="s">
        <v>4659</v>
      </c>
      <c r="C1430" t="s">
        <v>680</v>
      </c>
      <c r="D1430" t="s">
        <v>681</v>
      </c>
      <c r="E1430" t="s">
        <v>114</v>
      </c>
    </row>
    <row r="1431" spans="1:5" x14ac:dyDescent="0.3">
      <c r="A1431" t="s">
        <v>52922</v>
      </c>
      <c r="B1431" t="s">
        <v>14429</v>
      </c>
      <c r="C1431" t="s">
        <v>52923</v>
      </c>
      <c r="D1431" t="s">
        <v>52924</v>
      </c>
      <c r="E1431" t="s">
        <v>1466</v>
      </c>
    </row>
    <row r="1432" spans="1:5" x14ac:dyDescent="0.3">
      <c r="A1432" t="s">
        <v>52925</v>
      </c>
      <c r="B1432" t="s">
        <v>52926</v>
      </c>
      <c r="C1432" t="s">
        <v>52927</v>
      </c>
      <c r="D1432" t="s">
        <v>52928</v>
      </c>
      <c r="E1432" t="s">
        <v>451</v>
      </c>
    </row>
    <row r="1433" spans="1:5" x14ac:dyDescent="0.3">
      <c r="A1433" t="s">
        <v>52929</v>
      </c>
      <c r="B1433" t="s">
        <v>52930</v>
      </c>
      <c r="C1433" t="s">
        <v>5406</v>
      </c>
      <c r="D1433" t="s">
        <v>5407</v>
      </c>
      <c r="E1433" t="s">
        <v>480</v>
      </c>
    </row>
    <row r="1434" spans="1:5" x14ac:dyDescent="0.3">
      <c r="A1434" t="s">
        <v>52931</v>
      </c>
      <c r="B1434" t="s">
        <v>52932</v>
      </c>
      <c r="C1434" t="s">
        <v>52933</v>
      </c>
      <c r="D1434" t="s">
        <v>52934</v>
      </c>
      <c r="E1434" t="s">
        <v>52935</v>
      </c>
    </row>
    <row r="1435" spans="1:5" x14ac:dyDescent="0.3">
      <c r="A1435" t="s">
        <v>52936</v>
      </c>
      <c r="B1435" t="s">
        <v>52937</v>
      </c>
      <c r="C1435" t="s">
        <v>13928</v>
      </c>
      <c r="D1435" t="s">
        <v>13929</v>
      </c>
      <c r="E1435" t="s">
        <v>74</v>
      </c>
    </row>
    <row r="1436" spans="1:5" x14ac:dyDescent="0.3">
      <c r="A1436" t="s">
        <v>52938</v>
      </c>
      <c r="B1436" t="s">
        <v>52939</v>
      </c>
      <c r="C1436" t="s">
        <v>52940</v>
      </c>
      <c r="D1436" t="s">
        <v>52941</v>
      </c>
      <c r="E1436" t="s">
        <v>52942</v>
      </c>
    </row>
    <row r="1437" spans="1:5" x14ac:dyDescent="0.3">
      <c r="A1437" t="s">
        <v>52943</v>
      </c>
      <c r="B1437" t="s">
        <v>52944</v>
      </c>
      <c r="C1437" t="s">
        <v>184</v>
      </c>
      <c r="D1437" t="s">
        <v>185</v>
      </c>
      <c r="E1437" t="s">
        <v>44</v>
      </c>
    </row>
    <row r="1438" spans="1:5" x14ac:dyDescent="0.3">
      <c r="A1438" t="s">
        <v>52945</v>
      </c>
      <c r="B1438" t="s">
        <v>41846</v>
      </c>
    </row>
    <row r="1439" spans="1:5" x14ac:dyDescent="0.3">
      <c r="A1439" t="s">
        <v>52946</v>
      </c>
      <c r="B1439" t="s">
        <v>52947</v>
      </c>
      <c r="C1439" t="s">
        <v>52948</v>
      </c>
      <c r="D1439" t="s">
        <v>52949</v>
      </c>
      <c r="E1439" t="s">
        <v>384</v>
      </c>
    </row>
    <row r="1440" spans="1:5" x14ac:dyDescent="0.3">
      <c r="A1440" t="s">
        <v>52950</v>
      </c>
      <c r="B1440" t="s">
        <v>37457</v>
      </c>
      <c r="C1440" t="s">
        <v>624</v>
      </c>
      <c r="D1440" t="s">
        <v>625</v>
      </c>
      <c r="E1440" t="s">
        <v>34</v>
      </c>
    </row>
    <row r="1441" spans="1:5" x14ac:dyDescent="0.3">
      <c r="A1441" t="s">
        <v>52951</v>
      </c>
      <c r="B1441" t="s">
        <v>52952</v>
      </c>
      <c r="C1441" t="s">
        <v>797</v>
      </c>
      <c r="D1441" t="s">
        <v>798</v>
      </c>
      <c r="E1441" t="s">
        <v>114</v>
      </c>
    </row>
    <row r="1442" spans="1:5" x14ac:dyDescent="0.3">
      <c r="A1442" t="s">
        <v>52953</v>
      </c>
      <c r="B1442" t="s">
        <v>12380</v>
      </c>
      <c r="C1442" t="s">
        <v>52954</v>
      </c>
      <c r="D1442" t="s">
        <v>52955</v>
      </c>
      <c r="E1442" t="s">
        <v>231</v>
      </c>
    </row>
    <row r="1443" spans="1:5" x14ac:dyDescent="0.3">
      <c r="A1443" t="s">
        <v>52956</v>
      </c>
      <c r="B1443" t="s">
        <v>52957</v>
      </c>
      <c r="C1443" t="s">
        <v>52958</v>
      </c>
      <c r="D1443" t="s">
        <v>52959</v>
      </c>
      <c r="E1443" t="s">
        <v>1022</v>
      </c>
    </row>
    <row r="1444" spans="1:5" x14ac:dyDescent="0.3">
      <c r="A1444" t="s">
        <v>52960</v>
      </c>
      <c r="B1444" t="s">
        <v>52957</v>
      </c>
      <c r="C1444" t="s">
        <v>14549</v>
      </c>
      <c r="D1444" t="s">
        <v>14550</v>
      </c>
      <c r="E1444" t="s">
        <v>271</v>
      </c>
    </row>
    <row r="1445" spans="1:5" x14ac:dyDescent="0.3">
      <c r="A1445" t="s">
        <v>52961</v>
      </c>
      <c r="B1445" t="s">
        <v>52962</v>
      </c>
      <c r="C1445" t="s">
        <v>52963</v>
      </c>
      <c r="D1445" t="s">
        <v>52964</v>
      </c>
      <c r="E1445" t="s">
        <v>605</v>
      </c>
    </row>
    <row r="1446" spans="1:5" x14ac:dyDescent="0.3">
      <c r="A1446" t="s">
        <v>52965</v>
      </c>
      <c r="B1446" t="s">
        <v>52966</v>
      </c>
    </row>
    <row r="1447" spans="1:5" x14ac:dyDescent="0.3">
      <c r="A1447" t="s">
        <v>52967</v>
      </c>
      <c r="B1447" t="s">
        <v>24314</v>
      </c>
      <c r="C1447" t="s">
        <v>17387</v>
      </c>
      <c r="D1447" t="s">
        <v>17388</v>
      </c>
      <c r="E1447" t="s">
        <v>271</v>
      </c>
    </row>
    <row r="1448" spans="1:5" x14ac:dyDescent="0.3">
      <c r="A1448" t="s">
        <v>52968</v>
      </c>
      <c r="B1448" t="s">
        <v>52969</v>
      </c>
      <c r="C1448" t="s">
        <v>52970</v>
      </c>
      <c r="D1448" t="s">
        <v>52971</v>
      </c>
      <c r="E1448" t="s">
        <v>69</v>
      </c>
    </row>
    <row r="1449" spans="1:5" x14ac:dyDescent="0.3">
      <c r="A1449" t="s">
        <v>52972</v>
      </c>
      <c r="B1449" t="s">
        <v>52973</v>
      </c>
      <c r="C1449" t="s">
        <v>52974</v>
      </c>
      <c r="D1449" t="s">
        <v>52975</v>
      </c>
      <c r="E1449" t="s">
        <v>24</v>
      </c>
    </row>
    <row r="1450" spans="1:5" x14ac:dyDescent="0.3">
      <c r="A1450" t="s">
        <v>52976</v>
      </c>
      <c r="B1450" t="s">
        <v>52977</v>
      </c>
      <c r="C1450" t="s">
        <v>52978</v>
      </c>
      <c r="D1450" t="s">
        <v>52979</v>
      </c>
      <c r="E1450" t="s">
        <v>34</v>
      </c>
    </row>
    <row r="1451" spans="1:5" x14ac:dyDescent="0.3">
      <c r="A1451" t="s">
        <v>52980</v>
      </c>
      <c r="B1451" t="s">
        <v>36565</v>
      </c>
      <c r="C1451" t="s">
        <v>797</v>
      </c>
      <c r="D1451" t="s">
        <v>798</v>
      </c>
      <c r="E1451" t="s">
        <v>114</v>
      </c>
    </row>
    <row r="1452" spans="1:5" x14ac:dyDescent="0.3">
      <c r="A1452" t="s">
        <v>52981</v>
      </c>
      <c r="B1452" t="s">
        <v>52982</v>
      </c>
      <c r="C1452" t="s">
        <v>52983</v>
      </c>
      <c r="D1452" t="s">
        <v>52984</v>
      </c>
      <c r="E1452" t="s">
        <v>271</v>
      </c>
    </row>
    <row r="1453" spans="1:5" x14ac:dyDescent="0.3">
      <c r="A1453" t="s">
        <v>52985</v>
      </c>
      <c r="B1453" t="s">
        <v>20053</v>
      </c>
      <c r="C1453" t="s">
        <v>20054</v>
      </c>
      <c r="D1453" t="s">
        <v>20055</v>
      </c>
      <c r="E1453" t="s">
        <v>1466</v>
      </c>
    </row>
    <row r="1454" spans="1:5" x14ac:dyDescent="0.3">
      <c r="A1454" t="s">
        <v>52986</v>
      </c>
      <c r="B1454" t="s">
        <v>52987</v>
      </c>
      <c r="C1454" t="s">
        <v>52988</v>
      </c>
      <c r="D1454" t="s">
        <v>52989</v>
      </c>
      <c r="E1454" t="s">
        <v>144</v>
      </c>
    </row>
    <row r="1455" spans="1:5" x14ac:dyDescent="0.3">
      <c r="A1455" t="s">
        <v>52990</v>
      </c>
      <c r="B1455" t="s">
        <v>52991</v>
      </c>
      <c r="C1455" t="s">
        <v>52992</v>
      </c>
      <c r="D1455" t="s">
        <v>52993</v>
      </c>
      <c r="E1455" t="s">
        <v>49</v>
      </c>
    </row>
    <row r="1456" spans="1:5" x14ac:dyDescent="0.3">
      <c r="A1456" t="s">
        <v>52994</v>
      </c>
      <c r="B1456" t="s">
        <v>52995</v>
      </c>
    </row>
    <row r="1457" spans="1:5" x14ac:dyDescent="0.3">
      <c r="A1457" t="s">
        <v>52996</v>
      </c>
      <c r="B1457" t="s">
        <v>52997</v>
      </c>
      <c r="C1457" t="s">
        <v>680</v>
      </c>
      <c r="D1457" t="s">
        <v>681</v>
      </c>
      <c r="E1457" t="s">
        <v>114</v>
      </c>
    </row>
    <row r="1458" spans="1:5" x14ac:dyDescent="0.3">
      <c r="A1458" t="s">
        <v>52998</v>
      </c>
      <c r="B1458" t="s">
        <v>52999</v>
      </c>
      <c r="C1458" t="s">
        <v>624</v>
      </c>
      <c r="D1458" t="s">
        <v>625</v>
      </c>
      <c r="E1458" t="s">
        <v>34</v>
      </c>
    </row>
    <row r="1459" spans="1:5" x14ac:dyDescent="0.3">
      <c r="A1459" t="s">
        <v>53000</v>
      </c>
      <c r="B1459" t="s">
        <v>40296</v>
      </c>
      <c r="C1459" t="s">
        <v>53001</v>
      </c>
      <c r="D1459" t="s">
        <v>53002</v>
      </c>
      <c r="E1459" t="s">
        <v>732</v>
      </c>
    </row>
    <row r="1460" spans="1:5" x14ac:dyDescent="0.3">
      <c r="A1460" t="s">
        <v>53003</v>
      </c>
      <c r="B1460" t="s">
        <v>53004</v>
      </c>
      <c r="C1460" t="s">
        <v>1327</v>
      </c>
      <c r="D1460" t="s">
        <v>1328</v>
      </c>
      <c r="E1460" t="s">
        <v>114</v>
      </c>
    </row>
    <row r="1461" spans="1:5" x14ac:dyDescent="0.3">
      <c r="A1461" t="s">
        <v>53005</v>
      </c>
      <c r="B1461" t="s">
        <v>13404</v>
      </c>
      <c r="C1461" t="s">
        <v>25138</v>
      </c>
      <c r="D1461" t="s">
        <v>25139</v>
      </c>
      <c r="E1461" t="s">
        <v>104</v>
      </c>
    </row>
    <row r="1462" spans="1:5" x14ac:dyDescent="0.3">
      <c r="A1462" t="s">
        <v>53006</v>
      </c>
      <c r="B1462" t="s">
        <v>53007</v>
      </c>
      <c r="C1462" t="s">
        <v>53008</v>
      </c>
      <c r="D1462" t="s">
        <v>53009</v>
      </c>
      <c r="E1462" t="s">
        <v>2142</v>
      </c>
    </row>
    <row r="1463" spans="1:5" x14ac:dyDescent="0.3">
      <c r="A1463" t="s">
        <v>53010</v>
      </c>
      <c r="B1463" t="s">
        <v>53011</v>
      </c>
      <c r="C1463" t="s">
        <v>2073</v>
      </c>
      <c r="D1463" t="s">
        <v>2074</v>
      </c>
      <c r="E1463" t="s">
        <v>24</v>
      </c>
    </row>
    <row r="1464" spans="1:5" x14ac:dyDescent="0.3">
      <c r="A1464" t="s">
        <v>53012</v>
      </c>
      <c r="B1464" t="s">
        <v>53013</v>
      </c>
      <c r="C1464" t="s">
        <v>53014</v>
      </c>
      <c r="D1464" t="s">
        <v>53015</v>
      </c>
      <c r="E1464" t="s">
        <v>1424</v>
      </c>
    </row>
    <row r="1465" spans="1:5" x14ac:dyDescent="0.3">
      <c r="A1465" t="s">
        <v>53016</v>
      </c>
      <c r="B1465" t="s">
        <v>53017</v>
      </c>
      <c r="C1465" t="s">
        <v>53018</v>
      </c>
      <c r="D1465" t="s">
        <v>53019</v>
      </c>
      <c r="E1465" t="s">
        <v>1466</v>
      </c>
    </row>
    <row r="1466" spans="1:5" x14ac:dyDescent="0.3">
      <c r="A1466" t="s">
        <v>53020</v>
      </c>
      <c r="B1466" t="s">
        <v>962</v>
      </c>
      <c r="C1466" t="s">
        <v>797</v>
      </c>
      <c r="D1466" t="s">
        <v>798</v>
      </c>
      <c r="E1466" t="s">
        <v>114</v>
      </c>
    </row>
    <row r="1467" spans="1:5" x14ac:dyDescent="0.3">
      <c r="A1467" t="s">
        <v>53021</v>
      </c>
      <c r="B1467" t="s">
        <v>53022</v>
      </c>
      <c r="C1467" t="s">
        <v>1960</v>
      </c>
      <c r="D1467" t="s">
        <v>1961</v>
      </c>
      <c r="E1467" t="s">
        <v>44</v>
      </c>
    </row>
    <row r="1468" spans="1:5" x14ac:dyDescent="0.3">
      <c r="A1468" t="s">
        <v>53023</v>
      </c>
      <c r="B1468" t="s">
        <v>46018</v>
      </c>
      <c r="C1468" t="s">
        <v>46019</v>
      </c>
      <c r="D1468" t="s">
        <v>46020</v>
      </c>
      <c r="E1468" t="s">
        <v>13008</v>
      </c>
    </row>
    <row r="1469" spans="1:5" x14ac:dyDescent="0.3">
      <c r="A1469" t="s">
        <v>53024</v>
      </c>
      <c r="B1469" t="s">
        <v>53025</v>
      </c>
      <c r="C1469" t="s">
        <v>48377</v>
      </c>
      <c r="D1469" t="s">
        <v>48378</v>
      </c>
      <c r="E1469" t="s">
        <v>2361</v>
      </c>
    </row>
    <row r="1470" spans="1:5" x14ac:dyDescent="0.3">
      <c r="A1470" t="s">
        <v>53026</v>
      </c>
      <c r="B1470" t="s">
        <v>53027</v>
      </c>
      <c r="C1470" t="s">
        <v>1327</v>
      </c>
      <c r="D1470" t="s">
        <v>1328</v>
      </c>
      <c r="E1470" t="s">
        <v>114</v>
      </c>
    </row>
    <row r="1471" spans="1:5" x14ac:dyDescent="0.3">
      <c r="A1471" t="s">
        <v>53028</v>
      </c>
      <c r="B1471" t="s">
        <v>53029</v>
      </c>
      <c r="C1471" t="s">
        <v>1536</v>
      </c>
      <c r="D1471" t="s">
        <v>1537</v>
      </c>
      <c r="E1471" t="s">
        <v>24</v>
      </c>
    </row>
    <row r="1472" spans="1:5" x14ac:dyDescent="0.3">
      <c r="A1472" t="s">
        <v>53030</v>
      </c>
      <c r="B1472" t="s">
        <v>52997</v>
      </c>
      <c r="C1472" t="s">
        <v>680</v>
      </c>
      <c r="D1472" t="s">
        <v>681</v>
      </c>
      <c r="E1472" t="s">
        <v>114</v>
      </c>
    </row>
    <row r="1473" spans="1:5" x14ac:dyDescent="0.3">
      <c r="A1473" t="s">
        <v>53031</v>
      </c>
      <c r="B1473" t="s">
        <v>53032</v>
      </c>
      <c r="C1473" t="s">
        <v>53033</v>
      </c>
      <c r="D1473" t="s">
        <v>53034</v>
      </c>
      <c r="E1473" t="s">
        <v>727</v>
      </c>
    </row>
    <row r="1474" spans="1:5" x14ac:dyDescent="0.3">
      <c r="A1474" t="s">
        <v>53035</v>
      </c>
      <c r="B1474" t="s">
        <v>1602</v>
      </c>
      <c r="C1474" t="s">
        <v>1603</v>
      </c>
      <c r="D1474" t="s">
        <v>1604</v>
      </c>
      <c r="E1474" t="s">
        <v>1605</v>
      </c>
    </row>
    <row r="1475" spans="1:5" x14ac:dyDescent="0.3">
      <c r="A1475" t="s">
        <v>53036</v>
      </c>
      <c r="B1475" t="s">
        <v>53037</v>
      </c>
      <c r="C1475" t="s">
        <v>53038</v>
      </c>
      <c r="D1475" t="s">
        <v>53039</v>
      </c>
      <c r="E1475" t="s">
        <v>53040</v>
      </c>
    </row>
    <row r="1476" spans="1:5" x14ac:dyDescent="0.3">
      <c r="A1476" t="s">
        <v>53041</v>
      </c>
      <c r="B1476" t="s">
        <v>53042</v>
      </c>
      <c r="C1476" t="s">
        <v>53043</v>
      </c>
      <c r="D1476" t="s">
        <v>53044</v>
      </c>
      <c r="E1476" t="s">
        <v>732</v>
      </c>
    </row>
    <row r="1477" spans="1:5" x14ac:dyDescent="0.3">
      <c r="A1477" t="s">
        <v>53045</v>
      </c>
      <c r="B1477" t="s">
        <v>53046</v>
      </c>
      <c r="C1477" t="s">
        <v>53047</v>
      </c>
      <c r="D1477" t="s">
        <v>53048</v>
      </c>
      <c r="E1477" t="s">
        <v>6893</v>
      </c>
    </row>
    <row r="1478" spans="1:5" x14ac:dyDescent="0.3">
      <c r="A1478" t="s">
        <v>53049</v>
      </c>
      <c r="B1478" t="s">
        <v>53050</v>
      </c>
      <c r="C1478" t="s">
        <v>5025</v>
      </c>
      <c r="D1478" t="s">
        <v>5026</v>
      </c>
      <c r="E1478" t="s">
        <v>24</v>
      </c>
    </row>
    <row r="1479" spans="1:5" x14ac:dyDescent="0.3">
      <c r="A1479" t="s">
        <v>53051</v>
      </c>
      <c r="B1479" t="s">
        <v>24768</v>
      </c>
      <c r="C1479" t="s">
        <v>24769</v>
      </c>
      <c r="D1479" t="s">
        <v>24770</v>
      </c>
      <c r="E1479" t="s">
        <v>956</v>
      </c>
    </row>
    <row r="1480" spans="1:5" x14ac:dyDescent="0.3">
      <c r="A1480" t="s">
        <v>53052</v>
      </c>
      <c r="B1480" t="s">
        <v>53053</v>
      </c>
    </row>
    <row r="1481" spans="1:5" x14ac:dyDescent="0.3">
      <c r="A1481" t="s">
        <v>53054</v>
      </c>
      <c r="B1481" t="s">
        <v>44017</v>
      </c>
      <c r="C1481" t="s">
        <v>53055</v>
      </c>
      <c r="D1481" t="s">
        <v>53056</v>
      </c>
      <c r="E1481" t="s">
        <v>785</v>
      </c>
    </row>
    <row r="1482" spans="1:5" x14ac:dyDescent="0.3">
      <c r="A1482" t="s">
        <v>53057</v>
      </c>
      <c r="B1482" t="s">
        <v>1539</v>
      </c>
    </row>
    <row r="1483" spans="1:5" x14ac:dyDescent="0.3">
      <c r="A1483" t="s">
        <v>53058</v>
      </c>
      <c r="B1483" t="s">
        <v>1187</v>
      </c>
      <c r="C1483" t="s">
        <v>42795</v>
      </c>
      <c r="D1483" t="s">
        <v>42796</v>
      </c>
      <c r="E1483" t="s">
        <v>1568</v>
      </c>
    </row>
    <row r="1484" spans="1:5" x14ac:dyDescent="0.3">
      <c r="A1484" t="s">
        <v>53059</v>
      </c>
      <c r="B1484" t="s">
        <v>53060</v>
      </c>
      <c r="C1484" t="s">
        <v>42795</v>
      </c>
      <c r="D1484" t="s">
        <v>42796</v>
      </c>
      <c r="E1484" t="s">
        <v>1568</v>
      </c>
    </row>
    <row r="1485" spans="1:5" x14ac:dyDescent="0.3">
      <c r="A1485" t="s">
        <v>53061</v>
      </c>
      <c r="B1485" t="s">
        <v>24289</v>
      </c>
      <c r="C1485" t="s">
        <v>24290</v>
      </c>
      <c r="D1485" t="s">
        <v>24291</v>
      </c>
      <c r="E1485" t="s">
        <v>1318</v>
      </c>
    </row>
    <row r="1486" spans="1:5" x14ac:dyDescent="0.3">
      <c r="A1486" t="s">
        <v>53062</v>
      </c>
      <c r="B1486" t="s">
        <v>53063</v>
      </c>
      <c r="C1486" t="s">
        <v>797</v>
      </c>
      <c r="D1486" t="s">
        <v>798</v>
      </c>
      <c r="E1486" t="s">
        <v>114</v>
      </c>
    </row>
    <row r="1487" spans="1:5" x14ac:dyDescent="0.3">
      <c r="A1487" t="s">
        <v>53064</v>
      </c>
      <c r="B1487" t="s">
        <v>12002</v>
      </c>
      <c r="C1487" t="s">
        <v>12003</v>
      </c>
      <c r="D1487" t="s">
        <v>12004</v>
      </c>
      <c r="E1487" t="s">
        <v>541</v>
      </c>
    </row>
    <row r="1488" spans="1:5" x14ac:dyDescent="0.3">
      <c r="A1488" t="s">
        <v>53065</v>
      </c>
      <c r="B1488" t="s">
        <v>53066</v>
      </c>
      <c r="C1488" t="s">
        <v>53067</v>
      </c>
      <c r="D1488" t="s">
        <v>53068</v>
      </c>
      <c r="E1488" t="s">
        <v>24951</v>
      </c>
    </row>
    <row r="1489" spans="1:5" x14ac:dyDescent="0.3">
      <c r="A1489" t="s">
        <v>53069</v>
      </c>
      <c r="B1489" t="s">
        <v>20117</v>
      </c>
      <c r="C1489" t="s">
        <v>7568</v>
      </c>
      <c r="D1489" t="s">
        <v>7569</v>
      </c>
      <c r="E1489" t="s">
        <v>610</v>
      </c>
    </row>
    <row r="1490" spans="1:5" x14ac:dyDescent="0.3">
      <c r="A1490" t="s">
        <v>53070</v>
      </c>
      <c r="B1490" t="s">
        <v>37489</v>
      </c>
      <c r="C1490" t="s">
        <v>53071</v>
      </c>
      <c r="D1490" t="s">
        <v>53072</v>
      </c>
      <c r="E1490" t="s">
        <v>397</v>
      </c>
    </row>
    <row r="1491" spans="1:5" x14ac:dyDescent="0.3">
      <c r="A1491" t="s">
        <v>53073</v>
      </c>
      <c r="B1491" t="s">
        <v>37915</v>
      </c>
      <c r="C1491" t="s">
        <v>37916</v>
      </c>
      <c r="D1491" t="s">
        <v>37917</v>
      </c>
      <c r="E1491" t="s">
        <v>17868</v>
      </c>
    </row>
    <row r="1492" spans="1:5" x14ac:dyDescent="0.3">
      <c r="A1492" t="s">
        <v>53074</v>
      </c>
      <c r="B1492" t="s">
        <v>53075</v>
      </c>
      <c r="C1492" t="s">
        <v>37298</v>
      </c>
      <c r="D1492" t="s">
        <v>37299</v>
      </c>
      <c r="E1492" t="s">
        <v>1424</v>
      </c>
    </row>
    <row r="1493" spans="1:5" x14ac:dyDescent="0.3">
      <c r="A1493" t="s">
        <v>53076</v>
      </c>
      <c r="B1493" t="s">
        <v>53077</v>
      </c>
      <c r="C1493" t="s">
        <v>53078</v>
      </c>
      <c r="D1493" t="s">
        <v>53079</v>
      </c>
      <c r="E1493" t="s">
        <v>502</v>
      </c>
    </row>
    <row r="1494" spans="1:5" x14ac:dyDescent="0.3">
      <c r="A1494" t="s">
        <v>53080</v>
      </c>
      <c r="B1494" t="s">
        <v>53081</v>
      </c>
      <c r="C1494" t="s">
        <v>72</v>
      </c>
      <c r="D1494" t="s">
        <v>73</v>
      </c>
      <c r="E1494" t="s">
        <v>74</v>
      </c>
    </row>
    <row r="1495" spans="1:5" x14ac:dyDescent="0.3">
      <c r="A1495" t="s">
        <v>53082</v>
      </c>
      <c r="B1495" t="s">
        <v>53083</v>
      </c>
      <c r="C1495" t="s">
        <v>53084</v>
      </c>
      <c r="D1495" t="s">
        <v>53085</v>
      </c>
      <c r="E1495" t="s">
        <v>13987</v>
      </c>
    </row>
    <row r="1496" spans="1:5" x14ac:dyDescent="0.3">
      <c r="A1496" t="s">
        <v>53086</v>
      </c>
      <c r="B1496" t="s">
        <v>53087</v>
      </c>
      <c r="C1496" t="s">
        <v>53088</v>
      </c>
      <c r="D1496" t="s">
        <v>53089</v>
      </c>
      <c r="E1496" t="s">
        <v>231</v>
      </c>
    </row>
    <row r="1497" spans="1:5" x14ac:dyDescent="0.3">
      <c r="A1497" t="s">
        <v>53090</v>
      </c>
      <c r="B1497" t="s">
        <v>53091</v>
      </c>
      <c r="C1497" t="s">
        <v>2336</v>
      </c>
      <c r="D1497" t="s">
        <v>2337</v>
      </c>
      <c r="E1497" t="s">
        <v>114</v>
      </c>
    </row>
    <row r="1498" spans="1:5" x14ac:dyDescent="0.3">
      <c r="A1498" t="s">
        <v>53092</v>
      </c>
      <c r="B1498" t="s">
        <v>53093</v>
      </c>
    </row>
    <row r="1499" spans="1:5" x14ac:dyDescent="0.3">
      <c r="A1499" t="s">
        <v>53094</v>
      </c>
      <c r="B1499" t="s">
        <v>53095</v>
      </c>
      <c r="C1499" t="s">
        <v>53096</v>
      </c>
      <c r="D1499" t="s">
        <v>53097</v>
      </c>
      <c r="E1499" t="s">
        <v>249</v>
      </c>
    </row>
    <row r="1500" spans="1:5" x14ac:dyDescent="0.3">
      <c r="A1500" t="s">
        <v>53098</v>
      </c>
      <c r="B1500" t="s">
        <v>7105</v>
      </c>
      <c r="C1500" t="s">
        <v>1816</v>
      </c>
      <c r="D1500" t="s">
        <v>1817</v>
      </c>
      <c r="E1500" t="s">
        <v>244</v>
      </c>
    </row>
    <row r="1501" spans="1:5" x14ac:dyDescent="0.3">
      <c r="A1501" t="s">
        <v>53099</v>
      </c>
      <c r="B1501" t="s">
        <v>53100</v>
      </c>
      <c r="C1501" t="s">
        <v>53101</v>
      </c>
      <c r="D1501" t="s">
        <v>53102</v>
      </c>
      <c r="E1501" t="s">
        <v>69</v>
      </c>
    </row>
    <row r="1502" spans="1:5" x14ac:dyDescent="0.3">
      <c r="A1502" t="s">
        <v>53103</v>
      </c>
      <c r="B1502" t="s">
        <v>1526</v>
      </c>
      <c r="C1502" t="s">
        <v>14315</v>
      </c>
      <c r="D1502" t="s">
        <v>14316</v>
      </c>
      <c r="E1502" t="s">
        <v>353</v>
      </c>
    </row>
    <row r="1503" spans="1:5" x14ac:dyDescent="0.3">
      <c r="A1503" t="s">
        <v>53104</v>
      </c>
      <c r="B1503" t="s">
        <v>53105</v>
      </c>
      <c r="C1503" t="s">
        <v>53106</v>
      </c>
      <c r="D1503" t="s">
        <v>53107</v>
      </c>
      <c r="E1503" t="s">
        <v>900</v>
      </c>
    </row>
    <row r="1504" spans="1:5" x14ac:dyDescent="0.3">
      <c r="A1504" t="s">
        <v>53108</v>
      </c>
      <c r="B1504" t="s">
        <v>52889</v>
      </c>
      <c r="C1504" t="s">
        <v>14856</v>
      </c>
      <c r="D1504" t="s">
        <v>14857</v>
      </c>
      <c r="E1504" t="s">
        <v>109</v>
      </c>
    </row>
    <row r="1505" spans="1:5" x14ac:dyDescent="0.3">
      <c r="A1505" t="s">
        <v>53109</v>
      </c>
      <c r="B1505" t="s">
        <v>53110</v>
      </c>
      <c r="C1505" t="s">
        <v>52704</v>
      </c>
      <c r="D1505" t="s">
        <v>52705</v>
      </c>
      <c r="E1505" t="s">
        <v>3625</v>
      </c>
    </row>
    <row r="1506" spans="1:5" x14ac:dyDescent="0.3">
      <c r="A1506" t="s">
        <v>53111</v>
      </c>
      <c r="B1506" t="s">
        <v>53112</v>
      </c>
      <c r="C1506" t="s">
        <v>53113</v>
      </c>
      <c r="D1506" t="s">
        <v>53114</v>
      </c>
      <c r="E1506" t="s">
        <v>7194</v>
      </c>
    </row>
    <row r="1507" spans="1:5" x14ac:dyDescent="0.3">
      <c r="A1507" t="s">
        <v>53115</v>
      </c>
      <c r="B1507" t="s">
        <v>6922</v>
      </c>
      <c r="C1507" t="s">
        <v>6923</v>
      </c>
      <c r="D1507" t="s">
        <v>6924</v>
      </c>
      <c r="E1507" t="s">
        <v>161</v>
      </c>
    </row>
    <row r="1508" spans="1:5" x14ac:dyDescent="0.3">
      <c r="A1508" t="s">
        <v>53116</v>
      </c>
      <c r="B1508" t="s">
        <v>3840</v>
      </c>
      <c r="C1508" t="s">
        <v>1163</v>
      </c>
      <c r="D1508" t="s">
        <v>1164</v>
      </c>
      <c r="E1508" t="s">
        <v>144</v>
      </c>
    </row>
    <row r="1509" spans="1:5" x14ac:dyDescent="0.3">
      <c r="A1509" t="s">
        <v>53117</v>
      </c>
      <c r="B1509" t="s">
        <v>53118</v>
      </c>
      <c r="C1509" t="s">
        <v>53119</v>
      </c>
      <c r="D1509" t="s">
        <v>53120</v>
      </c>
      <c r="E1509" t="s">
        <v>69</v>
      </c>
    </row>
    <row r="1510" spans="1:5" x14ac:dyDescent="0.3">
      <c r="A1510" t="s">
        <v>53121</v>
      </c>
      <c r="B1510" t="s">
        <v>15807</v>
      </c>
      <c r="C1510" t="s">
        <v>33540</v>
      </c>
      <c r="D1510" t="s">
        <v>33541</v>
      </c>
      <c r="E1510" t="s">
        <v>144</v>
      </c>
    </row>
    <row r="1511" spans="1:5" x14ac:dyDescent="0.3">
      <c r="A1511" t="s">
        <v>53122</v>
      </c>
      <c r="B1511" t="s">
        <v>53123</v>
      </c>
      <c r="C1511" t="s">
        <v>53124</v>
      </c>
      <c r="D1511" t="s">
        <v>53125</v>
      </c>
      <c r="E1511" t="s">
        <v>732</v>
      </c>
    </row>
    <row r="1512" spans="1:5" x14ac:dyDescent="0.3">
      <c r="A1512" t="s">
        <v>53126</v>
      </c>
      <c r="B1512" t="s">
        <v>29224</v>
      </c>
      <c r="C1512" t="s">
        <v>15988</v>
      </c>
      <c r="D1512" t="s">
        <v>15989</v>
      </c>
      <c r="E1512" t="s">
        <v>397</v>
      </c>
    </row>
    <row r="1513" spans="1:5" x14ac:dyDescent="0.3">
      <c r="A1513" t="s">
        <v>53127</v>
      </c>
      <c r="B1513" t="s">
        <v>53128</v>
      </c>
      <c r="C1513" t="s">
        <v>53129</v>
      </c>
      <c r="D1513" t="s">
        <v>53130</v>
      </c>
      <c r="E1513" t="s">
        <v>244</v>
      </c>
    </row>
    <row r="1514" spans="1:5" x14ac:dyDescent="0.3">
      <c r="A1514" t="s">
        <v>53131</v>
      </c>
      <c r="B1514" t="s">
        <v>1602</v>
      </c>
      <c r="C1514" t="s">
        <v>1665</v>
      </c>
      <c r="D1514" t="s">
        <v>1666</v>
      </c>
      <c r="E1514" t="s">
        <v>1424</v>
      </c>
    </row>
    <row r="1515" spans="1:5" x14ac:dyDescent="0.3">
      <c r="A1515" t="s">
        <v>53132</v>
      </c>
      <c r="B1515" t="s">
        <v>14341</v>
      </c>
      <c r="C1515" t="s">
        <v>6718</v>
      </c>
      <c r="D1515" t="s">
        <v>6719</v>
      </c>
      <c r="E1515" t="s">
        <v>109</v>
      </c>
    </row>
    <row r="1516" spans="1:5" x14ac:dyDescent="0.3">
      <c r="A1516" t="s">
        <v>53133</v>
      </c>
      <c r="B1516" t="s">
        <v>53134</v>
      </c>
      <c r="C1516" t="s">
        <v>52475</v>
      </c>
      <c r="D1516" t="s">
        <v>52476</v>
      </c>
      <c r="E1516" t="s">
        <v>480</v>
      </c>
    </row>
    <row r="1517" spans="1:5" x14ac:dyDescent="0.3">
      <c r="A1517" t="s">
        <v>53135</v>
      </c>
      <c r="B1517" t="s">
        <v>53136</v>
      </c>
      <c r="C1517" t="s">
        <v>3341</v>
      </c>
      <c r="D1517" t="s">
        <v>3342</v>
      </c>
      <c r="E1517" t="s">
        <v>480</v>
      </c>
    </row>
    <row r="1518" spans="1:5" x14ac:dyDescent="0.3">
      <c r="A1518" t="s">
        <v>53137</v>
      </c>
      <c r="B1518" t="s">
        <v>53138</v>
      </c>
      <c r="C1518" t="s">
        <v>53139</v>
      </c>
      <c r="D1518" t="s">
        <v>53140</v>
      </c>
      <c r="E1518" t="s">
        <v>9548</v>
      </c>
    </row>
    <row r="1519" spans="1:5" x14ac:dyDescent="0.3">
      <c r="A1519" t="s">
        <v>53141</v>
      </c>
      <c r="B1519" t="s">
        <v>53142</v>
      </c>
      <c r="C1519" t="s">
        <v>8140</v>
      </c>
      <c r="D1519" t="s">
        <v>8141</v>
      </c>
      <c r="E1519" t="s">
        <v>44</v>
      </c>
    </row>
    <row r="1520" spans="1:5" x14ac:dyDescent="0.3">
      <c r="A1520" t="s">
        <v>53143</v>
      </c>
      <c r="B1520" t="s">
        <v>37837</v>
      </c>
      <c r="C1520" t="s">
        <v>15252</v>
      </c>
      <c r="D1520" t="s">
        <v>15253</v>
      </c>
      <c r="E1520" t="s">
        <v>9</v>
      </c>
    </row>
    <row r="1521" spans="1:5" x14ac:dyDescent="0.3">
      <c r="A1521" t="s">
        <v>53144</v>
      </c>
      <c r="B1521" t="s">
        <v>53145</v>
      </c>
      <c r="C1521" t="s">
        <v>2336</v>
      </c>
      <c r="D1521" t="s">
        <v>2337</v>
      </c>
      <c r="E1521" t="s">
        <v>114</v>
      </c>
    </row>
    <row r="1522" spans="1:5" x14ac:dyDescent="0.3">
      <c r="A1522" t="s">
        <v>53146</v>
      </c>
      <c r="B1522" t="s">
        <v>7168</v>
      </c>
      <c r="C1522" t="s">
        <v>2073</v>
      </c>
      <c r="D1522" t="s">
        <v>2074</v>
      </c>
      <c r="E1522" t="s">
        <v>24</v>
      </c>
    </row>
    <row r="1523" spans="1:5" x14ac:dyDescent="0.3">
      <c r="A1523" t="s">
        <v>53147</v>
      </c>
      <c r="B1523" t="s">
        <v>14394</v>
      </c>
    </row>
    <row r="1524" spans="1:5" x14ac:dyDescent="0.3">
      <c r="A1524" t="s">
        <v>53148</v>
      </c>
      <c r="B1524" t="s">
        <v>22450</v>
      </c>
      <c r="C1524" t="s">
        <v>22451</v>
      </c>
      <c r="D1524" t="s">
        <v>22452</v>
      </c>
      <c r="E1524" t="s">
        <v>244</v>
      </c>
    </row>
    <row r="1525" spans="1:5" x14ac:dyDescent="0.3">
      <c r="A1525" t="s">
        <v>53149</v>
      </c>
      <c r="B1525" t="s">
        <v>53150</v>
      </c>
      <c r="C1525" t="s">
        <v>10719</v>
      </c>
      <c r="D1525" t="s">
        <v>10720</v>
      </c>
      <c r="E1525" t="s">
        <v>29</v>
      </c>
    </row>
    <row r="1526" spans="1:5" x14ac:dyDescent="0.3">
      <c r="A1526" t="s">
        <v>53151</v>
      </c>
      <c r="B1526" t="s">
        <v>53152</v>
      </c>
      <c r="C1526" t="s">
        <v>53153</v>
      </c>
      <c r="D1526" t="s">
        <v>53154</v>
      </c>
      <c r="E1526" t="s">
        <v>8043</v>
      </c>
    </row>
    <row r="1527" spans="1:5" x14ac:dyDescent="0.3">
      <c r="A1527" t="s">
        <v>53155</v>
      </c>
      <c r="B1527" t="s">
        <v>53156</v>
      </c>
      <c r="C1527" t="s">
        <v>1702</v>
      </c>
      <c r="D1527" t="s">
        <v>1703</v>
      </c>
      <c r="E1527" t="s">
        <v>74</v>
      </c>
    </row>
    <row r="1528" spans="1:5" x14ac:dyDescent="0.3">
      <c r="A1528" t="s">
        <v>53157</v>
      </c>
      <c r="B1528" t="s">
        <v>7458</v>
      </c>
      <c r="C1528" t="s">
        <v>53158</v>
      </c>
      <c r="D1528" t="s">
        <v>53159</v>
      </c>
      <c r="E1528" t="s">
        <v>49</v>
      </c>
    </row>
    <row r="1529" spans="1:5" x14ac:dyDescent="0.3">
      <c r="A1529" t="s">
        <v>53160</v>
      </c>
      <c r="B1529" t="s">
        <v>53161</v>
      </c>
    </row>
    <row r="1530" spans="1:5" x14ac:dyDescent="0.3">
      <c r="A1530" t="s">
        <v>53162</v>
      </c>
      <c r="B1530" t="s">
        <v>53163</v>
      </c>
      <c r="C1530" t="s">
        <v>53164</v>
      </c>
      <c r="D1530" t="s">
        <v>53165</v>
      </c>
      <c r="E1530" t="s">
        <v>1150</v>
      </c>
    </row>
    <row r="1531" spans="1:5" x14ac:dyDescent="0.3">
      <c r="A1531" t="s">
        <v>53166</v>
      </c>
      <c r="B1531" t="s">
        <v>24480</v>
      </c>
      <c r="C1531" t="s">
        <v>13928</v>
      </c>
      <c r="D1531" t="s">
        <v>13929</v>
      </c>
      <c r="E1531" t="s">
        <v>74</v>
      </c>
    </row>
    <row r="1532" spans="1:5" x14ac:dyDescent="0.3">
      <c r="A1532" t="s">
        <v>53167</v>
      </c>
      <c r="B1532" t="s">
        <v>53168</v>
      </c>
      <c r="C1532" t="s">
        <v>38604</v>
      </c>
      <c r="D1532" t="s">
        <v>38605</v>
      </c>
      <c r="E1532" t="s">
        <v>353</v>
      </c>
    </row>
    <row r="1533" spans="1:5" x14ac:dyDescent="0.3">
      <c r="A1533" t="s">
        <v>53169</v>
      </c>
      <c r="B1533" t="s">
        <v>53170</v>
      </c>
      <c r="C1533" t="s">
        <v>52737</v>
      </c>
      <c r="D1533" t="s">
        <v>52738</v>
      </c>
      <c r="E1533" t="s">
        <v>2142</v>
      </c>
    </row>
    <row r="1534" spans="1:5" x14ac:dyDescent="0.3">
      <c r="A1534" t="s">
        <v>53171</v>
      </c>
      <c r="B1534" t="s">
        <v>53172</v>
      </c>
      <c r="C1534" t="s">
        <v>53173</v>
      </c>
      <c r="D1534" t="s">
        <v>53174</v>
      </c>
      <c r="E1534" t="s">
        <v>53175</v>
      </c>
    </row>
    <row r="1535" spans="1:5" x14ac:dyDescent="0.3">
      <c r="A1535" t="s">
        <v>53176</v>
      </c>
      <c r="B1535" t="s">
        <v>53177</v>
      </c>
      <c r="C1535" t="s">
        <v>53178</v>
      </c>
      <c r="D1535" t="s">
        <v>53179</v>
      </c>
      <c r="E1535" t="s">
        <v>1118</v>
      </c>
    </row>
    <row r="1536" spans="1:5" x14ac:dyDescent="0.3">
      <c r="A1536" t="s">
        <v>53180</v>
      </c>
      <c r="B1536" t="s">
        <v>53177</v>
      </c>
      <c r="C1536" t="s">
        <v>53178</v>
      </c>
      <c r="D1536" t="s">
        <v>53179</v>
      </c>
      <c r="E1536" t="s">
        <v>1118</v>
      </c>
    </row>
    <row r="1537" spans="1:5" x14ac:dyDescent="0.3">
      <c r="A1537" t="s">
        <v>53181</v>
      </c>
      <c r="B1537" t="s">
        <v>53182</v>
      </c>
      <c r="C1537" t="s">
        <v>53183</v>
      </c>
      <c r="D1537" t="s">
        <v>53184</v>
      </c>
      <c r="E1537" t="s">
        <v>109</v>
      </c>
    </row>
    <row r="1538" spans="1:5" x14ac:dyDescent="0.3">
      <c r="A1538" t="s">
        <v>53185</v>
      </c>
      <c r="B1538" t="s">
        <v>53186</v>
      </c>
      <c r="C1538" t="s">
        <v>53187</v>
      </c>
      <c r="D1538" t="s">
        <v>53188</v>
      </c>
      <c r="E1538" t="s">
        <v>1318</v>
      </c>
    </row>
    <row r="1539" spans="1:5" x14ac:dyDescent="0.3">
      <c r="A1539" t="s">
        <v>53189</v>
      </c>
      <c r="B1539" t="s">
        <v>53190</v>
      </c>
      <c r="C1539" t="s">
        <v>5144</v>
      </c>
      <c r="D1539" t="s">
        <v>5145</v>
      </c>
      <c r="E1539" t="s">
        <v>24</v>
      </c>
    </row>
    <row r="1540" spans="1:5" x14ac:dyDescent="0.3">
      <c r="A1540" t="s">
        <v>53191</v>
      </c>
      <c r="B1540" t="s">
        <v>53192</v>
      </c>
      <c r="C1540" t="s">
        <v>53193</v>
      </c>
      <c r="D1540" t="s">
        <v>53194</v>
      </c>
      <c r="E1540" t="s">
        <v>3417</v>
      </c>
    </row>
    <row r="1541" spans="1:5" x14ac:dyDescent="0.3">
      <c r="A1541" t="s">
        <v>53195</v>
      </c>
      <c r="B1541" t="s">
        <v>41751</v>
      </c>
      <c r="C1541" t="s">
        <v>41752</v>
      </c>
      <c r="D1541" t="s">
        <v>41753</v>
      </c>
      <c r="E1541" t="s">
        <v>231</v>
      </c>
    </row>
    <row r="1542" spans="1:5" x14ac:dyDescent="0.3">
      <c r="A1542" t="s">
        <v>53196</v>
      </c>
      <c r="B1542" t="s">
        <v>14362</v>
      </c>
      <c r="C1542" t="s">
        <v>53197</v>
      </c>
      <c r="D1542" t="s">
        <v>53198</v>
      </c>
      <c r="E1542" t="s">
        <v>74</v>
      </c>
    </row>
    <row r="1543" spans="1:5" x14ac:dyDescent="0.3">
      <c r="A1543" t="s">
        <v>53199</v>
      </c>
      <c r="B1543" t="s">
        <v>53134</v>
      </c>
      <c r="C1543" t="s">
        <v>52475</v>
      </c>
      <c r="D1543" t="s">
        <v>52476</v>
      </c>
      <c r="E1543" t="s">
        <v>480</v>
      </c>
    </row>
    <row r="1544" spans="1:5" x14ac:dyDescent="0.3">
      <c r="A1544" t="s">
        <v>53200</v>
      </c>
      <c r="B1544" t="s">
        <v>23345</v>
      </c>
      <c r="C1544" t="s">
        <v>23346</v>
      </c>
      <c r="D1544" t="s">
        <v>23347</v>
      </c>
      <c r="E1544" t="s">
        <v>2837</v>
      </c>
    </row>
    <row r="1545" spans="1:5" x14ac:dyDescent="0.3">
      <c r="A1545" t="s">
        <v>53201</v>
      </c>
      <c r="B1545" t="s">
        <v>53202</v>
      </c>
      <c r="C1545" t="s">
        <v>489</v>
      </c>
      <c r="D1545" t="s">
        <v>490</v>
      </c>
      <c r="E1545" t="s">
        <v>217</v>
      </c>
    </row>
    <row r="1546" spans="1:5" x14ac:dyDescent="0.3">
      <c r="A1546" t="s">
        <v>53203</v>
      </c>
      <c r="B1546" t="s">
        <v>53204</v>
      </c>
      <c r="C1546" t="s">
        <v>53205</v>
      </c>
      <c r="D1546" t="s">
        <v>53206</v>
      </c>
      <c r="E1546" t="s">
        <v>261</v>
      </c>
    </row>
    <row r="1547" spans="1:5" x14ac:dyDescent="0.3">
      <c r="A1547" t="s">
        <v>53207</v>
      </c>
      <c r="B1547" t="s">
        <v>53182</v>
      </c>
      <c r="C1547" t="s">
        <v>53183</v>
      </c>
      <c r="D1547" t="s">
        <v>53184</v>
      </c>
      <c r="E1547" t="s">
        <v>109</v>
      </c>
    </row>
    <row r="1548" spans="1:5" x14ac:dyDescent="0.3">
      <c r="A1548" t="s">
        <v>53208</v>
      </c>
      <c r="B1548" t="s">
        <v>6994</v>
      </c>
      <c r="C1548" t="s">
        <v>53209</v>
      </c>
      <c r="D1548" t="s">
        <v>53210</v>
      </c>
      <c r="E1548" t="s">
        <v>9</v>
      </c>
    </row>
    <row r="1549" spans="1:5" x14ac:dyDescent="0.3">
      <c r="A1549" t="s">
        <v>53211</v>
      </c>
      <c r="B1549" t="s">
        <v>1555</v>
      </c>
      <c r="C1549" t="s">
        <v>44834</v>
      </c>
      <c r="D1549" t="s">
        <v>44835</v>
      </c>
      <c r="E1549" t="s">
        <v>480</v>
      </c>
    </row>
    <row r="1550" spans="1:5" x14ac:dyDescent="0.3">
      <c r="A1550" t="s">
        <v>53212</v>
      </c>
      <c r="B1550" t="s">
        <v>2104</v>
      </c>
    </row>
    <row r="1551" spans="1:5" x14ac:dyDescent="0.3">
      <c r="A1551" t="s">
        <v>53213</v>
      </c>
      <c r="B1551" t="s">
        <v>53214</v>
      </c>
      <c r="C1551" t="s">
        <v>53215</v>
      </c>
      <c r="D1551" t="s">
        <v>53216</v>
      </c>
      <c r="E1551" t="s">
        <v>7405</v>
      </c>
    </row>
    <row r="1552" spans="1:5" x14ac:dyDescent="0.3">
      <c r="A1552" t="s">
        <v>53217</v>
      </c>
      <c r="B1552" t="s">
        <v>1836</v>
      </c>
      <c r="C1552" t="s">
        <v>53218</v>
      </c>
      <c r="D1552" t="s">
        <v>53219</v>
      </c>
      <c r="E1552" t="s">
        <v>74</v>
      </c>
    </row>
    <row r="1553" spans="1:5" x14ac:dyDescent="0.3">
      <c r="A1553" t="s">
        <v>53220</v>
      </c>
      <c r="B1553" t="s">
        <v>53221</v>
      </c>
      <c r="C1553" t="s">
        <v>53222</v>
      </c>
      <c r="D1553" t="s">
        <v>53223</v>
      </c>
      <c r="E1553" t="s">
        <v>43095</v>
      </c>
    </row>
    <row r="1554" spans="1:5" x14ac:dyDescent="0.3">
      <c r="A1554" t="s">
        <v>53224</v>
      </c>
      <c r="B1554" t="s">
        <v>53225</v>
      </c>
      <c r="C1554" t="s">
        <v>184</v>
      </c>
      <c r="D1554" t="s">
        <v>185</v>
      </c>
      <c r="E1554" t="s">
        <v>44</v>
      </c>
    </row>
    <row r="1555" spans="1:5" x14ac:dyDescent="0.3">
      <c r="A1555" t="s">
        <v>53226</v>
      </c>
      <c r="B1555" t="s">
        <v>37619</v>
      </c>
      <c r="C1555" t="s">
        <v>1173</v>
      </c>
      <c r="D1555" t="s">
        <v>1174</v>
      </c>
      <c r="E1555" t="s">
        <v>144</v>
      </c>
    </row>
    <row r="1556" spans="1:5" x14ac:dyDescent="0.3">
      <c r="A1556" t="s">
        <v>53227</v>
      </c>
      <c r="B1556" t="s">
        <v>53228</v>
      </c>
      <c r="C1556" t="s">
        <v>53229</v>
      </c>
      <c r="D1556" t="s">
        <v>53230</v>
      </c>
      <c r="E1556" t="s">
        <v>190</v>
      </c>
    </row>
    <row r="1557" spans="1:5" x14ac:dyDescent="0.3">
      <c r="A1557" t="s">
        <v>53231</v>
      </c>
      <c r="B1557" t="s">
        <v>15853</v>
      </c>
    </row>
    <row r="1558" spans="1:5" x14ac:dyDescent="0.3">
      <c r="A1558" t="s">
        <v>53232</v>
      </c>
      <c r="B1558" t="s">
        <v>53233</v>
      </c>
      <c r="C1558" t="s">
        <v>3860</v>
      </c>
      <c r="D1558" t="s">
        <v>3861</v>
      </c>
      <c r="E1558" t="s">
        <v>109</v>
      </c>
    </row>
    <row r="1559" spans="1:5" x14ac:dyDescent="0.3">
      <c r="A1559" t="s">
        <v>53234</v>
      </c>
      <c r="B1559" t="s">
        <v>1609</v>
      </c>
    </row>
    <row r="1560" spans="1:5" x14ac:dyDescent="0.3">
      <c r="A1560" t="s">
        <v>53235</v>
      </c>
      <c r="B1560" t="s">
        <v>53236</v>
      </c>
      <c r="C1560" t="s">
        <v>1837</v>
      </c>
      <c r="D1560" t="s">
        <v>1838</v>
      </c>
      <c r="E1560" t="s">
        <v>24</v>
      </c>
    </row>
    <row r="1561" spans="1:5" x14ac:dyDescent="0.3">
      <c r="A1561" t="s">
        <v>53237</v>
      </c>
      <c r="B1561" t="s">
        <v>53238</v>
      </c>
      <c r="C1561" t="s">
        <v>624</v>
      </c>
      <c r="D1561" t="s">
        <v>625</v>
      </c>
      <c r="E1561" t="s">
        <v>34</v>
      </c>
    </row>
    <row r="1562" spans="1:5" x14ac:dyDescent="0.3">
      <c r="A1562" t="s">
        <v>53239</v>
      </c>
      <c r="B1562" t="s">
        <v>51525</v>
      </c>
      <c r="C1562" t="s">
        <v>52475</v>
      </c>
      <c r="D1562" t="s">
        <v>52476</v>
      </c>
      <c r="E1562" t="s">
        <v>480</v>
      </c>
    </row>
    <row r="1563" spans="1:5" x14ac:dyDescent="0.3">
      <c r="A1563" t="s">
        <v>53240</v>
      </c>
      <c r="B1563" t="s">
        <v>29151</v>
      </c>
      <c r="C1563" t="s">
        <v>53241</v>
      </c>
      <c r="D1563" t="s">
        <v>53242</v>
      </c>
      <c r="E1563" t="s">
        <v>1739</v>
      </c>
    </row>
    <row r="1564" spans="1:5" x14ac:dyDescent="0.3">
      <c r="A1564" t="s">
        <v>53243</v>
      </c>
      <c r="B1564" t="s">
        <v>53244</v>
      </c>
      <c r="C1564" t="s">
        <v>24727</v>
      </c>
      <c r="D1564" t="s">
        <v>24728</v>
      </c>
      <c r="E1564" t="s">
        <v>7630</v>
      </c>
    </row>
    <row r="1565" spans="1:5" x14ac:dyDescent="0.3">
      <c r="A1565" t="s">
        <v>53245</v>
      </c>
      <c r="B1565" t="s">
        <v>53246</v>
      </c>
      <c r="C1565" t="s">
        <v>2469</v>
      </c>
      <c r="D1565" t="s">
        <v>2470</v>
      </c>
      <c r="E1565" t="s">
        <v>480</v>
      </c>
    </row>
    <row r="1566" spans="1:5" x14ac:dyDescent="0.3">
      <c r="A1566" t="s">
        <v>53247</v>
      </c>
      <c r="B1566" t="s">
        <v>53248</v>
      </c>
      <c r="C1566" t="s">
        <v>2169</v>
      </c>
      <c r="D1566" t="s">
        <v>2170</v>
      </c>
      <c r="E1566" t="s">
        <v>74</v>
      </c>
    </row>
    <row r="1567" spans="1:5" x14ac:dyDescent="0.3">
      <c r="A1567" t="s">
        <v>53249</v>
      </c>
      <c r="B1567" t="s">
        <v>53250</v>
      </c>
      <c r="C1567" t="s">
        <v>53251</v>
      </c>
      <c r="D1567" t="s">
        <v>53252</v>
      </c>
      <c r="E1567" t="s">
        <v>231</v>
      </c>
    </row>
    <row r="1568" spans="1:5" x14ac:dyDescent="0.3">
      <c r="A1568" t="s">
        <v>53253</v>
      </c>
      <c r="B1568" t="s">
        <v>53254</v>
      </c>
      <c r="C1568" t="s">
        <v>13164</v>
      </c>
      <c r="D1568" t="s">
        <v>13165</v>
      </c>
      <c r="E1568" t="s">
        <v>144</v>
      </c>
    </row>
    <row r="1569" spans="1:5" x14ac:dyDescent="0.3">
      <c r="A1569" t="s">
        <v>53255</v>
      </c>
      <c r="B1569" t="s">
        <v>53256</v>
      </c>
      <c r="C1569" t="s">
        <v>1327</v>
      </c>
      <c r="D1569" t="s">
        <v>1328</v>
      </c>
      <c r="E1569" t="s">
        <v>114</v>
      </c>
    </row>
    <row r="1570" spans="1:5" x14ac:dyDescent="0.3">
      <c r="A1570" t="s">
        <v>53257</v>
      </c>
      <c r="B1570" t="s">
        <v>53258</v>
      </c>
      <c r="C1570" t="s">
        <v>1960</v>
      </c>
      <c r="D1570" t="s">
        <v>1961</v>
      </c>
      <c r="E1570" t="s">
        <v>44</v>
      </c>
    </row>
    <row r="1571" spans="1:5" x14ac:dyDescent="0.3">
      <c r="A1571" t="s">
        <v>53259</v>
      </c>
      <c r="B1571" t="s">
        <v>53260</v>
      </c>
      <c r="C1571" t="s">
        <v>15002</v>
      </c>
      <c r="D1571" t="s">
        <v>15003</v>
      </c>
      <c r="E1571" t="s">
        <v>74</v>
      </c>
    </row>
    <row r="1572" spans="1:5" x14ac:dyDescent="0.3">
      <c r="A1572" t="s">
        <v>53261</v>
      </c>
      <c r="B1572" t="s">
        <v>46036</v>
      </c>
      <c r="C1572" t="s">
        <v>53262</v>
      </c>
      <c r="D1572" t="s">
        <v>53263</v>
      </c>
      <c r="E1572" t="s">
        <v>64</v>
      </c>
    </row>
    <row r="1573" spans="1:5" x14ac:dyDescent="0.3">
      <c r="A1573" t="s">
        <v>53264</v>
      </c>
      <c r="B1573" t="s">
        <v>24650</v>
      </c>
      <c r="C1573" t="s">
        <v>5886</v>
      </c>
      <c r="D1573" t="s">
        <v>5887</v>
      </c>
      <c r="E1573" t="s">
        <v>301</v>
      </c>
    </row>
    <row r="1574" spans="1:5" x14ac:dyDescent="0.3">
      <c r="A1574" t="s">
        <v>53265</v>
      </c>
      <c r="B1574" t="s">
        <v>53266</v>
      </c>
      <c r="C1574" t="s">
        <v>53267</v>
      </c>
      <c r="D1574" t="s">
        <v>53268</v>
      </c>
      <c r="E1574" t="s">
        <v>1245</v>
      </c>
    </row>
    <row r="1575" spans="1:5" x14ac:dyDescent="0.3">
      <c r="A1575" t="s">
        <v>53269</v>
      </c>
      <c r="B1575" t="s">
        <v>6884</v>
      </c>
      <c r="C1575" t="s">
        <v>624</v>
      </c>
      <c r="D1575" t="s">
        <v>625</v>
      </c>
      <c r="E1575" t="s">
        <v>34</v>
      </c>
    </row>
    <row r="1576" spans="1:5" x14ac:dyDescent="0.3">
      <c r="A1576" t="s">
        <v>53270</v>
      </c>
      <c r="B1576" t="s">
        <v>53271</v>
      </c>
      <c r="C1576" t="s">
        <v>8919</v>
      </c>
      <c r="D1576" t="s">
        <v>8920</v>
      </c>
      <c r="E1576" t="s">
        <v>2281</v>
      </c>
    </row>
    <row r="1577" spans="1:5" x14ac:dyDescent="0.3">
      <c r="A1577" t="s">
        <v>53272</v>
      </c>
      <c r="B1577" t="s">
        <v>29487</v>
      </c>
      <c r="C1577" t="s">
        <v>38064</v>
      </c>
      <c r="D1577" t="s">
        <v>38065</v>
      </c>
      <c r="E1577" t="s">
        <v>231</v>
      </c>
    </row>
    <row r="1578" spans="1:5" x14ac:dyDescent="0.3">
      <c r="A1578" t="s">
        <v>53273</v>
      </c>
      <c r="B1578" t="s">
        <v>29487</v>
      </c>
      <c r="C1578" t="s">
        <v>38064</v>
      </c>
      <c r="D1578" t="s">
        <v>38065</v>
      </c>
      <c r="E1578" t="s">
        <v>231</v>
      </c>
    </row>
    <row r="1579" spans="1:5" x14ac:dyDescent="0.3">
      <c r="A1579" t="s">
        <v>53274</v>
      </c>
      <c r="B1579" t="s">
        <v>29487</v>
      </c>
      <c r="C1579" t="s">
        <v>38064</v>
      </c>
      <c r="D1579" t="s">
        <v>38065</v>
      </c>
      <c r="E1579" t="s">
        <v>231</v>
      </c>
    </row>
    <row r="1580" spans="1:5" x14ac:dyDescent="0.3">
      <c r="A1580" t="s">
        <v>53275</v>
      </c>
      <c r="B1580" t="s">
        <v>53276</v>
      </c>
    </row>
    <row r="1581" spans="1:5" x14ac:dyDescent="0.3">
      <c r="A1581" t="s">
        <v>53277</v>
      </c>
      <c r="B1581" t="s">
        <v>29487</v>
      </c>
      <c r="C1581" t="s">
        <v>38064</v>
      </c>
      <c r="D1581" t="s">
        <v>38065</v>
      </c>
      <c r="E1581" t="s">
        <v>231</v>
      </c>
    </row>
    <row r="1582" spans="1:5" x14ac:dyDescent="0.3">
      <c r="A1582" t="s">
        <v>53278</v>
      </c>
      <c r="B1582" t="s">
        <v>40300</v>
      </c>
      <c r="C1582" t="s">
        <v>13917</v>
      </c>
      <c r="D1582" t="s">
        <v>13918</v>
      </c>
      <c r="E1582" t="s">
        <v>301</v>
      </c>
    </row>
    <row r="1583" spans="1:5" x14ac:dyDescent="0.3">
      <c r="A1583" t="s">
        <v>53279</v>
      </c>
      <c r="B1583" t="s">
        <v>4811</v>
      </c>
      <c r="C1583" t="s">
        <v>2169</v>
      </c>
      <c r="D1583" t="s">
        <v>2170</v>
      </c>
      <c r="E1583" t="s">
        <v>74</v>
      </c>
    </row>
    <row r="1584" spans="1:5" x14ac:dyDescent="0.3">
      <c r="A1584" t="s">
        <v>53280</v>
      </c>
      <c r="B1584" t="s">
        <v>53281</v>
      </c>
      <c r="C1584" t="s">
        <v>53282</v>
      </c>
      <c r="D1584" t="s">
        <v>53283</v>
      </c>
      <c r="E1584" t="s">
        <v>231</v>
      </c>
    </row>
    <row r="1585" spans="1:5" x14ac:dyDescent="0.3">
      <c r="A1585" t="s">
        <v>53284</v>
      </c>
      <c r="B1585" t="s">
        <v>53285</v>
      </c>
      <c r="C1585" t="s">
        <v>53286</v>
      </c>
      <c r="D1585" t="s">
        <v>53287</v>
      </c>
      <c r="E1585" t="s">
        <v>761</v>
      </c>
    </row>
    <row r="1586" spans="1:5" x14ac:dyDescent="0.3">
      <c r="A1586" t="s">
        <v>53288</v>
      </c>
      <c r="B1586" t="s">
        <v>53289</v>
      </c>
      <c r="C1586" t="s">
        <v>53290</v>
      </c>
      <c r="D1586" t="s">
        <v>53291</v>
      </c>
      <c r="E1586" t="s">
        <v>3153</v>
      </c>
    </row>
    <row r="1587" spans="1:5" x14ac:dyDescent="0.3">
      <c r="A1587" t="s">
        <v>53292</v>
      </c>
      <c r="B1587" t="s">
        <v>53293</v>
      </c>
      <c r="C1587" t="s">
        <v>53294</v>
      </c>
      <c r="D1587" t="s">
        <v>53295</v>
      </c>
      <c r="E1587" t="s">
        <v>271</v>
      </c>
    </row>
    <row r="1588" spans="1:5" x14ac:dyDescent="0.3">
      <c r="A1588" t="s">
        <v>53296</v>
      </c>
      <c r="B1588" t="s">
        <v>53297</v>
      </c>
      <c r="C1588" t="s">
        <v>1702</v>
      </c>
      <c r="D1588" t="s">
        <v>1703</v>
      </c>
      <c r="E1588" t="s">
        <v>74</v>
      </c>
    </row>
    <row r="1589" spans="1:5" x14ac:dyDescent="0.3">
      <c r="A1589" t="s">
        <v>53298</v>
      </c>
      <c r="B1589" t="s">
        <v>53299</v>
      </c>
      <c r="C1589" t="s">
        <v>53300</v>
      </c>
      <c r="D1589" t="s">
        <v>53301</v>
      </c>
      <c r="E1589" t="s">
        <v>1179</v>
      </c>
    </row>
    <row r="1590" spans="1:5" x14ac:dyDescent="0.3">
      <c r="A1590" t="s">
        <v>53302</v>
      </c>
      <c r="B1590" t="s">
        <v>53303</v>
      </c>
      <c r="C1590" t="s">
        <v>2169</v>
      </c>
      <c r="D1590" t="s">
        <v>2170</v>
      </c>
      <c r="E1590" t="s">
        <v>74</v>
      </c>
    </row>
    <row r="1591" spans="1:5" x14ac:dyDescent="0.3">
      <c r="A1591" t="s">
        <v>53304</v>
      </c>
      <c r="B1591" t="s">
        <v>53305</v>
      </c>
      <c r="C1591" t="s">
        <v>53306</v>
      </c>
      <c r="D1591" t="s">
        <v>53307</v>
      </c>
      <c r="E1591" t="s">
        <v>1318</v>
      </c>
    </row>
    <row r="1592" spans="1:5" x14ac:dyDescent="0.3">
      <c r="A1592" t="s">
        <v>53308</v>
      </c>
      <c r="B1592" t="s">
        <v>37925</v>
      </c>
      <c r="C1592" t="s">
        <v>37926</v>
      </c>
      <c r="D1592" t="s">
        <v>37927</v>
      </c>
      <c r="E1592" t="s">
        <v>74</v>
      </c>
    </row>
    <row r="1593" spans="1:5" x14ac:dyDescent="0.3">
      <c r="A1593" t="s">
        <v>53309</v>
      </c>
      <c r="B1593" t="s">
        <v>7083</v>
      </c>
      <c r="C1593" t="s">
        <v>674</v>
      </c>
      <c r="D1593" t="s">
        <v>675</v>
      </c>
      <c r="E1593" t="s">
        <v>24</v>
      </c>
    </row>
    <row r="1594" spans="1:5" x14ac:dyDescent="0.3">
      <c r="A1594" t="s">
        <v>53310</v>
      </c>
      <c r="B1594" t="s">
        <v>22704</v>
      </c>
      <c r="C1594" t="s">
        <v>53311</v>
      </c>
      <c r="D1594" t="s">
        <v>53312</v>
      </c>
      <c r="E1594" t="s">
        <v>1424</v>
      </c>
    </row>
    <row r="1595" spans="1:5" x14ac:dyDescent="0.3">
      <c r="A1595" t="s">
        <v>53313</v>
      </c>
      <c r="B1595" t="s">
        <v>37378</v>
      </c>
      <c r="C1595" t="s">
        <v>37379</v>
      </c>
      <c r="D1595" t="s">
        <v>37380</v>
      </c>
      <c r="E1595" t="s">
        <v>780</v>
      </c>
    </row>
    <row r="1596" spans="1:5" x14ac:dyDescent="0.3">
      <c r="A1596" t="s">
        <v>53314</v>
      </c>
      <c r="B1596" t="s">
        <v>53315</v>
      </c>
      <c r="C1596" t="s">
        <v>53316</v>
      </c>
      <c r="D1596" t="s">
        <v>53317</v>
      </c>
      <c r="E1596" t="s">
        <v>18391</v>
      </c>
    </row>
    <row r="1597" spans="1:5" x14ac:dyDescent="0.3">
      <c r="A1597" t="s">
        <v>53318</v>
      </c>
      <c r="B1597" t="s">
        <v>27287</v>
      </c>
      <c r="C1597" t="s">
        <v>27288</v>
      </c>
      <c r="D1597" t="s">
        <v>27289</v>
      </c>
      <c r="E1597" t="s">
        <v>8409</v>
      </c>
    </row>
    <row r="1598" spans="1:5" x14ac:dyDescent="0.3">
      <c r="A1598" t="s">
        <v>53319</v>
      </c>
      <c r="B1598" t="s">
        <v>4257</v>
      </c>
      <c r="C1598" t="s">
        <v>53320</v>
      </c>
      <c r="D1598" t="s">
        <v>53321</v>
      </c>
      <c r="E1598" t="s">
        <v>8916</v>
      </c>
    </row>
    <row r="1599" spans="1:5" x14ac:dyDescent="0.3">
      <c r="A1599" t="s">
        <v>53322</v>
      </c>
      <c r="B1599" t="s">
        <v>53323</v>
      </c>
      <c r="C1599" t="s">
        <v>1327</v>
      </c>
      <c r="D1599" t="s">
        <v>1328</v>
      </c>
      <c r="E1599" t="s">
        <v>114</v>
      </c>
    </row>
    <row r="1600" spans="1:5" x14ac:dyDescent="0.3">
      <c r="A1600" t="s">
        <v>53324</v>
      </c>
      <c r="B1600" t="s">
        <v>51101</v>
      </c>
      <c r="C1600" t="s">
        <v>797</v>
      </c>
      <c r="D1600" t="s">
        <v>798</v>
      </c>
      <c r="E1600" t="s">
        <v>114</v>
      </c>
    </row>
    <row r="1601" spans="1:5" x14ac:dyDescent="0.3">
      <c r="A1601" t="s">
        <v>53325</v>
      </c>
      <c r="B1601" t="s">
        <v>53326</v>
      </c>
      <c r="C1601" t="s">
        <v>53327</v>
      </c>
      <c r="D1601" t="s">
        <v>53328</v>
      </c>
      <c r="E1601" t="s">
        <v>384</v>
      </c>
    </row>
    <row r="1602" spans="1:5" x14ac:dyDescent="0.3">
      <c r="A1602" t="s">
        <v>53329</v>
      </c>
      <c r="B1602" t="s">
        <v>28840</v>
      </c>
      <c r="C1602" t="s">
        <v>53330</v>
      </c>
      <c r="D1602" t="s">
        <v>53331</v>
      </c>
      <c r="E1602" t="s">
        <v>69</v>
      </c>
    </row>
    <row r="1603" spans="1:5" x14ac:dyDescent="0.3">
      <c r="A1603" t="s">
        <v>53332</v>
      </c>
      <c r="B1603" t="s">
        <v>34073</v>
      </c>
      <c r="C1603" t="s">
        <v>1255</v>
      </c>
      <c r="D1603" t="s">
        <v>1256</v>
      </c>
      <c r="E1603" t="s">
        <v>34</v>
      </c>
    </row>
    <row r="1604" spans="1:5" x14ac:dyDescent="0.3">
      <c r="A1604" t="s">
        <v>53333</v>
      </c>
      <c r="B1604" t="s">
        <v>1819</v>
      </c>
      <c r="C1604" t="s">
        <v>4680</v>
      </c>
      <c r="D1604" t="s">
        <v>4681</v>
      </c>
      <c r="E1604" t="s">
        <v>895</v>
      </c>
    </row>
    <row r="1605" spans="1:5" x14ac:dyDescent="0.3">
      <c r="A1605" t="s">
        <v>53334</v>
      </c>
      <c r="B1605" t="s">
        <v>53335</v>
      </c>
      <c r="C1605" t="s">
        <v>53336</v>
      </c>
      <c r="D1605" t="s">
        <v>53337</v>
      </c>
      <c r="E1605" t="s">
        <v>3451</v>
      </c>
    </row>
    <row r="1606" spans="1:5" x14ac:dyDescent="0.3">
      <c r="A1606" t="s">
        <v>53338</v>
      </c>
      <c r="B1606" t="s">
        <v>14597</v>
      </c>
      <c r="C1606" t="s">
        <v>14598</v>
      </c>
      <c r="D1606" t="s">
        <v>14599</v>
      </c>
      <c r="E1606" t="s">
        <v>732</v>
      </c>
    </row>
    <row r="1607" spans="1:5" x14ac:dyDescent="0.3">
      <c r="A1607" t="s">
        <v>53339</v>
      </c>
      <c r="B1607" t="s">
        <v>28809</v>
      </c>
      <c r="C1607" t="s">
        <v>28804</v>
      </c>
      <c r="D1607" t="s">
        <v>28805</v>
      </c>
      <c r="E1607" t="s">
        <v>301</v>
      </c>
    </row>
    <row r="1608" spans="1:5" x14ac:dyDescent="0.3">
      <c r="A1608" t="s">
        <v>53340</v>
      </c>
      <c r="B1608" t="s">
        <v>37331</v>
      </c>
      <c r="C1608" t="s">
        <v>53341</v>
      </c>
      <c r="D1608" t="s">
        <v>53342</v>
      </c>
      <c r="E1608" t="s">
        <v>144</v>
      </c>
    </row>
    <row r="1609" spans="1:5" x14ac:dyDescent="0.3">
      <c r="A1609" t="s">
        <v>53343</v>
      </c>
      <c r="B1609" t="s">
        <v>53344</v>
      </c>
    </row>
    <row r="1610" spans="1:5" x14ac:dyDescent="0.3">
      <c r="A1610" t="s">
        <v>53345</v>
      </c>
      <c r="B1610" t="s">
        <v>53346</v>
      </c>
    </row>
    <row r="1611" spans="1:5" x14ac:dyDescent="0.3">
      <c r="A1611" t="s">
        <v>53347</v>
      </c>
      <c r="B1611" t="s">
        <v>46319</v>
      </c>
      <c r="C1611" t="s">
        <v>53348</v>
      </c>
      <c r="D1611" t="s">
        <v>53349</v>
      </c>
      <c r="E1611" t="s">
        <v>244</v>
      </c>
    </row>
    <row r="1612" spans="1:5" x14ac:dyDescent="0.3">
      <c r="A1612" t="s">
        <v>53350</v>
      </c>
      <c r="B1612" t="s">
        <v>53351</v>
      </c>
      <c r="C1612" t="s">
        <v>53352</v>
      </c>
      <c r="D1612" t="s">
        <v>53353</v>
      </c>
      <c r="E1612" t="s">
        <v>761</v>
      </c>
    </row>
    <row r="1613" spans="1:5" x14ac:dyDescent="0.3">
      <c r="A1613" t="s">
        <v>53354</v>
      </c>
      <c r="B1613" t="s">
        <v>37543</v>
      </c>
      <c r="C1613" t="s">
        <v>624</v>
      </c>
      <c r="D1613" t="s">
        <v>625</v>
      </c>
      <c r="E1613" t="s">
        <v>34</v>
      </c>
    </row>
    <row r="1614" spans="1:5" x14ac:dyDescent="0.3">
      <c r="A1614" t="s">
        <v>53355</v>
      </c>
      <c r="B1614" t="s">
        <v>53356</v>
      </c>
      <c r="C1614" t="s">
        <v>2010</v>
      </c>
      <c r="D1614" t="s">
        <v>2011</v>
      </c>
      <c r="E1614" t="s">
        <v>895</v>
      </c>
    </row>
    <row r="1615" spans="1:5" x14ac:dyDescent="0.3">
      <c r="A1615" t="s">
        <v>53357</v>
      </c>
      <c r="B1615" t="s">
        <v>53358</v>
      </c>
      <c r="C1615" t="s">
        <v>2522</v>
      </c>
      <c r="D1615" t="s">
        <v>2523</v>
      </c>
      <c r="E1615" t="s">
        <v>217</v>
      </c>
    </row>
    <row r="1616" spans="1:5" x14ac:dyDescent="0.3">
      <c r="A1616" t="s">
        <v>53359</v>
      </c>
      <c r="B1616" t="s">
        <v>4257</v>
      </c>
      <c r="C1616" t="s">
        <v>1224</v>
      </c>
      <c r="D1616" t="s">
        <v>1225</v>
      </c>
      <c r="E1616" t="s">
        <v>301</v>
      </c>
    </row>
    <row r="1617" spans="1:5" x14ac:dyDescent="0.3">
      <c r="A1617" t="s">
        <v>53360</v>
      </c>
      <c r="B1617" t="s">
        <v>42813</v>
      </c>
      <c r="C1617" t="s">
        <v>13211</v>
      </c>
      <c r="D1617" t="s">
        <v>13212</v>
      </c>
      <c r="E1617" t="s">
        <v>231</v>
      </c>
    </row>
    <row r="1618" spans="1:5" x14ac:dyDescent="0.3">
      <c r="A1618" t="s">
        <v>53361</v>
      </c>
      <c r="B1618" t="s">
        <v>53362</v>
      </c>
    </row>
    <row r="1619" spans="1:5" x14ac:dyDescent="0.3">
      <c r="A1619" t="s">
        <v>53363</v>
      </c>
      <c r="B1619" t="s">
        <v>41820</v>
      </c>
      <c r="C1619" t="s">
        <v>24618</v>
      </c>
      <c r="D1619" t="s">
        <v>24619</v>
      </c>
      <c r="E1619" t="s">
        <v>2281</v>
      </c>
    </row>
    <row r="1620" spans="1:5" x14ac:dyDescent="0.3">
      <c r="A1620" t="s">
        <v>53364</v>
      </c>
      <c r="B1620" t="s">
        <v>53365</v>
      </c>
      <c r="C1620" t="s">
        <v>624</v>
      </c>
      <c r="D1620" t="s">
        <v>625</v>
      </c>
      <c r="E1620" t="s">
        <v>34</v>
      </c>
    </row>
    <row r="1621" spans="1:5" x14ac:dyDescent="0.3">
      <c r="A1621" t="s">
        <v>53366</v>
      </c>
      <c r="B1621" t="s">
        <v>7687</v>
      </c>
      <c r="C1621" t="s">
        <v>680</v>
      </c>
      <c r="D1621" t="s">
        <v>681</v>
      </c>
      <c r="E1621" t="s">
        <v>114</v>
      </c>
    </row>
    <row r="1622" spans="1:5" x14ac:dyDescent="0.3">
      <c r="A1622" t="s">
        <v>53367</v>
      </c>
      <c r="B1622" t="s">
        <v>1670</v>
      </c>
      <c r="C1622" t="s">
        <v>624</v>
      </c>
      <c r="D1622" t="s">
        <v>625</v>
      </c>
      <c r="E1622" t="s">
        <v>34</v>
      </c>
    </row>
    <row r="1623" spans="1:5" x14ac:dyDescent="0.3">
      <c r="A1623" t="s">
        <v>53368</v>
      </c>
      <c r="B1623" t="s">
        <v>53369</v>
      </c>
      <c r="C1623" t="s">
        <v>53370</v>
      </c>
      <c r="D1623" t="s">
        <v>53371</v>
      </c>
      <c r="E1623" t="s">
        <v>53372</v>
      </c>
    </row>
    <row r="1624" spans="1:5" x14ac:dyDescent="0.3">
      <c r="A1624" t="s">
        <v>53373</v>
      </c>
      <c r="B1624" t="s">
        <v>53374</v>
      </c>
      <c r="C1624" t="s">
        <v>53375</v>
      </c>
      <c r="D1624" t="s">
        <v>53376</v>
      </c>
      <c r="E1624" t="s">
        <v>11325</v>
      </c>
    </row>
    <row r="1625" spans="1:5" x14ac:dyDescent="0.3">
      <c r="A1625" t="s">
        <v>53377</v>
      </c>
      <c r="B1625" t="s">
        <v>53378</v>
      </c>
      <c r="C1625" t="s">
        <v>53379</v>
      </c>
      <c r="D1625" t="s">
        <v>53380</v>
      </c>
      <c r="E1625" t="s">
        <v>29</v>
      </c>
    </row>
    <row r="1626" spans="1:5" x14ac:dyDescent="0.3">
      <c r="A1626" t="s">
        <v>53381</v>
      </c>
      <c r="B1626" t="s">
        <v>7033</v>
      </c>
      <c r="C1626" t="s">
        <v>1692</v>
      </c>
      <c r="D1626" t="s">
        <v>1693</v>
      </c>
      <c r="E1626" t="s">
        <v>231</v>
      </c>
    </row>
    <row r="1627" spans="1:5" x14ac:dyDescent="0.3">
      <c r="A1627" t="s">
        <v>53382</v>
      </c>
      <c r="B1627" t="s">
        <v>7003</v>
      </c>
      <c r="C1627" t="s">
        <v>72</v>
      </c>
      <c r="D1627" t="s">
        <v>73</v>
      </c>
      <c r="E1627" t="s">
        <v>74</v>
      </c>
    </row>
    <row r="1628" spans="1:5" x14ac:dyDescent="0.3">
      <c r="A1628" t="s">
        <v>53383</v>
      </c>
      <c r="B1628" t="s">
        <v>7016</v>
      </c>
      <c r="C1628" t="s">
        <v>7017</v>
      </c>
      <c r="D1628" t="s">
        <v>7018</v>
      </c>
      <c r="E1628" t="s">
        <v>375</v>
      </c>
    </row>
    <row r="1629" spans="1:5" x14ac:dyDescent="0.3">
      <c r="A1629" t="s">
        <v>53384</v>
      </c>
      <c r="B1629" t="s">
        <v>14940</v>
      </c>
      <c r="C1629" t="s">
        <v>797</v>
      </c>
      <c r="D1629" t="s">
        <v>798</v>
      </c>
      <c r="E1629" t="s">
        <v>114</v>
      </c>
    </row>
    <row r="1630" spans="1:5" x14ac:dyDescent="0.3">
      <c r="A1630" t="s">
        <v>53385</v>
      </c>
      <c r="B1630" t="s">
        <v>53386</v>
      </c>
      <c r="C1630" t="s">
        <v>53387</v>
      </c>
      <c r="D1630" t="s">
        <v>53388</v>
      </c>
      <c r="E1630" t="s">
        <v>74</v>
      </c>
    </row>
    <row r="1631" spans="1:5" x14ac:dyDescent="0.3">
      <c r="A1631" t="s">
        <v>53389</v>
      </c>
      <c r="B1631" t="s">
        <v>6901</v>
      </c>
      <c r="C1631" t="s">
        <v>10973</v>
      </c>
      <c r="D1631" t="s">
        <v>10974</v>
      </c>
      <c r="E1631" t="s">
        <v>10975</v>
      </c>
    </row>
    <row r="1632" spans="1:5" x14ac:dyDescent="0.3">
      <c r="A1632" t="s">
        <v>53390</v>
      </c>
      <c r="B1632" t="s">
        <v>14641</v>
      </c>
    </row>
    <row r="1633" spans="1:5" x14ac:dyDescent="0.3">
      <c r="A1633" t="s">
        <v>53391</v>
      </c>
      <c r="B1633" t="s">
        <v>37723</v>
      </c>
      <c r="C1633" t="s">
        <v>37724</v>
      </c>
      <c r="D1633" t="s">
        <v>37725</v>
      </c>
      <c r="E1633" t="s">
        <v>375</v>
      </c>
    </row>
    <row r="1634" spans="1:5" x14ac:dyDescent="0.3">
      <c r="A1634" t="s">
        <v>53392</v>
      </c>
      <c r="B1634" t="s">
        <v>14571</v>
      </c>
      <c r="C1634" t="s">
        <v>37298</v>
      </c>
      <c r="D1634" t="s">
        <v>37299</v>
      </c>
      <c r="E1634" t="s">
        <v>1424</v>
      </c>
    </row>
    <row r="1635" spans="1:5" x14ac:dyDescent="0.3">
      <c r="A1635" t="s">
        <v>53393</v>
      </c>
      <c r="B1635" t="s">
        <v>53394</v>
      </c>
      <c r="C1635" t="s">
        <v>9975</v>
      </c>
      <c r="D1635" t="s">
        <v>9976</v>
      </c>
      <c r="E1635" t="s">
        <v>261</v>
      </c>
    </row>
    <row r="1636" spans="1:5" x14ac:dyDescent="0.3">
      <c r="A1636" t="s">
        <v>53395</v>
      </c>
      <c r="B1636" t="s">
        <v>20210</v>
      </c>
      <c r="C1636" t="s">
        <v>174</v>
      </c>
      <c r="D1636" t="s">
        <v>175</v>
      </c>
      <c r="E1636" t="s">
        <v>34</v>
      </c>
    </row>
    <row r="1637" spans="1:5" x14ac:dyDescent="0.3">
      <c r="A1637" t="s">
        <v>53396</v>
      </c>
      <c r="B1637" t="s">
        <v>13765</v>
      </c>
    </row>
    <row r="1638" spans="1:5" x14ac:dyDescent="0.3">
      <c r="A1638" t="s">
        <v>53397</v>
      </c>
      <c r="B1638" t="s">
        <v>53398</v>
      </c>
      <c r="C1638" t="s">
        <v>19978</v>
      </c>
      <c r="D1638" t="s">
        <v>19979</v>
      </c>
      <c r="E1638" t="s">
        <v>4126</v>
      </c>
    </row>
    <row r="1639" spans="1:5" x14ac:dyDescent="0.3">
      <c r="A1639" t="s">
        <v>53399</v>
      </c>
      <c r="B1639" t="s">
        <v>53400</v>
      </c>
      <c r="C1639" t="s">
        <v>53401</v>
      </c>
      <c r="D1639" t="s">
        <v>53402</v>
      </c>
      <c r="E1639" t="s">
        <v>321</v>
      </c>
    </row>
    <row r="1640" spans="1:5" x14ac:dyDescent="0.3">
      <c r="A1640" t="s">
        <v>53403</v>
      </c>
      <c r="B1640" t="s">
        <v>24289</v>
      </c>
      <c r="C1640" t="s">
        <v>24290</v>
      </c>
      <c r="D1640" t="s">
        <v>24291</v>
      </c>
      <c r="E1640" t="s">
        <v>1318</v>
      </c>
    </row>
    <row r="1641" spans="1:5" x14ac:dyDescent="0.3">
      <c r="A1641" t="s">
        <v>53404</v>
      </c>
      <c r="B1641" t="s">
        <v>53405</v>
      </c>
      <c r="C1641" t="s">
        <v>53406</v>
      </c>
      <c r="D1641" t="s">
        <v>53407</v>
      </c>
      <c r="E1641" t="s">
        <v>375</v>
      </c>
    </row>
    <row r="1642" spans="1:5" x14ac:dyDescent="0.3">
      <c r="A1642" t="s">
        <v>53408</v>
      </c>
      <c r="B1642" t="s">
        <v>53409</v>
      </c>
      <c r="C1642" t="s">
        <v>53410</v>
      </c>
      <c r="D1642" t="s">
        <v>53411</v>
      </c>
      <c r="E1642" t="s">
        <v>271</v>
      </c>
    </row>
    <row r="1643" spans="1:5" x14ac:dyDescent="0.3">
      <c r="A1643" t="s">
        <v>53412</v>
      </c>
      <c r="B1643" t="s">
        <v>53413</v>
      </c>
      <c r="C1643" t="s">
        <v>53414</v>
      </c>
      <c r="D1643" t="s">
        <v>53415</v>
      </c>
      <c r="E1643" t="s">
        <v>4877</v>
      </c>
    </row>
    <row r="1644" spans="1:5" x14ac:dyDescent="0.3">
      <c r="A1644" t="s">
        <v>53416</v>
      </c>
      <c r="B1644" t="s">
        <v>2269</v>
      </c>
      <c r="C1644" t="s">
        <v>53417</v>
      </c>
      <c r="D1644" t="s">
        <v>53418</v>
      </c>
      <c r="E1644" t="s">
        <v>780</v>
      </c>
    </row>
    <row r="1645" spans="1:5" x14ac:dyDescent="0.3">
      <c r="A1645" t="s">
        <v>53419</v>
      </c>
      <c r="B1645" t="s">
        <v>53420</v>
      </c>
      <c r="C1645" t="s">
        <v>53421</v>
      </c>
      <c r="D1645" t="s">
        <v>53422</v>
      </c>
      <c r="E1645" t="s">
        <v>605</v>
      </c>
    </row>
    <row r="1646" spans="1:5" x14ac:dyDescent="0.3">
      <c r="A1646" t="s">
        <v>53423</v>
      </c>
      <c r="B1646" t="s">
        <v>22567</v>
      </c>
      <c r="C1646" t="s">
        <v>53424</v>
      </c>
      <c r="D1646" t="s">
        <v>53425</v>
      </c>
      <c r="E1646" t="s">
        <v>109</v>
      </c>
    </row>
    <row r="1647" spans="1:5" x14ac:dyDescent="0.3">
      <c r="A1647" t="s">
        <v>53426</v>
      </c>
      <c r="B1647" t="s">
        <v>1670</v>
      </c>
      <c r="C1647" t="s">
        <v>624</v>
      </c>
      <c r="D1647" t="s">
        <v>625</v>
      </c>
      <c r="E1647" t="s">
        <v>34</v>
      </c>
    </row>
    <row r="1648" spans="1:5" x14ac:dyDescent="0.3">
      <c r="A1648" t="s">
        <v>53427</v>
      </c>
      <c r="B1648" t="s">
        <v>53428</v>
      </c>
      <c r="C1648" t="s">
        <v>112</v>
      </c>
      <c r="D1648" t="s">
        <v>113</v>
      </c>
      <c r="E1648" t="s">
        <v>114</v>
      </c>
    </row>
    <row r="1649" spans="1:5" x14ac:dyDescent="0.3">
      <c r="A1649" t="s">
        <v>53429</v>
      </c>
      <c r="B1649" t="s">
        <v>53430</v>
      </c>
    </row>
    <row r="1650" spans="1:5" x14ac:dyDescent="0.3">
      <c r="A1650" t="s">
        <v>53431</v>
      </c>
      <c r="B1650" t="s">
        <v>53432</v>
      </c>
      <c r="C1650" t="s">
        <v>5666</v>
      </c>
      <c r="D1650" t="s">
        <v>5667</v>
      </c>
      <c r="E1650" t="s">
        <v>34</v>
      </c>
    </row>
    <row r="1651" spans="1:5" x14ac:dyDescent="0.3">
      <c r="A1651" t="s">
        <v>53433</v>
      </c>
      <c r="B1651" t="s">
        <v>53434</v>
      </c>
      <c r="C1651" t="s">
        <v>53435</v>
      </c>
      <c r="D1651" t="s">
        <v>53436</v>
      </c>
      <c r="E1651" t="s">
        <v>11325</v>
      </c>
    </row>
    <row r="1652" spans="1:5" x14ac:dyDescent="0.3">
      <c r="A1652" t="s">
        <v>53437</v>
      </c>
      <c r="B1652" t="s">
        <v>53438</v>
      </c>
      <c r="C1652" t="s">
        <v>53439</v>
      </c>
      <c r="D1652" t="s">
        <v>53440</v>
      </c>
      <c r="E1652" t="s">
        <v>353</v>
      </c>
    </row>
    <row r="1653" spans="1:5" x14ac:dyDescent="0.3">
      <c r="A1653" t="s">
        <v>53441</v>
      </c>
      <c r="B1653" t="s">
        <v>53442</v>
      </c>
      <c r="C1653" t="s">
        <v>53443</v>
      </c>
      <c r="D1653" t="s">
        <v>53444</v>
      </c>
      <c r="E1653" t="s">
        <v>1245</v>
      </c>
    </row>
    <row r="1654" spans="1:5" x14ac:dyDescent="0.3">
      <c r="A1654" t="s">
        <v>53445</v>
      </c>
      <c r="B1654" t="s">
        <v>7218</v>
      </c>
      <c r="C1654" t="s">
        <v>53446</v>
      </c>
      <c r="D1654" t="s">
        <v>53447</v>
      </c>
      <c r="E1654" t="s">
        <v>1245</v>
      </c>
    </row>
    <row r="1655" spans="1:5" x14ac:dyDescent="0.3">
      <c r="A1655" t="s">
        <v>53448</v>
      </c>
      <c r="B1655" t="s">
        <v>53449</v>
      </c>
      <c r="C1655" t="s">
        <v>1399</v>
      </c>
      <c r="D1655" t="s">
        <v>1400</v>
      </c>
      <c r="E1655" t="s">
        <v>114</v>
      </c>
    </row>
    <row r="1656" spans="1:5" x14ac:dyDescent="0.3">
      <c r="A1656" t="s">
        <v>53450</v>
      </c>
      <c r="B1656" t="s">
        <v>53451</v>
      </c>
    </row>
    <row r="1657" spans="1:5" x14ac:dyDescent="0.3">
      <c r="A1657" t="s">
        <v>53452</v>
      </c>
      <c r="B1657" t="s">
        <v>53453</v>
      </c>
      <c r="C1657" t="s">
        <v>24653</v>
      </c>
      <c r="D1657" t="s">
        <v>24654</v>
      </c>
      <c r="E1657" t="s">
        <v>74</v>
      </c>
    </row>
    <row r="1658" spans="1:5" x14ac:dyDescent="0.3">
      <c r="A1658" t="s">
        <v>53454</v>
      </c>
      <c r="B1658" t="s">
        <v>53455</v>
      </c>
      <c r="C1658" t="s">
        <v>53456</v>
      </c>
      <c r="D1658" t="s">
        <v>53457</v>
      </c>
      <c r="E1658" t="s">
        <v>271</v>
      </c>
    </row>
    <row r="1659" spans="1:5" x14ac:dyDescent="0.3">
      <c r="A1659" t="s">
        <v>53458</v>
      </c>
      <c r="B1659" t="s">
        <v>53459</v>
      </c>
      <c r="C1659" t="s">
        <v>24051</v>
      </c>
      <c r="D1659" t="s">
        <v>24052</v>
      </c>
      <c r="E1659" t="s">
        <v>24</v>
      </c>
    </row>
    <row r="1660" spans="1:5" x14ac:dyDescent="0.3">
      <c r="A1660" t="s">
        <v>53460</v>
      </c>
      <c r="B1660" t="s">
        <v>53461</v>
      </c>
    </row>
    <row r="1661" spans="1:5" x14ac:dyDescent="0.3">
      <c r="A1661" t="s">
        <v>53462</v>
      </c>
      <c r="B1661" t="s">
        <v>14760</v>
      </c>
      <c r="C1661" t="s">
        <v>24715</v>
      </c>
      <c r="D1661" t="s">
        <v>24716</v>
      </c>
      <c r="E1661" t="s">
        <v>231</v>
      </c>
    </row>
    <row r="1662" spans="1:5" x14ac:dyDescent="0.3">
      <c r="A1662" t="s">
        <v>53463</v>
      </c>
      <c r="B1662" t="s">
        <v>20159</v>
      </c>
      <c r="C1662" t="s">
        <v>6818</v>
      </c>
      <c r="D1662" t="s">
        <v>6819</v>
      </c>
      <c r="E1662" t="s">
        <v>74</v>
      </c>
    </row>
    <row r="1663" spans="1:5" x14ac:dyDescent="0.3">
      <c r="A1663" t="s">
        <v>53464</v>
      </c>
      <c r="B1663" t="s">
        <v>53465</v>
      </c>
      <c r="C1663" t="s">
        <v>53466</v>
      </c>
      <c r="D1663" t="s">
        <v>53467</v>
      </c>
      <c r="E1663" t="s">
        <v>22590</v>
      </c>
    </row>
    <row r="1664" spans="1:5" x14ac:dyDescent="0.3">
      <c r="A1664" t="s">
        <v>53468</v>
      </c>
      <c r="B1664" t="s">
        <v>53469</v>
      </c>
      <c r="C1664" t="s">
        <v>15285</v>
      </c>
      <c r="D1664" t="s">
        <v>15286</v>
      </c>
      <c r="E1664" t="s">
        <v>1424</v>
      </c>
    </row>
    <row r="1665" spans="1:5" x14ac:dyDescent="0.3">
      <c r="A1665" t="s">
        <v>53470</v>
      </c>
      <c r="B1665" t="s">
        <v>53471</v>
      </c>
      <c r="C1665" t="s">
        <v>53472</v>
      </c>
      <c r="D1665" t="s">
        <v>53473</v>
      </c>
      <c r="E1665" t="s">
        <v>8665</v>
      </c>
    </row>
    <row r="1666" spans="1:5" x14ac:dyDescent="0.3">
      <c r="A1666" t="s">
        <v>53474</v>
      </c>
      <c r="B1666" t="s">
        <v>1609</v>
      </c>
    </row>
    <row r="1667" spans="1:5" x14ac:dyDescent="0.3">
      <c r="A1667" t="s">
        <v>53475</v>
      </c>
      <c r="B1667" t="s">
        <v>53476</v>
      </c>
      <c r="C1667" t="s">
        <v>47677</v>
      </c>
      <c r="D1667" t="s">
        <v>47678</v>
      </c>
      <c r="E1667" t="s">
        <v>64</v>
      </c>
    </row>
    <row r="1668" spans="1:5" x14ac:dyDescent="0.3">
      <c r="A1668" t="s">
        <v>53477</v>
      </c>
      <c r="B1668" t="s">
        <v>4930</v>
      </c>
      <c r="C1668" t="s">
        <v>2073</v>
      </c>
      <c r="D1668" t="s">
        <v>2074</v>
      </c>
      <c r="E1668" t="s">
        <v>24</v>
      </c>
    </row>
    <row r="1669" spans="1:5" x14ac:dyDescent="0.3">
      <c r="A1669" t="s">
        <v>53478</v>
      </c>
      <c r="B1669" t="s">
        <v>53479</v>
      </c>
      <c r="C1669" t="s">
        <v>53480</v>
      </c>
      <c r="D1669" t="s">
        <v>53481</v>
      </c>
      <c r="E1669" t="s">
        <v>384</v>
      </c>
    </row>
    <row r="1670" spans="1:5" x14ac:dyDescent="0.3">
      <c r="A1670" t="s">
        <v>53482</v>
      </c>
      <c r="B1670" t="s">
        <v>44286</v>
      </c>
      <c r="C1670" t="s">
        <v>53483</v>
      </c>
      <c r="D1670" t="s">
        <v>53484</v>
      </c>
      <c r="E1670" t="s">
        <v>261</v>
      </c>
    </row>
    <row r="1671" spans="1:5" x14ac:dyDescent="0.3">
      <c r="A1671" t="s">
        <v>53485</v>
      </c>
      <c r="B1671" t="s">
        <v>1860</v>
      </c>
      <c r="C1671" t="s">
        <v>2073</v>
      </c>
      <c r="D1671" t="s">
        <v>2074</v>
      </c>
      <c r="E1671" t="s">
        <v>24</v>
      </c>
    </row>
    <row r="1672" spans="1:5" x14ac:dyDescent="0.3">
      <c r="A1672" t="s">
        <v>53486</v>
      </c>
      <c r="B1672" t="s">
        <v>53487</v>
      </c>
      <c r="C1672" t="s">
        <v>53488</v>
      </c>
      <c r="D1672" t="s">
        <v>53489</v>
      </c>
      <c r="E1672" t="s">
        <v>50216</v>
      </c>
    </row>
    <row r="1673" spans="1:5" x14ac:dyDescent="0.3">
      <c r="A1673" t="s">
        <v>53490</v>
      </c>
      <c r="B1673" t="s">
        <v>53491</v>
      </c>
      <c r="C1673" t="s">
        <v>1448</v>
      </c>
      <c r="D1673" t="s">
        <v>1449</v>
      </c>
      <c r="E1673" t="s">
        <v>1118</v>
      </c>
    </row>
    <row r="1674" spans="1:5" x14ac:dyDescent="0.3">
      <c r="A1674" t="s">
        <v>53492</v>
      </c>
      <c r="B1674" t="s">
        <v>53493</v>
      </c>
      <c r="C1674" t="s">
        <v>184</v>
      </c>
      <c r="D1674" t="s">
        <v>185</v>
      </c>
      <c r="E1674" t="s">
        <v>44</v>
      </c>
    </row>
    <row r="1675" spans="1:5" x14ac:dyDescent="0.3">
      <c r="A1675" t="s">
        <v>53494</v>
      </c>
      <c r="B1675" t="s">
        <v>53495</v>
      </c>
      <c r="C1675" t="s">
        <v>53496</v>
      </c>
      <c r="D1675" t="s">
        <v>53497</v>
      </c>
      <c r="E1675" t="s">
        <v>32302</v>
      </c>
    </row>
    <row r="1676" spans="1:5" x14ac:dyDescent="0.3">
      <c r="A1676" t="s">
        <v>53498</v>
      </c>
      <c r="B1676" t="s">
        <v>53499</v>
      </c>
      <c r="C1676" t="s">
        <v>53500</v>
      </c>
      <c r="D1676" t="s">
        <v>53501</v>
      </c>
      <c r="E1676" t="s">
        <v>59</v>
      </c>
    </row>
    <row r="1677" spans="1:5" x14ac:dyDescent="0.3">
      <c r="A1677" t="s">
        <v>53502</v>
      </c>
      <c r="B1677" t="s">
        <v>53503</v>
      </c>
      <c r="C1677" t="s">
        <v>53504</v>
      </c>
      <c r="D1677" t="s">
        <v>53505</v>
      </c>
      <c r="E1677" t="s">
        <v>3451</v>
      </c>
    </row>
    <row r="1678" spans="1:5" x14ac:dyDescent="0.3">
      <c r="A1678" t="s">
        <v>53506</v>
      </c>
      <c r="B1678" t="s">
        <v>53507</v>
      </c>
      <c r="C1678" t="s">
        <v>37926</v>
      </c>
      <c r="D1678" t="s">
        <v>37927</v>
      </c>
      <c r="E1678" t="s">
        <v>74</v>
      </c>
    </row>
    <row r="1679" spans="1:5" x14ac:dyDescent="0.3">
      <c r="A1679" t="s">
        <v>53508</v>
      </c>
      <c r="B1679" t="s">
        <v>53509</v>
      </c>
      <c r="C1679" t="s">
        <v>53472</v>
      </c>
      <c r="D1679" t="s">
        <v>53473</v>
      </c>
      <c r="E1679" t="s">
        <v>8665</v>
      </c>
    </row>
    <row r="1680" spans="1:5" x14ac:dyDescent="0.3">
      <c r="A1680" t="s">
        <v>53510</v>
      </c>
      <c r="B1680" t="s">
        <v>53511</v>
      </c>
      <c r="C1680" t="s">
        <v>53512</v>
      </c>
      <c r="D1680" t="s">
        <v>53513</v>
      </c>
      <c r="E1680" t="s">
        <v>375</v>
      </c>
    </row>
    <row r="1681" spans="1:5" x14ac:dyDescent="0.3">
      <c r="A1681" t="s">
        <v>53514</v>
      </c>
      <c r="B1681" t="s">
        <v>31546</v>
      </c>
      <c r="C1681" t="s">
        <v>1224</v>
      </c>
      <c r="D1681" t="s">
        <v>1225</v>
      </c>
      <c r="E1681" t="s">
        <v>301</v>
      </c>
    </row>
    <row r="1682" spans="1:5" x14ac:dyDescent="0.3">
      <c r="A1682" t="s">
        <v>53515</v>
      </c>
      <c r="B1682" t="s">
        <v>31971</v>
      </c>
      <c r="C1682" t="s">
        <v>624</v>
      </c>
      <c r="D1682" t="s">
        <v>625</v>
      </c>
      <c r="E1682" t="s">
        <v>34</v>
      </c>
    </row>
    <row r="1683" spans="1:5" x14ac:dyDescent="0.3">
      <c r="A1683" t="s">
        <v>53516</v>
      </c>
      <c r="B1683" t="s">
        <v>33123</v>
      </c>
      <c r="C1683" t="s">
        <v>53517</v>
      </c>
      <c r="D1683" t="s">
        <v>53518</v>
      </c>
      <c r="E1683" t="s">
        <v>1245</v>
      </c>
    </row>
    <row r="1684" spans="1:5" x14ac:dyDescent="0.3">
      <c r="A1684" t="s">
        <v>53519</v>
      </c>
      <c r="B1684" t="s">
        <v>53520</v>
      </c>
      <c r="C1684" t="s">
        <v>53521</v>
      </c>
      <c r="D1684" t="s">
        <v>53522</v>
      </c>
      <c r="E1684" t="s">
        <v>53523</v>
      </c>
    </row>
    <row r="1685" spans="1:5" x14ac:dyDescent="0.3">
      <c r="A1685" t="s">
        <v>53524</v>
      </c>
      <c r="B1685" t="s">
        <v>53276</v>
      </c>
      <c r="C1685" t="s">
        <v>680</v>
      </c>
      <c r="D1685" t="s">
        <v>681</v>
      </c>
      <c r="E1685" t="s">
        <v>114</v>
      </c>
    </row>
    <row r="1686" spans="1:5" x14ac:dyDescent="0.3">
      <c r="A1686" t="s">
        <v>53525</v>
      </c>
      <c r="B1686" t="s">
        <v>53526</v>
      </c>
      <c r="C1686" t="s">
        <v>30910</v>
      </c>
      <c r="D1686" t="s">
        <v>30911</v>
      </c>
      <c r="E1686" t="s">
        <v>144</v>
      </c>
    </row>
    <row r="1687" spans="1:5" x14ac:dyDescent="0.3">
      <c r="A1687" t="s">
        <v>53527</v>
      </c>
      <c r="B1687" t="s">
        <v>53528</v>
      </c>
      <c r="C1687" t="s">
        <v>37298</v>
      </c>
      <c r="D1687" t="s">
        <v>37299</v>
      </c>
      <c r="E1687" t="s">
        <v>1424</v>
      </c>
    </row>
    <row r="1688" spans="1:5" x14ac:dyDescent="0.3">
      <c r="A1688" t="s">
        <v>53529</v>
      </c>
      <c r="B1688" t="s">
        <v>53530</v>
      </c>
      <c r="C1688" t="s">
        <v>12687</v>
      </c>
      <c r="D1688" t="s">
        <v>12688</v>
      </c>
      <c r="E1688" t="s">
        <v>480</v>
      </c>
    </row>
    <row r="1689" spans="1:5" x14ac:dyDescent="0.3">
      <c r="A1689" t="s">
        <v>53531</v>
      </c>
      <c r="B1689" t="s">
        <v>15544</v>
      </c>
      <c r="C1689" t="s">
        <v>53532</v>
      </c>
      <c r="D1689" t="s">
        <v>53533</v>
      </c>
      <c r="E1689" t="s">
        <v>353</v>
      </c>
    </row>
    <row r="1690" spans="1:5" x14ac:dyDescent="0.3">
      <c r="A1690" t="s">
        <v>53534</v>
      </c>
      <c r="B1690" t="s">
        <v>53535</v>
      </c>
      <c r="C1690" t="s">
        <v>1177</v>
      </c>
      <c r="D1690" t="s">
        <v>1178</v>
      </c>
      <c r="E1690" t="s">
        <v>1179</v>
      </c>
    </row>
    <row r="1691" spans="1:5" x14ac:dyDescent="0.3">
      <c r="A1691" t="s">
        <v>53536</v>
      </c>
      <c r="B1691" t="s">
        <v>2571</v>
      </c>
      <c r="C1691" t="s">
        <v>53537</v>
      </c>
      <c r="D1691" t="s">
        <v>53538</v>
      </c>
      <c r="E1691" t="s">
        <v>261</v>
      </c>
    </row>
    <row r="1692" spans="1:5" x14ac:dyDescent="0.3">
      <c r="A1692" t="s">
        <v>53539</v>
      </c>
      <c r="B1692" t="s">
        <v>53540</v>
      </c>
      <c r="C1692" t="s">
        <v>31213</v>
      </c>
      <c r="D1692" t="s">
        <v>31214</v>
      </c>
      <c r="E1692" t="s">
        <v>24</v>
      </c>
    </row>
    <row r="1693" spans="1:5" x14ac:dyDescent="0.3">
      <c r="A1693" t="s">
        <v>53541</v>
      </c>
      <c r="B1693" t="s">
        <v>13733</v>
      </c>
      <c r="C1693" t="s">
        <v>53542</v>
      </c>
      <c r="D1693" t="s">
        <v>53543</v>
      </c>
      <c r="E1693" t="s">
        <v>375</v>
      </c>
    </row>
    <row r="1694" spans="1:5" x14ac:dyDescent="0.3">
      <c r="A1694" t="s">
        <v>53544</v>
      </c>
      <c r="B1694" t="s">
        <v>53545</v>
      </c>
      <c r="C1694" t="s">
        <v>53546</v>
      </c>
      <c r="D1694" t="s">
        <v>53547</v>
      </c>
      <c r="E1694" t="s">
        <v>418</v>
      </c>
    </row>
    <row r="1695" spans="1:5" x14ac:dyDescent="0.3">
      <c r="A1695" t="s">
        <v>53548</v>
      </c>
      <c r="B1695" t="s">
        <v>53549</v>
      </c>
      <c r="C1695" t="s">
        <v>24727</v>
      </c>
      <c r="D1695" t="s">
        <v>24728</v>
      </c>
      <c r="E1695" t="s">
        <v>7630</v>
      </c>
    </row>
    <row r="1696" spans="1:5" x14ac:dyDescent="0.3">
      <c r="A1696" t="s">
        <v>53550</v>
      </c>
      <c r="B1696" t="s">
        <v>53551</v>
      </c>
      <c r="C1696" t="s">
        <v>53552</v>
      </c>
      <c r="D1696" t="s">
        <v>53553</v>
      </c>
      <c r="E1696" t="s">
        <v>34</v>
      </c>
    </row>
    <row r="1697" spans="1:5" x14ac:dyDescent="0.3">
      <c r="A1697" t="s">
        <v>53554</v>
      </c>
      <c r="B1697" t="s">
        <v>53555</v>
      </c>
      <c r="C1697" t="s">
        <v>53556</v>
      </c>
      <c r="D1697" t="s">
        <v>53557</v>
      </c>
      <c r="E1697" t="s">
        <v>231</v>
      </c>
    </row>
    <row r="1698" spans="1:5" x14ac:dyDescent="0.3">
      <c r="A1698" t="s">
        <v>53558</v>
      </c>
      <c r="B1698" t="s">
        <v>53559</v>
      </c>
      <c r="C1698" t="s">
        <v>51465</v>
      </c>
      <c r="D1698" t="s">
        <v>51466</v>
      </c>
      <c r="E1698" t="s">
        <v>375</v>
      </c>
    </row>
    <row r="1699" spans="1:5" x14ac:dyDescent="0.3">
      <c r="A1699" t="s">
        <v>53560</v>
      </c>
      <c r="B1699" t="s">
        <v>53561</v>
      </c>
      <c r="C1699" t="s">
        <v>53562</v>
      </c>
      <c r="D1699" t="s">
        <v>53563</v>
      </c>
      <c r="E1699" t="s">
        <v>375</v>
      </c>
    </row>
    <row r="1700" spans="1:5" x14ac:dyDescent="0.3">
      <c r="A1700" t="s">
        <v>53564</v>
      </c>
      <c r="B1700" t="s">
        <v>53565</v>
      </c>
      <c r="C1700" t="s">
        <v>5144</v>
      </c>
      <c r="D1700" t="s">
        <v>5145</v>
      </c>
      <c r="E1700" t="s">
        <v>24</v>
      </c>
    </row>
    <row r="1701" spans="1:5" x14ac:dyDescent="0.3">
      <c r="A1701" t="s">
        <v>53566</v>
      </c>
      <c r="B1701" t="s">
        <v>53567</v>
      </c>
      <c r="C1701" t="s">
        <v>53568</v>
      </c>
      <c r="D1701" t="s">
        <v>53569</v>
      </c>
      <c r="E1701" t="s">
        <v>1437</v>
      </c>
    </row>
    <row r="1702" spans="1:5" x14ac:dyDescent="0.3">
      <c r="A1702" t="s">
        <v>53570</v>
      </c>
      <c r="B1702" t="s">
        <v>53571</v>
      </c>
      <c r="C1702" t="s">
        <v>53572</v>
      </c>
      <c r="D1702" t="s">
        <v>53573</v>
      </c>
      <c r="E1702" t="s">
        <v>1118</v>
      </c>
    </row>
    <row r="1703" spans="1:5" x14ac:dyDescent="0.3">
      <c r="A1703" t="s">
        <v>53574</v>
      </c>
      <c r="B1703" t="s">
        <v>53575</v>
      </c>
      <c r="C1703" t="s">
        <v>53576</v>
      </c>
      <c r="D1703" t="s">
        <v>53577</v>
      </c>
      <c r="E1703" t="s">
        <v>3451</v>
      </c>
    </row>
    <row r="1704" spans="1:5" x14ac:dyDescent="0.3">
      <c r="A1704" t="s">
        <v>53578</v>
      </c>
      <c r="B1704" t="s">
        <v>53579</v>
      </c>
      <c r="C1704" t="s">
        <v>53580</v>
      </c>
      <c r="D1704" t="s">
        <v>53581</v>
      </c>
      <c r="E1704" t="s">
        <v>472</v>
      </c>
    </row>
    <row r="1705" spans="1:5" x14ac:dyDescent="0.3">
      <c r="A1705" t="s">
        <v>53582</v>
      </c>
      <c r="B1705" t="s">
        <v>53583</v>
      </c>
      <c r="C1705" t="s">
        <v>53584</v>
      </c>
      <c r="D1705" t="s">
        <v>53585</v>
      </c>
      <c r="E1705" t="s">
        <v>13520</v>
      </c>
    </row>
    <row r="1706" spans="1:5" x14ac:dyDescent="0.3">
      <c r="A1706" t="s">
        <v>53586</v>
      </c>
      <c r="B1706" t="s">
        <v>24862</v>
      </c>
      <c r="C1706" t="s">
        <v>19551</v>
      </c>
      <c r="D1706" t="s">
        <v>19552</v>
      </c>
      <c r="E1706" t="s">
        <v>4224</v>
      </c>
    </row>
    <row r="1707" spans="1:5" x14ac:dyDescent="0.3">
      <c r="A1707" t="s">
        <v>53587</v>
      </c>
      <c r="B1707" t="s">
        <v>53588</v>
      </c>
      <c r="C1707" t="s">
        <v>53589</v>
      </c>
      <c r="D1707" t="s">
        <v>53590</v>
      </c>
      <c r="E1707" t="s">
        <v>900</v>
      </c>
    </row>
    <row r="1708" spans="1:5" x14ac:dyDescent="0.3">
      <c r="A1708" t="s">
        <v>53591</v>
      </c>
      <c r="B1708" t="s">
        <v>23778</v>
      </c>
      <c r="C1708" t="s">
        <v>53592</v>
      </c>
      <c r="D1708" t="s">
        <v>53593</v>
      </c>
      <c r="E1708" t="s">
        <v>1245</v>
      </c>
    </row>
    <row r="1709" spans="1:5" x14ac:dyDescent="0.3">
      <c r="A1709" t="s">
        <v>53594</v>
      </c>
      <c r="B1709" t="s">
        <v>35776</v>
      </c>
      <c r="C1709" t="s">
        <v>53595</v>
      </c>
      <c r="D1709" t="s">
        <v>53596</v>
      </c>
      <c r="E1709" t="s">
        <v>605</v>
      </c>
    </row>
    <row r="1710" spans="1:5" x14ac:dyDescent="0.3">
      <c r="A1710" t="s">
        <v>53597</v>
      </c>
      <c r="B1710" t="s">
        <v>4720</v>
      </c>
      <c r="C1710" t="s">
        <v>4721</v>
      </c>
      <c r="D1710" t="s">
        <v>4722</v>
      </c>
      <c r="E1710" t="s">
        <v>480</v>
      </c>
    </row>
    <row r="1711" spans="1:5" x14ac:dyDescent="0.3">
      <c r="A1711" t="s">
        <v>53598</v>
      </c>
      <c r="B1711" t="s">
        <v>53599</v>
      </c>
      <c r="C1711" t="s">
        <v>53600</v>
      </c>
      <c r="D1711" t="s">
        <v>53601</v>
      </c>
      <c r="E1711" t="s">
        <v>1943</v>
      </c>
    </row>
    <row r="1712" spans="1:5" x14ac:dyDescent="0.3">
      <c r="A1712" t="s">
        <v>53602</v>
      </c>
      <c r="B1712" t="s">
        <v>53603</v>
      </c>
      <c r="C1712" t="s">
        <v>38722</v>
      </c>
      <c r="D1712" t="s">
        <v>38723</v>
      </c>
      <c r="E1712" t="s">
        <v>24</v>
      </c>
    </row>
    <row r="1713" spans="1:5" x14ac:dyDescent="0.3">
      <c r="A1713" t="s">
        <v>53604</v>
      </c>
      <c r="B1713" t="s">
        <v>53605</v>
      </c>
      <c r="C1713" t="s">
        <v>72</v>
      </c>
      <c r="D1713" t="s">
        <v>73</v>
      </c>
      <c r="E1713" t="s">
        <v>74</v>
      </c>
    </row>
    <row r="1714" spans="1:5" x14ac:dyDescent="0.3">
      <c r="A1714" t="s">
        <v>53606</v>
      </c>
      <c r="B1714" t="s">
        <v>53607</v>
      </c>
      <c r="C1714" t="s">
        <v>53608</v>
      </c>
      <c r="D1714" t="s">
        <v>53609</v>
      </c>
      <c r="E1714" t="s">
        <v>1318</v>
      </c>
    </row>
    <row r="1715" spans="1:5" x14ac:dyDescent="0.3">
      <c r="A1715" t="s">
        <v>53610</v>
      </c>
      <c r="B1715" t="s">
        <v>53611</v>
      </c>
    </row>
    <row r="1716" spans="1:5" x14ac:dyDescent="0.3">
      <c r="A1716" t="s">
        <v>53612</v>
      </c>
      <c r="B1716" t="s">
        <v>53613</v>
      </c>
      <c r="C1716" t="s">
        <v>53614</v>
      </c>
      <c r="D1716" t="s">
        <v>53615</v>
      </c>
      <c r="E1716" t="s">
        <v>1245</v>
      </c>
    </row>
    <row r="1717" spans="1:5" x14ac:dyDescent="0.3">
      <c r="A1717" t="s">
        <v>53616</v>
      </c>
      <c r="B1717" t="s">
        <v>53617</v>
      </c>
      <c r="C1717" t="s">
        <v>53618</v>
      </c>
      <c r="D1717" t="s">
        <v>53619</v>
      </c>
      <c r="E1717" t="s">
        <v>69</v>
      </c>
    </row>
    <row r="1718" spans="1:5" x14ac:dyDescent="0.3">
      <c r="A1718" t="s">
        <v>53620</v>
      </c>
      <c r="B1718" t="s">
        <v>53621</v>
      </c>
      <c r="C1718" t="s">
        <v>53622</v>
      </c>
      <c r="D1718" t="s">
        <v>53623</v>
      </c>
      <c r="E1718" t="s">
        <v>84</v>
      </c>
    </row>
    <row r="1719" spans="1:5" x14ac:dyDescent="0.3">
      <c r="A1719" t="s">
        <v>53624</v>
      </c>
      <c r="B1719" t="s">
        <v>53625</v>
      </c>
      <c r="C1719" t="s">
        <v>53626</v>
      </c>
      <c r="D1719" t="s">
        <v>53627</v>
      </c>
      <c r="E1719" t="s">
        <v>301</v>
      </c>
    </row>
    <row r="1720" spans="1:5" x14ac:dyDescent="0.3">
      <c r="A1720" t="s">
        <v>53628</v>
      </c>
      <c r="B1720" t="s">
        <v>53629</v>
      </c>
      <c r="C1720" t="s">
        <v>53630</v>
      </c>
      <c r="D1720" t="s">
        <v>53631</v>
      </c>
      <c r="E1720" t="s">
        <v>375</v>
      </c>
    </row>
    <row r="1721" spans="1:5" x14ac:dyDescent="0.3">
      <c r="A1721" t="s">
        <v>53632</v>
      </c>
      <c r="B1721" t="s">
        <v>53633</v>
      </c>
      <c r="C1721" t="s">
        <v>53634</v>
      </c>
      <c r="D1721" t="s">
        <v>53635</v>
      </c>
      <c r="E1721" t="s">
        <v>1353</v>
      </c>
    </row>
    <row r="1722" spans="1:5" x14ac:dyDescent="0.3">
      <c r="A1722" t="s">
        <v>53636</v>
      </c>
      <c r="B1722" t="s">
        <v>53637</v>
      </c>
    </row>
    <row r="1723" spans="1:5" x14ac:dyDescent="0.3">
      <c r="A1723" t="s">
        <v>53638</v>
      </c>
      <c r="B1723" t="s">
        <v>53639</v>
      </c>
      <c r="C1723" t="s">
        <v>53640</v>
      </c>
      <c r="D1723" t="s">
        <v>53641</v>
      </c>
      <c r="E1723" t="s">
        <v>52272</v>
      </c>
    </row>
    <row r="1724" spans="1:5" x14ac:dyDescent="0.3">
      <c r="A1724" t="s">
        <v>53642</v>
      </c>
      <c r="B1724" t="s">
        <v>53643</v>
      </c>
      <c r="C1724" t="s">
        <v>680</v>
      </c>
      <c r="D1724" t="s">
        <v>681</v>
      </c>
      <c r="E1724" t="s">
        <v>114</v>
      </c>
    </row>
    <row r="1725" spans="1:5" x14ac:dyDescent="0.3">
      <c r="A1725" t="s">
        <v>53644</v>
      </c>
      <c r="B1725" t="s">
        <v>14777</v>
      </c>
      <c r="C1725" t="s">
        <v>1768</v>
      </c>
      <c r="D1725" t="s">
        <v>1769</v>
      </c>
      <c r="E1725" t="s">
        <v>74</v>
      </c>
    </row>
    <row r="1726" spans="1:5" x14ac:dyDescent="0.3">
      <c r="A1726" t="s">
        <v>53645</v>
      </c>
      <c r="B1726" t="s">
        <v>53646</v>
      </c>
    </row>
    <row r="1727" spans="1:5" x14ac:dyDescent="0.3">
      <c r="A1727" t="s">
        <v>53647</v>
      </c>
      <c r="B1727" t="s">
        <v>13640</v>
      </c>
      <c r="C1727" t="s">
        <v>23596</v>
      </c>
      <c r="D1727" t="s">
        <v>23597</v>
      </c>
      <c r="E1727" t="s">
        <v>244</v>
      </c>
    </row>
    <row r="1728" spans="1:5" x14ac:dyDescent="0.3">
      <c r="A1728" t="s">
        <v>53648</v>
      </c>
      <c r="B1728" t="s">
        <v>15544</v>
      </c>
      <c r="C1728" t="s">
        <v>39011</v>
      </c>
      <c r="D1728" t="s">
        <v>39012</v>
      </c>
      <c r="E1728" t="s">
        <v>301</v>
      </c>
    </row>
    <row r="1729" spans="1:5" x14ac:dyDescent="0.3">
      <c r="A1729" t="s">
        <v>53649</v>
      </c>
      <c r="B1729" t="s">
        <v>14777</v>
      </c>
      <c r="C1729" t="s">
        <v>1768</v>
      </c>
      <c r="D1729" t="s">
        <v>1769</v>
      </c>
      <c r="E1729" t="s">
        <v>74</v>
      </c>
    </row>
    <row r="1730" spans="1:5" x14ac:dyDescent="0.3">
      <c r="A1730" t="s">
        <v>53650</v>
      </c>
      <c r="B1730" t="s">
        <v>53651</v>
      </c>
      <c r="C1730" t="s">
        <v>53652</v>
      </c>
      <c r="D1730" t="s">
        <v>53653</v>
      </c>
      <c r="E1730" t="s">
        <v>24</v>
      </c>
    </row>
    <row r="1731" spans="1:5" x14ac:dyDescent="0.3">
      <c r="A1731" t="s">
        <v>53654</v>
      </c>
      <c r="B1731" t="s">
        <v>53655</v>
      </c>
    </row>
    <row r="1732" spans="1:5" x14ac:dyDescent="0.3">
      <c r="A1732" t="s">
        <v>53656</v>
      </c>
      <c r="B1732" t="s">
        <v>1821</v>
      </c>
      <c r="C1732" t="s">
        <v>53657</v>
      </c>
      <c r="D1732" t="s">
        <v>53658</v>
      </c>
      <c r="E1732" t="s">
        <v>24</v>
      </c>
    </row>
    <row r="1733" spans="1:5" x14ac:dyDescent="0.3">
      <c r="A1733" t="s">
        <v>53659</v>
      </c>
      <c r="B1733" t="s">
        <v>14957</v>
      </c>
      <c r="C1733" t="s">
        <v>53660</v>
      </c>
      <c r="D1733" t="s">
        <v>53661</v>
      </c>
      <c r="E1733" t="s">
        <v>59</v>
      </c>
    </row>
    <row r="1734" spans="1:5" x14ac:dyDescent="0.3">
      <c r="A1734" t="s">
        <v>53662</v>
      </c>
      <c r="B1734" t="s">
        <v>53663</v>
      </c>
      <c r="C1734" t="s">
        <v>30566</v>
      </c>
      <c r="D1734" t="s">
        <v>30567</v>
      </c>
      <c r="E1734" t="s">
        <v>1927</v>
      </c>
    </row>
    <row r="1735" spans="1:5" x14ac:dyDescent="0.3">
      <c r="A1735" t="s">
        <v>53664</v>
      </c>
      <c r="B1735" t="s">
        <v>53665</v>
      </c>
      <c r="C1735" t="s">
        <v>53666</v>
      </c>
      <c r="D1735" t="s">
        <v>53667</v>
      </c>
      <c r="E1735" t="s">
        <v>1424</v>
      </c>
    </row>
    <row r="1736" spans="1:5" x14ac:dyDescent="0.3">
      <c r="A1736" t="s">
        <v>53668</v>
      </c>
      <c r="B1736" t="s">
        <v>53669</v>
      </c>
      <c r="C1736" t="s">
        <v>53670</v>
      </c>
      <c r="D1736" t="s">
        <v>53671</v>
      </c>
      <c r="E1736" t="s">
        <v>5776</v>
      </c>
    </row>
    <row r="1737" spans="1:5" x14ac:dyDescent="0.3">
      <c r="A1737" t="s">
        <v>53672</v>
      </c>
      <c r="B1737" t="s">
        <v>53673</v>
      </c>
      <c r="C1737" t="s">
        <v>797</v>
      </c>
      <c r="D1737" t="s">
        <v>798</v>
      </c>
      <c r="E1737" t="s">
        <v>114</v>
      </c>
    </row>
    <row r="1738" spans="1:5" x14ac:dyDescent="0.3">
      <c r="A1738" t="s">
        <v>53674</v>
      </c>
      <c r="B1738" t="s">
        <v>14145</v>
      </c>
      <c r="C1738" t="s">
        <v>14146</v>
      </c>
      <c r="D1738" t="s">
        <v>14147</v>
      </c>
      <c r="E1738" t="s">
        <v>3153</v>
      </c>
    </row>
    <row r="1739" spans="1:5" x14ac:dyDescent="0.3">
      <c r="A1739" t="s">
        <v>53675</v>
      </c>
      <c r="B1739" t="s">
        <v>53676</v>
      </c>
      <c r="C1739" t="s">
        <v>53677</v>
      </c>
      <c r="D1739" t="s">
        <v>53678</v>
      </c>
      <c r="E1739" t="s">
        <v>109</v>
      </c>
    </row>
    <row r="1740" spans="1:5" x14ac:dyDescent="0.3">
      <c r="A1740" t="s">
        <v>53679</v>
      </c>
      <c r="B1740" t="s">
        <v>4622</v>
      </c>
      <c r="C1740" t="s">
        <v>624</v>
      </c>
      <c r="D1740" t="s">
        <v>625</v>
      </c>
      <c r="E1740" t="s">
        <v>34</v>
      </c>
    </row>
    <row r="1741" spans="1:5" x14ac:dyDescent="0.3">
      <c r="A1741" t="s">
        <v>53680</v>
      </c>
      <c r="B1741" t="s">
        <v>53681</v>
      </c>
      <c r="C1741" t="s">
        <v>680</v>
      </c>
      <c r="D1741" t="s">
        <v>681</v>
      </c>
      <c r="E1741" t="s">
        <v>114</v>
      </c>
    </row>
    <row r="1742" spans="1:5" x14ac:dyDescent="0.3">
      <c r="A1742" t="s">
        <v>53682</v>
      </c>
      <c r="B1742" t="s">
        <v>2985</v>
      </c>
      <c r="C1742" t="s">
        <v>6295</v>
      </c>
      <c r="D1742" t="s">
        <v>6296</v>
      </c>
      <c r="E1742" t="s">
        <v>895</v>
      </c>
    </row>
    <row r="1743" spans="1:5" x14ac:dyDescent="0.3">
      <c r="A1743" t="s">
        <v>53683</v>
      </c>
      <c r="B1743" t="s">
        <v>53684</v>
      </c>
      <c r="C1743" t="s">
        <v>72</v>
      </c>
      <c r="D1743" t="s">
        <v>73</v>
      </c>
      <c r="E1743" t="s">
        <v>74</v>
      </c>
    </row>
    <row r="1744" spans="1:5" x14ac:dyDescent="0.3">
      <c r="A1744" t="s">
        <v>53685</v>
      </c>
      <c r="B1744" t="s">
        <v>53686</v>
      </c>
      <c r="C1744" t="s">
        <v>53687</v>
      </c>
      <c r="D1744" t="s">
        <v>53688</v>
      </c>
      <c r="E1744" t="s">
        <v>10754</v>
      </c>
    </row>
    <row r="1745" spans="1:5" x14ac:dyDescent="0.3">
      <c r="A1745" t="s">
        <v>53689</v>
      </c>
      <c r="B1745" t="s">
        <v>53690</v>
      </c>
      <c r="C1745" t="s">
        <v>53691</v>
      </c>
      <c r="D1745" t="s">
        <v>53692</v>
      </c>
      <c r="E1745" t="s">
        <v>2302</v>
      </c>
    </row>
    <row r="1746" spans="1:5" x14ac:dyDescent="0.3">
      <c r="A1746" t="s">
        <v>53693</v>
      </c>
      <c r="B1746" t="s">
        <v>15209</v>
      </c>
      <c r="C1746" t="s">
        <v>15210</v>
      </c>
      <c r="D1746" t="s">
        <v>15211</v>
      </c>
      <c r="E1746" t="s">
        <v>24</v>
      </c>
    </row>
    <row r="1747" spans="1:5" x14ac:dyDescent="0.3">
      <c r="A1747" t="s">
        <v>53694</v>
      </c>
      <c r="B1747" t="s">
        <v>53695</v>
      </c>
    </row>
    <row r="1748" spans="1:5" x14ac:dyDescent="0.3">
      <c r="A1748" t="s">
        <v>53696</v>
      </c>
      <c r="B1748" t="s">
        <v>53697</v>
      </c>
      <c r="C1748" t="s">
        <v>53608</v>
      </c>
      <c r="D1748" t="s">
        <v>53609</v>
      </c>
      <c r="E1748" t="s">
        <v>1318</v>
      </c>
    </row>
    <row r="1749" spans="1:5" x14ac:dyDescent="0.3">
      <c r="A1749" t="s">
        <v>53698</v>
      </c>
      <c r="B1749" t="s">
        <v>1384</v>
      </c>
    </row>
    <row r="1750" spans="1:5" x14ac:dyDescent="0.3">
      <c r="A1750" t="s">
        <v>53699</v>
      </c>
      <c r="B1750" t="s">
        <v>53700</v>
      </c>
      <c r="C1750" t="s">
        <v>53701</v>
      </c>
      <c r="D1750" t="s">
        <v>53702</v>
      </c>
      <c r="E1750" t="s">
        <v>244</v>
      </c>
    </row>
    <row r="1751" spans="1:5" x14ac:dyDescent="0.3">
      <c r="A1751" t="s">
        <v>53703</v>
      </c>
      <c r="B1751" t="s">
        <v>53704</v>
      </c>
      <c r="C1751" t="s">
        <v>680</v>
      </c>
      <c r="D1751" t="s">
        <v>681</v>
      </c>
      <c r="E1751" t="s">
        <v>114</v>
      </c>
    </row>
    <row r="1752" spans="1:5" x14ac:dyDescent="0.3">
      <c r="A1752" t="s">
        <v>53705</v>
      </c>
      <c r="B1752" t="s">
        <v>53706</v>
      </c>
    </row>
    <row r="1753" spans="1:5" x14ac:dyDescent="0.3">
      <c r="A1753" t="s">
        <v>53707</v>
      </c>
      <c r="B1753" t="s">
        <v>53708</v>
      </c>
      <c r="C1753" t="s">
        <v>53709</v>
      </c>
      <c r="D1753" t="s">
        <v>53710</v>
      </c>
      <c r="E1753" t="s">
        <v>7381</v>
      </c>
    </row>
    <row r="1754" spans="1:5" x14ac:dyDescent="0.3">
      <c r="A1754" t="s">
        <v>53711</v>
      </c>
      <c r="B1754" t="s">
        <v>53712</v>
      </c>
    </row>
    <row r="1755" spans="1:5" x14ac:dyDescent="0.3">
      <c r="A1755" t="s">
        <v>53713</v>
      </c>
      <c r="B1755" t="s">
        <v>53714</v>
      </c>
      <c r="C1755" t="s">
        <v>53715</v>
      </c>
      <c r="D1755" t="s">
        <v>53716</v>
      </c>
      <c r="E1755" t="s">
        <v>74</v>
      </c>
    </row>
    <row r="1756" spans="1:5" x14ac:dyDescent="0.3">
      <c r="A1756" t="s">
        <v>53717</v>
      </c>
      <c r="B1756" t="s">
        <v>53718</v>
      </c>
    </row>
    <row r="1757" spans="1:5" x14ac:dyDescent="0.3">
      <c r="A1757" t="s">
        <v>53719</v>
      </c>
      <c r="B1757" t="s">
        <v>53720</v>
      </c>
      <c r="C1757" t="s">
        <v>53721</v>
      </c>
      <c r="D1757" t="s">
        <v>53722</v>
      </c>
      <c r="E1757" t="s">
        <v>7630</v>
      </c>
    </row>
    <row r="1758" spans="1:5" x14ac:dyDescent="0.3">
      <c r="A1758" t="s">
        <v>53723</v>
      </c>
      <c r="B1758" t="s">
        <v>53724</v>
      </c>
    </row>
    <row r="1759" spans="1:5" x14ac:dyDescent="0.3">
      <c r="A1759" t="s">
        <v>53725</v>
      </c>
      <c r="B1759" t="s">
        <v>53726</v>
      </c>
      <c r="C1759" t="s">
        <v>53727</v>
      </c>
      <c r="D1759" t="s">
        <v>53728</v>
      </c>
      <c r="E1759" t="s">
        <v>1215</v>
      </c>
    </row>
    <row r="1760" spans="1:5" x14ac:dyDescent="0.3">
      <c r="A1760" t="s">
        <v>53729</v>
      </c>
      <c r="B1760" t="s">
        <v>15155</v>
      </c>
      <c r="C1760" t="s">
        <v>1536</v>
      </c>
      <c r="D1760" t="s">
        <v>1537</v>
      </c>
      <c r="E1760" t="s">
        <v>24</v>
      </c>
    </row>
    <row r="1761" spans="1:5" x14ac:dyDescent="0.3">
      <c r="A1761" t="s">
        <v>53730</v>
      </c>
      <c r="B1761" t="s">
        <v>40867</v>
      </c>
      <c r="C1761" t="s">
        <v>2073</v>
      </c>
      <c r="D1761" t="s">
        <v>2074</v>
      </c>
      <c r="E1761" t="s">
        <v>24</v>
      </c>
    </row>
    <row r="1762" spans="1:5" x14ac:dyDescent="0.3">
      <c r="A1762" t="s">
        <v>53731</v>
      </c>
      <c r="B1762" t="s">
        <v>53732</v>
      </c>
      <c r="C1762" t="s">
        <v>53733</v>
      </c>
      <c r="D1762" t="s">
        <v>53734</v>
      </c>
      <c r="E1762" t="s">
        <v>7194</v>
      </c>
    </row>
    <row r="1763" spans="1:5" x14ac:dyDescent="0.3">
      <c r="A1763" t="s">
        <v>53735</v>
      </c>
      <c r="B1763" t="s">
        <v>53736</v>
      </c>
    </row>
    <row r="1764" spans="1:5" x14ac:dyDescent="0.3">
      <c r="A1764" t="s">
        <v>53737</v>
      </c>
      <c r="B1764" t="s">
        <v>4799</v>
      </c>
      <c r="C1764" t="s">
        <v>53738</v>
      </c>
      <c r="D1764" t="s">
        <v>53739</v>
      </c>
      <c r="E1764" t="s">
        <v>69</v>
      </c>
    </row>
    <row r="1765" spans="1:5" x14ac:dyDescent="0.3">
      <c r="A1765" t="s">
        <v>53740</v>
      </c>
      <c r="B1765" t="s">
        <v>4930</v>
      </c>
      <c r="C1765" t="s">
        <v>2073</v>
      </c>
      <c r="D1765" t="s">
        <v>2074</v>
      </c>
      <c r="E1765" t="s">
        <v>24</v>
      </c>
    </row>
    <row r="1766" spans="1:5" x14ac:dyDescent="0.3">
      <c r="A1766" t="s">
        <v>53741</v>
      </c>
      <c r="B1766" t="s">
        <v>53742</v>
      </c>
      <c r="C1766" t="s">
        <v>7357</v>
      </c>
      <c r="D1766" t="s">
        <v>7358</v>
      </c>
      <c r="E1766" t="s">
        <v>271</v>
      </c>
    </row>
    <row r="1767" spans="1:5" x14ac:dyDescent="0.3">
      <c r="A1767" t="s">
        <v>53743</v>
      </c>
      <c r="B1767" t="s">
        <v>53744</v>
      </c>
      <c r="C1767" t="s">
        <v>53745</v>
      </c>
      <c r="D1767" t="s">
        <v>53746</v>
      </c>
      <c r="E1767" t="s">
        <v>109</v>
      </c>
    </row>
    <row r="1768" spans="1:5" x14ac:dyDescent="0.3">
      <c r="A1768" t="s">
        <v>53747</v>
      </c>
      <c r="B1768" t="s">
        <v>53748</v>
      </c>
      <c r="C1768" t="s">
        <v>53749</v>
      </c>
      <c r="D1768" t="s">
        <v>53750</v>
      </c>
      <c r="E1768" t="s">
        <v>3153</v>
      </c>
    </row>
    <row r="1769" spans="1:5" x14ac:dyDescent="0.3">
      <c r="A1769" t="s">
        <v>53751</v>
      </c>
      <c r="B1769" t="s">
        <v>24665</v>
      </c>
      <c r="C1769" t="s">
        <v>624</v>
      </c>
      <c r="D1769" t="s">
        <v>625</v>
      </c>
      <c r="E1769" t="s">
        <v>34</v>
      </c>
    </row>
    <row r="1770" spans="1:5" x14ac:dyDescent="0.3">
      <c r="A1770" t="s">
        <v>53752</v>
      </c>
      <c r="B1770" t="s">
        <v>53753</v>
      </c>
      <c r="C1770" t="s">
        <v>53754</v>
      </c>
      <c r="D1770" t="s">
        <v>53755</v>
      </c>
      <c r="E1770" t="s">
        <v>42418</v>
      </c>
    </row>
    <row r="1771" spans="1:5" x14ac:dyDescent="0.3">
      <c r="A1771" t="s">
        <v>53756</v>
      </c>
      <c r="B1771" t="s">
        <v>53757</v>
      </c>
      <c r="C1771" t="s">
        <v>797</v>
      </c>
      <c r="D1771" t="s">
        <v>798</v>
      </c>
      <c r="E1771" t="s">
        <v>114</v>
      </c>
    </row>
    <row r="1772" spans="1:5" x14ac:dyDescent="0.3">
      <c r="A1772" t="s">
        <v>53758</v>
      </c>
      <c r="B1772" t="s">
        <v>53759</v>
      </c>
      <c r="C1772" t="s">
        <v>53760</v>
      </c>
      <c r="D1772" t="s">
        <v>53761</v>
      </c>
      <c r="E1772" t="s">
        <v>1245</v>
      </c>
    </row>
    <row r="1773" spans="1:5" x14ac:dyDescent="0.3">
      <c r="A1773" t="s">
        <v>53762</v>
      </c>
      <c r="B1773" t="s">
        <v>53763</v>
      </c>
      <c r="C1773" t="s">
        <v>1039</v>
      </c>
      <c r="D1773" t="s">
        <v>1040</v>
      </c>
      <c r="E1773" t="s">
        <v>397</v>
      </c>
    </row>
    <row r="1774" spans="1:5" x14ac:dyDescent="0.3">
      <c r="A1774" t="s">
        <v>53764</v>
      </c>
      <c r="B1774" t="s">
        <v>7005</v>
      </c>
      <c r="C1774" t="s">
        <v>184</v>
      </c>
      <c r="D1774" t="s">
        <v>185</v>
      </c>
      <c r="E1774" t="s">
        <v>44</v>
      </c>
    </row>
    <row r="1775" spans="1:5" x14ac:dyDescent="0.3">
      <c r="A1775" t="s">
        <v>53765</v>
      </c>
      <c r="B1775" t="s">
        <v>53766</v>
      </c>
      <c r="C1775" t="s">
        <v>53767</v>
      </c>
      <c r="D1775" t="s">
        <v>53768</v>
      </c>
      <c r="E1775" t="s">
        <v>69</v>
      </c>
    </row>
    <row r="1776" spans="1:5" x14ac:dyDescent="0.3">
      <c r="A1776" t="s">
        <v>53769</v>
      </c>
      <c r="B1776" t="s">
        <v>53770</v>
      </c>
      <c r="C1776" t="s">
        <v>53771</v>
      </c>
      <c r="D1776" t="s">
        <v>53772</v>
      </c>
      <c r="E1776" t="s">
        <v>59</v>
      </c>
    </row>
    <row r="1777" spans="1:5" x14ac:dyDescent="0.3">
      <c r="A1777" t="s">
        <v>53773</v>
      </c>
      <c r="B1777" t="s">
        <v>37215</v>
      </c>
      <c r="C1777" t="s">
        <v>53774</v>
      </c>
      <c r="D1777" t="s">
        <v>53775</v>
      </c>
      <c r="E1777" t="s">
        <v>204</v>
      </c>
    </row>
    <row r="1778" spans="1:5" x14ac:dyDescent="0.3">
      <c r="A1778" t="s">
        <v>53776</v>
      </c>
      <c r="B1778" t="s">
        <v>53777</v>
      </c>
      <c r="C1778" t="s">
        <v>53778</v>
      </c>
      <c r="D1778" t="s">
        <v>53779</v>
      </c>
      <c r="E1778" t="s">
        <v>149</v>
      </c>
    </row>
    <row r="1779" spans="1:5" x14ac:dyDescent="0.3">
      <c r="A1779" t="s">
        <v>53780</v>
      </c>
      <c r="B1779" t="s">
        <v>34154</v>
      </c>
      <c r="C1779" t="s">
        <v>3269</v>
      </c>
      <c r="D1779" t="s">
        <v>3270</v>
      </c>
      <c r="E1779" t="s">
        <v>480</v>
      </c>
    </row>
    <row r="1780" spans="1:5" x14ac:dyDescent="0.3">
      <c r="A1780" t="s">
        <v>53781</v>
      </c>
      <c r="B1780" t="s">
        <v>53643</v>
      </c>
      <c r="C1780" t="s">
        <v>215</v>
      </c>
      <c r="D1780" t="s">
        <v>216</v>
      </c>
      <c r="E1780" t="s">
        <v>217</v>
      </c>
    </row>
    <row r="1781" spans="1:5" x14ac:dyDescent="0.3">
      <c r="A1781" t="s">
        <v>53782</v>
      </c>
      <c r="B1781" t="s">
        <v>48483</v>
      </c>
      <c r="C1781" t="s">
        <v>14435</v>
      </c>
      <c r="D1781" t="s">
        <v>14436</v>
      </c>
      <c r="E1781" t="s">
        <v>761</v>
      </c>
    </row>
    <row r="1782" spans="1:5" x14ac:dyDescent="0.3">
      <c r="A1782" t="s">
        <v>53783</v>
      </c>
      <c r="B1782" t="s">
        <v>53784</v>
      </c>
      <c r="C1782" t="s">
        <v>53785</v>
      </c>
      <c r="D1782" t="s">
        <v>53786</v>
      </c>
      <c r="E1782" t="s">
        <v>1245</v>
      </c>
    </row>
    <row r="1783" spans="1:5" x14ac:dyDescent="0.3">
      <c r="A1783" t="s">
        <v>53787</v>
      </c>
      <c r="B1783" t="s">
        <v>53788</v>
      </c>
      <c r="C1783" t="s">
        <v>53789</v>
      </c>
      <c r="D1783" t="s">
        <v>53790</v>
      </c>
      <c r="E1783" t="s">
        <v>74</v>
      </c>
    </row>
    <row r="1784" spans="1:5" x14ac:dyDescent="0.3">
      <c r="A1784" t="s">
        <v>53791</v>
      </c>
      <c r="B1784" t="s">
        <v>19855</v>
      </c>
      <c r="C1784" t="s">
        <v>25775</v>
      </c>
      <c r="D1784" t="s">
        <v>25776</v>
      </c>
      <c r="E1784" t="s">
        <v>44</v>
      </c>
    </row>
    <row r="1785" spans="1:5" x14ac:dyDescent="0.3">
      <c r="A1785" t="s">
        <v>53792</v>
      </c>
      <c r="B1785" t="s">
        <v>53793</v>
      </c>
      <c r="C1785" t="s">
        <v>53794</v>
      </c>
      <c r="D1785" t="s">
        <v>53795</v>
      </c>
      <c r="E1785" t="s">
        <v>19</v>
      </c>
    </row>
    <row r="1786" spans="1:5" x14ac:dyDescent="0.3">
      <c r="A1786" t="s">
        <v>53796</v>
      </c>
      <c r="B1786" t="s">
        <v>53797</v>
      </c>
      <c r="C1786" t="s">
        <v>53798</v>
      </c>
      <c r="D1786" t="s">
        <v>53799</v>
      </c>
      <c r="E1786" t="s">
        <v>74</v>
      </c>
    </row>
    <row r="1787" spans="1:5" x14ac:dyDescent="0.3">
      <c r="A1787" t="s">
        <v>53800</v>
      </c>
      <c r="B1787" t="s">
        <v>52113</v>
      </c>
      <c r="C1787" t="s">
        <v>38722</v>
      </c>
      <c r="D1787" t="s">
        <v>38723</v>
      </c>
      <c r="E1787" t="s">
        <v>24</v>
      </c>
    </row>
    <row r="1788" spans="1:5" x14ac:dyDescent="0.3">
      <c r="A1788" t="s">
        <v>53801</v>
      </c>
      <c r="B1788" t="s">
        <v>53802</v>
      </c>
      <c r="C1788" t="s">
        <v>53803</v>
      </c>
      <c r="D1788" t="s">
        <v>53804</v>
      </c>
      <c r="E1788" t="s">
        <v>2537</v>
      </c>
    </row>
    <row r="1789" spans="1:5" x14ac:dyDescent="0.3">
      <c r="A1789" t="s">
        <v>53805</v>
      </c>
      <c r="B1789" t="s">
        <v>17714</v>
      </c>
    </row>
    <row r="1790" spans="1:5" x14ac:dyDescent="0.3">
      <c r="A1790" t="s">
        <v>53806</v>
      </c>
      <c r="B1790" t="s">
        <v>15065</v>
      </c>
      <c r="C1790" t="s">
        <v>515</v>
      </c>
      <c r="D1790" t="s">
        <v>516</v>
      </c>
      <c r="E1790" t="s">
        <v>517</v>
      </c>
    </row>
    <row r="1791" spans="1:5" x14ac:dyDescent="0.3">
      <c r="A1791" t="s">
        <v>53807</v>
      </c>
      <c r="B1791" t="s">
        <v>53808</v>
      </c>
      <c r="C1791" t="s">
        <v>37968</v>
      </c>
      <c r="D1791" t="s">
        <v>37969</v>
      </c>
      <c r="E1791" t="s">
        <v>1424</v>
      </c>
    </row>
    <row r="1792" spans="1:5" x14ac:dyDescent="0.3">
      <c r="A1792" t="s">
        <v>53809</v>
      </c>
      <c r="B1792" t="s">
        <v>36964</v>
      </c>
      <c r="C1792" t="s">
        <v>53810</v>
      </c>
      <c r="D1792" t="s">
        <v>53811</v>
      </c>
      <c r="E1792" t="s">
        <v>24</v>
      </c>
    </row>
    <row r="1793" spans="1:5" x14ac:dyDescent="0.3">
      <c r="A1793" t="s">
        <v>53812</v>
      </c>
      <c r="B1793" t="s">
        <v>53813</v>
      </c>
      <c r="C1793" t="s">
        <v>53814</v>
      </c>
      <c r="D1793" t="s">
        <v>53815</v>
      </c>
      <c r="E1793" t="s">
        <v>9653</v>
      </c>
    </row>
    <row r="1794" spans="1:5" x14ac:dyDescent="0.3">
      <c r="A1794" t="s">
        <v>53816</v>
      </c>
      <c r="B1794" t="s">
        <v>26061</v>
      </c>
      <c r="C1794" t="s">
        <v>293</v>
      </c>
      <c r="D1794" t="s">
        <v>294</v>
      </c>
      <c r="E1794" t="s">
        <v>74</v>
      </c>
    </row>
    <row r="1795" spans="1:5" x14ac:dyDescent="0.3">
      <c r="A1795" t="s">
        <v>53817</v>
      </c>
      <c r="B1795" t="s">
        <v>629</v>
      </c>
      <c r="C1795" t="s">
        <v>53818</v>
      </c>
      <c r="D1795" t="s">
        <v>53819</v>
      </c>
      <c r="E1795" t="s">
        <v>375</v>
      </c>
    </row>
    <row r="1796" spans="1:5" x14ac:dyDescent="0.3">
      <c r="A1796" t="s">
        <v>53820</v>
      </c>
      <c r="B1796" t="s">
        <v>15499</v>
      </c>
      <c r="C1796" t="s">
        <v>680</v>
      </c>
      <c r="D1796" t="s">
        <v>681</v>
      </c>
      <c r="E1796" t="s">
        <v>114</v>
      </c>
    </row>
    <row r="1797" spans="1:5" x14ac:dyDescent="0.3">
      <c r="A1797" t="s">
        <v>53821</v>
      </c>
      <c r="B1797" t="s">
        <v>38004</v>
      </c>
      <c r="C1797" t="s">
        <v>38005</v>
      </c>
      <c r="D1797" t="s">
        <v>38006</v>
      </c>
      <c r="E1797" t="s">
        <v>231</v>
      </c>
    </row>
    <row r="1798" spans="1:5" x14ac:dyDescent="0.3">
      <c r="A1798" t="s">
        <v>53822</v>
      </c>
      <c r="B1798" t="s">
        <v>53823</v>
      </c>
      <c r="C1798" t="s">
        <v>624</v>
      </c>
      <c r="D1798" t="s">
        <v>625</v>
      </c>
      <c r="E1798" t="s">
        <v>34</v>
      </c>
    </row>
    <row r="1799" spans="1:5" x14ac:dyDescent="0.3">
      <c r="A1799" t="s">
        <v>53824</v>
      </c>
      <c r="B1799" t="s">
        <v>53825</v>
      </c>
      <c r="C1799" t="s">
        <v>53826</v>
      </c>
      <c r="D1799" t="s">
        <v>53827</v>
      </c>
      <c r="E1799" t="s">
        <v>413</v>
      </c>
    </row>
    <row r="1800" spans="1:5" x14ac:dyDescent="0.3">
      <c r="A1800" t="s">
        <v>53828</v>
      </c>
      <c r="B1800" t="s">
        <v>53829</v>
      </c>
      <c r="C1800" t="s">
        <v>40471</v>
      </c>
      <c r="D1800" t="s">
        <v>40472</v>
      </c>
      <c r="E1800" t="s">
        <v>114</v>
      </c>
    </row>
    <row r="1801" spans="1:5" x14ac:dyDescent="0.3">
      <c r="A1801" t="s">
        <v>53830</v>
      </c>
      <c r="B1801" t="s">
        <v>4954</v>
      </c>
      <c r="C1801" t="s">
        <v>53831</v>
      </c>
      <c r="D1801" t="s">
        <v>53832</v>
      </c>
      <c r="E1801" t="s">
        <v>271</v>
      </c>
    </row>
    <row r="1802" spans="1:5" x14ac:dyDescent="0.3">
      <c r="A1802" t="s">
        <v>53833</v>
      </c>
      <c r="B1802" t="s">
        <v>53834</v>
      </c>
      <c r="C1802" t="s">
        <v>53835</v>
      </c>
      <c r="D1802" t="s">
        <v>53836</v>
      </c>
      <c r="E1802" t="s">
        <v>1098</v>
      </c>
    </row>
    <row r="1803" spans="1:5" x14ac:dyDescent="0.3">
      <c r="A1803" t="s">
        <v>53837</v>
      </c>
      <c r="B1803" t="s">
        <v>25769</v>
      </c>
      <c r="C1803" t="s">
        <v>489</v>
      </c>
      <c r="D1803" t="s">
        <v>490</v>
      </c>
      <c r="E1803" t="s">
        <v>217</v>
      </c>
    </row>
    <row r="1804" spans="1:5" x14ac:dyDescent="0.3">
      <c r="A1804" t="s">
        <v>53838</v>
      </c>
      <c r="B1804" t="s">
        <v>53839</v>
      </c>
      <c r="C1804" t="s">
        <v>53840</v>
      </c>
      <c r="D1804" t="s">
        <v>53841</v>
      </c>
      <c r="E1804" t="s">
        <v>402</v>
      </c>
    </row>
    <row r="1805" spans="1:5" x14ac:dyDescent="0.3">
      <c r="A1805" t="s">
        <v>53842</v>
      </c>
      <c r="B1805" t="s">
        <v>53843</v>
      </c>
    </row>
    <row r="1806" spans="1:5" x14ac:dyDescent="0.3">
      <c r="A1806" t="s">
        <v>53844</v>
      </c>
      <c r="B1806" t="s">
        <v>53845</v>
      </c>
      <c r="C1806" t="s">
        <v>53846</v>
      </c>
      <c r="D1806" t="s">
        <v>53847</v>
      </c>
      <c r="E1806" t="s">
        <v>550</v>
      </c>
    </row>
    <row r="1807" spans="1:5" x14ac:dyDescent="0.3">
      <c r="A1807" t="s">
        <v>53848</v>
      </c>
      <c r="B1807" t="s">
        <v>4803</v>
      </c>
      <c r="C1807" t="s">
        <v>1706</v>
      </c>
      <c r="D1807" t="s">
        <v>1707</v>
      </c>
      <c r="E1807" t="s">
        <v>301</v>
      </c>
    </row>
    <row r="1808" spans="1:5" x14ac:dyDescent="0.3">
      <c r="A1808" t="s">
        <v>53849</v>
      </c>
      <c r="B1808" t="s">
        <v>53850</v>
      </c>
    </row>
    <row r="1809" spans="1:5" x14ac:dyDescent="0.3">
      <c r="A1809" t="s">
        <v>53851</v>
      </c>
      <c r="B1809" t="s">
        <v>53852</v>
      </c>
      <c r="C1809" t="s">
        <v>53853</v>
      </c>
      <c r="D1809" t="s">
        <v>53854</v>
      </c>
      <c r="E1809" t="s">
        <v>7165</v>
      </c>
    </row>
    <row r="1810" spans="1:5" x14ac:dyDescent="0.3">
      <c r="A1810" t="s">
        <v>53855</v>
      </c>
      <c r="B1810" t="s">
        <v>53856</v>
      </c>
      <c r="C1810" t="s">
        <v>53857</v>
      </c>
      <c r="D1810" t="s">
        <v>53858</v>
      </c>
      <c r="E1810" t="s">
        <v>14282</v>
      </c>
    </row>
    <row r="1811" spans="1:5" x14ac:dyDescent="0.3">
      <c r="A1811" t="s">
        <v>53859</v>
      </c>
      <c r="B1811" t="s">
        <v>53860</v>
      </c>
      <c r="C1811" t="s">
        <v>53861</v>
      </c>
      <c r="D1811" t="s">
        <v>53862</v>
      </c>
      <c r="E1811" t="s">
        <v>975</v>
      </c>
    </row>
    <row r="1812" spans="1:5" x14ac:dyDescent="0.3">
      <c r="A1812" t="s">
        <v>53863</v>
      </c>
      <c r="B1812" t="s">
        <v>15350</v>
      </c>
      <c r="C1812" t="s">
        <v>1686</v>
      </c>
      <c r="D1812" t="s">
        <v>1687</v>
      </c>
      <c r="E1812" t="s">
        <v>413</v>
      </c>
    </row>
    <row r="1813" spans="1:5" x14ac:dyDescent="0.3">
      <c r="A1813" t="s">
        <v>53864</v>
      </c>
      <c r="B1813" t="s">
        <v>33989</v>
      </c>
      <c r="C1813" t="s">
        <v>15734</v>
      </c>
      <c r="D1813" t="s">
        <v>15735</v>
      </c>
      <c r="E1813" t="s">
        <v>732</v>
      </c>
    </row>
    <row r="1814" spans="1:5" x14ac:dyDescent="0.3">
      <c r="A1814" t="s">
        <v>53865</v>
      </c>
      <c r="B1814" t="s">
        <v>4771</v>
      </c>
      <c r="C1814" t="s">
        <v>5666</v>
      </c>
      <c r="D1814" t="s">
        <v>5667</v>
      </c>
      <c r="E1814" t="s">
        <v>34</v>
      </c>
    </row>
    <row r="1815" spans="1:5" x14ac:dyDescent="0.3">
      <c r="A1815" t="s">
        <v>53866</v>
      </c>
      <c r="B1815" t="s">
        <v>20120</v>
      </c>
      <c r="C1815" t="s">
        <v>20121</v>
      </c>
      <c r="D1815" t="s">
        <v>20122</v>
      </c>
      <c r="E1815" t="s">
        <v>74</v>
      </c>
    </row>
    <row r="1816" spans="1:5" x14ac:dyDescent="0.3">
      <c r="A1816" t="s">
        <v>53867</v>
      </c>
      <c r="B1816" t="s">
        <v>53868</v>
      </c>
    </row>
    <row r="1817" spans="1:5" x14ac:dyDescent="0.3">
      <c r="A1817" t="s">
        <v>53869</v>
      </c>
      <c r="B1817" t="s">
        <v>53870</v>
      </c>
      <c r="C1817" t="s">
        <v>1930</v>
      </c>
      <c r="D1817" t="s">
        <v>1931</v>
      </c>
      <c r="E1817" t="s">
        <v>1118</v>
      </c>
    </row>
    <row r="1818" spans="1:5" x14ac:dyDescent="0.3">
      <c r="A1818" t="s">
        <v>53871</v>
      </c>
      <c r="B1818" t="s">
        <v>14471</v>
      </c>
      <c r="C1818" t="s">
        <v>14472</v>
      </c>
      <c r="D1818" t="s">
        <v>14473</v>
      </c>
      <c r="E1818" t="s">
        <v>109</v>
      </c>
    </row>
    <row r="1819" spans="1:5" x14ac:dyDescent="0.3">
      <c r="A1819" t="s">
        <v>53872</v>
      </c>
      <c r="B1819" t="s">
        <v>53873</v>
      </c>
      <c r="C1819" t="s">
        <v>2020</v>
      </c>
      <c r="D1819" t="s">
        <v>2021</v>
      </c>
      <c r="E1819" t="s">
        <v>301</v>
      </c>
    </row>
    <row r="1820" spans="1:5" x14ac:dyDescent="0.3">
      <c r="A1820" t="s">
        <v>53874</v>
      </c>
      <c r="B1820" t="s">
        <v>24825</v>
      </c>
      <c r="C1820" t="s">
        <v>1742</v>
      </c>
      <c r="D1820" t="s">
        <v>1743</v>
      </c>
      <c r="E1820" t="s">
        <v>512</v>
      </c>
    </row>
    <row r="1821" spans="1:5" x14ac:dyDescent="0.3">
      <c r="A1821" t="s">
        <v>53875</v>
      </c>
      <c r="B1821" t="s">
        <v>1972</v>
      </c>
      <c r="C1821" t="s">
        <v>1973</v>
      </c>
      <c r="D1821" t="s">
        <v>1974</v>
      </c>
      <c r="E1821" t="s">
        <v>14</v>
      </c>
    </row>
    <row r="1822" spans="1:5" x14ac:dyDescent="0.3">
      <c r="A1822" t="s">
        <v>53876</v>
      </c>
      <c r="B1822" t="s">
        <v>53877</v>
      </c>
    </row>
    <row r="1823" spans="1:5" x14ac:dyDescent="0.3">
      <c r="A1823" t="s">
        <v>53878</v>
      </c>
      <c r="B1823" t="s">
        <v>24633</v>
      </c>
      <c r="C1823" t="s">
        <v>9750</v>
      </c>
      <c r="D1823" t="s">
        <v>9751</v>
      </c>
      <c r="E1823" t="s">
        <v>5776</v>
      </c>
    </row>
    <row r="1824" spans="1:5" x14ac:dyDescent="0.3">
      <c r="A1824" t="s">
        <v>53879</v>
      </c>
      <c r="B1824" t="s">
        <v>53880</v>
      </c>
      <c r="C1824" t="s">
        <v>53881</v>
      </c>
      <c r="D1824" t="s">
        <v>53882</v>
      </c>
      <c r="E1824" t="s">
        <v>25223</v>
      </c>
    </row>
    <row r="1825" spans="1:5" x14ac:dyDescent="0.3">
      <c r="A1825" t="s">
        <v>53883</v>
      </c>
      <c r="B1825" t="s">
        <v>53884</v>
      </c>
      <c r="C1825" t="s">
        <v>30506</v>
      </c>
      <c r="D1825" t="s">
        <v>30507</v>
      </c>
      <c r="E1825" t="s">
        <v>104</v>
      </c>
    </row>
    <row r="1826" spans="1:5" x14ac:dyDescent="0.3">
      <c r="A1826" t="s">
        <v>53885</v>
      </c>
      <c r="B1826" t="s">
        <v>53886</v>
      </c>
      <c r="C1826" t="s">
        <v>48595</v>
      </c>
      <c r="D1826" t="s">
        <v>48596</v>
      </c>
      <c r="E1826" t="s">
        <v>74</v>
      </c>
    </row>
    <row r="1827" spans="1:5" x14ac:dyDescent="0.3">
      <c r="A1827" t="s">
        <v>53887</v>
      </c>
      <c r="B1827" t="s">
        <v>53888</v>
      </c>
      <c r="C1827" t="s">
        <v>10219</v>
      </c>
      <c r="D1827" t="s">
        <v>10220</v>
      </c>
      <c r="E1827" t="s">
        <v>480</v>
      </c>
    </row>
    <row r="1828" spans="1:5" x14ac:dyDescent="0.3">
      <c r="A1828" t="s">
        <v>53889</v>
      </c>
      <c r="B1828" t="s">
        <v>53890</v>
      </c>
      <c r="C1828" t="s">
        <v>53891</v>
      </c>
      <c r="D1828" t="s">
        <v>53892</v>
      </c>
      <c r="E1828" t="s">
        <v>24</v>
      </c>
    </row>
    <row r="1829" spans="1:5" x14ac:dyDescent="0.3">
      <c r="A1829" t="s">
        <v>53893</v>
      </c>
      <c r="B1829" t="s">
        <v>53894</v>
      </c>
      <c r="C1829" t="s">
        <v>2169</v>
      </c>
      <c r="D1829" t="s">
        <v>2170</v>
      </c>
      <c r="E1829" t="s">
        <v>74</v>
      </c>
    </row>
    <row r="1830" spans="1:5" x14ac:dyDescent="0.3">
      <c r="A1830" t="s">
        <v>53895</v>
      </c>
      <c r="B1830" t="s">
        <v>53896</v>
      </c>
      <c r="C1830" t="s">
        <v>1196</v>
      </c>
      <c r="D1830" t="s">
        <v>1197</v>
      </c>
      <c r="E1830" t="s">
        <v>217</v>
      </c>
    </row>
    <row r="1831" spans="1:5" x14ac:dyDescent="0.3">
      <c r="A1831" t="s">
        <v>53897</v>
      </c>
      <c r="B1831" t="s">
        <v>32101</v>
      </c>
      <c r="C1831" t="s">
        <v>32102</v>
      </c>
      <c r="D1831" t="s">
        <v>32103</v>
      </c>
      <c r="E1831" t="s">
        <v>2361</v>
      </c>
    </row>
    <row r="1832" spans="1:5" x14ac:dyDescent="0.3">
      <c r="A1832" t="s">
        <v>53898</v>
      </c>
      <c r="B1832" t="s">
        <v>37554</v>
      </c>
      <c r="C1832" t="s">
        <v>53014</v>
      </c>
      <c r="D1832" t="s">
        <v>53015</v>
      </c>
      <c r="E1832" t="s">
        <v>1424</v>
      </c>
    </row>
    <row r="1833" spans="1:5" x14ac:dyDescent="0.3">
      <c r="A1833" t="s">
        <v>53899</v>
      </c>
      <c r="B1833" t="s">
        <v>31536</v>
      </c>
      <c r="C1833" t="s">
        <v>797</v>
      </c>
      <c r="D1833" t="s">
        <v>798</v>
      </c>
      <c r="E1833" t="s">
        <v>114</v>
      </c>
    </row>
    <row r="1834" spans="1:5" x14ac:dyDescent="0.3">
      <c r="A1834" t="s">
        <v>53900</v>
      </c>
      <c r="B1834" t="s">
        <v>53901</v>
      </c>
      <c r="C1834" t="s">
        <v>53902</v>
      </c>
      <c r="D1834" t="s">
        <v>53903</v>
      </c>
      <c r="E1834" t="s">
        <v>10236</v>
      </c>
    </row>
    <row r="1835" spans="1:5" x14ac:dyDescent="0.3">
      <c r="A1835" t="s">
        <v>53904</v>
      </c>
      <c r="B1835" t="s">
        <v>3922</v>
      </c>
      <c r="C1835" t="s">
        <v>184</v>
      </c>
      <c r="D1835" t="s">
        <v>185</v>
      </c>
      <c r="E1835" t="s">
        <v>44</v>
      </c>
    </row>
    <row r="1836" spans="1:5" x14ac:dyDescent="0.3">
      <c r="A1836" t="s">
        <v>53905</v>
      </c>
      <c r="B1836" t="s">
        <v>53906</v>
      </c>
      <c r="C1836" t="s">
        <v>53907</v>
      </c>
      <c r="D1836" t="s">
        <v>53908</v>
      </c>
      <c r="E1836" t="s">
        <v>231</v>
      </c>
    </row>
    <row r="1837" spans="1:5" x14ac:dyDescent="0.3">
      <c r="A1837" t="s">
        <v>53909</v>
      </c>
      <c r="B1837" t="s">
        <v>1963</v>
      </c>
      <c r="C1837" t="s">
        <v>53910</v>
      </c>
      <c r="D1837" t="s">
        <v>53911</v>
      </c>
      <c r="E1837" t="s">
        <v>353</v>
      </c>
    </row>
    <row r="1838" spans="1:5" x14ac:dyDescent="0.3">
      <c r="A1838" t="s">
        <v>53912</v>
      </c>
      <c r="B1838" t="s">
        <v>48769</v>
      </c>
      <c r="C1838" t="s">
        <v>624</v>
      </c>
      <c r="D1838" t="s">
        <v>625</v>
      </c>
      <c r="E1838" t="s">
        <v>34</v>
      </c>
    </row>
    <row r="1839" spans="1:5" x14ac:dyDescent="0.3">
      <c r="A1839" t="s">
        <v>53913</v>
      </c>
      <c r="B1839" t="s">
        <v>24633</v>
      </c>
      <c r="C1839" t="s">
        <v>220</v>
      </c>
      <c r="D1839" t="s">
        <v>221</v>
      </c>
      <c r="E1839" t="s">
        <v>44</v>
      </c>
    </row>
    <row r="1840" spans="1:5" x14ac:dyDescent="0.3">
      <c r="A1840" t="s">
        <v>53914</v>
      </c>
      <c r="B1840" t="s">
        <v>44432</v>
      </c>
      <c r="C1840" t="s">
        <v>53915</v>
      </c>
      <c r="D1840" t="s">
        <v>53916</v>
      </c>
      <c r="E1840" t="s">
        <v>2499</v>
      </c>
    </row>
    <row r="1841" spans="1:5" x14ac:dyDescent="0.3">
      <c r="A1841" t="s">
        <v>53917</v>
      </c>
      <c r="B1841" t="s">
        <v>1815</v>
      </c>
      <c r="C1841" t="s">
        <v>17405</v>
      </c>
      <c r="D1841" t="s">
        <v>17406</v>
      </c>
      <c r="E1841" t="s">
        <v>1245</v>
      </c>
    </row>
    <row r="1842" spans="1:5" x14ac:dyDescent="0.3">
      <c r="A1842" t="s">
        <v>53918</v>
      </c>
      <c r="B1842" t="s">
        <v>53919</v>
      </c>
      <c r="C1842" t="s">
        <v>53920</v>
      </c>
      <c r="D1842" t="s">
        <v>53921</v>
      </c>
      <c r="E1842" t="s">
        <v>53922</v>
      </c>
    </row>
    <row r="1843" spans="1:5" x14ac:dyDescent="0.3">
      <c r="A1843" t="s">
        <v>53923</v>
      </c>
      <c r="B1843" t="s">
        <v>14118</v>
      </c>
      <c r="C1843" t="s">
        <v>53924</v>
      </c>
      <c r="D1843" t="s">
        <v>53925</v>
      </c>
      <c r="E1843" t="s">
        <v>7630</v>
      </c>
    </row>
    <row r="1844" spans="1:5" x14ac:dyDescent="0.3">
      <c r="A1844" t="s">
        <v>53926</v>
      </c>
      <c r="B1844" t="s">
        <v>24948</v>
      </c>
      <c r="C1844" t="s">
        <v>24949</v>
      </c>
      <c r="D1844" t="s">
        <v>24950</v>
      </c>
      <c r="E1844" t="s">
        <v>24951</v>
      </c>
    </row>
    <row r="1845" spans="1:5" x14ac:dyDescent="0.3">
      <c r="A1845" t="s">
        <v>53927</v>
      </c>
      <c r="B1845" t="s">
        <v>53928</v>
      </c>
      <c r="C1845" t="s">
        <v>1399</v>
      </c>
      <c r="D1845" t="s">
        <v>1400</v>
      </c>
      <c r="E1845" t="s">
        <v>114</v>
      </c>
    </row>
    <row r="1846" spans="1:5" x14ac:dyDescent="0.3">
      <c r="A1846" t="s">
        <v>53929</v>
      </c>
      <c r="B1846" t="s">
        <v>53930</v>
      </c>
      <c r="C1846" t="s">
        <v>53931</v>
      </c>
      <c r="D1846" t="s">
        <v>53932</v>
      </c>
      <c r="E1846" t="s">
        <v>231</v>
      </c>
    </row>
    <row r="1847" spans="1:5" x14ac:dyDescent="0.3">
      <c r="A1847" t="s">
        <v>53933</v>
      </c>
      <c r="B1847" t="s">
        <v>53934</v>
      </c>
    </row>
    <row r="1848" spans="1:5" x14ac:dyDescent="0.3">
      <c r="A1848" t="s">
        <v>53935</v>
      </c>
      <c r="B1848" t="s">
        <v>53936</v>
      </c>
      <c r="C1848" t="s">
        <v>18200</v>
      </c>
      <c r="D1848" t="s">
        <v>18201</v>
      </c>
      <c r="E1848" t="s">
        <v>74</v>
      </c>
    </row>
    <row r="1849" spans="1:5" x14ac:dyDescent="0.3">
      <c r="A1849" t="s">
        <v>53937</v>
      </c>
      <c r="B1849" t="s">
        <v>53938</v>
      </c>
      <c r="C1849" t="s">
        <v>13904</v>
      </c>
      <c r="D1849" t="s">
        <v>13905</v>
      </c>
      <c r="E1849" t="s">
        <v>74</v>
      </c>
    </row>
    <row r="1850" spans="1:5" x14ac:dyDescent="0.3">
      <c r="A1850" t="s">
        <v>53939</v>
      </c>
      <c r="B1850" t="s">
        <v>15336</v>
      </c>
      <c r="C1850" t="s">
        <v>53940</v>
      </c>
      <c r="D1850" t="s">
        <v>53941</v>
      </c>
      <c r="E1850" t="s">
        <v>74</v>
      </c>
    </row>
    <row r="1851" spans="1:5" x14ac:dyDescent="0.3">
      <c r="A1851" t="s">
        <v>53942</v>
      </c>
      <c r="B1851" t="s">
        <v>53943</v>
      </c>
      <c r="C1851" t="s">
        <v>53944</v>
      </c>
      <c r="D1851" t="s">
        <v>53945</v>
      </c>
      <c r="E1851" t="s">
        <v>27136</v>
      </c>
    </row>
    <row r="1852" spans="1:5" x14ac:dyDescent="0.3">
      <c r="A1852" t="s">
        <v>53946</v>
      </c>
      <c r="B1852" t="s">
        <v>53947</v>
      </c>
      <c r="C1852" t="s">
        <v>797</v>
      </c>
      <c r="D1852" t="s">
        <v>798</v>
      </c>
      <c r="E1852" t="s">
        <v>114</v>
      </c>
    </row>
    <row r="1853" spans="1:5" x14ac:dyDescent="0.3">
      <c r="A1853" t="s">
        <v>53948</v>
      </c>
      <c r="B1853" t="s">
        <v>53949</v>
      </c>
      <c r="C1853" t="s">
        <v>53950</v>
      </c>
      <c r="D1853" t="s">
        <v>53951</v>
      </c>
      <c r="E1853" t="s">
        <v>69</v>
      </c>
    </row>
    <row r="1854" spans="1:5" x14ac:dyDescent="0.3">
      <c r="A1854" t="s">
        <v>53952</v>
      </c>
      <c r="B1854" t="s">
        <v>53953</v>
      </c>
      <c r="C1854" t="s">
        <v>174</v>
      </c>
      <c r="D1854" t="s">
        <v>175</v>
      </c>
      <c r="E1854" t="s">
        <v>34</v>
      </c>
    </row>
    <row r="1855" spans="1:5" x14ac:dyDescent="0.3">
      <c r="A1855" t="s">
        <v>53954</v>
      </c>
      <c r="B1855" t="s">
        <v>24819</v>
      </c>
      <c r="C1855" t="s">
        <v>24820</v>
      </c>
      <c r="D1855" t="s">
        <v>24821</v>
      </c>
      <c r="E1855" t="s">
        <v>1150</v>
      </c>
    </row>
    <row r="1856" spans="1:5" x14ac:dyDescent="0.3">
      <c r="A1856" t="s">
        <v>53955</v>
      </c>
      <c r="B1856" t="s">
        <v>53956</v>
      </c>
      <c r="C1856" t="s">
        <v>1768</v>
      </c>
      <c r="D1856" t="s">
        <v>1769</v>
      </c>
      <c r="E1856" t="s">
        <v>74</v>
      </c>
    </row>
    <row r="1857" spans="1:5" x14ac:dyDescent="0.3">
      <c r="A1857" t="s">
        <v>53957</v>
      </c>
      <c r="B1857" t="s">
        <v>2458</v>
      </c>
      <c r="C1857" t="s">
        <v>1431</v>
      </c>
      <c r="D1857" t="s">
        <v>1432</v>
      </c>
      <c r="E1857" t="s">
        <v>217</v>
      </c>
    </row>
    <row r="1858" spans="1:5" x14ac:dyDescent="0.3">
      <c r="A1858" t="s">
        <v>53958</v>
      </c>
      <c r="B1858" t="s">
        <v>53959</v>
      </c>
      <c r="C1858" t="s">
        <v>53960</v>
      </c>
      <c r="D1858" t="s">
        <v>53961</v>
      </c>
      <c r="E1858" t="s">
        <v>9832</v>
      </c>
    </row>
    <row r="1859" spans="1:5" x14ac:dyDescent="0.3">
      <c r="A1859" t="s">
        <v>53962</v>
      </c>
      <c r="B1859" t="s">
        <v>17208</v>
      </c>
      <c r="C1859" t="s">
        <v>53963</v>
      </c>
      <c r="D1859" t="s">
        <v>53964</v>
      </c>
      <c r="E1859" t="s">
        <v>109</v>
      </c>
    </row>
    <row r="1860" spans="1:5" x14ac:dyDescent="0.3">
      <c r="A1860" t="s">
        <v>53965</v>
      </c>
      <c r="B1860" t="s">
        <v>53808</v>
      </c>
      <c r="C1860" t="s">
        <v>220</v>
      </c>
      <c r="D1860" t="s">
        <v>221</v>
      </c>
      <c r="E1860" t="s">
        <v>44</v>
      </c>
    </row>
    <row r="1861" spans="1:5" x14ac:dyDescent="0.3">
      <c r="A1861" t="s">
        <v>53966</v>
      </c>
      <c r="B1861" t="s">
        <v>53967</v>
      </c>
      <c r="C1861" t="s">
        <v>53652</v>
      </c>
      <c r="D1861" t="s">
        <v>53653</v>
      </c>
      <c r="E1861" t="s">
        <v>24</v>
      </c>
    </row>
    <row r="1862" spans="1:5" x14ac:dyDescent="0.3">
      <c r="A1862" t="s">
        <v>53968</v>
      </c>
      <c r="B1862" t="s">
        <v>7245</v>
      </c>
      <c r="C1862" t="s">
        <v>2073</v>
      </c>
      <c r="D1862" t="s">
        <v>2074</v>
      </c>
      <c r="E1862" t="s">
        <v>24</v>
      </c>
    </row>
    <row r="1863" spans="1:5" x14ac:dyDescent="0.3">
      <c r="A1863" t="s">
        <v>53969</v>
      </c>
      <c r="B1863" t="s">
        <v>5405</v>
      </c>
      <c r="C1863" t="s">
        <v>1255</v>
      </c>
      <c r="D1863" t="s">
        <v>1256</v>
      </c>
      <c r="E1863" t="s">
        <v>34</v>
      </c>
    </row>
    <row r="1864" spans="1:5" x14ac:dyDescent="0.3">
      <c r="A1864" t="s">
        <v>53970</v>
      </c>
      <c r="B1864" t="s">
        <v>31967</v>
      </c>
      <c r="C1864" t="s">
        <v>53971</v>
      </c>
      <c r="D1864" t="s">
        <v>53972</v>
      </c>
      <c r="E1864" t="s">
        <v>69</v>
      </c>
    </row>
    <row r="1865" spans="1:5" x14ac:dyDescent="0.3">
      <c r="A1865" t="s">
        <v>53973</v>
      </c>
      <c r="B1865" t="s">
        <v>53974</v>
      </c>
      <c r="C1865" t="s">
        <v>53975</v>
      </c>
      <c r="D1865" t="s">
        <v>53976</v>
      </c>
      <c r="E1865" t="s">
        <v>53977</v>
      </c>
    </row>
    <row r="1866" spans="1:5" x14ac:dyDescent="0.3">
      <c r="A1866" t="s">
        <v>53978</v>
      </c>
      <c r="B1866" t="s">
        <v>1643</v>
      </c>
      <c r="C1866" t="s">
        <v>1224</v>
      </c>
      <c r="D1866" t="s">
        <v>1225</v>
      </c>
      <c r="E1866" t="s">
        <v>301</v>
      </c>
    </row>
    <row r="1867" spans="1:5" x14ac:dyDescent="0.3">
      <c r="A1867" t="s">
        <v>53979</v>
      </c>
      <c r="B1867" t="s">
        <v>53980</v>
      </c>
      <c r="C1867" t="s">
        <v>53981</v>
      </c>
      <c r="D1867" t="s">
        <v>53982</v>
      </c>
      <c r="E1867" t="s">
        <v>342</v>
      </c>
    </row>
    <row r="1868" spans="1:5" x14ac:dyDescent="0.3">
      <c r="A1868" t="s">
        <v>53983</v>
      </c>
      <c r="B1868" t="s">
        <v>24942</v>
      </c>
      <c r="C1868" t="s">
        <v>24943</v>
      </c>
      <c r="D1868" t="s">
        <v>24944</v>
      </c>
      <c r="E1868" t="s">
        <v>2142</v>
      </c>
    </row>
    <row r="1869" spans="1:5" x14ac:dyDescent="0.3">
      <c r="A1869" t="s">
        <v>53984</v>
      </c>
      <c r="B1869" t="s">
        <v>53985</v>
      </c>
      <c r="C1869" t="s">
        <v>53986</v>
      </c>
      <c r="D1869" t="s">
        <v>53987</v>
      </c>
      <c r="E1869" t="s">
        <v>1245</v>
      </c>
    </row>
    <row r="1870" spans="1:5" x14ac:dyDescent="0.3">
      <c r="A1870" t="s">
        <v>53988</v>
      </c>
      <c r="B1870" t="s">
        <v>53989</v>
      </c>
      <c r="C1870" t="s">
        <v>14173</v>
      </c>
      <c r="D1870" t="s">
        <v>14174</v>
      </c>
      <c r="E1870" t="s">
        <v>3153</v>
      </c>
    </row>
    <row r="1871" spans="1:5" x14ac:dyDescent="0.3">
      <c r="A1871" t="s">
        <v>53990</v>
      </c>
      <c r="B1871" t="s">
        <v>53991</v>
      </c>
      <c r="C1871" t="s">
        <v>1327</v>
      </c>
      <c r="D1871" t="s">
        <v>1328</v>
      </c>
      <c r="E1871" t="s">
        <v>114</v>
      </c>
    </row>
    <row r="1872" spans="1:5" x14ac:dyDescent="0.3">
      <c r="A1872" t="s">
        <v>53992</v>
      </c>
      <c r="B1872" t="s">
        <v>53993</v>
      </c>
      <c r="C1872" t="s">
        <v>24394</v>
      </c>
      <c r="D1872" t="s">
        <v>24395</v>
      </c>
      <c r="E1872" t="s">
        <v>256</v>
      </c>
    </row>
    <row r="1873" spans="1:5" x14ac:dyDescent="0.3">
      <c r="A1873" t="s">
        <v>53994</v>
      </c>
      <c r="B1873" t="s">
        <v>53995</v>
      </c>
      <c r="C1873" t="s">
        <v>1327</v>
      </c>
      <c r="D1873" t="s">
        <v>1328</v>
      </c>
      <c r="E1873" t="s">
        <v>114</v>
      </c>
    </row>
    <row r="1874" spans="1:5" x14ac:dyDescent="0.3">
      <c r="A1874" t="s">
        <v>53996</v>
      </c>
      <c r="B1874" t="s">
        <v>53997</v>
      </c>
      <c r="C1874" t="s">
        <v>984</v>
      </c>
      <c r="D1874" t="s">
        <v>985</v>
      </c>
      <c r="E1874" t="s">
        <v>24</v>
      </c>
    </row>
    <row r="1875" spans="1:5" x14ac:dyDescent="0.3">
      <c r="A1875" t="s">
        <v>53998</v>
      </c>
      <c r="B1875" t="s">
        <v>53999</v>
      </c>
      <c r="C1875" t="s">
        <v>5886</v>
      </c>
      <c r="D1875" t="s">
        <v>5887</v>
      </c>
      <c r="E1875" t="s">
        <v>301</v>
      </c>
    </row>
    <row r="1876" spans="1:5" x14ac:dyDescent="0.3">
      <c r="A1876" t="s">
        <v>54000</v>
      </c>
      <c r="B1876" t="s">
        <v>54001</v>
      </c>
      <c r="C1876" t="s">
        <v>54002</v>
      </c>
      <c r="D1876" t="s">
        <v>54003</v>
      </c>
      <c r="E1876" t="s">
        <v>3153</v>
      </c>
    </row>
    <row r="1877" spans="1:5" x14ac:dyDescent="0.3">
      <c r="A1877" t="s">
        <v>54004</v>
      </c>
      <c r="B1877" t="s">
        <v>42249</v>
      </c>
      <c r="C1877" t="s">
        <v>4680</v>
      </c>
      <c r="D1877" t="s">
        <v>4681</v>
      </c>
      <c r="E1877" t="s">
        <v>104</v>
      </c>
    </row>
    <row r="1878" spans="1:5" x14ac:dyDescent="0.3">
      <c r="A1878" t="s">
        <v>54005</v>
      </c>
      <c r="B1878" t="s">
        <v>29240</v>
      </c>
      <c r="C1878" t="s">
        <v>3860</v>
      </c>
      <c r="D1878" t="s">
        <v>3861</v>
      </c>
      <c r="E1878" t="s">
        <v>109</v>
      </c>
    </row>
    <row r="1879" spans="1:5" x14ac:dyDescent="0.3">
      <c r="A1879" t="s">
        <v>54006</v>
      </c>
      <c r="B1879" t="s">
        <v>54007</v>
      </c>
      <c r="C1879" t="s">
        <v>53709</v>
      </c>
      <c r="D1879" t="s">
        <v>53710</v>
      </c>
      <c r="E1879" t="s">
        <v>7381</v>
      </c>
    </row>
    <row r="1880" spans="1:5" x14ac:dyDescent="0.3">
      <c r="A1880" t="s">
        <v>54008</v>
      </c>
      <c r="B1880" t="s">
        <v>7280</v>
      </c>
      <c r="C1880" t="s">
        <v>54009</v>
      </c>
      <c r="D1880" t="s">
        <v>54010</v>
      </c>
      <c r="E1880" t="s">
        <v>512</v>
      </c>
    </row>
    <row r="1881" spans="1:5" x14ac:dyDescent="0.3">
      <c r="A1881" t="s">
        <v>54011</v>
      </c>
      <c r="B1881" t="s">
        <v>54012</v>
      </c>
      <c r="C1881" t="s">
        <v>54013</v>
      </c>
      <c r="D1881" t="s">
        <v>54014</v>
      </c>
      <c r="E1881" t="s">
        <v>204</v>
      </c>
    </row>
    <row r="1882" spans="1:5" x14ac:dyDescent="0.3">
      <c r="A1882" t="s">
        <v>54015</v>
      </c>
      <c r="B1882" t="s">
        <v>38060</v>
      </c>
      <c r="C1882" t="s">
        <v>6914</v>
      </c>
      <c r="D1882" t="s">
        <v>6915</v>
      </c>
      <c r="E1882" t="s">
        <v>301</v>
      </c>
    </row>
    <row r="1883" spans="1:5" x14ac:dyDescent="0.3">
      <c r="A1883" t="s">
        <v>54016</v>
      </c>
      <c r="B1883" t="s">
        <v>54017</v>
      </c>
      <c r="C1883" t="s">
        <v>5144</v>
      </c>
      <c r="D1883" t="s">
        <v>5145</v>
      </c>
      <c r="E1883" t="s">
        <v>24</v>
      </c>
    </row>
    <row r="1884" spans="1:5" x14ac:dyDescent="0.3">
      <c r="A1884" t="s">
        <v>54018</v>
      </c>
      <c r="B1884" t="s">
        <v>31383</v>
      </c>
      <c r="C1884" t="s">
        <v>1399</v>
      </c>
      <c r="D1884" t="s">
        <v>1400</v>
      </c>
      <c r="E1884" t="s">
        <v>114</v>
      </c>
    </row>
    <row r="1885" spans="1:5" x14ac:dyDescent="0.3">
      <c r="A1885" t="s">
        <v>54019</v>
      </c>
      <c r="B1885" t="s">
        <v>54020</v>
      </c>
      <c r="C1885" t="s">
        <v>1399</v>
      </c>
      <c r="D1885" t="s">
        <v>1400</v>
      </c>
      <c r="E1885" t="s">
        <v>114</v>
      </c>
    </row>
    <row r="1886" spans="1:5" x14ac:dyDescent="0.3">
      <c r="A1886" t="s">
        <v>54021</v>
      </c>
      <c r="B1886" t="s">
        <v>54022</v>
      </c>
      <c r="C1886" t="s">
        <v>624</v>
      </c>
      <c r="D1886" t="s">
        <v>625</v>
      </c>
      <c r="E1886" t="s">
        <v>34</v>
      </c>
    </row>
    <row r="1887" spans="1:5" x14ac:dyDescent="0.3">
      <c r="A1887" t="s">
        <v>54023</v>
      </c>
      <c r="B1887" t="s">
        <v>31199</v>
      </c>
      <c r="C1887" t="s">
        <v>5986</v>
      </c>
      <c r="D1887" t="s">
        <v>5987</v>
      </c>
      <c r="E1887" t="s">
        <v>217</v>
      </c>
    </row>
    <row r="1888" spans="1:5" x14ac:dyDescent="0.3">
      <c r="A1888" t="s">
        <v>54024</v>
      </c>
      <c r="B1888" t="s">
        <v>54025</v>
      </c>
      <c r="C1888" t="s">
        <v>53785</v>
      </c>
      <c r="D1888" t="s">
        <v>53786</v>
      </c>
      <c r="E1888" t="s">
        <v>1245</v>
      </c>
    </row>
    <row r="1889" spans="1:5" x14ac:dyDescent="0.3">
      <c r="A1889" t="s">
        <v>54026</v>
      </c>
      <c r="B1889" t="s">
        <v>54027</v>
      </c>
    </row>
    <row r="1890" spans="1:5" x14ac:dyDescent="0.3">
      <c r="A1890" t="s">
        <v>54028</v>
      </c>
      <c r="B1890" t="s">
        <v>14433</v>
      </c>
      <c r="C1890" t="s">
        <v>16628</v>
      </c>
      <c r="D1890" t="s">
        <v>16629</v>
      </c>
      <c r="E1890" t="s">
        <v>1466</v>
      </c>
    </row>
    <row r="1891" spans="1:5" x14ac:dyDescent="0.3">
      <c r="A1891" t="s">
        <v>54029</v>
      </c>
      <c r="B1891" t="s">
        <v>54030</v>
      </c>
    </row>
    <row r="1892" spans="1:5" x14ac:dyDescent="0.3">
      <c r="A1892" t="s">
        <v>54031</v>
      </c>
      <c r="B1892" t="s">
        <v>54032</v>
      </c>
      <c r="C1892" t="s">
        <v>54033</v>
      </c>
      <c r="D1892" t="s">
        <v>54034</v>
      </c>
      <c r="E1892" t="s">
        <v>6474</v>
      </c>
    </row>
    <row r="1893" spans="1:5" x14ac:dyDescent="0.3">
      <c r="A1893" t="s">
        <v>54035</v>
      </c>
      <c r="B1893" t="s">
        <v>54036</v>
      </c>
      <c r="C1893" t="s">
        <v>15333</v>
      </c>
      <c r="D1893" t="s">
        <v>15334</v>
      </c>
      <c r="E1893" t="s">
        <v>231</v>
      </c>
    </row>
    <row r="1894" spans="1:5" x14ac:dyDescent="0.3">
      <c r="A1894" t="s">
        <v>54037</v>
      </c>
      <c r="B1894" t="s">
        <v>54038</v>
      </c>
      <c r="C1894" t="s">
        <v>54039</v>
      </c>
      <c r="D1894" t="s">
        <v>54040</v>
      </c>
      <c r="E1894" t="s">
        <v>1022</v>
      </c>
    </row>
    <row r="1895" spans="1:5" x14ac:dyDescent="0.3">
      <c r="A1895" t="s">
        <v>54041</v>
      </c>
      <c r="B1895" t="s">
        <v>54042</v>
      </c>
      <c r="C1895" t="s">
        <v>53931</v>
      </c>
      <c r="D1895" t="s">
        <v>53932</v>
      </c>
      <c r="E1895" t="s">
        <v>231</v>
      </c>
    </row>
    <row r="1896" spans="1:5" x14ac:dyDescent="0.3">
      <c r="A1896" t="s">
        <v>54043</v>
      </c>
      <c r="B1896" t="s">
        <v>54044</v>
      </c>
      <c r="C1896" t="s">
        <v>2336</v>
      </c>
      <c r="D1896" t="s">
        <v>2337</v>
      </c>
      <c r="E1896" t="s">
        <v>114</v>
      </c>
    </row>
    <row r="1897" spans="1:5" x14ac:dyDescent="0.3">
      <c r="A1897" t="s">
        <v>54045</v>
      </c>
      <c r="B1897" t="s">
        <v>54046</v>
      </c>
      <c r="C1897" t="s">
        <v>680</v>
      </c>
      <c r="D1897" t="s">
        <v>681</v>
      </c>
      <c r="E1897" t="s">
        <v>114</v>
      </c>
    </row>
    <row r="1898" spans="1:5" x14ac:dyDescent="0.3">
      <c r="A1898" t="s">
        <v>54047</v>
      </c>
      <c r="B1898" t="s">
        <v>4989</v>
      </c>
      <c r="C1898" t="s">
        <v>15262</v>
      </c>
      <c r="D1898" t="s">
        <v>15263</v>
      </c>
      <c r="E1898" t="s">
        <v>261</v>
      </c>
    </row>
    <row r="1899" spans="1:5" x14ac:dyDescent="0.3">
      <c r="A1899" t="s">
        <v>54048</v>
      </c>
      <c r="B1899" t="s">
        <v>15392</v>
      </c>
      <c r="C1899" t="s">
        <v>15393</v>
      </c>
      <c r="D1899" t="s">
        <v>15394</v>
      </c>
      <c r="E1899" t="s">
        <v>249</v>
      </c>
    </row>
    <row r="1900" spans="1:5" x14ac:dyDescent="0.3">
      <c r="A1900" t="s">
        <v>54049</v>
      </c>
      <c r="B1900" t="s">
        <v>54050</v>
      </c>
      <c r="C1900" t="s">
        <v>15389</v>
      </c>
      <c r="D1900" t="s">
        <v>15390</v>
      </c>
      <c r="E1900" t="s">
        <v>231</v>
      </c>
    </row>
    <row r="1901" spans="1:5" x14ac:dyDescent="0.3">
      <c r="A1901" t="s">
        <v>54051</v>
      </c>
      <c r="B1901" t="s">
        <v>16554</v>
      </c>
      <c r="C1901" t="s">
        <v>54052</v>
      </c>
      <c r="D1901" t="s">
        <v>54053</v>
      </c>
      <c r="E1901" t="s">
        <v>502</v>
      </c>
    </row>
    <row r="1902" spans="1:5" x14ac:dyDescent="0.3">
      <c r="A1902" t="s">
        <v>54054</v>
      </c>
      <c r="B1902" t="s">
        <v>54055</v>
      </c>
      <c r="C1902" t="s">
        <v>25457</v>
      </c>
      <c r="D1902" t="s">
        <v>25458</v>
      </c>
      <c r="E1902" t="s">
        <v>1927</v>
      </c>
    </row>
    <row r="1903" spans="1:5" x14ac:dyDescent="0.3">
      <c r="A1903" t="s">
        <v>54056</v>
      </c>
      <c r="B1903" t="s">
        <v>7491</v>
      </c>
      <c r="C1903" t="s">
        <v>1255</v>
      </c>
      <c r="D1903" t="s">
        <v>1256</v>
      </c>
      <c r="E1903" t="s">
        <v>34</v>
      </c>
    </row>
    <row r="1904" spans="1:5" x14ac:dyDescent="0.3">
      <c r="A1904" t="s">
        <v>54057</v>
      </c>
      <c r="B1904" t="s">
        <v>54058</v>
      </c>
      <c r="C1904" t="s">
        <v>54059</v>
      </c>
      <c r="D1904" t="s">
        <v>54060</v>
      </c>
      <c r="E1904" t="s">
        <v>790</v>
      </c>
    </row>
    <row r="1905" spans="1:5" x14ac:dyDescent="0.3">
      <c r="A1905" t="s">
        <v>54061</v>
      </c>
      <c r="B1905" t="s">
        <v>54062</v>
      </c>
      <c r="C1905" t="s">
        <v>893</v>
      </c>
      <c r="D1905" t="s">
        <v>894</v>
      </c>
      <c r="E1905" t="s">
        <v>895</v>
      </c>
    </row>
    <row r="1906" spans="1:5" x14ac:dyDescent="0.3">
      <c r="A1906" t="s">
        <v>54063</v>
      </c>
      <c r="B1906" t="s">
        <v>33979</v>
      </c>
      <c r="C1906" t="s">
        <v>174</v>
      </c>
      <c r="D1906" t="s">
        <v>175</v>
      </c>
      <c r="E1906" t="s">
        <v>34</v>
      </c>
    </row>
    <row r="1907" spans="1:5" x14ac:dyDescent="0.3">
      <c r="A1907" t="s">
        <v>54064</v>
      </c>
      <c r="B1907" t="s">
        <v>54065</v>
      </c>
      <c r="C1907" t="s">
        <v>2721</v>
      </c>
      <c r="D1907" t="s">
        <v>2722</v>
      </c>
      <c r="E1907" t="s">
        <v>472</v>
      </c>
    </row>
    <row r="1908" spans="1:5" x14ac:dyDescent="0.3">
      <c r="A1908" t="s">
        <v>54066</v>
      </c>
      <c r="B1908" t="s">
        <v>15499</v>
      </c>
      <c r="C1908" t="s">
        <v>15500</v>
      </c>
      <c r="D1908" t="s">
        <v>15501</v>
      </c>
      <c r="E1908" t="s">
        <v>271</v>
      </c>
    </row>
    <row r="1909" spans="1:5" x14ac:dyDescent="0.3">
      <c r="A1909" t="s">
        <v>54067</v>
      </c>
      <c r="B1909" t="s">
        <v>54068</v>
      </c>
      <c r="C1909" t="s">
        <v>1282</v>
      </c>
      <c r="D1909" t="s">
        <v>1283</v>
      </c>
      <c r="E1909" t="s">
        <v>244</v>
      </c>
    </row>
    <row r="1910" spans="1:5" x14ac:dyDescent="0.3">
      <c r="A1910" t="s">
        <v>54069</v>
      </c>
      <c r="B1910" t="s">
        <v>54070</v>
      </c>
      <c r="C1910" t="s">
        <v>54071</v>
      </c>
      <c r="D1910" t="s">
        <v>54072</v>
      </c>
      <c r="E1910" t="s">
        <v>4126</v>
      </c>
    </row>
    <row r="1911" spans="1:5" x14ac:dyDescent="0.3">
      <c r="A1911" t="s">
        <v>54073</v>
      </c>
      <c r="B1911" t="s">
        <v>24808</v>
      </c>
      <c r="C1911" t="s">
        <v>38188</v>
      </c>
      <c r="D1911" t="s">
        <v>38189</v>
      </c>
      <c r="E1911" t="s">
        <v>301</v>
      </c>
    </row>
    <row r="1912" spans="1:5" x14ac:dyDescent="0.3">
      <c r="A1912" t="s">
        <v>54074</v>
      </c>
      <c r="B1912" t="s">
        <v>54075</v>
      </c>
      <c r="C1912" t="s">
        <v>54076</v>
      </c>
      <c r="D1912" t="s">
        <v>54077</v>
      </c>
      <c r="E1912" t="s">
        <v>1245</v>
      </c>
    </row>
    <row r="1913" spans="1:5" x14ac:dyDescent="0.3">
      <c r="A1913" t="s">
        <v>54078</v>
      </c>
      <c r="B1913" t="s">
        <v>42249</v>
      </c>
      <c r="C1913" t="s">
        <v>4680</v>
      </c>
      <c r="D1913" t="s">
        <v>4681</v>
      </c>
      <c r="E1913" t="s">
        <v>104</v>
      </c>
    </row>
    <row r="1914" spans="1:5" x14ac:dyDescent="0.3">
      <c r="A1914" t="s">
        <v>54079</v>
      </c>
      <c r="B1914" t="s">
        <v>53770</v>
      </c>
      <c r="C1914" t="s">
        <v>53771</v>
      </c>
      <c r="D1914" t="s">
        <v>53772</v>
      </c>
      <c r="E1914" t="s">
        <v>59</v>
      </c>
    </row>
    <row r="1915" spans="1:5" x14ac:dyDescent="0.3">
      <c r="A1915" t="s">
        <v>54080</v>
      </c>
      <c r="B1915" t="s">
        <v>54081</v>
      </c>
      <c r="C1915" t="s">
        <v>54082</v>
      </c>
      <c r="D1915" t="s">
        <v>54083</v>
      </c>
      <c r="E1915" t="s">
        <v>7724</v>
      </c>
    </row>
    <row r="1916" spans="1:5" x14ac:dyDescent="0.3">
      <c r="A1916" t="s">
        <v>54084</v>
      </c>
      <c r="B1916" t="s">
        <v>5374</v>
      </c>
      <c r="C1916" t="s">
        <v>15315</v>
      </c>
      <c r="D1916" t="s">
        <v>15316</v>
      </c>
      <c r="E1916" t="s">
        <v>74</v>
      </c>
    </row>
    <row r="1917" spans="1:5" x14ac:dyDescent="0.3">
      <c r="A1917" t="s">
        <v>54085</v>
      </c>
      <c r="B1917" t="s">
        <v>47920</v>
      </c>
      <c r="C1917" t="s">
        <v>54086</v>
      </c>
      <c r="D1917" t="s">
        <v>54087</v>
      </c>
      <c r="E1917" t="s">
        <v>402</v>
      </c>
    </row>
    <row r="1918" spans="1:5" x14ac:dyDescent="0.3">
      <c r="A1918" t="s">
        <v>54088</v>
      </c>
      <c r="B1918" t="s">
        <v>54089</v>
      </c>
      <c r="C1918" t="s">
        <v>54090</v>
      </c>
      <c r="D1918" t="s">
        <v>54091</v>
      </c>
      <c r="E1918" t="s">
        <v>301</v>
      </c>
    </row>
    <row r="1919" spans="1:5" x14ac:dyDescent="0.3">
      <c r="A1919" t="s">
        <v>54092</v>
      </c>
      <c r="B1919" t="s">
        <v>7258</v>
      </c>
      <c r="C1919" t="s">
        <v>7259</v>
      </c>
      <c r="D1919" t="s">
        <v>7260</v>
      </c>
      <c r="E1919" t="s">
        <v>204</v>
      </c>
    </row>
    <row r="1920" spans="1:5" x14ac:dyDescent="0.3">
      <c r="A1920" t="s">
        <v>54093</v>
      </c>
      <c r="B1920" t="s">
        <v>54094</v>
      </c>
      <c r="C1920" t="s">
        <v>54095</v>
      </c>
      <c r="D1920" t="s">
        <v>54096</v>
      </c>
      <c r="E1920" t="s">
        <v>1614</v>
      </c>
    </row>
    <row r="1921" spans="1:5" x14ac:dyDescent="0.3">
      <c r="A1921" t="s">
        <v>54097</v>
      </c>
      <c r="B1921" t="s">
        <v>54098</v>
      </c>
      <c r="C1921" t="s">
        <v>54099</v>
      </c>
      <c r="D1921" t="s">
        <v>54100</v>
      </c>
      <c r="E1921" t="s">
        <v>838</v>
      </c>
    </row>
    <row r="1922" spans="1:5" x14ac:dyDescent="0.3">
      <c r="A1922" t="s">
        <v>54101</v>
      </c>
      <c r="B1922" t="s">
        <v>20215</v>
      </c>
      <c r="C1922" t="s">
        <v>13647</v>
      </c>
      <c r="D1922" t="s">
        <v>13648</v>
      </c>
      <c r="E1922" t="s">
        <v>144</v>
      </c>
    </row>
    <row r="1923" spans="1:5" x14ac:dyDescent="0.3">
      <c r="A1923" t="s">
        <v>54102</v>
      </c>
      <c r="B1923" t="s">
        <v>54103</v>
      </c>
      <c r="C1923" t="s">
        <v>54104</v>
      </c>
      <c r="D1923" t="s">
        <v>54105</v>
      </c>
      <c r="E1923" t="s">
        <v>217</v>
      </c>
    </row>
    <row r="1924" spans="1:5" x14ac:dyDescent="0.3">
      <c r="A1924" t="s">
        <v>54106</v>
      </c>
      <c r="B1924" t="s">
        <v>54107</v>
      </c>
      <c r="C1924" t="s">
        <v>54108</v>
      </c>
      <c r="D1924" t="s">
        <v>54109</v>
      </c>
      <c r="E1924" t="s">
        <v>271</v>
      </c>
    </row>
    <row r="1925" spans="1:5" x14ac:dyDescent="0.3">
      <c r="A1925" t="s">
        <v>54110</v>
      </c>
      <c r="B1925" t="s">
        <v>3922</v>
      </c>
      <c r="C1925" t="s">
        <v>7311</v>
      </c>
      <c r="D1925" t="s">
        <v>7312</v>
      </c>
      <c r="E1925" t="s">
        <v>34</v>
      </c>
    </row>
    <row r="1926" spans="1:5" x14ac:dyDescent="0.3">
      <c r="A1926" t="s">
        <v>54111</v>
      </c>
      <c r="B1926" t="s">
        <v>15499</v>
      </c>
      <c r="C1926" t="s">
        <v>42879</v>
      </c>
      <c r="D1926" t="s">
        <v>42880</v>
      </c>
      <c r="E1926" t="s">
        <v>109</v>
      </c>
    </row>
    <row r="1927" spans="1:5" x14ac:dyDescent="0.3">
      <c r="A1927" t="s">
        <v>54112</v>
      </c>
      <c r="B1927" t="s">
        <v>27170</v>
      </c>
      <c r="C1927" t="s">
        <v>54113</v>
      </c>
      <c r="D1927" t="s">
        <v>54114</v>
      </c>
      <c r="E1927" t="s">
        <v>54115</v>
      </c>
    </row>
    <row r="1928" spans="1:5" x14ac:dyDescent="0.3">
      <c r="A1928" t="s">
        <v>54116</v>
      </c>
      <c r="B1928" t="s">
        <v>37363</v>
      </c>
      <c r="C1928" t="s">
        <v>1282</v>
      </c>
      <c r="D1928" t="s">
        <v>1283</v>
      </c>
      <c r="E1928" t="s">
        <v>244</v>
      </c>
    </row>
    <row r="1929" spans="1:5" x14ac:dyDescent="0.3">
      <c r="A1929" t="s">
        <v>54117</v>
      </c>
      <c r="B1929" t="s">
        <v>7296</v>
      </c>
      <c r="C1929" t="s">
        <v>1706</v>
      </c>
      <c r="D1929" t="s">
        <v>1707</v>
      </c>
      <c r="E1929" t="s">
        <v>301</v>
      </c>
    </row>
    <row r="1930" spans="1:5" x14ac:dyDescent="0.3">
      <c r="A1930" t="s">
        <v>54118</v>
      </c>
      <c r="B1930" t="s">
        <v>54119</v>
      </c>
      <c r="C1930" t="s">
        <v>54120</v>
      </c>
      <c r="D1930" t="s">
        <v>54121</v>
      </c>
      <c r="E1930" t="s">
        <v>10830</v>
      </c>
    </row>
    <row r="1931" spans="1:5" x14ac:dyDescent="0.3">
      <c r="A1931" t="s">
        <v>54122</v>
      </c>
      <c r="B1931" t="s">
        <v>2539</v>
      </c>
      <c r="C1931" t="s">
        <v>2540</v>
      </c>
      <c r="D1931" t="s">
        <v>2541</v>
      </c>
      <c r="E1931" t="s">
        <v>49</v>
      </c>
    </row>
    <row r="1932" spans="1:5" x14ac:dyDescent="0.3">
      <c r="A1932" t="s">
        <v>54123</v>
      </c>
      <c r="B1932" t="s">
        <v>54124</v>
      </c>
      <c r="C1932" t="s">
        <v>184</v>
      </c>
      <c r="D1932" t="s">
        <v>185</v>
      </c>
      <c r="E1932" t="s">
        <v>44</v>
      </c>
    </row>
    <row r="1933" spans="1:5" x14ac:dyDescent="0.3">
      <c r="A1933" t="s">
        <v>54125</v>
      </c>
      <c r="B1933" t="s">
        <v>54126</v>
      </c>
      <c r="C1933" t="s">
        <v>51544</v>
      </c>
      <c r="D1933" t="s">
        <v>51545</v>
      </c>
      <c r="E1933" t="s">
        <v>231</v>
      </c>
    </row>
    <row r="1934" spans="1:5" x14ac:dyDescent="0.3">
      <c r="A1934" t="s">
        <v>54127</v>
      </c>
      <c r="B1934" t="s">
        <v>54128</v>
      </c>
      <c r="C1934" t="s">
        <v>112</v>
      </c>
      <c r="D1934" t="s">
        <v>113</v>
      </c>
      <c r="E1934" t="s">
        <v>114</v>
      </c>
    </row>
    <row r="1935" spans="1:5" x14ac:dyDescent="0.3">
      <c r="A1935" t="s">
        <v>54129</v>
      </c>
      <c r="B1935" t="s">
        <v>17776</v>
      </c>
    </row>
    <row r="1936" spans="1:5" x14ac:dyDescent="0.3">
      <c r="A1936" t="s">
        <v>54130</v>
      </c>
      <c r="B1936" t="s">
        <v>1643</v>
      </c>
      <c r="C1936" t="s">
        <v>1224</v>
      </c>
      <c r="D1936" t="s">
        <v>1225</v>
      </c>
      <c r="E1936" t="s">
        <v>301</v>
      </c>
    </row>
    <row r="1937" spans="1:5" x14ac:dyDescent="0.3">
      <c r="A1937" t="s">
        <v>54131</v>
      </c>
      <c r="B1937" t="s">
        <v>53936</v>
      </c>
      <c r="C1937" t="s">
        <v>54132</v>
      </c>
      <c r="D1937" t="s">
        <v>54133</v>
      </c>
      <c r="E1937" t="s">
        <v>74</v>
      </c>
    </row>
    <row r="1938" spans="1:5" x14ac:dyDescent="0.3">
      <c r="A1938" t="s">
        <v>54134</v>
      </c>
      <c r="B1938" t="s">
        <v>54135</v>
      </c>
      <c r="C1938" t="s">
        <v>489</v>
      </c>
      <c r="D1938" t="s">
        <v>490</v>
      </c>
      <c r="E1938" t="s">
        <v>217</v>
      </c>
    </row>
    <row r="1939" spans="1:5" x14ac:dyDescent="0.3">
      <c r="A1939" t="s">
        <v>54136</v>
      </c>
      <c r="B1939" t="s">
        <v>54137</v>
      </c>
      <c r="C1939" t="s">
        <v>2140</v>
      </c>
      <c r="D1939" t="s">
        <v>2141</v>
      </c>
      <c r="E1939" t="s">
        <v>2142</v>
      </c>
    </row>
    <row r="1940" spans="1:5" x14ac:dyDescent="0.3">
      <c r="A1940" t="s">
        <v>54138</v>
      </c>
      <c r="B1940" t="s">
        <v>54139</v>
      </c>
      <c r="C1940" t="s">
        <v>54140</v>
      </c>
      <c r="D1940" t="s">
        <v>54141</v>
      </c>
      <c r="E1940" t="s">
        <v>69</v>
      </c>
    </row>
    <row r="1941" spans="1:5" x14ac:dyDescent="0.3">
      <c r="A1941" t="s">
        <v>54142</v>
      </c>
      <c r="B1941" t="s">
        <v>25047</v>
      </c>
      <c r="C1941" t="s">
        <v>25048</v>
      </c>
      <c r="D1941" t="s">
        <v>25049</v>
      </c>
      <c r="E1941" t="s">
        <v>900</v>
      </c>
    </row>
    <row r="1942" spans="1:5" x14ac:dyDescent="0.3">
      <c r="A1942" t="s">
        <v>54143</v>
      </c>
      <c r="B1942" t="s">
        <v>54144</v>
      </c>
      <c r="C1942" t="s">
        <v>54145</v>
      </c>
      <c r="D1942" t="s">
        <v>54146</v>
      </c>
      <c r="E1942" t="s">
        <v>217</v>
      </c>
    </row>
    <row r="1943" spans="1:5" x14ac:dyDescent="0.3">
      <c r="A1943" t="s">
        <v>54147</v>
      </c>
      <c r="B1943" t="s">
        <v>54148</v>
      </c>
      <c r="C1943" t="s">
        <v>54149</v>
      </c>
      <c r="D1943" t="s">
        <v>54150</v>
      </c>
      <c r="E1943" t="s">
        <v>54151</v>
      </c>
    </row>
    <row r="1944" spans="1:5" x14ac:dyDescent="0.3">
      <c r="A1944" t="s">
        <v>54152</v>
      </c>
      <c r="B1944" t="s">
        <v>15710</v>
      </c>
      <c r="C1944" t="s">
        <v>15711</v>
      </c>
      <c r="D1944" t="s">
        <v>15712</v>
      </c>
      <c r="E1944" t="s">
        <v>550</v>
      </c>
    </row>
    <row r="1945" spans="1:5" x14ac:dyDescent="0.3">
      <c r="A1945" t="s">
        <v>54153</v>
      </c>
      <c r="B1945" t="s">
        <v>54154</v>
      </c>
    </row>
    <row r="1946" spans="1:5" x14ac:dyDescent="0.3">
      <c r="A1946" t="s">
        <v>54155</v>
      </c>
      <c r="B1946" t="s">
        <v>4898</v>
      </c>
      <c r="C1946" t="s">
        <v>45176</v>
      </c>
      <c r="D1946" t="s">
        <v>45177</v>
      </c>
      <c r="E1946" t="s">
        <v>49</v>
      </c>
    </row>
    <row r="1947" spans="1:5" x14ac:dyDescent="0.3">
      <c r="A1947" t="s">
        <v>54156</v>
      </c>
      <c r="B1947" t="s">
        <v>6947</v>
      </c>
      <c r="C1947" t="s">
        <v>18200</v>
      </c>
      <c r="D1947" t="s">
        <v>18201</v>
      </c>
      <c r="E1947" t="s">
        <v>74</v>
      </c>
    </row>
    <row r="1948" spans="1:5" x14ac:dyDescent="0.3">
      <c r="A1948" t="s">
        <v>54157</v>
      </c>
      <c r="B1948" t="s">
        <v>54158</v>
      </c>
      <c r="C1948" t="s">
        <v>36085</v>
      </c>
      <c r="D1948" t="s">
        <v>36086</v>
      </c>
      <c r="E1948" t="s">
        <v>34</v>
      </c>
    </row>
    <row r="1949" spans="1:5" x14ac:dyDescent="0.3">
      <c r="A1949" t="s">
        <v>54159</v>
      </c>
      <c r="B1949" t="s">
        <v>54160</v>
      </c>
      <c r="C1949" t="s">
        <v>20661</v>
      </c>
      <c r="D1949" t="s">
        <v>20662</v>
      </c>
      <c r="E1949" t="s">
        <v>1424</v>
      </c>
    </row>
    <row r="1950" spans="1:5" x14ac:dyDescent="0.3">
      <c r="A1950" t="s">
        <v>54161</v>
      </c>
      <c r="B1950" t="s">
        <v>5068</v>
      </c>
      <c r="C1950" t="s">
        <v>54162</v>
      </c>
      <c r="D1950" t="s">
        <v>54163</v>
      </c>
      <c r="E1950" t="s">
        <v>610</v>
      </c>
    </row>
    <row r="1951" spans="1:5" x14ac:dyDescent="0.3">
      <c r="A1951" t="s">
        <v>54164</v>
      </c>
      <c r="B1951" t="s">
        <v>54165</v>
      </c>
      <c r="C1951" t="s">
        <v>2020</v>
      </c>
      <c r="D1951" t="s">
        <v>2021</v>
      </c>
      <c r="E1951" t="s">
        <v>301</v>
      </c>
    </row>
    <row r="1952" spans="1:5" x14ac:dyDescent="0.3">
      <c r="A1952" t="s">
        <v>54166</v>
      </c>
      <c r="B1952" t="s">
        <v>54167</v>
      </c>
      <c r="C1952" t="s">
        <v>54168</v>
      </c>
      <c r="D1952" t="s">
        <v>54169</v>
      </c>
      <c r="E1952" t="s">
        <v>12452</v>
      </c>
    </row>
    <row r="1953" spans="1:5" x14ac:dyDescent="0.3">
      <c r="A1953" t="s">
        <v>54170</v>
      </c>
      <c r="B1953" t="s">
        <v>54171</v>
      </c>
      <c r="C1953" t="s">
        <v>54172</v>
      </c>
      <c r="D1953" t="s">
        <v>54173</v>
      </c>
      <c r="E1953" t="s">
        <v>1022</v>
      </c>
    </row>
    <row r="1954" spans="1:5" x14ac:dyDescent="0.3">
      <c r="A1954" t="s">
        <v>54174</v>
      </c>
      <c r="B1954" t="s">
        <v>54175</v>
      </c>
      <c r="C1954" t="s">
        <v>54176</v>
      </c>
      <c r="D1954" t="s">
        <v>54177</v>
      </c>
      <c r="E1954" t="s">
        <v>587</v>
      </c>
    </row>
    <row r="1955" spans="1:5" x14ac:dyDescent="0.3">
      <c r="A1955" t="s">
        <v>54178</v>
      </c>
      <c r="B1955" t="s">
        <v>31896</v>
      </c>
      <c r="C1955" t="s">
        <v>45146</v>
      </c>
      <c r="D1955" t="s">
        <v>45147</v>
      </c>
      <c r="E1955" t="s">
        <v>6474</v>
      </c>
    </row>
    <row r="1956" spans="1:5" x14ac:dyDescent="0.3">
      <c r="A1956" t="s">
        <v>54179</v>
      </c>
      <c r="B1956" t="s">
        <v>54180</v>
      </c>
      <c r="C1956" t="s">
        <v>54181</v>
      </c>
      <c r="D1956" t="s">
        <v>54182</v>
      </c>
      <c r="E1956" t="s">
        <v>3451</v>
      </c>
    </row>
    <row r="1957" spans="1:5" x14ac:dyDescent="0.3">
      <c r="A1957" t="s">
        <v>54183</v>
      </c>
      <c r="B1957" t="s">
        <v>7565</v>
      </c>
      <c r="C1957" t="s">
        <v>1399</v>
      </c>
      <c r="D1957" t="s">
        <v>1400</v>
      </c>
      <c r="E1957" t="s">
        <v>114</v>
      </c>
    </row>
    <row r="1958" spans="1:5" x14ac:dyDescent="0.3">
      <c r="A1958" t="s">
        <v>54184</v>
      </c>
      <c r="B1958" t="s">
        <v>54185</v>
      </c>
      <c r="C1958" t="s">
        <v>54186</v>
      </c>
      <c r="D1958" t="s">
        <v>54187</v>
      </c>
      <c r="E1958" t="s">
        <v>109</v>
      </c>
    </row>
    <row r="1959" spans="1:5" x14ac:dyDescent="0.3">
      <c r="A1959" t="s">
        <v>54188</v>
      </c>
      <c r="B1959" t="s">
        <v>54189</v>
      </c>
      <c r="C1959" t="s">
        <v>54190</v>
      </c>
      <c r="D1959" t="s">
        <v>54191</v>
      </c>
      <c r="E1959" t="s">
        <v>9950</v>
      </c>
    </row>
    <row r="1960" spans="1:5" x14ac:dyDescent="0.3">
      <c r="A1960" t="s">
        <v>54192</v>
      </c>
      <c r="B1960" t="s">
        <v>54193</v>
      </c>
      <c r="C1960" t="s">
        <v>13964</v>
      </c>
      <c r="D1960" t="s">
        <v>13965</v>
      </c>
      <c r="E1960" t="s">
        <v>1118</v>
      </c>
    </row>
    <row r="1961" spans="1:5" x14ac:dyDescent="0.3">
      <c r="A1961" t="s">
        <v>54194</v>
      </c>
      <c r="B1961" t="s">
        <v>40192</v>
      </c>
    </row>
    <row r="1962" spans="1:5" x14ac:dyDescent="0.3">
      <c r="A1962" t="s">
        <v>54195</v>
      </c>
      <c r="B1962" t="s">
        <v>2571</v>
      </c>
      <c r="C1962" t="s">
        <v>54196</v>
      </c>
      <c r="D1962" t="s">
        <v>54197</v>
      </c>
      <c r="E1962" t="s">
        <v>4330</v>
      </c>
    </row>
    <row r="1963" spans="1:5" x14ac:dyDescent="0.3">
      <c r="A1963" t="s">
        <v>54198</v>
      </c>
      <c r="B1963" t="s">
        <v>54199</v>
      </c>
    </row>
    <row r="1964" spans="1:5" x14ac:dyDescent="0.3">
      <c r="A1964" t="s">
        <v>54200</v>
      </c>
      <c r="B1964" t="s">
        <v>54201</v>
      </c>
      <c r="C1964" t="s">
        <v>54202</v>
      </c>
      <c r="D1964" t="s">
        <v>54203</v>
      </c>
      <c r="E1964" t="s">
        <v>231</v>
      </c>
    </row>
    <row r="1965" spans="1:5" x14ac:dyDescent="0.3">
      <c r="A1965" t="s">
        <v>54204</v>
      </c>
      <c r="B1965" t="s">
        <v>54205</v>
      </c>
      <c r="C1965" t="s">
        <v>52717</v>
      </c>
      <c r="D1965" t="s">
        <v>52718</v>
      </c>
      <c r="E1965" t="s">
        <v>231</v>
      </c>
    </row>
    <row r="1966" spans="1:5" x14ac:dyDescent="0.3">
      <c r="A1966" t="s">
        <v>54206</v>
      </c>
      <c r="B1966" t="s">
        <v>15629</v>
      </c>
      <c r="C1966" t="s">
        <v>680</v>
      </c>
      <c r="D1966" t="s">
        <v>681</v>
      </c>
      <c r="E1966" t="s">
        <v>114</v>
      </c>
    </row>
    <row r="1967" spans="1:5" x14ac:dyDescent="0.3">
      <c r="A1967" t="s">
        <v>54207</v>
      </c>
      <c r="B1967" t="s">
        <v>54208</v>
      </c>
      <c r="C1967" t="s">
        <v>54209</v>
      </c>
      <c r="D1967" t="s">
        <v>54210</v>
      </c>
      <c r="E1967" t="s">
        <v>512</v>
      </c>
    </row>
    <row r="1968" spans="1:5" x14ac:dyDescent="0.3">
      <c r="A1968" t="s">
        <v>54211</v>
      </c>
      <c r="B1968" t="s">
        <v>24703</v>
      </c>
      <c r="C1968" t="s">
        <v>54212</v>
      </c>
      <c r="D1968" t="s">
        <v>54213</v>
      </c>
      <c r="E1968" t="s">
        <v>231</v>
      </c>
    </row>
    <row r="1969" spans="1:5" x14ac:dyDescent="0.3">
      <c r="A1969" t="s">
        <v>54214</v>
      </c>
      <c r="B1969" t="s">
        <v>54215</v>
      </c>
      <c r="C1969" t="s">
        <v>54216</v>
      </c>
      <c r="D1969" t="s">
        <v>54217</v>
      </c>
      <c r="E1969" t="s">
        <v>342</v>
      </c>
    </row>
    <row r="1970" spans="1:5" x14ac:dyDescent="0.3">
      <c r="A1970" t="s">
        <v>54218</v>
      </c>
      <c r="B1970" t="s">
        <v>54219</v>
      </c>
      <c r="C1970" t="s">
        <v>54220</v>
      </c>
      <c r="D1970" t="s">
        <v>54221</v>
      </c>
      <c r="E1970" t="s">
        <v>109</v>
      </c>
    </row>
    <row r="1971" spans="1:5" x14ac:dyDescent="0.3">
      <c r="A1971" t="s">
        <v>54222</v>
      </c>
      <c r="B1971" t="s">
        <v>54223</v>
      </c>
      <c r="C1971" t="s">
        <v>6818</v>
      </c>
      <c r="D1971" t="s">
        <v>6819</v>
      </c>
      <c r="E1971" t="s">
        <v>74</v>
      </c>
    </row>
    <row r="1972" spans="1:5" x14ac:dyDescent="0.3">
      <c r="A1972" t="s">
        <v>54224</v>
      </c>
      <c r="B1972" t="s">
        <v>54225</v>
      </c>
      <c r="C1972" t="s">
        <v>54226</v>
      </c>
      <c r="D1972" t="s">
        <v>54227</v>
      </c>
      <c r="E1972" t="s">
        <v>29</v>
      </c>
    </row>
    <row r="1973" spans="1:5" x14ac:dyDescent="0.3">
      <c r="A1973" t="s">
        <v>54228</v>
      </c>
      <c r="B1973" t="s">
        <v>54229</v>
      </c>
      <c r="C1973" t="s">
        <v>54230</v>
      </c>
      <c r="D1973" t="s">
        <v>54231</v>
      </c>
      <c r="E1973" t="s">
        <v>10498</v>
      </c>
    </row>
    <row r="1974" spans="1:5" x14ac:dyDescent="0.3">
      <c r="A1974" t="s">
        <v>54232</v>
      </c>
      <c r="B1974" t="s">
        <v>54233</v>
      </c>
      <c r="C1974" t="s">
        <v>1930</v>
      </c>
      <c r="D1974" t="s">
        <v>1931</v>
      </c>
      <c r="E1974" t="s">
        <v>1118</v>
      </c>
    </row>
    <row r="1975" spans="1:5" x14ac:dyDescent="0.3">
      <c r="A1975" t="s">
        <v>54234</v>
      </c>
      <c r="B1975" t="s">
        <v>1683</v>
      </c>
      <c r="C1975" t="s">
        <v>624</v>
      </c>
      <c r="D1975" t="s">
        <v>625</v>
      </c>
      <c r="E1975" t="s">
        <v>34</v>
      </c>
    </row>
    <row r="1976" spans="1:5" x14ac:dyDescent="0.3">
      <c r="A1976" t="s">
        <v>54235</v>
      </c>
      <c r="B1976" t="s">
        <v>54236</v>
      </c>
      <c r="C1976" t="s">
        <v>54237</v>
      </c>
      <c r="D1976" t="s">
        <v>54238</v>
      </c>
      <c r="E1976" t="s">
        <v>282</v>
      </c>
    </row>
    <row r="1977" spans="1:5" x14ac:dyDescent="0.3">
      <c r="A1977" t="s">
        <v>54239</v>
      </c>
      <c r="B1977" t="s">
        <v>16252</v>
      </c>
      <c r="C1977" t="s">
        <v>1843</v>
      </c>
      <c r="D1977" t="s">
        <v>1844</v>
      </c>
      <c r="E1977" t="s">
        <v>34</v>
      </c>
    </row>
    <row r="1978" spans="1:5" x14ac:dyDescent="0.3">
      <c r="A1978" t="s">
        <v>54240</v>
      </c>
      <c r="B1978" t="s">
        <v>12368</v>
      </c>
      <c r="C1978" t="s">
        <v>1228</v>
      </c>
      <c r="D1978" t="s">
        <v>1229</v>
      </c>
      <c r="E1978" t="s">
        <v>480</v>
      </c>
    </row>
    <row r="1979" spans="1:5" x14ac:dyDescent="0.3">
      <c r="A1979" t="s">
        <v>54241</v>
      </c>
      <c r="B1979" t="s">
        <v>54242</v>
      </c>
    </row>
    <row r="1980" spans="1:5" x14ac:dyDescent="0.3">
      <c r="A1980" t="s">
        <v>54243</v>
      </c>
      <c r="B1980" t="s">
        <v>54244</v>
      </c>
      <c r="C1980" t="s">
        <v>54245</v>
      </c>
      <c r="D1980" t="s">
        <v>54246</v>
      </c>
      <c r="E1980" t="s">
        <v>29</v>
      </c>
    </row>
    <row r="1981" spans="1:5" x14ac:dyDescent="0.3">
      <c r="A1981" t="s">
        <v>54247</v>
      </c>
      <c r="B1981" t="s">
        <v>54248</v>
      </c>
      <c r="C1981" t="s">
        <v>54249</v>
      </c>
      <c r="D1981" t="s">
        <v>54250</v>
      </c>
      <c r="E1981" t="s">
        <v>49</v>
      </c>
    </row>
    <row r="1982" spans="1:5" x14ac:dyDescent="0.3">
      <c r="A1982" t="s">
        <v>54251</v>
      </c>
      <c r="B1982" t="s">
        <v>54252</v>
      </c>
      <c r="C1982" t="s">
        <v>25281</v>
      </c>
      <c r="D1982" t="s">
        <v>25282</v>
      </c>
      <c r="E1982" t="s">
        <v>13987</v>
      </c>
    </row>
    <row r="1983" spans="1:5" x14ac:dyDescent="0.3">
      <c r="A1983" t="s">
        <v>54253</v>
      </c>
      <c r="B1983" t="s">
        <v>23190</v>
      </c>
      <c r="C1983" t="s">
        <v>54254</v>
      </c>
      <c r="D1983" t="s">
        <v>54255</v>
      </c>
      <c r="E1983" t="s">
        <v>22730</v>
      </c>
    </row>
    <row r="1984" spans="1:5" x14ac:dyDescent="0.3">
      <c r="A1984" t="s">
        <v>54256</v>
      </c>
      <c r="B1984" t="s">
        <v>44155</v>
      </c>
      <c r="C1984" t="s">
        <v>2140</v>
      </c>
      <c r="D1984" t="s">
        <v>2141</v>
      </c>
      <c r="E1984" t="s">
        <v>2142</v>
      </c>
    </row>
    <row r="1985" spans="1:5" x14ac:dyDescent="0.3">
      <c r="A1985" t="s">
        <v>54257</v>
      </c>
      <c r="B1985" t="s">
        <v>1683</v>
      </c>
      <c r="C1985" t="s">
        <v>624</v>
      </c>
      <c r="D1985" t="s">
        <v>625</v>
      </c>
      <c r="E1985" t="s">
        <v>34</v>
      </c>
    </row>
    <row r="1986" spans="1:5" x14ac:dyDescent="0.3">
      <c r="A1986" t="s">
        <v>54258</v>
      </c>
      <c r="B1986" t="s">
        <v>21741</v>
      </c>
      <c r="C1986" t="s">
        <v>54259</v>
      </c>
      <c r="D1986" t="s">
        <v>54260</v>
      </c>
      <c r="E1986" t="s">
        <v>342</v>
      </c>
    </row>
    <row r="1987" spans="1:5" x14ac:dyDescent="0.3">
      <c r="A1987" t="s">
        <v>54261</v>
      </c>
      <c r="B1987" t="s">
        <v>54262</v>
      </c>
      <c r="C1987" t="s">
        <v>515</v>
      </c>
      <c r="D1987" t="s">
        <v>516</v>
      </c>
      <c r="E1987" t="s">
        <v>517</v>
      </c>
    </row>
    <row r="1988" spans="1:5" x14ac:dyDescent="0.3">
      <c r="A1988" t="s">
        <v>54263</v>
      </c>
      <c r="B1988" t="s">
        <v>24268</v>
      </c>
      <c r="C1988" t="s">
        <v>54264</v>
      </c>
      <c r="D1988" t="s">
        <v>54265</v>
      </c>
      <c r="E1988" t="s">
        <v>4370</v>
      </c>
    </row>
    <row r="1989" spans="1:5" x14ac:dyDescent="0.3">
      <c r="A1989" t="s">
        <v>54266</v>
      </c>
      <c r="B1989" t="s">
        <v>31319</v>
      </c>
      <c r="C1989" t="s">
        <v>184</v>
      </c>
      <c r="D1989" t="s">
        <v>185</v>
      </c>
      <c r="E1989" t="s">
        <v>44</v>
      </c>
    </row>
    <row r="1990" spans="1:5" x14ac:dyDescent="0.3">
      <c r="A1990" t="s">
        <v>54267</v>
      </c>
      <c r="B1990" t="s">
        <v>46312</v>
      </c>
      <c r="C1990" t="s">
        <v>46313</v>
      </c>
      <c r="D1990" t="s">
        <v>46314</v>
      </c>
      <c r="E1990" t="s">
        <v>1179</v>
      </c>
    </row>
    <row r="1991" spans="1:5" x14ac:dyDescent="0.3">
      <c r="A1991" t="s">
        <v>54268</v>
      </c>
      <c r="B1991" t="s">
        <v>54269</v>
      </c>
      <c r="C1991" t="s">
        <v>54270</v>
      </c>
      <c r="D1991" t="s">
        <v>54271</v>
      </c>
      <c r="E1991" t="s">
        <v>785</v>
      </c>
    </row>
    <row r="1992" spans="1:5" x14ac:dyDescent="0.3">
      <c r="A1992" t="s">
        <v>54272</v>
      </c>
      <c r="B1992" t="s">
        <v>54273</v>
      </c>
      <c r="C1992" t="s">
        <v>7319</v>
      </c>
      <c r="D1992" t="s">
        <v>7320</v>
      </c>
      <c r="E1992" t="s">
        <v>74</v>
      </c>
    </row>
    <row r="1993" spans="1:5" x14ac:dyDescent="0.3">
      <c r="A1993" t="s">
        <v>54274</v>
      </c>
      <c r="B1993" t="s">
        <v>25299</v>
      </c>
      <c r="C1993" t="s">
        <v>54275</v>
      </c>
      <c r="D1993" t="s">
        <v>54276</v>
      </c>
      <c r="E1993" t="s">
        <v>54277</v>
      </c>
    </row>
    <row r="1994" spans="1:5" x14ac:dyDescent="0.3">
      <c r="A1994" t="s">
        <v>54278</v>
      </c>
      <c r="B1994" t="s">
        <v>54279</v>
      </c>
      <c r="C1994" t="s">
        <v>54280</v>
      </c>
      <c r="D1994" t="s">
        <v>54281</v>
      </c>
      <c r="E1994" t="s">
        <v>217</v>
      </c>
    </row>
    <row r="1995" spans="1:5" x14ac:dyDescent="0.3">
      <c r="A1995" t="s">
        <v>54282</v>
      </c>
      <c r="B1995" t="s">
        <v>54283</v>
      </c>
      <c r="C1995" t="s">
        <v>28054</v>
      </c>
      <c r="D1995" t="s">
        <v>28055</v>
      </c>
      <c r="E1995" t="s">
        <v>397</v>
      </c>
    </row>
    <row r="1996" spans="1:5" x14ac:dyDescent="0.3">
      <c r="A1996" t="s">
        <v>54284</v>
      </c>
      <c r="B1996" t="s">
        <v>54285</v>
      </c>
      <c r="C1996" t="s">
        <v>1327</v>
      </c>
      <c r="D1996" t="s">
        <v>1328</v>
      </c>
      <c r="E1996" t="s">
        <v>114</v>
      </c>
    </row>
    <row r="1997" spans="1:5" x14ac:dyDescent="0.3">
      <c r="A1997" t="s">
        <v>54286</v>
      </c>
      <c r="B1997" t="s">
        <v>15642</v>
      </c>
      <c r="C1997" t="s">
        <v>15643</v>
      </c>
      <c r="D1997" t="s">
        <v>15644</v>
      </c>
      <c r="E1997" t="s">
        <v>64</v>
      </c>
    </row>
    <row r="1998" spans="1:5" x14ac:dyDescent="0.3">
      <c r="A1998" t="s">
        <v>54287</v>
      </c>
      <c r="B1998" t="s">
        <v>54288</v>
      </c>
      <c r="C1998" t="s">
        <v>1399</v>
      </c>
      <c r="D1998" t="s">
        <v>1400</v>
      </c>
      <c r="E1998" t="s">
        <v>114</v>
      </c>
    </row>
    <row r="1999" spans="1:5" x14ac:dyDescent="0.3">
      <c r="A1999" t="s">
        <v>54289</v>
      </c>
      <c r="B1999" t="s">
        <v>26049</v>
      </c>
      <c r="C1999" t="s">
        <v>17302</v>
      </c>
      <c r="D1999" t="s">
        <v>17303</v>
      </c>
      <c r="E1999" t="s">
        <v>1318</v>
      </c>
    </row>
    <row r="2000" spans="1:5" x14ac:dyDescent="0.3">
      <c r="A2000" t="s">
        <v>54290</v>
      </c>
      <c r="B2000" t="s">
        <v>54291</v>
      </c>
      <c r="C2000" t="s">
        <v>54292</v>
      </c>
      <c r="D2000" t="s">
        <v>54293</v>
      </c>
      <c r="E2000" t="s">
        <v>7630</v>
      </c>
    </row>
    <row r="2001" spans="1:5" x14ac:dyDescent="0.3">
      <c r="A2001" t="s">
        <v>54294</v>
      </c>
      <c r="B2001" t="s">
        <v>54295</v>
      </c>
      <c r="C2001" t="s">
        <v>7422</v>
      </c>
      <c r="D2001" t="s">
        <v>7423</v>
      </c>
      <c r="E2001" t="s">
        <v>74</v>
      </c>
    </row>
    <row r="2002" spans="1:5" x14ac:dyDescent="0.3">
      <c r="A2002" t="s">
        <v>54296</v>
      </c>
      <c r="B2002" t="s">
        <v>31699</v>
      </c>
      <c r="C2002" t="s">
        <v>6919</v>
      </c>
      <c r="D2002" t="s">
        <v>6920</v>
      </c>
      <c r="E2002" t="s">
        <v>114</v>
      </c>
    </row>
    <row r="2003" spans="1:5" x14ac:dyDescent="0.3">
      <c r="A2003" t="s">
        <v>54297</v>
      </c>
      <c r="B2003" t="s">
        <v>54298</v>
      </c>
      <c r="C2003" t="s">
        <v>54299</v>
      </c>
      <c r="D2003" t="s">
        <v>54300</v>
      </c>
      <c r="E2003" t="s">
        <v>244</v>
      </c>
    </row>
    <row r="2004" spans="1:5" x14ac:dyDescent="0.3">
      <c r="A2004" t="s">
        <v>54301</v>
      </c>
      <c r="B2004" t="s">
        <v>54302</v>
      </c>
      <c r="C2004" t="s">
        <v>54303</v>
      </c>
      <c r="D2004" t="s">
        <v>54304</v>
      </c>
      <c r="E2004" t="s">
        <v>24</v>
      </c>
    </row>
    <row r="2005" spans="1:5" x14ac:dyDescent="0.3">
      <c r="A2005" t="s">
        <v>54305</v>
      </c>
      <c r="B2005" t="s">
        <v>54306</v>
      </c>
      <c r="C2005" t="s">
        <v>54307</v>
      </c>
      <c r="D2005" t="s">
        <v>54308</v>
      </c>
      <c r="E2005" t="s">
        <v>144</v>
      </c>
    </row>
    <row r="2006" spans="1:5" x14ac:dyDescent="0.3">
      <c r="A2006" t="s">
        <v>54309</v>
      </c>
      <c r="B2006" t="s">
        <v>31896</v>
      </c>
      <c r="C2006" t="s">
        <v>7130</v>
      </c>
      <c r="D2006" t="s">
        <v>7131</v>
      </c>
      <c r="E2006" t="s">
        <v>301</v>
      </c>
    </row>
    <row r="2007" spans="1:5" x14ac:dyDescent="0.3">
      <c r="A2007" t="s">
        <v>54310</v>
      </c>
      <c r="B2007" t="s">
        <v>37721</v>
      </c>
      <c r="C2007" t="s">
        <v>54311</v>
      </c>
      <c r="D2007" t="s">
        <v>54312</v>
      </c>
      <c r="E2007" t="s">
        <v>3440</v>
      </c>
    </row>
    <row r="2008" spans="1:5" x14ac:dyDescent="0.3">
      <c r="A2008" t="s">
        <v>54313</v>
      </c>
      <c r="B2008" t="s">
        <v>54314</v>
      </c>
      <c r="C2008" t="s">
        <v>54315</v>
      </c>
      <c r="D2008" t="s">
        <v>54316</v>
      </c>
      <c r="E2008" t="s">
        <v>31681</v>
      </c>
    </row>
    <row r="2009" spans="1:5" x14ac:dyDescent="0.3">
      <c r="A2009" t="s">
        <v>54317</v>
      </c>
      <c r="B2009" t="s">
        <v>24968</v>
      </c>
      <c r="C2009" t="s">
        <v>680</v>
      </c>
      <c r="D2009" t="s">
        <v>681</v>
      </c>
      <c r="E2009" t="s">
        <v>114</v>
      </c>
    </row>
    <row r="2010" spans="1:5" x14ac:dyDescent="0.3">
      <c r="A2010" t="s">
        <v>54318</v>
      </c>
      <c r="B2010" t="s">
        <v>54319</v>
      </c>
      <c r="C2010" t="s">
        <v>54320</v>
      </c>
      <c r="D2010" t="s">
        <v>54321</v>
      </c>
      <c r="E2010" t="s">
        <v>130</v>
      </c>
    </row>
    <row r="2011" spans="1:5" x14ac:dyDescent="0.3">
      <c r="A2011" t="s">
        <v>54322</v>
      </c>
      <c r="B2011" t="s">
        <v>4257</v>
      </c>
      <c r="C2011" t="s">
        <v>54323</v>
      </c>
      <c r="D2011" t="s">
        <v>54324</v>
      </c>
      <c r="E2011" t="s">
        <v>50712</v>
      </c>
    </row>
    <row r="2012" spans="1:5" x14ac:dyDescent="0.3">
      <c r="A2012" t="s">
        <v>54325</v>
      </c>
      <c r="B2012" t="s">
        <v>27796</v>
      </c>
      <c r="C2012" t="s">
        <v>21509</v>
      </c>
      <c r="D2012" t="s">
        <v>21510</v>
      </c>
      <c r="E2012" t="s">
        <v>271</v>
      </c>
    </row>
    <row r="2013" spans="1:5" x14ac:dyDescent="0.3">
      <c r="A2013" t="s">
        <v>54326</v>
      </c>
      <c r="B2013" t="s">
        <v>54327</v>
      </c>
      <c r="C2013" t="s">
        <v>54328</v>
      </c>
      <c r="D2013" t="s">
        <v>54329</v>
      </c>
      <c r="E2013" t="s">
        <v>2281</v>
      </c>
    </row>
    <row r="2014" spans="1:5" x14ac:dyDescent="0.3">
      <c r="A2014" t="s">
        <v>54330</v>
      </c>
      <c r="B2014" t="s">
        <v>24734</v>
      </c>
      <c r="C2014" t="s">
        <v>54331</v>
      </c>
      <c r="D2014" t="s">
        <v>54332</v>
      </c>
      <c r="E2014" t="s">
        <v>231</v>
      </c>
    </row>
    <row r="2015" spans="1:5" x14ac:dyDescent="0.3">
      <c r="A2015" t="s">
        <v>54333</v>
      </c>
      <c r="B2015" t="s">
        <v>7600</v>
      </c>
      <c r="C2015" t="s">
        <v>2073</v>
      </c>
      <c r="D2015" t="s">
        <v>2074</v>
      </c>
      <c r="E2015" t="s">
        <v>24</v>
      </c>
    </row>
    <row r="2016" spans="1:5" x14ac:dyDescent="0.3">
      <c r="A2016" t="s">
        <v>54334</v>
      </c>
      <c r="B2016" t="s">
        <v>2283</v>
      </c>
    </row>
    <row r="2017" spans="1:5" x14ac:dyDescent="0.3">
      <c r="A2017" t="s">
        <v>54335</v>
      </c>
      <c r="B2017" t="s">
        <v>54336</v>
      </c>
      <c r="C2017" t="s">
        <v>2336</v>
      </c>
      <c r="D2017" t="s">
        <v>2337</v>
      </c>
      <c r="E2017" t="s">
        <v>114</v>
      </c>
    </row>
    <row r="2018" spans="1:5" x14ac:dyDescent="0.3">
      <c r="A2018" t="s">
        <v>54337</v>
      </c>
      <c r="B2018" t="s">
        <v>54338</v>
      </c>
      <c r="C2018" t="s">
        <v>54339</v>
      </c>
      <c r="D2018" t="s">
        <v>54340</v>
      </c>
      <c r="E2018" t="s">
        <v>16178</v>
      </c>
    </row>
    <row r="2019" spans="1:5" x14ac:dyDescent="0.3">
      <c r="A2019" t="s">
        <v>54341</v>
      </c>
      <c r="B2019" t="s">
        <v>54342</v>
      </c>
      <c r="C2019" t="s">
        <v>54343</v>
      </c>
      <c r="D2019" t="s">
        <v>54344</v>
      </c>
      <c r="E2019" t="s">
        <v>231</v>
      </c>
    </row>
    <row r="2020" spans="1:5" x14ac:dyDescent="0.3">
      <c r="A2020" t="s">
        <v>54345</v>
      </c>
      <c r="B2020" t="s">
        <v>54346</v>
      </c>
      <c r="C2020" t="s">
        <v>2721</v>
      </c>
      <c r="D2020" t="s">
        <v>2722</v>
      </c>
      <c r="E2020" t="s">
        <v>472</v>
      </c>
    </row>
    <row r="2021" spans="1:5" x14ac:dyDescent="0.3">
      <c r="A2021" t="s">
        <v>54347</v>
      </c>
      <c r="B2021" t="s">
        <v>38328</v>
      </c>
      <c r="C2021" t="s">
        <v>634</v>
      </c>
      <c r="D2021" t="s">
        <v>635</v>
      </c>
      <c r="E2021" t="s">
        <v>34</v>
      </c>
    </row>
    <row r="2022" spans="1:5" x14ac:dyDescent="0.3">
      <c r="A2022" t="s">
        <v>54348</v>
      </c>
      <c r="B2022" t="s">
        <v>54349</v>
      </c>
    </row>
    <row r="2023" spans="1:5" x14ac:dyDescent="0.3">
      <c r="A2023" t="s">
        <v>54350</v>
      </c>
      <c r="B2023" t="s">
        <v>54351</v>
      </c>
      <c r="C2023" t="s">
        <v>54352</v>
      </c>
      <c r="D2023" t="s">
        <v>54353</v>
      </c>
      <c r="E2023" t="s">
        <v>271</v>
      </c>
    </row>
    <row r="2024" spans="1:5" x14ac:dyDescent="0.3">
      <c r="A2024" t="s">
        <v>54354</v>
      </c>
      <c r="B2024" t="s">
        <v>4930</v>
      </c>
      <c r="C2024" t="s">
        <v>14128</v>
      </c>
      <c r="D2024" t="s">
        <v>14129</v>
      </c>
      <c r="E2024" t="s">
        <v>74</v>
      </c>
    </row>
    <row r="2025" spans="1:5" x14ac:dyDescent="0.3">
      <c r="A2025" t="s">
        <v>54355</v>
      </c>
      <c r="B2025" t="s">
        <v>38809</v>
      </c>
      <c r="C2025" t="s">
        <v>38810</v>
      </c>
      <c r="D2025" t="s">
        <v>38811</v>
      </c>
      <c r="E2025" t="s">
        <v>271</v>
      </c>
    </row>
    <row r="2026" spans="1:5" x14ac:dyDescent="0.3">
      <c r="A2026" t="s">
        <v>54356</v>
      </c>
      <c r="B2026" t="s">
        <v>54357</v>
      </c>
      <c r="C2026" t="s">
        <v>54358</v>
      </c>
      <c r="D2026" t="s">
        <v>54359</v>
      </c>
      <c r="E2026" t="s">
        <v>144</v>
      </c>
    </row>
    <row r="2027" spans="1:5" x14ac:dyDescent="0.3">
      <c r="A2027" t="s">
        <v>54360</v>
      </c>
      <c r="B2027" t="s">
        <v>54361</v>
      </c>
    </row>
    <row r="2028" spans="1:5" x14ac:dyDescent="0.3">
      <c r="A2028" t="s">
        <v>54362</v>
      </c>
      <c r="B2028" t="s">
        <v>54363</v>
      </c>
      <c r="C2028" t="s">
        <v>680</v>
      </c>
      <c r="D2028" t="s">
        <v>681</v>
      </c>
      <c r="E2028" t="s">
        <v>114</v>
      </c>
    </row>
    <row r="2029" spans="1:5" x14ac:dyDescent="0.3">
      <c r="A2029" t="s">
        <v>54364</v>
      </c>
      <c r="B2029" t="s">
        <v>24410</v>
      </c>
      <c r="C2029" t="s">
        <v>24411</v>
      </c>
      <c r="D2029" t="s">
        <v>24412</v>
      </c>
      <c r="E2029" t="s">
        <v>838</v>
      </c>
    </row>
    <row r="2030" spans="1:5" x14ac:dyDescent="0.3">
      <c r="A2030" t="s">
        <v>54365</v>
      </c>
      <c r="B2030" t="s">
        <v>54366</v>
      </c>
      <c r="C2030" t="s">
        <v>54367</v>
      </c>
      <c r="D2030" t="s">
        <v>54368</v>
      </c>
      <c r="E2030" t="s">
        <v>9441</v>
      </c>
    </row>
    <row r="2031" spans="1:5" x14ac:dyDescent="0.3">
      <c r="A2031" t="s">
        <v>54369</v>
      </c>
      <c r="B2031" t="s">
        <v>54370</v>
      </c>
      <c r="C2031" t="s">
        <v>26770</v>
      </c>
      <c r="D2031" t="s">
        <v>26771</v>
      </c>
      <c r="E2031" t="s">
        <v>114</v>
      </c>
    </row>
    <row r="2032" spans="1:5" x14ac:dyDescent="0.3">
      <c r="A2032" t="s">
        <v>54371</v>
      </c>
      <c r="B2032" t="s">
        <v>54372</v>
      </c>
      <c r="C2032" t="s">
        <v>54373</v>
      </c>
      <c r="D2032" t="s">
        <v>54374</v>
      </c>
      <c r="E2032" t="s">
        <v>418</v>
      </c>
    </row>
    <row r="2033" spans="1:5" x14ac:dyDescent="0.3">
      <c r="A2033" t="s">
        <v>54375</v>
      </c>
      <c r="B2033" t="s">
        <v>54376</v>
      </c>
      <c r="C2033" t="s">
        <v>1327</v>
      </c>
      <c r="D2033" t="s">
        <v>1328</v>
      </c>
      <c r="E2033" t="s">
        <v>114</v>
      </c>
    </row>
    <row r="2034" spans="1:5" x14ac:dyDescent="0.3">
      <c r="A2034" t="s">
        <v>54377</v>
      </c>
      <c r="B2034" t="s">
        <v>54378</v>
      </c>
      <c r="C2034" t="s">
        <v>54379</v>
      </c>
      <c r="D2034" t="s">
        <v>54380</v>
      </c>
      <c r="E2034" t="s">
        <v>271</v>
      </c>
    </row>
    <row r="2035" spans="1:5" x14ac:dyDescent="0.3">
      <c r="A2035" t="s">
        <v>54381</v>
      </c>
      <c r="B2035" t="s">
        <v>54382</v>
      </c>
      <c r="C2035" t="s">
        <v>54383</v>
      </c>
      <c r="D2035" t="s">
        <v>54384</v>
      </c>
      <c r="E2035" t="s">
        <v>24</v>
      </c>
    </row>
    <row r="2036" spans="1:5" x14ac:dyDescent="0.3">
      <c r="A2036" t="s">
        <v>54385</v>
      </c>
      <c r="B2036" t="s">
        <v>16895</v>
      </c>
      <c r="C2036" t="s">
        <v>16896</v>
      </c>
      <c r="D2036" t="s">
        <v>16897</v>
      </c>
      <c r="E2036" t="s">
        <v>24</v>
      </c>
    </row>
    <row r="2037" spans="1:5" x14ac:dyDescent="0.3">
      <c r="A2037" t="s">
        <v>54386</v>
      </c>
      <c r="B2037" t="s">
        <v>38330</v>
      </c>
      <c r="C2037" t="s">
        <v>13595</v>
      </c>
      <c r="D2037" t="s">
        <v>13596</v>
      </c>
      <c r="E2037" t="s">
        <v>353</v>
      </c>
    </row>
    <row r="2038" spans="1:5" x14ac:dyDescent="0.3">
      <c r="A2038" t="s">
        <v>54387</v>
      </c>
      <c r="B2038" t="s">
        <v>53260</v>
      </c>
      <c r="C2038" t="s">
        <v>15002</v>
      </c>
      <c r="D2038" t="s">
        <v>15003</v>
      </c>
      <c r="E2038" t="s">
        <v>74</v>
      </c>
    </row>
    <row r="2039" spans="1:5" x14ac:dyDescent="0.3">
      <c r="A2039" t="s">
        <v>54388</v>
      </c>
      <c r="B2039" t="s">
        <v>54389</v>
      </c>
      <c r="C2039" t="s">
        <v>54390</v>
      </c>
      <c r="D2039" t="s">
        <v>54391</v>
      </c>
      <c r="E2039" t="s">
        <v>1245</v>
      </c>
    </row>
    <row r="2040" spans="1:5" x14ac:dyDescent="0.3">
      <c r="A2040" t="s">
        <v>54392</v>
      </c>
      <c r="B2040" t="s">
        <v>1609</v>
      </c>
    </row>
    <row r="2041" spans="1:5" x14ac:dyDescent="0.3">
      <c r="A2041" t="s">
        <v>54393</v>
      </c>
      <c r="B2041" t="s">
        <v>16175</v>
      </c>
      <c r="C2041" t="s">
        <v>21348</v>
      </c>
      <c r="D2041" t="s">
        <v>21349</v>
      </c>
      <c r="E2041" t="s">
        <v>4285</v>
      </c>
    </row>
    <row r="2042" spans="1:5" x14ac:dyDescent="0.3">
      <c r="A2042" t="s">
        <v>54394</v>
      </c>
      <c r="B2042" t="s">
        <v>5267</v>
      </c>
      <c r="C2042" t="s">
        <v>4935</v>
      </c>
      <c r="D2042" t="s">
        <v>4936</v>
      </c>
      <c r="E2042" t="s">
        <v>34</v>
      </c>
    </row>
    <row r="2043" spans="1:5" x14ac:dyDescent="0.3">
      <c r="A2043" t="s">
        <v>54395</v>
      </c>
      <c r="B2043" t="s">
        <v>54396</v>
      </c>
      <c r="C2043" t="s">
        <v>7361</v>
      </c>
      <c r="D2043" t="s">
        <v>7362</v>
      </c>
      <c r="E2043" t="s">
        <v>1179</v>
      </c>
    </row>
    <row r="2044" spans="1:5" x14ac:dyDescent="0.3">
      <c r="A2044" t="s">
        <v>54397</v>
      </c>
      <c r="B2044" t="s">
        <v>54398</v>
      </c>
      <c r="C2044" t="s">
        <v>54399</v>
      </c>
      <c r="D2044" t="s">
        <v>54400</v>
      </c>
      <c r="E2044" t="s">
        <v>4479</v>
      </c>
    </row>
    <row r="2045" spans="1:5" x14ac:dyDescent="0.3">
      <c r="A2045" t="s">
        <v>54401</v>
      </c>
      <c r="B2045" t="s">
        <v>54402</v>
      </c>
      <c r="C2045" t="s">
        <v>54403</v>
      </c>
      <c r="D2045" t="s">
        <v>54404</v>
      </c>
      <c r="E2045" t="s">
        <v>375</v>
      </c>
    </row>
    <row r="2046" spans="1:5" x14ac:dyDescent="0.3">
      <c r="A2046" t="s">
        <v>54405</v>
      </c>
      <c r="B2046" t="s">
        <v>54406</v>
      </c>
      <c r="C2046" t="s">
        <v>54407</v>
      </c>
      <c r="D2046" t="s">
        <v>54408</v>
      </c>
      <c r="E2046" t="s">
        <v>13520</v>
      </c>
    </row>
    <row r="2047" spans="1:5" x14ac:dyDescent="0.3">
      <c r="A2047" t="s">
        <v>54409</v>
      </c>
      <c r="B2047" t="s">
        <v>15666</v>
      </c>
      <c r="C2047" t="s">
        <v>1173</v>
      </c>
      <c r="D2047" t="s">
        <v>1174</v>
      </c>
      <c r="E2047" t="s">
        <v>144</v>
      </c>
    </row>
    <row r="2048" spans="1:5" x14ac:dyDescent="0.3">
      <c r="A2048" t="s">
        <v>54410</v>
      </c>
      <c r="B2048" t="s">
        <v>54411</v>
      </c>
      <c r="C2048" t="s">
        <v>54412</v>
      </c>
      <c r="D2048" t="s">
        <v>54413</v>
      </c>
      <c r="E2048" t="s">
        <v>16872</v>
      </c>
    </row>
    <row r="2049" spans="1:5" x14ac:dyDescent="0.3">
      <c r="A2049" t="s">
        <v>54414</v>
      </c>
      <c r="B2049" t="s">
        <v>25113</v>
      </c>
      <c r="C2049" t="s">
        <v>2073</v>
      </c>
      <c r="D2049" t="s">
        <v>2074</v>
      </c>
      <c r="E2049" t="s">
        <v>24</v>
      </c>
    </row>
    <row r="2050" spans="1:5" x14ac:dyDescent="0.3">
      <c r="A2050" t="s">
        <v>54415</v>
      </c>
      <c r="B2050" t="s">
        <v>54416</v>
      </c>
      <c r="C2050" t="s">
        <v>16673</v>
      </c>
      <c r="D2050" t="s">
        <v>16674</v>
      </c>
      <c r="E2050" t="s">
        <v>7630</v>
      </c>
    </row>
    <row r="2051" spans="1:5" x14ac:dyDescent="0.3">
      <c r="A2051" t="s">
        <v>54417</v>
      </c>
      <c r="B2051" t="s">
        <v>4930</v>
      </c>
      <c r="C2051" t="s">
        <v>27885</v>
      </c>
      <c r="D2051" t="s">
        <v>27886</v>
      </c>
      <c r="E2051" t="s">
        <v>24</v>
      </c>
    </row>
    <row r="2052" spans="1:5" x14ac:dyDescent="0.3">
      <c r="A2052" t="s">
        <v>54418</v>
      </c>
      <c r="B2052" t="s">
        <v>15220</v>
      </c>
      <c r="C2052" t="s">
        <v>54419</v>
      </c>
      <c r="D2052" t="s">
        <v>54420</v>
      </c>
      <c r="E2052" t="s">
        <v>244</v>
      </c>
    </row>
    <row r="2053" spans="1:5" x14ac:dyDescent="0.3">
      <c r="A2053" t="s">
        <v>54421</v>
      </c>
      <c r="B2053" t="s">
        <v>44194</v>
      </c>
      <c r="C2053" t="s">
        <v>15783</v>
      </c>
      <c r="D2053" t="s">
        <v>15784</v>
      </c>
      <c r="E2053" t="s">
        <v>44</v>
      </c>
    </row>
    <row r="2054" spans="1:5" x14ac:dyDescent="0.3">
      <c r="A2054" t="s">
        <v>54422</v>
      </c>
      <c r="B2054" t="s">
        <v>54423</v>
      </c>
      <c r="C2054" t="s">
        <v>54424</v>
      </c>
      <c r="D2054" t="s">
        <v>54425</v>
      </c>
      <c r="E2054" t="s">
        <v>144</v>
      </c>
    </row>
    <row r="2055" spans="1:5" x14ac:dyDescent="0.3">
      <c r="A2055" t="s">
        <v>54426</v>
      </c>
      <c r="B2055" t="s">
        <v>54378</v>
      </c>
      <c r="C2055" t="s">
        <v>54427</v>
      </c>
      <c r="D2055" t="s">
        <v>54428</v>
      </c>
      <c r="E2055" t="s">
        <v>3451</v>
      </c>
    </row>
    <row r="2056" spans="1:5" x14ac:dyDescent="0.3">
      <c r="A2056" t="s">
        <v>54429</v>
      </c>
      <c r="B2056" t="s">
        <v>27877</v>
      </c>
      <c r="C2056" t="s">
        <v>2721</v>
      </c>
      <c r="D2056" t="s">
        <v>2722</v>
      </c>
      <c r="E2056" t="s">
        <v>472</v>
      </c>
    </row>
    <row r="2057" spans="1:5" x14ac:dyDescent="0.3">
      <c r="A2057" t="s">
        <v>54430</v>
      </c>
      <c r="B2057" t="s">
        <v>4879</v>
      </c>
      <c r="C2057" t="s">
        <v>893</v>
      </c>
      <c r="D2057" t="s">
        <v>894</v>
      </c>
      <c r="E2057" t="s">
        <v>895</v>
      </c>
    </row>
    <row r="2058" spans="1:5" x14ac:dyDescent="0.3">
      <c r="A2058" t="s">
        <v>54431</v>
      </c>
      <c r="B2058" t="s">
        <v>54432</v>
      </c>
    </row>
    <row r="2059" spans="1:5" x14ac:dyDescent="0.3">
      <c r="A2059" t="s">
        <v>54433</v>
      </c>
      <c r="B2059" t="s">
        <v>54434</v>
      </c>
      <c r="C2059" t="s">
        <v>25642</v>
      </c>
      <c r="D2059" t="s">
        <v>25643</v>
      </c>
      <c r="E2059" t="s">
        <v>104</v>
      </c>
    </row>
    <row r="2060" spans="1:5" x14ac:dyDescent="0.3">
      <c r="A2060" t="s">
        <v>54435</v>
      </c>
      <c r="B2060" t="s">
        <v>54436</v>
      </c>
      <c r="C2060" t="s">
        <v>54437</v>
      </c>
      <c r="D2060" t="s">
        <v>54438</v>
      </c>
      <c r="E2060" t="s">
        <v>1118</v>
      </c>
    </row>
    <row r="2061" spans="1:5" x14ac:dyDescent="0.3">
      <c r="A2061" t="s">
        <v>54439</v>
      </c>
      <c r="B2061" t="s">
        <v>54440</v>
      </c>
      <c r="C2061" t="s">
        <v>797</v>
      </c>
      <c r="D2061" t="s">
        <v>798</v>
      </c>
      <c r="E2061" t="s">
        <v>114</v>
      </c>
    </row>
    <row r="2062" spans="1:5" x14ac:dyDescent="0.3">
      <c r="A2062" t="s">
        <v>54441</v>
      </c>
      <c r="B2062" t="s">
        <v>54442</v>
      </c>
      <c r="C2062" t="s">
        <v>1837</v>
      </c>
      <c r="D2062" t="s">
        <v>1838</v>
      </c>
      <c r="E2062" t="s">
        <v>24</v>
      </c>
    </row>
    <row r="2063" spans="1:5" x14ac:dyDescent="0.3">
      <c r="A2063" t="s">
        <v>54443</v>
      </c>
      <c r="B2063" t="s">
        <v>54444</v>
      </c>
      <c r="C2063" t="s">
        <v>54445</v>
      </c>
      <c r="D2063" t="s">
        <v>54446</v>
      </c>
      <c r="E2063" t="s">
        <v>502</v>
      </c>
    </row>
    <row r="2064" spans="1:5" x14ac:dyDescent="0.3">
      <c r="A2064" t="s">
        <v>54447</v>
      </c>
      <c r="B2064" t="s">
        <v>54448</v>
      </c>
      <c r="C2064" t="s">
        <v>54449</v>
      </c>
      <c r="D2064" t="s">
        <v>54450</v>
      </c>
      <c r="E2064" t="s">
        <v>375</v>
      </c>
    </row>
    <row r="2065" spans="1:5" x14ac:dyDescent="0.3">
      <c r="A2065" t="s">
        <v>54451</v>
      </c>
      <c r="B2065" t="s">
        <v>54452</v>
      </c>
      <c r="C2065" t="s">
        <v>1327</v>
      </c>
      <c r="D2065" t="s">
        <v>1328</v>
      </c>
      <c r="E2065" t="s">
        <v>114</v>
      </c>
    </row>
    <row r="2066" spans="1:5" x14ac:dyDescent="0.3">
      <c r="A2066" t="s">
        <v>54453</v>
      </c>
      <c r="B2066" t="s">
        <v>54454</v>
      </c>
      <c r="C2066" t="s">
        <v>12211</v>
      </c>
      <c r="D2066" t="s">
        <v>12212</v>
      </c>
      <c r="E2066" t="s">
        <v>114</v>
      </c>
    </row>
    <row r="2067" spans="1:5" x14ac:dyDescent="0.3">
      <c r="A2067" t="s">
        <v>54455</v>
      </c>
      <c r="B2067" t="s">
        <v>54456</v>
      </c>
      <c r="C2067" t="s">
        <v>16218</v>
      </c>
      <c r="D2067" t="s">
        <v>16219</v>
      </c>
      <c r="E2067" t="s">
        <v>244</v>
      </c>
    </row>
    <row r="2068" spans="1:5" x14ac:dyDescent="0.3">
      <c r="A2068" t="s">
        <v>54457</v>
      </c>
      <c r="B2068" t="s">
        <v>54458</v>
      </c>
    </row>
    <row r="2069" spans="1:5" x14ac:dyDescent="0.3">
      <c r="A2069" t="s">
        <v>54459</v>
      </c>
      <c r="B2069" t="s">
        <v>54460</v>
      </c>
      <c r="C2069" t="s">
        <v>13647</v>
      </c>
      <c r="D2069" t="s">
        <v>13648</v>
      </c>
      <c r="E2069" t="s">
        <v>144</v>
      </c>
    </row>
    <row r="2070" spans="1:5" x14ac:dyDescent="0.3">
      <c r="A2070" t="s">
        <v>54461</v>
      </c>
      <c r="B2070" t="s">
        <v>54462</v>
      </c>
      <c r="C2070" t="s">
        <v>54463</v>
      </c>
      <c r="D2070" t="s">
        <v>54464</v>
      </c>
      <c r="E2070" t="s">
        <v>231</v>
      </c>
    </row>
    <row r="2071" spans="1:5" x14ac:dyDescent="0.3">
      <c r="A2071" t="s">
        <v>54465</v>
      </c>
      <c r="B2071" t="s">
        <v>54466</v>
      </c>
      <c r="C2071" t="s">
        <v>2336</v>
      </c>
      <c r="D2071" t="s">
        <v>2337</v>
      </c>
      <c r="E2071" t="s">
        <v>114</v>
      </c>
    </row>
    <row r="2072" spans="1:5" x14ac:dyDescent="0.3">
      <c r="A2072" t="s">
        <v>54467</v>
      </c>
      <c r="B2072" t="s">
        <v>54468</v>
      </c>
      <c r="C2072" t="s">
        <v>54469</v>
      </c>
      <c r="D2072" t="s">
        <v>54470</v>
      </c>
      <c r="E2072" t="s">
        <v>605</v>
      </c>
    </row>
    <row r="2073" spans="1:5" x14ac:dyDescent="0.3">
      <c r="A2073" t="s">
        <v>54471</v>
      </c>
      <c r="B2073" t="s">
        <v>16081</v>
      </c>
      <c r="C2073" t="s">
        <v>54472</v>
      </c>
      <c r="D2073" t="s">
        <v>54473</v>
      </c>
      <c r="E2073" t="s">
        <v>353</v>
      </c>
    </row>
    <row r="2074" spans="1:5" x14ac:dyDescent="0.3">
      <c r="A2074" t="s">
        <v>54474</v>
      </c>
      <c r="B2074" t="s">
        <v>54475</v>
      </c>
      <c r="C2074" t="s">
        <v>54476</v>
      </c>
      <c r="D2074" t="s">
        <v>54477</v>
      </c>
      <c r="E2074" t="s">
        <v>17166</v>
      </c>
    </row>
    <row r="2075" spans="1:5" x14ac:dyDescent="0.3">
      <c r="A2075" t="s">
        <v>54478</v>
      </c>
      <c r="B2075" t="s">
        <v>54479</v>
      </c>
      <c r="C2075" t="s">
        <v>54480</v>
      </c>
      <c r="D2075" t="s">
        <v>54481</v>
      </c>
      <c r="E2075" t="s">
        <v>375</v>
      </c>
    </row>
    <row r="2076" spans="1:5" x14ac:dyDescent="0.3">
      <c r="A2076" t="s">
        <v>54482</v>
      </c>
      <c r="B2076" t="s">
        <v>18249</v>
      </c>
    </row>
    <row r="2077" spans="1:5" x14ac:dyDescent="0.3">
      <c r="A2077" t="s">
        <v>54483</v>
      </c>
      <c r="B2077" t="s">
        <v>54484</v>
      </c>
      <c r="C2077" t="s">
        <v>54485</v>
      </c>
      <c r="D2077" t="s">
        <v>54486</v>
      </c>
      <c r="E2077" t="s">
        <v>17719</v>
      </c>
    </row>
    <row r="2078" spans="1:5" x14ac:dyDescent="0.3">
      <c r="A2078" t="s">
        <v>54487</v>
      </c>
      <c r="B2078" t="s">
        <v>1918</v>
      </c>
      <c r="C2078" t="s">
        <v>797</v>
      </c>
      <c r="D2078" t="s">
        <v>798</v>
      </c>
      <c r="E2078" t="s">
        <v>114</v>
      </c>
    </row>
    <row r="2079" spans="1:5" x14ac:dyDescent="0.3">
      <c r="A2079" t="s">
        <v>54488</v>
      </c>
      <c r="B2079" t="s">
        <v>54489</v>
      </c>
      <c r="C2079" t="s">
        <v>54490</v>
      </c>
      <c r="D2079" t="s">
        <v>54491</v>
      </c>
      <c r="E2079" t="s">
        <v>144</v>
      </c>
    </row>
    <row r="2080" spans="1:5" x14ac:dyDescent="0.3">
      <c r="A2080" t="s">
        <v>54492</v>
      </c>
      <c r="B2080" t="s">
        <v>36459</v>
      </c>
      <c r="C2080" t="s">
        <v>54493</v>
      </c>
      <c r="D2080" t="s">
        <v>54494</v>
      </c>
      <c r="E2080" t="s">
        <v>2302</v>
      </c>
    </row>
    <row r="2081" spans="1:5" x14ac:dyDescent="0.3">
      <c r="A2081" t="s">
        <v>54495</v>
      </c>
      <c r="B2081" t="s">
        <v>54496</v>
      </c>
      <c r="C2081" t="s">
        <v>4680</v>
      </c>
      <c r="D2081" t="s">
        <v>4681</v>
      </c>
      <c r="E2081" t="s">
        <v>895</v>
      </c>
    </row>
    <row r="2082" spans="1:5" x14ac:dyDescent="0.3">
      <c r="A2082" t="s">
        <v>54497</v>
      </c>
      <c r="B2082" t="s">
        <v>16572</v>
      </c>
      <c r="C2082" t="s">
        <v>7393</v>
      </c>
      <c r="D2082" t="s">
        <v>7394</v>
      </c>
      <c r="E2082" t="s">
        <v>24</v>
      </c>
    </row>
    <row r="2083" spans="1:5" x14ac:dyDescent="0.3">
      <c r="A2083" t="s">
        <v>54498</v>
      </c>
      <c r="B2083" t="s">
        <v>54499</v>
      </c>
      <c r="C2083" t="s">
        <v>54500</v>
      </c>
      <c r="D2083" t="s">
        <v>54501</v>
      </c>
      <c r="E2083" t="s">
        <v>24</v>
      </c>
    </row>
    <row r="2084" spans="1:5" x14ac:dyDescent="0.3">
      <c r="A2084" t="s">
        <v>54502</v>
      </c>
      <c r="B2084" t="s">
        <v>54503</v>
      </c>
      <c r="C2084" t="s">
        <v>624</v>
      </c>
      <c r="D2084" t="s">
        <v>625</v>
      </c>
      <c r="E2084" t="s">
        <v>34</v>
      </c>
    </row>
    <row r="2085" spans="1:5" x14ac:dyDescent="0.3">
      <c r="A2085" t="s">
        <v>54504</v>
      </c>
      <c r="B2085" t="s">
        <v>54505</v>
      </c>
      <c r="C2085" t="s">
        <v>15596</v>
      </c>
      <c r="D2085" t="s">
        <v>15597</v>
      </c>
      <c r="E2085" t="s">
        <v>375</v>
      </c>
    </row>
    <row r="2086" spans="1:5" x14ac:dyDescent="0.3">
      <c r="A2086" t="s">
        <v>54506</v>
      </c>
      <c r="B2086" t="s">
        <v>54507</v>
      </c>
      <c r="C2086" t="s">
        <v>54508</v>
      </c>
      <c r="D2086" t="s">
        <v>54509</v>
      </c>
      <c r="E2086" t="s">
        <v>1245</v>
      </c>
    </row>
    <row r="2087" spans="1:5" x14ac:dyDescent="0.3">
      <c r="A2087" t="s">
        <v>54510</v>
      </c>
      <c r="B2087" t="s">
        <v>54511</v>
      </c>
      <c r="C2087" t="s">
        <v>515</v>
      </c>
      <c r="D2087" t="s">
        <v>516</v>
      </c>
      <c r="E2087" t="s">
        <v>517</v>
      </c>
    </row>
    <row r="2088" spans="1:5" x14ac:dyDescent="0.3">
      <c r="A2088" t="s">
        <v>54512</v>
      </c>
      <c r="B2088" t="s">
        <v>14670</v>
      </c>
      <c r="C2088" t="s">
        <v>14671</v>
      </c>
      <c r="D2088" t="s">
        <v>14672</v>
      </c>
      <c r="E2088" t="s">
        <v>109</v>
      </c>
    </row>
    <row r="2089" spans="1:5" x14ac:dyDescent="0.3">
      <c r="A2089" t="s">
        <v>54513</v>
      </c>
      <c r="B2089" t="s">
        <v>54514</v>
      </c>
      <c r="C2089" t="s">
        <v>797</v>
      </c>
      <c r="D2089" t="s">
        <v>798</v>
      </c>
      <c r="E2089" t="s">
        <v>114</v>
      </c>
    </row>
    <row r="2090" spans="1:5" x14ac:dyDescent="0.3">
      <c r="A2090" t="s">
        <v>54515</v>
      </c>
      <c r="B2090" t="s">
        <v>5075</v>
      </c>
      <c r="C2090" t="s">
        <v>1837</v>
      </c>
      <c r="D2090" t="s">
        <v>1838</v>
      </c>
      <c r="E2090" t="s">
        <v>24</v>
      </c>
    </row>
    <row r="2091" spans="1:5" x14ac:dyDescent="0.3">
      <c r="A2091" t="s">
        <v>54516</v>
      </c>
      <c r="B2091" t="s">
        <v>54517</v>
      </c>
      <c r="C2091" t="s">
        <v>220</v>
      </c>
      <c r="D2091" t="s">
        <v>221</v>
      </c>
      <c r="E2091" t="s">
        <v>44</v>
      </c>
    </row>
    <row r="2092" spans="1:5" x14ac:dyDescent="0.3">
      <c r="A2092" t="s">
        <v>54518</v>
      </c>
      <c r="B2092" t="s">
        <v>54519</v>
      </c>
    </row>
    <row r="2093" spans="1:5" x14ac:dyDescent="0.3">
      <c r="A2093" t="s">
        <v>54520</v>
      </c>
      <c r="B2093" t="s">
        <v>54521</v>
      </c>
      <c r="C2093" t="s">
        <v>54522</v>
      </c>
      <c r="D2093" t="s">
        <v>54523</v>
      </c>
      <c r="E2093" t="s">
        <v>3451</v>
      </c>
    </row>
    <row r="2094" spans="1:5" x14ac:dyDescent="0.3">
      <c r="A2094" t="s">
        <v>54524</v>
      </c>
      <c r="B2094" t="s">
        <v>54525</v>
      </c>
      <c r="C2094" t="s">
        <v>54526</v>
      </c>
      <c r="D2094" t="s">
        <v>54527</v>
      </c>
      <c r="E2094" t="s">
        <v>605</v>
      </c>
    </row>
    <row r="2095" spans="1:5" x14ac:dyDescent="0.3">
      <c r="A2095" t="s">
        <v>54528</v>
      </c>
      <c r="B2095" t="s">
        <v>54244</v>
      </c>
      <c r="C2095" t="s">
        <v>54529</v>
      </c>
      <c r="D2095" t="s">
        <v>54530</v>
      </c>
      <c r="E2095" t="s">
        <v>119</v>
      </c>
    </row>
    <row r="2096" spans="1:5" x14ac:dyDescent="0.3">
      <c r="A2096" t="s">
        <v>54531</v>
      </c>
      <c r="B2096" t="s">
        <v>54532</v>
      </c>
      <c r="C2096" t="s">
        <v>52475</v>
      </c>
      <c r="D2096" t="s">
        <v>52476</v>
      </c>
      <c r="E2096" t="s">
        <v>480</v>
      </c>
    </row>
    <row r="2097" spans="1:5" x14ac:dyDescent="0.3">
      <c r="A2097" t="s">
        <v>54533</v>
      </c>
      <c r="B2097" t="s">
        <v>54534</v>
      </c>
      <c r="C2097" t="s">
        <v>54535</v>
      </c>
      <c r="D2097" t="s">
        <v>54536</v>
      </c>
      <c r="E2097" t="s">
        <v>402</v>
      </c>
    </row>
    <row r="2098" spans="1:5" x14ac:dyDescent="0.3">
      <c r="A2098" t="s">
        <v>54537</v>
      </c>
      <c r="B2098" t="s">
        <v>54538</v>
      </c>
      <c r="C2098" t="s">
        <v>54539</v>
      </c>
      <c r="D2098" t="s">
        <v>54540</v>
      </c>
      <c r="E2098" t="s">
        <v>3153</v>
      </c>
    </row>
    <row r="2099" spans="1:5" x14ac:dyDescent="0.3">
      <c r="A2099" t="s">
        <v>54541</v>
      </c>
      <c r="B2099" t="s">
        <v>54542</v>
      </c>
    </row>
    <row r="2100" spans="1:5" x14ac:dyDescent="0.3">
      <c r="A2100" t="s">
        <v>54543</v>
      </c>
      <c r="B2100" t="s">
        <v>54544</v>
      </c>
      <c r="C2100" t="s">
        <v>54545</v>
      </c>
      <c r="D2100" t="s">
        <v>54546</v>
      </c>
      <c r="E2100" t="s">
        <v>5033</v>
      </c>
    </row>
    <row r="2101" spans="1:5" x14ac:dyDescent="0.3">
      <c r="A2101" t="s">
        <v>54547</v>
      </c>
      <c r="B2101" t="s">
        <v>54548</v>
      </c>
      <c r="C2101" t="s">
        <v>5041</v>
      </c>
      <c r="D2101" t="s">
        <v>5042</v>
      </c>
      <c r="E2101" t="s">
        <v>74</v>
      </c>
    </row>
    <row r="2102" spans="1:5" x14ac:dyDescent="0.3">
      <c r="A2102" t="s">
        <v>54549</v>
      </c>
      <c r="B2102" t="s">
        <v>15900</v>
      </c>
      <c r="C2102" t="s">
        <v>15901</v>
      </c>
      <c r="D2102" t="s">
        <v>15902</v>
      </c>
      <c r="E2102" t="s">
        <v>5781</v>
      </c>
    </row>
    <row r="2103" spans="1:5" x14ac:dyDescent="0.3">
      <c r="A2103" t="s">
        <v>54550</v>
      </c>
      <c r="B2103" t="s">
        <v>13686</v>
      </c>
      <c r="C2103" t="s">
        <v>54551</v>
      </c>
      <c r="D2103" t="s">
        <v>54552</v>
      </c>
      <c r="E2103" t="s">
        <v>1150</v>
      </c>
    </row>
    <row r="2104" spans="1:5" x14ac:dyDescent="0.3">
      <c r="A2104" t="s">
        <v>54553</v>
      </c>
      <c r="B2104" t="s">
        <v>54554</v>
      </c>
      <c r="C2104" t="s">
        <v>54555</v>
      </c>
      <c r="D2104" t="s">
        <v>54556</v>
      </c>
      <c r="E2104" t="s">
        <v>900</v>
      </c>
    </row>
    <row r="2105" spans="1:5" x14ac:dyDescent="0.3">
      <c r="A2105" t="s">
        <v>54557</v>
      </c>
      <c r="B2105" t="s">
        <v>54558</v>
      </c>
      <c r="C2105" t="s">
        <v>54559</v>
      </c>
      <c r="D2105" t="s">
        <v>54560</v>
      </c>
      <c r="E2105" t="s">
        <v>4308</v>
      </c>
    </row>
    <row r="2106" spans="1:5" x14ac:dyDescent="0.3">
      <c r="A2106" t="s">
        <v>54561</v>
      </c>
      <c r="B2106" t="s">
        <v>54562</v>
      </c>
      <c r="C2106" t="s">
        <v>624</v>
      </c>
      <c r="D2106" t="s">
        <v>625</v>
      </c>
      <c r="E2106" t="s">
        <v>34</v>
      </c>
    </row>
    <row r="2107" spans="1:5" x14ac:dyDescent="0.3">
      <c r="A2107" t="s">
        <v>54563</v>
      </c>
      <c r="B2107" t="s">
        <v>54564</v>
      </c>
    </row>
    <row r="2108" spans="1:5" x14ac:dyDescent="0.3">
      <c r="A2108" t="s">
        <v>54565</v>
      </c>
      <c r="B2108" t="s">
        <v>54566</v>
      </c>
      <c r="C2108" t="s">
        <v>8301</v>
      </c>
      <c r="D2108" t="s">
        <v>8302</v>
      </c>
      <c r="E2108" t="s">
        <v>1424</v>
      </c>
    </row>
    <row r="2109" spans="1:5" x14ac:dyDescent="0.3">
      <c r="A2109" t="s">
        <v>54567</v>
      </c>
      <c r="B2109" t="s">
        <v>54568</v>
      </c>
      <c r="C2109" t="s">
        <v>38549</v>
      </c>
      <c r="D2109" t="s">
        <v>38550</v>
      </c>
      <c r="E2109" t="s">
        <v>3347</v>
      </c>
    </row>
    <row r="2110" spans="1:5" x14ac:dyDescent="0.3">
      <c r="A2110" t="s">
        <v>54569</v>
      </c>
      <c r="B2110" t="s">
        <v>54570</v>
      </c>
      <c r="C2110" t="s">
        <v>31702</v>
      </c>
      <c r="D2110" t="s">
        <v>31703</v>
      </c>
      <c r="E2110" t="s">
        <v>74</v>
      </c>
    </row>
    <row r="2111" spans="1:5" x14ac:dyDescent="0.3">
      <c r="A2111" t="s">
        <v>54571</v>
      </c>
      <c r="B2111" t="s">
        <v>54572</v>
      </c>
      <c r="C2111" t="s">
        <v>54573</v>
      </c>
      <c r="D2111" t="s">
        <v>54574</v>
      </c>
      <c r="E2111" t="s">
        <v>2100</v>
      </c>
    </row>
    <row r="2112" spans="1:5" x14ac:dyDescent="0.3">
      <c r="A2112" t="s">
        <v>54575</v>
      </c>
      <c r="B2112" t="s">
        <v>54576</v>
      </c>
      <c r="C2112" t="s">
        <v>54577</v>
      </c>
      <c r="D2112" t="s">
        <v>54578</v>
      </c>
      <c r="E2112" t="s">
        <v>244</v>
      </c>
    </row>
    <row r="2113" spans="1:5" x14ac:dyDescent="0.3">
      <c r="A2113" t="s">
        <v>54579</v>
      </c>
      <c r="B2113" t="s">
        <v>54580</v>
      </c>
      <c r="C2113" t="s">
        <v>72</v>
      </c>
      <c r="D2113" t="s">
        <v>73</v>
      </c>
      <c r="E2113" t="s">
        <v>74</v>
      </c>
    </row>
    <row r="2114" spans="1:5" x14ac:dyDescent="0.3">
      <c r="A2114" t="s">
        <v>54581</v>
      </c>
      <c r="B2114" t="s">
        <v>38014</v>
      </c>
    </row>
    <row r="2115" spans="1:5" x14ac:dyDescent="0.3">
      <c r="A2115" t="s">
        <v>54582</v>
      </c>
      <c r="B2115" t="s">
        <v>54583</v>
      </c>
      <c r="C2115" t="s">
        <v>54584</v>
      </c>
      <c r="D2115" t="s">
        <v>54585</v>
      </c>
      <c r="E2115" t="s">
        <v>74</v>
      </c>
    </row>
    <row r="2116" spans="1:5" x14ac:dyDescent="0.3">
      <c r="A2116" t="s">
        <v>54586</v>
      </c>
      <c r="B2116" t="s">
        <v>24506</v>
      </c>
      <c r="C2116" t="s">
        <v>680</v>
      </c>
      <c r="D2116" t="s">
        <v>681</v>
      </c>
      <c r="E2116" t="s">
        <v>114</v>
      </c>
    </row>
    <row r="2117" spans="1:5" x14ac:dyDescent="0.3">
      <c r="A2117" t="s">
        <v>54587</v>
      </c>
      <c r="B2117" t="s">
        <v>3683</v>
      </c>
      <c r="C2117" t="s">
        <v>54588</v>
      </c>
      <c r="D2117" t="s">
        <v>54589</v>
      </c>
      <c r="E2117" t="s">
        <v>480</v>
      </c>
    </row>
    <row r="2118" spans="1:5" x14ac:dyDescent="0.3">
      <c r="A2118" t="s">
        <v>54590</v>
      </c>
      <c r="B2118" t="s">
        <v>54591</v>
      </c>
      <c r="C2118" t="s">
        <v>54592</v>
      </c>
      <c r="D2118" t="s">
        <v>54593</v>
      </c>
      <c r="E2118" t="s">
        <v>271</v>
      </c>
    </row>
    <row r="2119" spans="1:5" x14ac:dyDescent="0.3">
      <c r="A2119" t="s">
        <v>54594</v>
      </c>
      <c r="B2119" t="s">
        <v>54595</v>
      </c>
      <c r="C2119" t="s">
        <v>32641</v>
      </c>
      <c r="D2119" t="s">
        <v>32642</v>
      </c>
      <c r="E2119" t="s">
        <v>74</v>
      </c>
    </row>
    <row r="2120" spans="1:5" x14ac:dyDescent="0.3">
      <c r="A2120" t="s">
        <v>54596</v>
      </c>
      <c r="B2120" t="s">
        <v>54511</v>
      </c>
      <c r="C2120" t="s">
        <v>515</v>
      </c>
      <c r="D2120" t="s">
        <v>516</v>
      </c>
      <c r="E2120" t="s">
        <v>517</v>
      </c>
    </row>
    <row r="2121" spans="1:5" x14ac:dyDescent="0.3">
      <c r="A2121" t="s">
        <v>54597</v>
      </c>
      <c r="B2121" t="s">
        <v>54598</v>
      </c>
      <c r="C2121" t="s">
        <v>54599</v>
      </c>
      <c r="D2121" t="s">
        <v>54600</v>
      </c>
      <c r="E2121" t="s">
        <v>244</v>
      </c>
    </row>
    <row r="2122" spans="1:5" x14ac:dyDescent="0.3">
      <c r="A2122" t="s">
        <v>54601</v>
      </c>
      <c r="B2122" t="s">
        <v>15872</v>
      </c>
      <c r="C2122" t="s">
        <v>15860</v>
      </c>
      <c r="D2122" t="s">
        <v>15861</v>
      </c>
      <c r="E2122" t="s">
        <v>144</v>
      </c>
    </row>
    <row r="2123" spans="1:5" x14ac:dyDescent="0.3">
      <c r="A2123" t="s">
        <v>54602</v>
      </c>
      <c r="B2123" t="s">
        <v>54603</v>
      </c>
    </row>
    <row r="2124" spans="1:5" x14ac:dyDescent="0.3">
      <c r="A2124" t="s">
        <v>54604</v>
      </c>
      <c r="B2124" t="s">
        <v>54605</v>
      </c>
      <c r="C2124" t="s">
        <v>38454</v>
      </c>
      <c r="D2124" t="s">
        <v>38455</v>
      </c>
      <c r="E2124" t="s">
        <v>375</v>
      </c>
    </row>
    <row r="2125" spans="1:5" x14ac:dyDescent="0.3">
      <c r="A2125" t="s">
        <v>54606</v>
      </c>
      <c r="B2125" t="s">
        <v>54607</v>
      </c>
      <c r="C2125" t="s">
        <v>54608</v>
      </c>
      <c r="D2125" t="s">
        <v>54609</v>
      </c>
      <c r="E2125" t="s">
        <v>231</v>
      </c>
    </row>
    <row r="2126" spans="1:5" x14ac:dyDescent="0.3">
      <c r="A2126" t="s">
        <v>54610</v>
      </c>
      <c r="B2126" t="s">
        <v>38475</v>
      </c>
      <c r="C2126" t="s">
        <v>38476</v>
      </c>
      <c r="D2126" t="s">
        <v>38477</v>
      </c>
      <c r="E2126" t="s">
        <v>4308</v>
      </c>
    </row>
    <row r="2127" spans="1:5" x14ac:dyDescent="0.3">
      <c r="A2127" t="s">
        <v>54611</v>
      </c>
      <c r="B2127" t="s">
        <v>13765</v>
      </c>
      <c r="C2127" t="s">
        <v>8155</v>
      </c>
      <c r="D2127" t="s">
        <v>8156</v>
      </c>
      <c r="E2127" t="s">
        <v>5776</v>
      </c>
    </row>
    <row r="2128" spans="1:5" x14ac:dyDescent="0.3">
      <c r="A2128" t="s">
        <v>54612</v>
      </c>
      <c r="B2128" t="s">
        <v>54613</v>
      </c>
      <c r="C2128" t="s">
        <v>54614</v>
      </c>
      <c r="D2128" t="s">
        <v>54615</v>
      </c>
      <c r="E2128" t="s">
        <v>144</v>
      </c>
    </row>
    <row r="2129" spans="1:5" x14ac:dyDescent="0.3">
      <c r="A2129" t="s">
        <v>54616</v>
      </c>
      <c r="B2129" t="s">
        <v>54617</v>
      </c>
    </row>
    <row r="2130" spans="1:5" x14ac:dyDescent="0.3">
      <c r="A2130" t="s">
        <v>54618</v>
      </c>
      <c r="B2130" t="s">
        <v>54619</v>
      </c>
      <c r="C2130" t="s">
        <v>680</v>
      </c>
      <c r="D2130" t="s">
        <v>681</v>
      </c>
      <c r="E2130" t="s">
        <v>114</v>
      </c>
    </row>
    <row r="2131" spans="1:5" x14ac:dyDescent="0.3">
      <c r="A2131" t="s">
        <v>54620</v>
      </c>
      <c r="B2131" t="s">
        <v>54621</v>
      </c>
      <c r="C2131" t="s">
        <v>2336</v>
      </c>
      <c r="D2131" t="s">
        <v>2337</v>
      </c>
      <c r="E2131" t="s">
        <v>114</v>
      </c>
    </row>
    <row r="2132" spans="1:5" x14ac:dyDescent="0.3">
      <c r="A2132" t="s">
        <v>54622</v>
      </c>
      <c r="B2132" t="s">
        <v>15874</v>
      </c>
      <c r="C2132" t="s">
        <v>15875</v>
      </c>
      <c r="D2132" t="s">
        <v>15876</v>
      </c>
      <c r="E2132" t="s">
        <v>271</v>
      </c>
    </row>
    <row r="2133" spans="1:5" x14ac:dyDescent="0.3">
      <c r="A2133" t="s">
        <v>54623</v>
      </c>
      <c r="B2133" t="s">
        <v>54624</v>
      </c>
      <c r="C2133" t="s">
        <v>54625</v>
      </c>
      <c r="D2133" t="s">
        <v>54626</v>
      </c>
      <c r="E2133" t="s">
        <v>54627</v>
      </c>
    </row>
    <row r="2134" spans="1:5" x14ac:dyDescent="0.3">
      <c r="A2134" t="s">
        <v>54628</v>
      </c>
      <c r="B2134" t="s">
        <v>54629</v>
      </c>
      <c r="C2134" t="s">
        <v>634</v>
      </c>
      <c r="D2134" t="s">
        <v>635</v>
      </c>
      <c r="E2134" t="s">
        <v>34</v>
      </c>
    </row>
    <row r="2135" spans="1:5" x14ac:dyDescent="0.3">
      <c r="A2135" t="s">
        <v>54630</v>
      </c>
      <c r="B2135" t="s">
        <v>54631</v>
      </c>
      <c r="C2135" t="s">
        <v>624</v>
      </c>
      <c r="D2135" t="s">
        <v>625</v>
      </c>
      <c r="E2135" t="s">
        <v>34</v>
      </c>
    </row>
    <row r="2136" spans="1:5" x14ac:dyDescent="0.3">
      <c r="A2136" t="s">
        <v>54632</v>
      </c>
      <c r="B2136" t="s">
        <v>16128</v>
      </c>
      <c r="C2136" t="s">
        <v>16129</v>
      </c>
      <c r="D2136" t="s">
        <v>16130</v>
      </c>
      <c r="E2136" t="s">
        <v>74</v>
      </c>
    </row>
    <row r="2137" spans="1:5" x14ac:dyDescent="0.3">
      <c r="A2137" t="s">
        <v>54633</v>
      </c>
      <c r="B2137" t="s">
        <v>1643</v>
      </c>
      <c r="C2137" t="s">
        <v>1224</v>
      </c>
      <c r="D2137" t="s">
        <v>1225</v>
      </c>
      <c r="E2137" t="s">
        <v>301</v>
      </c>
    </row>
    <row r="2138" spans="1:5" x14ac:dyDescent="0.3">
      <c r="A2138" t="s">
        <v>54634</v>
      </c>
      <c r="B2138" t="s">
        <v>2031</v>
      </c>
      <c r="C2138" t="s">
        <v>293</v>
      </c>
      <c r="D2138" t="s">
        <v>294</v>
      </c>
      <c r="E2138" t="s">
        <v>74</v>
      </c>
    </row>
    <row r="2139" spans="1:5" x14ac:dyDescent="0.3">
      <c r="A2139" t="s">
        <v>54635</v>
      </c>
      <c r="B2139" t="s">
        <v>54636</v>
      </c>
      <c r="C2139" t="s">
        <v>2336</v>
      </c>
      <c r="D2139" t="s">
        <v>2337</v>
      </c>
      <c r="E2139" t="s">
        <v>114</v>
      </c>
    </row>
    <row r="2140" spans="1:5" x14ac:dyDescent="0.3">
      <c r="A2140" t="s">
        <v>54637</v>
      </c>
      <c r="B2140" t="s">
        <v>35900</v>
      </c>
    </row>
    <row r="2141" spans="1:5" x14ac:dyDescent="0.3">
      <c r="A2141" t="s">
        <v>54638</v>
      </c>
      <c r="B2141" t="s">
        <v>54639</v>
      </c>
      <c r="C2141" t="s">
        <v>54640</v>
      </c>
      <c r="D2141" t="s">
        <v>54641</v>
      </c>
      <c r="E2141" t="s">
        <v>231</v>
      </c>
    </row>
    <row r="2142" spans="1:5" x14ac:dyDescent="0.3">
      <c r="A2142" t="s">
        <v>54642</v>
      </c>
      <c r="B2142" t="s">
        <v>54643</v>
      </c>
      <c r="C2142" t="s">
        <v>984</v>
      </c>
      <c r="D2142" t="s">
        <v>985</v>
      </c>
      <c r="E2142" t="s">
        <v>24</v>
      </c>
    </row>
    <row r="2143" spans="1:5" x14ac:dyDescent="0.3">
      <c r="A2143" t="s">
        <v>54644</v>
      </c>
      <c r="B2143" t="s">
        <v>27129</v>
      </c>
      <c r="C2143" t="s">
        <v>624</v>
      </c>
      <c r="D2143" t="s">
        <v>625</v>
      </c>
      <c r="E2143" t="s">
        <v>34</v>
      </c>
    </row>
    <row r="2144" spans="1:5" x14ac:dyDescent="0.3">
      <c r="A2144" t="s">
        <v>54645</v>
      </c>
      <c r="B2144" t="s">
        <v>54646</v>
      </c>
      <c r="C2144" t="s">
        <v>54647</v>
      </c>
      <c r="D2144" t="s">
        <v>54648</v>
      </c>
      <c r="E2144" t="s">
        <v>1179</v>
      </c>
    </row>
    <row r="2145" spans="1:5" x14ac:dyDescent="0.3">
      <c r="A2145" t="s">
        <v>54649</v>
      </c>
      <c r="B2145" t="s">
        <v>54650</v>
      </c>
      <c r="C2145" t="s">
        <v>54651</v>
      </c>
      <c r="D2145" t="s">
        <v>54652</v>
      </c>
      <c r="E2145" t="s">
        <v>11325</v>
      </c>
    </row>
    <row r="2146" spans="1:5" x14ac:dyDescent="0.3">
      <c r="A2146" t="s">
        <v>54653</v>
      </c>
      <c r="B2146" t="s">
        <v>54654</v>
      </c>
    </row>
    <row r="2147" spans="1:5" x14ac:dyDescent="0.3">
      <c r="A2147" t="s">
        <v>54655</v>
      </c>
      <c r="B2147" t="s">
        <v>42053</v>
      </c>
      <c r="C2147" t="s">
        <v>53940</v>
      </c>
      <c r="D2147" t="s">
        <v>53941</v>
      </c>
      <c r="E2147" t="s">
        <v>74</v>
      </c>
    </row>
    <row r="2148" spans="1:5" x14ac:dyDescent="0.3">
      <c r="A2148" t="s">
        <v>54656</v>
      </c>
      <c r="B2148" t="s">
        <v>52944</v>
      </c>
      <c r="C2148" t="s">
        <v>184</v>
      </c>
      <c r="D2148" t="s">
        <v>185</v>
      </c>
      <c r="E2148" t="s">
        <v>44</v>
      </c>
    </row>
    <row r="2149" spans="1:5" x14ac:dyDescent="0.3">
      <c r="A2149" t="s">
        <v>54657</v>
      </c>
      <c r="B2149" t="s">
        <v>15386</v>
      </c>
      <c r="C2149" t="s">
        <v>46002</v>
      </c>
      <c r="D2149" t="s">
        <v>46003</v>
      </c>
      <c r="E2149" t="s">
        <v>397</v>
      </c>
    </row>
    <row r="2150" spans="1:5" x14ac:dyDescent="0.3">
      <c r="A2150" t="s">
        <v>54658</v>
      </c>
      <c r="B2150" t="s">
        <v>54659</v>
      </c>
      <c r="C2150" t="s">
        <v>54660</v>
      </c>
      <c r="D2150" t="s">
        <v>54661</v>
      </c>
      <c r="E2150" t="s">
        <v>19819</v>
      </c>
    </row>
    <row r="2151" spans="1:5" x14ac:dyDescent="0.3">
      <c r="A2151" t="s">
        <v>54662</v>
      </c>
      <c r="B2151" t="s">
        <v>7497</v>
      </c>
      <c r="C2151" t="s">
        <v>5132</v>
      </c>
      <c r="D2151" t="s">
        <v>5133</v>
      </c>
      <c r="E2151" t="s">
        <v>1125</v>
      </c>
    </row>
    <row r="2152" spans="1:5" x14ac:dyDescent="0.3">
      <c r="A2152" t="s">
        <v>54663</v>
      </c>
      <c r="B2152" t="s">
        <v>46637</v>
      </c>
      <c r="C2152" t="s">
        <v>28471</v>
      </c>
      <c r="D2152" t="s">
        <v>28472</v>
      </c>
      <c r="E2152" t="s">
        <v>109</v>
      </c>
    </row>
    <row r="2153" spans="1:5" x14ac:dyDescent="0.3">
      <c r="A2153" t="s">
        <v>54664</v>
      </c>
      <c r="B2153" t="s">
        <v>54665</v>
      </c>
      <c r="C2153" t="s">
        <v>53562</v>
      </c>
      <c r="D2153" t="s">
        <v>53563</v>
      </c>
      <c r="E2153" t="s">
        <v>375</v>
      </c>
    </row>
    <row r="2154" spans="1:5" x14ac:dyDescent="0.3">
      <c r="A2154" t="s">
        <v>54666</v>
      </c>
      <c r="B2154" t="s">
        <v>2985</v>
      </c>
      <c r="C2154" t="s">
        <v>893</v>
      </c>
      <c r="D2154" t="s">
        <v>894</v>
      </c>
      <c r="E2154" t="s">
        <v>895</v>
      </c>
    </row>
    <row r="2155" spans="1:5" x14ac:dyDescent="0.3">
      <c r="A2155" t="s">
        <v>54667</v>
      </c>
      <c r="B2155" t="s">
        <v>54668</v>
      </c>
      <c r="C2155" t="s">
        <v>54669</v>
      </c>
      <c r="D2155" t="s">
        <v>54670</v>
      </c>
      <c r="E2155" t="s">
        <v>3244</v>
      </c>
    </row>
    <row r="2156" spans="1:5" x14ac:dyDescent="0.3">
      <c r="A2156" t="s">
        <v>54671</v>
      </c>
      <c r="B2156" t="s">
        <v>38601</v>
      </c>
    </row>
    <row r="2157" spans="1:5" x14ac:dyDescent="0.3">
      <c r="A2157" t="s">
        <v>54672</v>
      </c>
      <c r="B2157" t="s">
        <v>54673</v>
      </c>
    </row>
    <row r="2158" spans="1:5" x14ac:dyDescent="0.3">
      <c r="A2158" t="s">
        <v>54674</v>
      </c>
      <c r="B2158" t="s">
        <v>54675</v>
      </c>
      <c r="C2158" t="s">
        <v>26215</v>
      </c>
      <c r="D2158" t="s">
        <v>26216</v>
      </c>
      <c r="E2158" t="s">
        <v>271</v>
      </c>
    </row>
    <row r="2159" spans="1:5" x14ac:dyDescent="0.3">
      <c r="A2159" t="s">
        <v>54676</v>
      </c>
      <c r="B2159" t="s">
        <v>36311</v>
      </c>
      <c r="C2159" t="s">
        <v>15992</v>
      </c>
      <c r="D2159" t="s">
        <v>15993</v>
      </c>
      <c r="E2159" t="s">
        <v>306</v>
      </c>
    </row>
    <row r="2160" spans="1:5" x14ac:dyDescent="0.3">
      <c r="A2160" t="s">
        <v>54677</v>
      </c>
      <c r="B2160" t="s">
        <v>25394</v>
      </c>
    </row>
    <row r="2161" spans="1:5" x14ac:dyDescent="0.3">
      <c r="A2161" t="s">
        <v>54678</v>
      </c>
      <c r="B2161" t="s">
        <v>2444</v>
      </c>
      <c r="C2161" t="s">
        <v>54679</v>
      </c>
      <c r="D2161" t="s">
        <v>54680</v>
      </c>
      <c r="E2161" t="s">
        <v>3347</v>
      </c>
    </row>
    <row r="2162" spans="1:5" x14ac:dyDescent="0.3">
      <c r="A2162" t="s">
        <v>54681</v>
      </c>
      <c r="B2162" t="s">
        <v>32124</v>
      </c>
      <c r="C2162" t="s">
        <v>32125</v>
      </c>
      <c r="D2162" t="s">
        <v>32126</v>
      </c>
      <c r="E2162" t="s">
        <v>231</v>
      </c>
    </row>
    <row r="2163" spans="1:5" x14ac:dyDescent="0.3">
      <c r="A2163" t="s">
        <v>54682</v>
      </c>
      <c r="B2163" t="s">
        <v>54683</v>
      </c>
      <c r="C2163" t="s">
        <v>54684</v>
      </c>
      <c r="D2163" t="s">
        <v>54685</v>
      </c>
      <c r="E2163" t="s">
        <v>69</v>
      </c>
    </row>
    <row r="2164" spans="1:5" x14ac:dyDescent="0.3">
      <c r="A2164" t="s">
        <v>54686</v>
      </c>
      <c r="B2164" t="s">
        <v>24506</v>
      </c>
      <c r="C2164" t="s">
        <v>54687</v>
      </c>
      <c r="D2164" t="s">
        <v>54688</v>
      </c>
      <c r="E2164" t="s">
        <v>1927</v>
      </c>
    </row>
    <row r="2165" spans="1:5" x14ac:dyDescent="0.3">
      <c r="A2165" t="s">
        <v>54689</v>
      </c>
      <c r="B2165" t="s">
        <v>38660</v>
      </c>
      <c r="C2165" t="s">
        <v>38661</v>
      </c>
      <c r="D2165" t="s">
        <v>38662</v>
      </c>
      <c r="E2165" t="s">
        <v>732</v>
      </c>
    </row>
    <row r="2166" spans="1:5" x14ac:dyDescent="0.3">
      <c r="A2166" t="s">
        <v>54690</v>
      </c>
      <c r="B2166" t="s">
        <v>42942</v>
      </c>
      <c r="C2166" t="s">
        <v>38699</v>
      </c>
      <c r="D2166" t="s">
        <v>38700</v>
      </c>
      <c r="E2166" t="s">
        <v>780</v>
      </c>
    </row>
    <row r="2167" spans="1:5" x14ac:dyDescent="0.3">
      <c r="A2167" t="s">
        <v>54691</v>
      </c>
      <c r="B2167" t="s">
        <v>5339</v>
      </c>
      <c r="C2167" t="s">
        <v>7977</v>
      </c>
      <c r="D2167" t="s">
        <v>7978</v>
      </c>
      <c r="E2167" t="s">
        <v>114</v>
      </c>
    </row>
    <row r="2168" spans="1:5" x14ac:dyDescent="0.3">
      <c r="A2168" t="s">
        <v>54692</v>
      </c>
      <c r="B2168" t="s">
        <v>54693</v>
      </c>
      <c r="C2168" t="s">
        <v>54694</v>
      </c>
      <c r="D2168" t="s">
        <v>54695</v>
      </c>
      <c r="E2168" t="s">
        <v>375</v>
      </c>
    </row>
    <row r="2169" spans="1:5" x14ac:dyDescent="0.3">
      <c r="A2169" t="s">
        <v>54696</v>
      </c>
      <c r="B2169" t="s">
        <v>32122</v>
      </c>
    </row>
    <row r="2170" spans="1:5" x14ac:dyDescent="0.3">
      <c r="A2170" t="s">
        <v>54697</v>
      </c>
      <c r="B2170" t="s">
        <v>54698</v>
      </c>
      <c r="C2170" t="s">
        <v>19584</v>
      </c>
      <c r="D2170" t="s">
        <v>19585</v>
      </c>
      <c r="E2170" t="s">
        <v>1179</v>
      </c>
    </row>
    <row r="2171" spans="1:5" x14ac:dyDescent="0.3">
      <c r="A2171" t="s">
        <v>54699</v>
      </c>
      <c r="B2171" t="s">
        <v>7241</v>
      </c>
      <c r="C2171" t="s">
        <v>984</v>
      </c>
      <c r="D2171" t="s">
        <v>985</v>
      </c>
      <c r="E2171" t="s">
        <v>24</v>
      </c>
    </row>
    <row r="2172" spans="1:5" x14ac:dyDescent="0.3">
      <c r="A2172" t="s">
        <v>54700</v>
      </c>
      <c r="B2172" t="s">
        <v>54701</v>
      </c>
      <c r="C2172" t="s">
        <v>797</v>
      </c>
      <c r="D2172" t="s">
        <v>798</v>
      </c>
      <c r="E2172" t="s">
        <v>114</v>
      </c>
    </row>
    <row r="2173" spans="1:5" x14ac:dyDescent="0.3">
      <c r="A2173" t="s">
        <v>54702</v>
      </c>
      <c r="B2173" t="s">
        <v>54703</v>
      </c>
      <c r="C2173" t="s">
        <v>1228</v>
      </c>
      <c r="D2173" t="s">
        <v>1229</v>
      </c>
      <c r="E2173" t="s">
        <v>480</v>
      </c>
    </row>
    <row r="2174" spans="1:5" x14ac:dyDescent="0.3">
      <c r="A2174" t="s">
        <v>54704</v>
      </c>
      <c r="B2174" t="s">
        <v>38320</v>
      </c>
      <c r="C2174" t="s">
        <v>624</v>
      </c>
      <c r="D2174" t="s">
        <v>625</v>
      </c>
      <c r="E2174" t="s">
        <v>34</v>
      </c>
    </row>
    <row r="2175" spans="1:5" x14ac:dyDescent="0.3">
      <c r="A2175" t="s">
        <v>54705</v>
      </c>
      <c r="B2175" t="s">
        <v>54706</v>
      </c>
      <c r="C2175" t="s">
        <v>1837</v>
      </c>
      <c r="D2175" t="s">
        <v>1838</v>
      </c>
      <c r="E2175" t="s">
        <v>24</v>
      </c>
    </row>
    <row r="2176" spans="1:5" x14ac:dyDescent="0.3">
      <c r="A2176" t="s">
        <v>54707</v>
      </c>
      <c r="B2176" t="s">
        <v>5444</v>
      </c>
      <c r="C2176" t="s">
        <v>624</v>
      </c>
      <c r="D2176" t="s">
        <v>625</v>
      </c>
      <c r="E2176" t="s">
        <v>34</v>
      </c>
    </row>
    <row r="2177" spans="1:5" x14ac:dyDescent="0.3">
      <c r="A2177" t="s">
        <v>54708</v>
      </c>
      <c r="B2177" t="s">
        <v>54709</v>
      </c>
      <c r="C2177" t="s">
        <v>634</v>
      </c>
      <c r="D2177" t="s">
        <v>635</v>
      </c>
      <c r="E2177" t="s">
        <v>34</v>
      </c>
    </row>
    <row r="2178" spans="1:5" x14ac:dyDescent="0.3">
      <c r="A2178" t="s">
        <v>54710</v>
      </c>
      <c r="B2178" t="s">
        <v>54285</v>
      </c>
      <c r="C2178" t="s">
        <v>1327</v>
      </c>
      <c r="D2178" t="s">
        <v>1328</v>
      </c>
      <c r="E2178" t="s">
        <v>114</v>
      </c>
    </row>
    <row r="2179" spans="1:5" x14ac:dyDescent="0.3">
      <c r="A2179" t="s">
        <v>54711</v>
      </c>
      <c r="B2179" t="s">
        <v>14627</v>
      </c>
      <c r="C2179" t="s">
        <v>16812</v>
      </c>
      <c r="D2179" t="s">
        <v>16813</v>
      </c>
      <c r="E2179" t="s">
        <v>301</v>
      </c>
    </row>
    <row r="2180" spans="1:5" x14ac:dyDescent="0.3">
      <c r="A2180" t="s">
        <v>54712</v>
      </c>
      <c r="B2180" t="s">
        <v>54713</v>
      </c>
      <c r="C2180" t="s">
        <v>54714</v>
      </c>
      <c r="D2180" t="s">
        <v>54715</v>
      </c>
      <c r="E2180" t="s">
        <v>104</v>
      </c>
    </row>
    <row r="2181" spans="1:5" x14ac:dyDescent="0.3">
      <c r="A2181" t="s">
        <v>54716</v>
      </c>
      <c r="B2181" t="s">
        <v>54717</v>
      </c>
      <c r="C2181" t="s">
        <v>54718</v>
      </c>
      <c r="D2181" t="s">
        <v>54719</v>
      </c>
      <c r="E2181" t="s">
        <v>619</v>
      </c>
    </row>
    <row r="2182" spans="1:5" x14ac:dyDescent="0.3">
      <c r="A2182" t="s">
        <v>54720</v>
      </c>
      <c r="B2182" t="s">
        <v>54721</v>
      </c>
      <c r="C2182" t="s">
        <v>797</v>
      </c>
      <c r="D2182" t="s">
        <v>798</v>
      </c>
      <c r="E2182" t="s">
        <v>114</v>
      </c>
    </row>
    <row r="2183" spans="1:5" x14ac:dyDescent="0.3">
      <c r="A2183" t="s">
        <v>54722</v>
      </c>
      <c r="B2183" t="s">
        <v>54723</v>
      </c>
      <c r="C2183" t="s">
        <v>13945</v>
      </c>
      <c r="D2183" t="s">
        <v>13946</v>
      </c>
      <c r="E2183" t="s">
        <v>44</v>
      </c>
    </row>
    <row r="2184" spans="1:5" x14ac:dyDescent="0.3">
      <c r="A2184" t="s">
        <v>54724</v>
      </c>
      <c r="B2184" t="s">
        <v>17495</v>
      </c>
      <c r="C2184" t="s">
        <v>220</v>
      </c>
      <c r="D2184" t="s">
        <v>221</v>
      </c>
      <c r="E2184" t="s">
        <v>44</v>
      </c>
    </row>
    <row r="2185" spans="1:5" x14ac:dyDescent="0.3">
      <c r="A2185" t="s">
        <v>54725</v>
      </c>
      <c r="B2185" t="s">
        <v>54726</v>
      </c>
      <c r="C2185" t="s">
        <v>20095</v>
      </c>
      <c r="D2185" t="s">
        <v>20096</v>
      </c>
      <c r="E2185" t="s">
        <v>104</v>
      </c>
    </row>
    <row r="2186" spans="1:5" x14ac:dyDescent="0.3">
      <c r="A2186" t="s">
        <v>54727</v>
      </c>
      <c r="B2186" t="s">
        <v>54728</v>
      </c>
      <c r="C2186" t="s">
        <v>54729</v>
      </c>
      <c r="D2186" t="s">
        <v>54730</v>
      </c>
      <c r="E2186" t="s">
        <v>261</v>
      </c>
    </row>
    <row r="2187" spans="1:5" x14ac:dyDescent="0.3">
      <c r="A2187" t="s">
        <v>54731</v>
      </c>
      <c r="B2187" t="s">
        <v>19321</v>
      </c>
      <c r="C2187" t="s">
        <v>1327</v>
      </c>
      <c r="D2187" t="s">
        <v>1328</v>
      </c>
      <c r="E2187" t="s">
        <v>114</v>
      </c>
    </row>
    <row r="2188" spans="1:5" x14ac:dyDescent="0.3">
      <c r="A2188" t="s">
        <v>54732</v>
      </c>
      <c r="B2188" t="s">
        <v>54733</v>
      </c>
      <c r="C2188" t="s">
        <v>54734</v>
      </c>
      <c r="D2188" t="s">
        <v>54735</v>
      </c>
      <c r="E2188" t="s">
        <v>541</v>
      </c>
    </row>
    <row r="2189" spans="1:5" x14ac:dyDescent="0.3">
      <c r="A2189" t="s">
        <v>54736</v>
      </c>
      <c r="B2189" t="s">
        <v>54737</v>
      </c>
      <c r="C2189" t="s">
        <v>54738</v>
      </c>
      <c r="D2189" t="s">
        <v>54739</v>
      </c>
      <c r="E2189" t="s">
        <v>10572</v>
      </c>
    </row>
    <row r="2190" spans="1:5" x14ac:dyDescent="0.3">
      <c r="A2190" t="s">
        <v>54740</v>
      </c>
      <c r="B2190" t="s">
        <v>54726</v>
      </c>
      <c r="C2190" t="s">
        <v>54741</v>
      </c>
      <c r="D2190" t="s">
        <v>54742</v>
      </c>
      <c r="E2190" t="s">
        <v>480</v>
      </c>
    </row>
    <row r="2191" spans="1:5" x14ac:dyDescent="0.3">
      <c r="A2191" t="s">
        <v>54743</v>
      </c>
      <c r="B2191" t="s">
        <v>7502</v>
      </c>
      <c r="C2191" t="s">
        <v>215</v>
      </c>
      <c r="D2191" t="s">
        <v>216</v>
      </c>
      <c r="E2191" t="s">
        <v>217</v>
      </c>
    </row>
    <row r="2192" spans="1:5" x14ac:dyDescent="0.3">
      <c r="A2192" t="s">
        <v>54744</v>
      </c>
      <c r="B2192" t="s">
        <v>54745</v>
      </c>
      <c r="C2192" t="s">
        <v>54746</v>
      </c>
      <c r="D2192" t="s">
        <v>54747</v>
      </c>
      <c r="E2192" t="s">
        <v>3625</v>
      </c>
    </row>
    <row r="2193" spans="1:5" x14ac:dyDescent="0.3">
      <c r="A2193" t="s">
        <v>54748</v>
      </c>
      <c r="B2193" t="s">
        <v>2113</v>
      </c>
      <c r="C2193" t="s">
        <v>215</v>
      </c>
      <c r="D2193" t="s">
        <v>216</v>
      </c>
      <c r="E2193" t="s">
        <v>217</v>
      </c>
    </row>
    <row r="2194" spans="1:5" x14ac:dyDescent="0.3">
      <c r="A2194" t="s">
        <v>54749</v>
      </c>
      <c r="B2194" t="s">
        <v>54750</v>
      </c>
      <c r="C2194" t="s">
        <v>54751</v>
      </c>
      <c r="D2194" t="s">
        <v>54752</v>
      </c>
      <c r="E2194" t="s">
        <v>59</v>
      </c>
    </row>
    <row r="2195" spans="1:5" x14ac:dyDescent="0.3">
      <c r="A2195" t="s">
        <v>54753</v>
      </c>
      <c r="B2195" t="s">
        <v>54754</v>
      </c>
      <c r="C2195" t="s">
        <v>38269</v>
      </c>
      <c r="D2195" t="s">
        <v>38270</v>
      </c>
      <c r="E2195" t="s">
        <v>144</v>
      </c>
    </row>
    <row r="2196" spans="1:5" x14ac:dyDescent="0.3">
      <c r="A2196" t="s">
        <v>54755</v>
      </c>
      <c r="B2196" t="s">
        <v>1777</v>
      </c>
      <c r="C2196" t="s">
        <v>680</v>
      </c>
      <c r="D2196" t="s">
        <v>681</v>
      </c>
      <c r="E2196" t="s">
        <v>114</v>
      </c>
    </row>
    <row r="2197" spans="1:5" x14ac:dyDescent="0.3">
      <c r="A2197" t="s">
        <v>54756</v>
      </c>
      <c r="B2197" t="s">
        <v>2178</v>
      </c>
      <c r="C2197" t="s">
        <v>54757</v>
      </c>
      <c r="D2197" t="s">
        <v>54758</v>
      </c>
      <c r="E2197" t="s">
        <v>7724</v>
      </c>
    </row>
    <row r="2198" spans="1:5" x14ac:dyDescent="0.3">
      <c r="A2198" t="s">
        <v>54759</v>
      </c>
      <c r="B2198" t="s">
        <v>54760</v>
      </c>
      <c r="C2198" t="s">
        <v>54761</v>
      </c>
      <c r="D2198" t="s">
        <v>54762</v>
      </c>
      <c r="E2198" t="s">
        <v>16196</v>
      </c>
    </row>
    <row r="2199" spans="1:5" x14ac:dyDescent="0.3">
      <c r="A2199" t="s">
        <v>54763</v>
      </c>
      <c r="B2199" t="s">
        <v>54764</v>
      </c>
      <c r="C2199" t="s">
        <v>54765</v>
      </c>
      <c r="D2199" t="s">
        <v>54766</v>
      </c>
      <c r="E2199" t="s">
        <v>54767</v>
      </c>
    </row>
    <row r="2200" spans="1:5" x14ac:dyDescent="0.3">
      <c r="A2200" t="s">
        <v>54768</v>
      </c>
      <c r="B2200" t="s">
        <v>25460</v>
      </c>
      <c r="C2200" t="s">
        <v>54769</v>
      </c>
      <c r="D2200" t="s">
        <v>54770</v>
      </c>
      <c r="E2200" t="s">
        <v>1245</v>
      </c>
    </row>
    <row r="2201" spans="1:5" x14ac:dyDescent="0.3">
      <c r="A2201" t="s">
        <v>54771</v>
      </c>
      <c r="B2201" t="s">
        <v>29194</v>
      </c>
      <c r="C2201" t="s">
        <v>293</v>
      </c>
      <c r="D2201" t="s">
        <v>294</v>
      </c>
      <c r="E2201" t="s">
        <v>74</v>
      </c>
    </row>
    <row r="2202" spans="1:5" x14ac:dyDescent="0.3">
      <c r="A2202" t="s">
        <v>54772</v>
      </c>
      <c r="B2202" t="s">
        <v>13544</v>
      </c>
      <c r="C2202" t="s">
        <v>9750</v>
      </c>
      <c r="D2202" t="s">
        <v>9751</v>
      </c>
      <c r="E2202" t="s">
        <v>5776</v>
      </c>
    </row>
    <row r="2203" spans="1:5" x14ac:dyDescent="0.3">
      <c r="A2203" t="s">
        <v>54773</v>
      </c>
      <c r="B2203" t="s">
        <v>54774</v>
      </c>
      <c r="C2203" t="s">
        <v>54775</v>
      </c>
      <c r="D2203" t="s">
        <v>54776</v>
      </c>
      <c r="E2203" t="s">
        <v>1466</v>
      </c>
    </row>
    <row r="2204" spans="1:5" x14ac:dyDescent="0.3">
      <c r="A2204" t="s">
        <v>54777</v>
      </c>
      <c r="B2204" t="s">
        <v>16610</v>
      </c>
      <c r="C2204" t="s">
        <v>16611</v>
      </c>
      <c r="D2204" t="s">
        <v>16612</v>
      </c>
      <c r="E2204" t="s">
        <v>74</v>
      </c>
    </row>
    <row r="2205" spans="1:5" x14ac:dyDescent="0.3">
      <c r="A2205" t="s">
        <v>54778</v>
      </c>
      <c r="B2205" t="s">
        <v>54779</v>
      </c>
      <c r="C2205" t="s">
        <v>54780</v>
      </c>
      <c r="D2205" t="s">
        <v>54781</v>
      </c>
      <c r="E2205" t="s">
        <v>271</v>
      </c>
    </row>
    <row r="2206" spans="1:5" x14ac:dyDescent="0.3">
      <c r="A2206" t="s">
        <v>54782</v>
      </c>
      <c r="B2206" t="s">
        <v>7813</v>
      </c>
      <c r="C2206" t="s">
        <v>54783</v>
      </c>
      <c r="D2206" t="s">
        <v>54784</v>
      </c>
      <c r="E2206" t="s">
        <v>1022</v>
      </c>
    </row>
    <row r="2207" spans="1:5" x14ac:dyDescent="0.3">
      <c r="A2207" t="s">
        <v>54785</v>
      </c>
      <c r="B2207" t="s">
        <v>39342</v>
      </c>
      <c r="C2207" t="s">
        <v>54786</v>
      </c>
      <c r="D2207" t="s">
        <v>54787</v>
      </c>
      <c r="E2207" t="s">
        <v>69</v>
      </c>
    </row>
    <row r="2208" spans="1:5" x14ac:dyDescent="0.3">
      <c r="A2208" t="s">
        <v>54788</v>
      </c>
      <c r="B2208" t="s">
        <v>14966</v>
      </c>
      <c r="C2208" t="s">
        <v>54789</v>
      </c>
      <c r="D2208" t="s">
        <v>54790</v>
      </c>
      <c r="E2208" t="s">
        <v>550</v>
      </c>
    </row>
    <row r="2209" spans="1:5" x14ac:dyDescent="0.3">
      <c r="A2209" t="s">
        <v>54791</v>
      </c>
      <c r="B2209" t="s">
        <v>54792</v>
      </c>
      <c r="C2209" t="s">
        <v>54793</v>
      </c>
      <c r="D2209" t="s">
        <v>54794</v>
      </c>
      <c r="E2209" t="s">
        <v>375</v>
      </c>
    </row>
    <row r="2210" spans="1:5" x14ac:dyDescent="0.3">
      <c r="A2210" t="s">
        <v>54795</v>
      </c>
      <c r="B2210" t="s">
        <v>54796</v>
      </c>
      <c r="C2210" t="s">
        <v>54797</v>
      </c>
      <c r="D2210" t="s">
        <v>54798</v>
      </c>
      <c r="E2210" t="s">
        <v>41324</v>
      </c>
    </row>
    <row r="2211" spans="1:5" x14ac:dyDescent="0.3">
      <c r="A2211" t="s">
        <v>54799</v>
      </c>
      <c r="B2211" t="s">
        <v>7561</v>
      </c>
      <c r="C2211" t="s">
        <v>184</v>
      </c>
      <c r="D2211" t="s">
        <v>185</v>
      </c>
      <c r="E2211" t="s">
        <v>44</v>
      </c>
    </row>
    <row r="2212" spans="1:5" x14ac:dyDescent="0.3">
      <c r="A2212" t="s">
        <v>54800</v>
      </c>
      <c r="B2212" t="s">
        <v>54801</v>
      </c>
      <c r="C2212" t="s">
        <v>54802</v>
      </c>
      <c r="D2212" t="s">
        <v>54803</v>
      </c>
      <c r="E2212" t="s">
        <v>4877</v>
      </c>
    </row>
    <row r="2213" spans="1:5" x14ac:dyDescent="0.3">
      <c r="A2213" t="s">
        <v>54804</v>
      </c>
      <c r="B2213" t="s">
        <v>54805</v>
      </c>
      <c r="C2213" t="s">
        <v>1960</v>
      </c>
      <c r="D2213" t="s">
        <v>1961</v>
      </c>
      <c r="E2213" t="s">
        <v>44</v>
      </c>
    </row>
    <row r="2214" spans="1:5" x14ac:dyDescent="0.3">
      <c r="A2214" t="s">
        <v>54806</v>
      </c>
      <c r="B2214" t="s">
        <v>54807</v>
      </c>
      <c r="C2214" t="s">
        <v>54808</v>
      </c>
      <c r="D2214" t="s">
        <v>54809</v>
      </c>
      <c r="E2214" t="s">
        <v>54810</v>
      </c>
    </row>
    <row r="2215" spans="1:5" x14ac:dyDescent="0.3">
      <c r="A2215" t="s">
        <v>54811</v>
      </c>
      <c r="B2215" t="s">
        <v>7839</v>
      </c>
      <c r="C2215" t="s">
        <v>1327</v>
      </c>
      <c r="D2215" t="s">
        <v>1328</v>
      </c>
      <c r="E2215" t="s">
        <v>114</v>
      </c>
    </row>
    <row r="2216" spans="1:5" x14ac:dyDescent="0.3">
      <c r="A2216" t="s">
        <v>54812</v>
      </c>
      <c r="B2216" t="s">
        <v>54813</v>
      </c>
      <c r="C2216" t="s">
        <v>25439</v>
      </c>
      <c r="D2216" t="s">
        <v>25440</v>
      </c>
      <c r="E2216" t="s">
        <v>231</v>
      </c>
    </row>
    <row r="2217" spans="1:5" x14ac:dyDescent="0.3">
      <c r="A2217" t="s">
        <v>54814</v>
      </c>
      <c r="B2217" t="s">
        <v>54815</v>
      </c>
      <c r="C2217" t="s">
        <v>11859</v>
      </c>
      <c r="D2217" t="s">
        <v>11860</v>
      </c>
      <c r="E2217" t="s">
        <v>74</v>
      </c>
    </row>
    <row r="2218" spans="1:5" x14ac:dyDescent="0.3">
      <c r="A2218" t="s">
        <v>54816</v>
      </c>
      <c r="B2218" t="s">
        <v>37363</v>
      </c>
      <c r="C2218" t="s">
        <v>4067</v>
      </c>
      <c r="D2218" t="s">
        <v>4068</v>
      </c>
      <c r="E2218" t="s">
        <v>1245</v>
      </c>
    </row>
    <row r="2219" spans="1:5" x14ac:dyDescent="0.3">
      <c r="A2219" t="s">
        <v>54817</v>
      </c>
      <c r="B2219" t="s">
        <v>54818</v>
      </c>
      <c r="C2219" t="s">
        <v>54819</v>
      </c>
      <c r="D2219" t="s">
        <v>54820</v>
      </c>
      <c r="E2219" t="s">
        <v>109</v>
      </c>
    </row>
    <row r="2220" spans="1:5" x14ac:dyDescent="0.3">
      <c r="A2220" t="s">
        <v>54821</v>
      </c>
      <c r="B2220" t="s">
        <v>54813</v>
      </c>
      <c r="C2220" t="s">
        <v>25439</v>
      </c>
      <c r="D2220" t="s">
        <v>25440</v>
      </c>
      <c r="E2220" t="s">
        <v>231</v>
      </c>
    </row>
    <row r="2221" spans="1:5" x14ac:dyDescent="0.3">
      <c r="A2221" t="s">
        <v>54822</v>
      </c>
      <c r="B2221" t="s">
        <v>54823</v>
      </c>
      <c r="C2221" t="s">
        <v>680</v>
      </c>
      <c r="D2221" t="s">
        <v>681</v>
      </c>
      <c r="E2221" t="s">
        <v>114</v>
      </c>
    </row>
    <row r="2222" spans="1:5" x14ac:dyDescent="0.3">
      <c r="A2222" t="s">
        <v>54824</v>
      </c>
      <c r="B2222" t="s">
        <v>54825</v>
      </c>
      <c r="C2222" t="s">
        <v>17229</v>
      </c>
      <c r="D2222" t="s">
        <v>17230</v>
      </c>
      <c r="E2222" t="s">
        <v>6270</v>
      </c>
    </row>
    <row r="2223" spans="1:5" x14ac:dyDescent="0.3">
      <c r="A2223" t="s">
        <v>54826</v>
      </c>
      <c r="B2223" t="s">
        <v>43059</v>
      </c>
      <c r="C2223" t="s">
        <v>54827</v>
      </c>
      <c r="D2223" t="s">
        <v>54828</v>
      </c>
      <c r="E2223" t="s">
        <v>17046</v>
      </c>
    </row>
    <row r="2224" spans="1:5" x14ac:dyDescent="0.3">
      <c r="A2224" t="s">
        <v>54829</v>
      </c>
      <c r="B2224" t="s">
        <v>27897</v>
      </c>
      <c r="C2224" t="s">
        <v>680</v>
      </c>
      <c r="D2224" t="s">
        <v>681</v>
      </c>
      <c r="E2224" t="s">
        <v>114</v>
      </c>
    </row>
    <row r="2225" spans="1:5" x14ac:dyDescent="0.3">
      <c r="A2225" t="s">
        <v>54830</v>
      </c>
      <c r="B2225" t="s">
        <v>54831</v>
      </c>
      <c r="C2225" t="s">
        <v>54832</v>
      </c>
      <c r="D2225" t="s">
        <v>54833</v>
      </c>
      <c r="E2225" t="s">
        <v>74</v>
      </c>
    </row>
    <row r="2226" spans="1:5" x14ac:dyDescent="0.3">
      <c r="A2226" t="s">
        <v>54834</v>
      </c>
      <c r="B2226" t="s">
        <v>54835</v>
      </c>
      <c r="C2226" t="s">
        <v>680</v>
      </c>
      <c r="D2226" t="s">
        <v>681</v>
      </c>
      <c r="E2226" t="s">
        <v>114</v>
      </c>
    </row>
    <row r="2227" spans="1:5" x14ac:dyDescent="0.3">
      <c r="A2227" t="s">
        <v>54836</v>
      </c>
      <c r="B2227" t="s">
        <v>54837</v>
      </c>
      <c r="C2227" t="s">
        <v>54838</v>
      </c>
      <c r="D2227" t="s">
        <v>54839</v>
      </c>
      <c r="E2227" t="s">
        <v>144</v>
      </c>
    </row>
    <row r="2228" spans="1:5" x14ac:dyDescent="0.3">
      <c r="A2228" t="s">
        <v>54840</v>
      </c>
      <c r="B2228" t="s">
        <v>4924</v>
      </c>
      <c r="C2228" t="s">
        <v>1282</v>
      </c>
      <c r="D2228" t="s">
        <v>1283</v>
      </c>
      <c r="E2228" t="s">
        <v>244</v>
      </c>
    </row>
    <row r="2229" spans="1:5" x14ac:dyDescent="0.3">
      <c r="A2229" t="s">
        <v>54841</v>
      </c>
      <c r="B2229" t="s">
        <v>54842</v>
      </c>
      <c r="C2229" t="s">
        <v>16121</v>
      </c>
      <c r="D2229" t="s">
        <v>16122</v>
      </c>
      <c r="E2229" t="s">
        <v>1424</v>
      </c>
    </row>
    <row r="2230" spans="1:5" x14ac:dyDescent="0.3">
      <c r="A2230" t="s">
        <v>54843</v>
      </c>
      <c r="B2230" t="s">
        <v>38101</v>
      </c>
    </row>
    <row r="2231" spans="1:5" x14ac:dyDescent="0.3">
      <c r="A2231" t="s">
        <v>54844</v>
      </c>
      <c r="B2231" t="s">
        <v>25512</v>
      </c>
      <c r="C2231" t="s">
        <v>5485</v>
      </c>
      <c r="D2231" t="s">
        <v>5486</v>
      </c>
      <c r="E2231" t="s">
        <v>480</v>
      </c>
    </row>
    <row r="2232" spans="1:5" x14ac:dyDescent="0.3">
      <c r="A2232" t="s">
        <v>54845</v>
      </c>
      <c r="B2232" t="s">
        <v>54728</v>
      </c>
      <c r="C2232" t="s">
        <v>54729</v>
      </c>
      <c r="D2232" t="s">
        <v>54730</v>
      </c>
      <c r="E2232" t="s">
        <v>261</v>
      </c>
    </row>
    <row r="2233" spans="1:5" x14ac:dyDescent="0.3">
      <c r="A2233" t="s">
        <v>54846</v>
      </c>
      <c r="B2233" t="s">
        <v>54847</v>
      </c>
      <c r="C2233" t="s">
        <v>54848</v>
      </c>
      <c r="D2233" t="s">
        <v>54849</v>
      </c>
      <c r="E2233" t="s">
        <v>451</v>
      </c>
    </row>
    <row r="2234" spans="1:5" x14ac:dyDescent="0.3">
      <c r="A2234" t="s">
        <v>54850</v>
      </c>
      <c r="B2234" t="s">
        <v>54851</v>
      </c>
      <c r="C2234" t="s">
        <v>680</v>
      </c>
      <c r="D2234" t="s">
        <v>681</v>
      </c>
      <c r="E2234" t="s">
        <v>114</v>
      </c>
    </row>
    <row r="2235" spans="1:5" x14ac:dyDescent="0.3">
      <c r="A2235" t="s">
        <v>54852</v>
      </c>
      <c r="B2235" t="s">
        <v>2571</v>
      </c>
      <c r="C2235" t="s">
        <v>3680</v>
      </c>
      <c r="D2235" t="s">
        <v>3681</v>
      </c>
      <c r="E2235" t="s">
        <v>1424</v>
      </c>
    </row>
    <row r="2236" spans="1:5" x14ac:dyDescent="0.3">
      <c r="A2236" t="s">
        <v>54853</v>
      </c>
      <c r="B2236" t="s">
        <v>54854</v>
      </c>
      <c r="C2236" t="s">
        <v>54855</v>
      </c>
      <c r="D2236" t="s">
        <v>54856</v>
      </c>
      <c r="E2236" t="s">
        <v>384</v>
      </c>
    </row>
    <row r="2237" spans="1:5" x14ac:dyDescent="0.3">
      <c r="A2237" t="s">
        <v>54857</v>
      </c>
      <c r="B2237" t="s">
        <v>54858</v>
      </c>
      <c r="C2237" t="s">
        <v>54859</v>
      </c>
      <c r="D2237" t="s">
        <v>54860</v>
      </c>
      <c r="E2237" t="s">
        <v>34</v>
      </c>
    </row>
    <row r="2238" spans="1:5" x14ac:dyDescent="0.3">
      <c r="A2238" t="s">
        <v>54861</v>
      </c>
      <c r="B2238" t="s">
        <v>25601</v>
      </c>
      <c r="C2238" t="s">
        <v>16204</v>
      </c>
      <c r="D2238" t="s">
        <v>16205</v>
      </c>
      <c r="E2238" t="s">
        <v>3625</v>
      </c>
    </row>
    <row r="2239" spans="1:5" x14ac:dyDescent="0.3">
      <c r="A2239" t="s">
        <v>54862</v>
      </c>
      <c r="B2239" t="s">
        <v>54863</v>
      </c>
      <c r="C2239" t="s">
        <v>54864</v>
      </c>
      <c r="D2239" t="s">
        <v>54865</v>
      </c>
      <c r="E2239" t="s">
        <v>1466</v>
      </c>
    </row>
    <row r="2240" spans="1:5" x14ac:dyDescent="0.3">
      <c r="A2240" t="s">
        <v>54866</v>
      </c>
      <c r="B2240" t="s">
        <v>54867</v>
      </c>
      <c r="C2240" t="s">
        <v>54868</v>
      </c>
      <c r="D2240" t="s">
        <v>54869</v>
      </c>
      <c r="E2240" t="s">
        <v>28111</v>
      </c>
    </row>
    <row r="2241" spans="1:5" x14ac:dyDescent="0.3">
      <c r="A2241" t="s">
        <v>54870</v>
      </c>
      <c r="B2241" t="s">
        <v>43259</v>
      </c>
      <c r="C2241" t="s">
        <v>54871</v>
      </c>
      <c r="D2241" t="s">
        <v>54872</v>
      </c>
      <c r="E2241" t="s">
        <v>5924</v>
      </c>
    </row>
    <row r="2242" spans="1:5" x14ac:dyDescent="0.3">
      <c r="A2242" t="s">
        <v>54873</v>
      </c>
      <c r="B2242" t="s">
        <v>2072</v>
      </c>
      <c r="C2242" t="s">
        <v>20121</v>
      </c>
      <c r="D2242" t="s">
        <v>20122</v>
      </c>
      <c r="E2242" t="s">
        <v>74</v>
      </c>
    </row>
    <row r="2243" spans="1:5" x14ac:dyDescent="0.3">
      <c r="A2243" t="s">
        <v>54874</v>
      </c>
      <c r="B2243" t="s">
        <v>18929</v>
      </c>
      <c r="C2243" t="s">
        <v>54875</v>
      </c>
      <c r="D2243" t="s">
        <v>54876</v>
      </c>
      <c r="E2243" t="s">
        <v>109</v>
      </c>
    </row>
    <row r="2244" spans="1:5" x14ac:dyDescent="0.3">
      <c r="A2244" t="s">
        <v>54877</v>
      </c>
      <c r="B2244" t="s">
        <v>54878</v>
      </c>
      <c r="C2244" t="s">
        <v>2336</v>
      </c>
      <c r="D2244" t="s">
        <v>2337</v>
      </c>
      <c r="E2244" t="s">
        <v>114</v>
      </c>
    </row>
    <row r="2245" spans="1:5" x14ac:dyDescent="0.3">
      <c r="A2245" t="s">
        <v>54879</v>
      </c>
      <c r="B2245" t="s">
        <v>38873</v>
      </c>
      <c r="C2245" t="s">
        <v>54880</v>
      </c>
      <c r="D2245" t="s">
        <v>54881</v>
      </c>
      <c r="E2245" t="s">
        <v>109</v>
      </c>
    </row>
    <row r="2246" spans="1:5" x14ac:dyDescent="0.3">
      <c r="A2246" t="s">
        <v>54882</v>
      </c>
      <c r="B2246" t="s">
        <v>27828</v>
      </c>
      <c r="C2246" t="s">
        <v>24727</v>
      </c>
      <c r="D2246" t="s">
        <v>24728</v>
      </c>
      <c r="E2246" t="s">
        <v>7630</v>
      </c>
    </row>
    <row r="2247" spans="1:5" x14ac:dyDescent="0.3">
      <c r="A2247" t="s">
        <v>54883</v>
      </c>
      <c r="B2247" t="s">
        <v>54884</v>
      </c>
      <c r="C2247" t="s">
        <v>54885</v>
      </c>
      <c r="D2247" t="s">
        <v>54886</v>
      </c>
      <c r="E2247" t="s">
        <v>472</v>
      </c>
    </row>
    <row r="2248" spans="1:5" x14ac:dyDescent="0.3">
      <c r="A2248" t="s">
        <v>54887</v>
      </c>
      <c r="B2248" t="s">
        <v>54888</v>
      </c>
      <c r="C2248" t="s">
        <v>54889</v>
      </c>
      <c r="D2248" t="s">
        <v>54890</v>
      </c>
      <c r="E2248" t="s">
        <v>12643</v>
      </c>
    </row>
    <row r="2249" spans="1:5" x14ac:dyDescent="0.3">
      <c r="A2249" t="s">
        <v>54891</v>
      </c>
      <c r="B2249" t="s">
        <v>32350</v>
      </c>
      <c r="C2249" t="s">
        <v>680</v>
      </c>
      <c r="D2249" t="s">
        <v>681</v>
      </c>
      <c r="E2249" t="s">
        <v>114</v>
      </c>
    </row>
    <row r="2250" spans="1:5" x14ac:dyDescent="0.3">
      <c r="A2250" t="s">
        <v>54892</v>
      </c>
      <c r="B2250" t="s">
        <v>16106</v>
      </c>
      <c r="C2250" t="s">
        <v>489</v>
      </c>
      <c r="D2250" t="s">
        <v>490</v>
      </c>
      <c r="E2250" t="s">
        <v>217</v>
      </c>
    </row>
    <row r="2251" spans="1:5" x14ac:dyDescent="0.3">
      <c r="A2251" t="s">
        <v>54893</v>
      </c>
      <c r="B2251" t="s">
        <v>20248</v>
      </c>
      <c r="C2251" t="s">
        <v>14052</v>
      </c>
      <c r="D2251" t="s">
        <v>14053</v>
      </c>
      <c r="E2251" t="s">
        <v>24</v>
      </c>
    </row>
    <row r="2252" spans="1:5" x14ac:dyDescent="0.3">
      <c r="A2252" t="s">
        <v>54894</v>
      </c>
      <c r="B2252" t="s">
        <v>2062</v>
      </c>
      <c r="C2252" t="s">
        <v>38664</v>
      </c>
      <c r="D2252" t="s">
        <v>38665</v>
      </c>
      <c r="E2252" t="s">
        <v>610</v>
      </c>
    </row>
    <row r="2253" spans="1:5" x14ac:dyDescent="0.3">
      <c r="A2253" t="s">
        <v>54895</v>
      </c>
      <c r="B2253" t="s">
        <v>54896</v>
      </c>
      <c r="C2253" t="s">
        <v>38722</v>
      </c>
      <c r="D2253" t="s">
        <v>38723</v>
      </c>
      <c r="E2253" t="s">
        <v>24</v>
      </c>
    </row>
    <row r="2254" spans="1:5" x14ac:dyDescent="0.3">
      <c r="A2254" t="s">
        <v>54897</v>
      </c>
      <c r="B2254" t="s">
        <v>54898</v>
      </c>
      <c r="C2254" t="s">
        <v>54899</v>
      </c>
      <c r="D2254" t="s">
        <v>54900</v>
      </c>
      <c r="E2254" t="s">
        <v>19260</v>
      </c>
    </row>
    <row r="2255" spans="1:5" x14ac:dyDescent="0.3">
      <c r="A2255" t="s">
        <v>54901</v>
      </c>
      <c r="B2255" t="s">
        <v>54902</v>
      </c>
      <c r="C2255" t="s">
        <v>54903</v>
      </c>
      <c r="D2255" t="s">
        <v>54904</v>
      </c>
      <c r="E2255" t="s">
        <v>236</v>
      </c>
    </row>
    <row r="2256" spans="1:5" x14ac:dyDescent="0.3">
      <c r="A2256" t="s">
        <v>54905</v>
      </c>
      <c r="B2256" t="s">
        <v>54906</v>
      </c>
      <c r="C2256" t="s">
        <v>54907</v>
      </c>
      <c r="D2256" t="s">
        <v>54908</v>
      </c>
      <c r="E2256" t="s">
        <v>11767</v>
      </c>
    </row>
    <row r="2257" spans="1:5" x14ac:dyDescent="0.3">
      <c r="A2257" t="s">
        <v>54909</v>
      </c>
      <c r="B2257" t="s">
        <v>39014</v>
      </c>
      <c r="C2257" t="s">
        <v>20327</v>
      </c>
      <c r="D2257" t="s">
        <v>20328</v>
      </c>
      <c r="E2257" t="s">
        <v>24</v>
      </c>
    </row>
    <row r="2258" spans="1:5" x14ac:dyDescent="0.3">
      <c r="A2258" t="s">
        <v>54910</v>
      </c>
      <c r="B2258" t="s">
        <v>54911</v>
      </c>
      <c r="C2258" t="s">
        <v>215</v>
      </c>
      <c r="D2258" t="s">
        <v>216</v>
      </c>
      <c r="E2258" t="s">
        <v>217</v>
      </c>
    </row>
    <row r="2259" spans="1:5" x14ac:dyDescent="0.3">
      <c r="A2259" t="s">
        <v>54912</v>
      </c>
      <c r="B2259" t="s">
        <v>54913</v>
      </c>
      <c r="C2259" t="s">
        <v>630</v>
      </c>
      <c r="D2259" t="s">
        <v>631</v>
      </c>
      <c r="E2259" t="s">
        <v>34</v>
      </c>
    </row>
    <row r="2260" spans="1:5" x14ac:dyDescent="0.3">
      <c r="A2260" t="s">
        <v>54914</v>
      </c>
      <c r="B2260" t="s">
        <v>53128</v>
      </c>
      <c r="C2260" t="s">
        <v>53129</v>
      </c>
      <c r="D2260" t="s">
        <v>53130</v>
      </c>
      <c r="E2260" t="s">
        <v>244</v>
      </c>
    </row>
    <row r="2261" spans="1:5" x14ac:dyDescent="0.3">
      <c r="A2261" t="s">
        <v>54915</v>
      </c>
      <c r="B2261" t="s">
        <v>14245</v>
      </c>
      <c r="C2261" t="s">
        <v>7149</v>
      </c>
      <c r="D2261" t="s">
        <v>7150</v>
      </c>
      <c r="E2261" t="s">
        <v>353</v>
      </c>
    </row>
    <row r="2262" spans="1:5" x14ac:dyDescent="0.3">
      <c r="A2262" t="s">
        <v>54916</v>
      </c>
      <c r="B2262" t="s">
        <v>4771</v>
      </c>
      <c r="C2262" t="s">
        <v>5126</v>
      </c>
      <c r="D2262" t="s">
        <v>5127</v>
      </c>
      <c r="E2262" t="s">
        <v>249</v>
      </c>
    </row>
    <row r="2263" spans="1:5" x14ac:dyDescent="0.3">
      <c r="A2263" t="s">
        <v>54917</v>
      </c>
      <c r="B2263" t="s">
        <v>54918</v>
      </c>
      <c r="C2263" t="s">
        <v>16932</v>
      </c>
      <c r="D2263" t="s">
        <v>16933</v>
      </c>
      <c r="E2263" t="s">
        <v>587</v>
      </c>
    </row>
    <row r="2264" spans="1:5" x14ac:dyDescent="0.3">
      <c r="A2264" t="s">
        <v>54919</v>
      </c>
      <c r="B2264" t="s">
        <v>54920</v>
      </c>
      <c r="C2264" t="s">
        <v>948</v>
      </c>
      <c r="D2264" t="s">
        <v>949</v>
      </c>
      <c r="E2264" t="s">
        <v>114</v>
      </c>
    </row>
    <row r="2265" spans="1:5" x14ac:dyDescent="0.3">
      <c r="A2265" t="s">
        <v>54921</v>
      </c>
      <c r="B2265" t="s">
        <v>38736</v>
      </c>
      <c r="C2265" t="s">
        <v>893</v>
      </c>
      <c r="D2265" t="s">
        <v>894</v>
      </c>
      <c r="E2265" t="s">
        <v>895</v>
      </c>
    </row>
    <row r="2266" spans="1:5" x14ac:dyDescent="0.3">
      <c r="A2266" t="s">
        <v>54922</v>
      </c>
      <c r="B2266" t="s">
        <v>16616</v>
      </c>
      <c r="C2266" t="s">
        <v>54923</v>
      </c>
      <c r="D2266" t="s">
        <v>54924</v>
      </c>
      <c r="E2266" t="s">
        <v>975</v>
      </c>
    </row>
    <row r="2267" spans="1:5" x14ac:dyDescent="0.3">
      <c r="A2267" t="s">
        <v>54925</v>
      </c>
      <c r="B2267" t="s">
        <v>27119</v>
      </c>
      <c r="C2267" t="s">
        <v>7422</v>
      </c>
      <c r="D2267" t="s">
        <v>7423</v>
      </c>
      <c r="E2267" t="s">
        <v>74</v>
      </c>
    </row>
    <row r="2268" spans="1:5" x14ac:dyDescent="0.3">
      <c r="A2268" t="s">
        <v>54926</v>
      </c>
      <c r="B2268" t="s">
        <v>54927</v>
      </c>
      <c r="C2268" t="s">
        <v>797</v>
      </c>
      <c r="D2268" t="s">
        <v>798</v>
      </c>
      <c r="E2268" t="s">
        <v>114</v>
      </c>
    </row>
    <row r="2269" spans="1:5" x14ac:dyDescent="0.3">
      <c r="A2269" t="s">
        <v>54928</v>
      </c>
      <c r="B2269" t="s">
        <v>54929</v>
      </c>
      <c r="C2269" t="s">
        <v>1255</v>
      </c>
      <c r="D2269" t="s">
        <v>1256</v>
      </c>
      <c r="E2269" t="s">
        <v>34</v>
      </c>
    </row>
    <row r="2270" spans="1:5" x14ac:dyDescent="0.3">
      <c r="A2270" t="s">
        <v>54930</v>
      </c>
      <c r="B2270" t="s">
        <v>15586</v>
      </c>
    </row>
    <row r="2271" spans="1:5" x14ac:dyDescent="0.3">
      <c r="A2271" t="s">
        <v>54931</v>
      </c>
      <c r="B2271" t="s">
        <v>16106</v>
      </c>
      <c r="C2271" t="s">
        <v>489</v>
      </c>
      <c r="D2271" t="s">
        <v>490</v>
      </c>
      <c r="E2271" t="s">
        <v>217</v>
      </c>
    </row>
    <row r="2272" spans="1:5" x14ac:dyDescent="0.3">
      <c r="A2272" t="s">
        <v>54932</v>
      </c>
      <c r="B2272" t="s">
        <v>12903</v>
      </c>
      <c r="C2272" t="s">
        <v>54933</v>
      </c>
      <c r="D2272" t="s">
        <v>54934</v>
      </c>
      <c r="E2272" t="s">
        <v>502</v>
      </c>
    </row>
    <row r="2273" spans="1:5" x14ac:dyDescent="0.3">
      <c r="A2273" t="s">
        <v>54935</v>
      </c>
      <c r="B2273" t="s">
        <v>54936</v>
      </c>
      <c r="C2273" t="s">
        <v>54937</v>
      </c>
      <c r="D2273" t="s">
        <v>54938</v>
      </c>
      <c r="E2273" t="s">
        <v>1605</v>
      </c>
    </row>
    <row r="2274" spans="1:5" x14ac:dyDescent="0.3">
      <c r="A2274" t="s">
        <v>54939</v>
      </c>
      <c r="B2274" t="s">
        <v>54940</v>
      </c>
      <c r="C2274" t="s">
        <v>54941</v>
      </c>
      <c r="D2274" t="s">
        <v>54942</v>
      </c>
      <c r="E2274" t="s">
        <v>271</v>
      </c>
    </row>
    <row r="2275" spans="1:5" x14ac:dyDescent="0.3">
      <c r="A2275" t="s">
        <v>54943</v>
      </c>
      <c r="B2275" t="s">
        <v>40188</v>
      </c>
      <c r="C2275" t="s">
        <v>54944</v>
      </c>
      <c r="D2275" t="s">
        <v>54945</v>
      </c>
      <c r="E2275" t="s">
        <v>790</v>
      </c>
    </row>
    <row r="2276" spans="1:5" x14ac:dyDescent="0.3">
      <c r="A2276" t="s">
        <v>54946</v>
      </c>
      <c r="B2276" t="s">
        <v>15723</v>
      </c>
      <c r="C2276" t="s">
        <v>1837</v>
      </c>
      <c r="D2276" t="s">
        <v>1838</v>
      </c>
      <c r="E2276" t="s">
        <v>24</v>
      </c>
    </row>
    <row r="2277" spans="1:5" x14ac:dyDescent="0.3">
      <c r="A2277" t="s">
        <v>54947</v>
      </c>
      <c r="B2277" t="s">
        <v>39014</v>
      </c>
      <c r="C2277" t="s">
        <v>20327</v>
      </c>
      <c r="D2277" t="s">
        <v>20328</v>
      </c>
      <c r="E2277" t="s">
        <v>24</v>
      </c>
    </row>
    <row r="2278" spans="1:5" x14ac:dyDescent="0.3">
      <c r="A2278" t="s">
        <v>54948</v>
      </c>
      <c r="B2278" t="s">
        <v>54949</v>
      </c>
      <c r="C2278" t="s">
        <v>25812</v>
      </c>
      <c r="D2278" t="s">
        <v>25813</v>
      </c>
      <c r="E2278" t="s">
        <v>24</v>
      </c>
    </row>
    <row r="2279" spans="1:5" x14ac:dyDescent="0.3">
      <c r="A2279" t="s">
        <v>54950</v>
      </c>
      <c r="B2279" t="s">
        <v>40974</v>
      </c>
      <c r="C2279" t="s">
        <v>7488</v>
      </c>
      <c r="D2279" t="s">
        <v>7489</v>
      </c>
      <c r="E2279" t="s">
        <v>271</v>
      </c>
    </row>
    <row r="2280" spans="1:5" x14ac:dyDescent="0.3">
      <c r="A2280" t="s">
        <v>54951</v>
      </c>
      <c r="B2280" t="s">
        <v>54952</v>
      </c>
      <c r="C2280" t="s">
        <v>17050</v>
      </c>
      <c r="D2280" t="s">
        <v>17051</v>
      </c>
      <c r="E2280" t="s">
        <v>109</v>
      </c>
    </row>
    <row r="2281" spans="1:5" x14ac:dyDescent="0.3">
      <c r="A2281" t="s">
        <v>54953</v>
      </c>
      <c r="B2281" t="s">
        <v>13901</v>
      </c>
      <c r="C2281" t="s">
        <v>54954</v>
      </c>
      <c r="D2281" t="s">
        <v>54955</v>
      </c>
      <c r="E2281" t="s">
        <v>20075</v>
      </c>
    </row>
    <row r="2282" spans="1:5" x14ac:dyDescent="0.3">
      <c r="A2282" t="s">
        <v>54956</v>
      </c>
      <c r="B2282" t="s">
        <v>54957</v>
      </c>
      <c r="C2282" t="s">
        <v>16884</v>
      </c>
      <c r="D2282" t="s">
        <v>16885</v>
      </c>
      <c r="E2282" t="s">
        <v>271</v>
      </c>
    </row>
    <row r="2283" spans="1:5" x14ac:dyDescent="0.3">
      <c r="A2283" t="s">
        <v>54958</v>
      </c>
      <c r="B2283" t="s">
        <v>54959</v>
      </c>
    </row>
    <row r="2284" spans="1:5" x14ac:dyDescent="0.3">
      <c r="A2284" t="s">
        <v>54960</v>
      </c>
      <c r="B2284" t="s">
        <v>54961</v>
      </c>
      <c r="C2284" t="s">
        <v>54962</v>
      </c>
      <c r="D2284" t="s">
        <v>54963</v>
      </c>
      <c r="E2284" t="s">
        <v>11695</v>
      </c>
    </row>
    <row r="2285" spans="1:5" x14ac:dyDescent="0.3">
      <c r="A2285" t="s">
        <v>54964</v>
      </c>
      <c r="B2285" t="s">
        <v>5612</v>
      </c>
      <c r="C2285" t="s">
        <v>54965</v>
      </c>
      <c r="D2285" t="s">
        <v>54966</v>
      </c>
      <c r="E2285" t="s">
        <v>790</v>
      </c>
    </row>
    <row r="2286" spans="1:5" x14ac:dyDescent="0.3">
      <c r="A2286" t="s">
        <v>54967</v>
      </c>
      <c r="B2286" t="s">
        <v>54968</v>
      </c>
    </row>
    <row r="2287" spans="1:5" x14ac:dyDescent="0.3">
      <c r="A2287" t="s">
        <v>54969</v>
      </c>
      <c r="B2287" t="s">
        <v>32479</v>
      </c>
      <c r="C2287" t="s">
        <v>54970</v>
      </c>
      <c r="D2287" t="s">
        <v>54971</v>
      </c>
      <c r="E2287" t="s">
        <v>261</v>
      </c>
    </row>
    <row r="2288" spans="1:5" x14ac:dyDescent="0.3">
      <c r="A2288" t="s">
        <v>54972</v>
      </c>
      <c r="B2288" t="s">
        <v>42637</v>
      </c>
      <c r="C2288" t="s">
        <v>54973</v>
      </c>
      <c r="D2288" t="s">
        <v>54974</v>
      </c>
      <c r="E2288" t="s">
        <v>7165</v>
      </c>
    </row>
    <row r="2289" spans="1:5" x14ac:dyDescent="0.3">
      <c r="A2289" t="s">
        <v>54975</v>
      </c>
      <c r="B2289" t="s">
        <v>54976</v>
      </c>
      <c r="C2289" t="s">
        <v>809</v>
      </c>
      <c r="D2289" t="s">
        <v>810</v>
      </c>
      <c r="E2289" t="s">
        <v>109</v>
      </c>
    </row>
    <row r="2290" spans="1:5" x14ac:dyDescent="0.3">
      <c r="A2290" t="s">
        <v>54977</v>
      </c>
      <c r="B2290" t="s">
        <v>4803</v>
      </c>
      <c r="C2290" t="s">
        <v>1706</v>
      </c>
      <c r="D2290" t="s">
        <v>1707</v>
      </c>
      <c r="E2290" t="s">
        <v>301</v>
      </c>
    </row>
    <row r="2291" spans="1:5" x14ac:dyDescent="0.3">
      <c r="A2291" t="s">
        <v>54978</v>
      </c>
      <c r="B2291" t="s">
        <v>16823</v>
      </c>
      <c r="C2291" t="s">
        <v>54979</v>
      </c>
      <c r="D2291" t="s">
        <v>54980</v>
      </c>
      <c r="E2291" t="s">
        <v>3451</v>
      </c>
    </row>
    <row r="2292" spans="1:5" x14ac:dyDescent="0.3">
      <c r="A2292" t="s">
        <v>54981</v>
      </c>
      <c r="B2292" t="s">
        <v>25601</v>
      </c>
      <c r="C2292" t="s">
        <v>54982</v>
      </c>
      <c r="D2292" t="s">
        <v>54983</v>
      </c>
      <c r="E2292" t="s">
        <v>3153</v>
      </c>
    </row>
    <row r="2293" spans="1:5" x14ac:dyDescent="0.3">
      <c r="A2293" t="s">
        <v>54984</v>
      </c>
      <c r="B2293" t="s">
        <v>32044</v>
      </c>
      <c r="C2293" t="s">
        <v>54985</v>
      </c>
      <c r="D2293" t="s">
        <v>54986</v>
      </c>
      <c r="E2293" t="s">
        <v>1118</v>
      </c>
    </row>
    <row r="2294" spans="1:5" x14ac:dyDescent="0.3">
      <c r="A2294" t="s">
        <v>54987</v>
      </c>
      <c r="B2294" t="s">
        <v>7528</v>
      </c>
      <c r="C2294" t="s">
        <v>6938</v>
      </c>
      <c r="D2294" t="s">
        <v>6939</v>
      </c>
      <c r="E2294" t="s">
        <v>34</v>
      </c>
    </row>
    <row r="2295" spans="1:5" x14ac:dyDescent="0.3">
      <c r="A2295" t="s">
        <v>54988</v>
      </c>
      <c r="B2295" t="s">
        <v>54989</v>
      </c>
      <c r="C2295" t="s">
        <v>4258</v>
      </c>
      <c r="D2295" t="s">
        <v>4259</v>
      </c>
      <c r="E2295" t="s">
        <v>397</v>
      </c>
    </row>
    <row r="2296" spans="1:5" x14ac:dyDescent="0.3">
      <c r="A2296" t="s">
        <v>54990</v>
      </c>
      <c r="B2296" t="s">
        <v>54726</v>
      </c>
      <c r="C2296" t="s">
        <v>54741</v>
      </c>
      <c r="D2296" t="s">
        <v>54742</v>
      </c>
      <c r="E2296" t="s">
        <v>480</v>
      </c>
    </row>
    <row r="2297" spans="1:5" x14ac:dyDescent="0.3">
      <c r="A2297" t="s">
        <v>54991</v>
      </c>
      <c r="B2297" t="s">
        <v>54992</v>
      </c>
      <c r="C2297" t="s">
        <v>489</v>
      </c>
      <c r="D2297" t="s">
        <v>490</v>
      </c>
      <c r="E2297" t="s">
        <v>217</v>
      </c>
    </row>
    <row r="2298" spans="1:5" x14ac:dyDescent="0.3">
      <c r="A2298" t="s">
        <v>54993</v>
      </c>
      <c r="B2298" t="s">
        <v>54994</v>
      </c>
      <c r="C2298" t="s">
        <v>54995</v>
      </c>
      <c r="D2298" t="s">
        <v>54996</v>
      </c>
      <c r="E2298" t="s">
        <v>119</v>
      </c>
    </row>
    <row r="2299" spans="1:5" x14ac:dyDescent="0.3">
      <c r="A2299" t="s">
        <v>54997</v>
      </c>
      <c r="B2299" t="s">
        <v>54952</v>
      </c>
      <c r="C2299" t="s">
        <v>17050</v>
      </c>
      <c r="D2299" t="s">
        <v>17051</v>
      </c>
      <c r="E2299" t="s">
        <v>109</v>
      </c>
    </row>
    <row r="2300" spans="1:5" x14ac:dyDescent="0.3">
      <c r="A2300" t="s">
        <v>54998</v>
      </c>
      <c r="B2300" t="s">
        <v>46648</v>
      </c>
    </row>
    <row r="2301" spans="1:5" x14ac:dyDescent="0.3">
      <c r="A2301" t="s">
        <v>54999</v>
      </c>
      <c r="B2301" t="s">
        <v>2571</v>
      </c>
      <c r="C2301" t="s">
        <v>184</v>
      </c>
      <c r="D2301" t="s">
        <v>185</v>
      </c>
      <c r="E2301" t="s">
        <v>44</v>
      </c>
    </row>
    <row r="2302" spans="1:5" x14ac:dyDescent="0.3">
      <c r="A2302" t="s">
        <v>55000</v>
      </c>
      <c r="B2302" t="s">
        <v>55001</v>
      </c>
      <c r="C2302" t="s">
        <v>16447</v>
      </c>
      <c r="D2302" t="s">
        <v>16448</v>
      </c>
      <c r="E2302" t="s">
        <v>1125</v>
      </c>
    </row>
    <row r="2303" spans="1:5" x14ac:dyDescent="0.3">
      <c r="A2303" t="s">
        <v>55002</v>
      </c>
      <c r="B2303" t="s">
        <v>54911</v>
      </c>
      <c r="C2303" t="s">
        <v>215</v>
      </c>
      <c r="D2303" t="s">
        <v>216</v>
      </c>
      <c r="E2303" t="s">
        <v>217</v>
      </c>
    </row>
    <row r="2304" spans="1:5" x14ac:dyDescent="0.3">
      <c r="A2304" t="s">
        <v>55003</v>
      </c>
      <c r="B2304" t="s">
        <v>15451</v>
      </c>
      <c r="C2304" t="s">
        <v>1399</v>
      </c>
      <c r="D2304" t="s">
        <v>1400</v>
      </c>
      <c r="E2304" t="s">
        <v>114</v>
      </c>
    </row>
    <row r="2305" spans="1:5" x14ac:dyDescent="0.3">
      <c r="A2305" t="s">
        <v>55004</v>
      </c>
      <c r="B2305" t="s">
        <v>39036</v>
      </c>
      <c r="C2305" t="s">
        <v>680</v>
      </c>
      <c r="D2305" t="s">
        <v>681</v>
      </c>
      <c r="E2305" t="s">
        <v>114</v>
      </c>
    </row>
    <row r="2306" spans="1:5" x14ac:dyDescent="0.3">
      <c r="A2306" t="s">
        <v>55005</v>
      </c>
      <c r="B2306" t="s">
        <v>36880</v>
      </c>
      <c r="C2306" t="s">
        <v>4935</v>
      </c>
      <c r="D2306" t="s">
        <v>4936</v>
      </c>
      <c r="E2306" t="s">
        <v>34</v>
      </c>
    </row>
    <row r="2307" spans="1:5" x14ac:dyDescent="0.3">
      <c r="A2307" t="s">
        <v>55006</v>
      </c>
      <c r="B2307" t="s">
        <v>55007</v>
      </c>
      <c r="C2307" t="s">
        <v>20573</v>
      </c>
      <c r="D2307" t="s">
        <v>20574</v>
      </c>
      <c r="E2307" t="s">
        <v>261</v>
      </c>
    </row>
    <row r="2308" spans="1:5" x14ac:dyDescent="0.3">
      <c r="A2308" t="s">
        <v>55008</v>
      </c>
      <c r="B2308" t="s">
        <v>25217</v>
      </c>
      <c r="C2308" t="s">
        <v>680</v>
      </c>
      <c r="D2308" t="s">
        <v>681</v>
      </c>
      <c r="E2308" t="s">
        <v>114</v>
      </c>
    </row>
    <row r="2309" spans="1:5" x14ac:dyDescent="0.3">
      <c r="A2309" t="s">
        <v>55009</v>
      </c>
      <c r="B2309" t="s">
        <v>55010</v>
      </c>
      <c r="C2309" t="s">
        <v>55011</v>
      </c>
      <c r="D2309" t="s">
        <v>55012</v>
      </c>
      <c r="E2309" t="s">
        <v>1245</v>
      </c>
    </row>
    <row r="2310" spans="1:5" x14ac:dyDescent="0.3">
      <c r="A2310" t="s">
        <v>55013</v>
      </c>
      <c r="B2310" t="s">
        <v>55014</v>
      </c>
      <c r="C2310" t="s">
        <v>55015</v>
      </c>
      <c r="D2310" t="s">
        <v>55016</v>
      </c>
      <c r="E2310" t="s">
        <v>1179</v>
      </c>
    </row>
    <row r="2311" spans="1:5" x14ac:dyDescent="0.3">
      <c r="A2311" t="s">
        <v>55017</v>
      </c>
      <c r="B2311" t="s">
        <v>54534</v>
      </c>
      <c r="C2311" t="s">
        <v>55018</v>
      </c>
      <c r="D2311" t="s">
        <v>55019</v>
      </c>
      <c r="E2311" t="s">
        <v>9</v>
      </c>
    </row>
    <row r="2312" spans="1:5" x14ac:dyDescent="0.3">
      <c r="A2312" t="s">
        <v>55020</v>
      </c>
      <c r="B2312" t="s">
        <v>16631</v>
      </c>
      <c r="C2312" t="s">
        <v>680</v>
      </c>
      <c r="D2312" t="s">
        <v>681</v>
      </c>
      <c r="E2312" t="s">
        <v>114</v>
      </c>
    </row>
    <row r="2313" spans="1:5" x14ac:dyDescent="0.3">
      <c r="A2313" t="s">
        <v>55021</v>
      </c>
      <c r="B2313" t="s">
        <v>55022</v>
      </c>
      <c r="C2313" t="s">
        <v>40352</v>
      </c>
      <c r="D2313" t="s">
        <v>40353</v>
      </c>
      <c r="E2313" t="s">
        <v>217</v>
      </c>
    </row>
    <row r="2314" spans="1:5" x14ac:dyDescent="0.3">
      <c r="A2314" t="s">
        <v>55023</v>
      </c>
      <c r="B2314" t="s">
        <v>55024</v>
      </c>
      <c r="C2314" t="s">
        <v>55025</v>
      </c>
      <c r="D2314" t="s">
        <v>55026</v>
      </c>
      <c r="E2314" t="s">
        <v>2281</v>
      </c>
    </row>
    <row r="2315" spans="1:5" x14ac:dyDescent="0.3">
      <c r="A2315" t="s">
        <v>55027</v>
      </c>
      <c r="B2315" t="s">
        <v>31199</v>
      </c>
      <c r="C2315" t="s">
        <v>55028</v>
      </c>
      <c r="D2315" t="s">
        <v>55029</v>
      </c>
      <c r="E2315" t="s">
        <v>1245</v>
      </c>
    </row>
    <row r="2316" spans="1:5" x14ac:dyDescent="0.3">
      <c r="A2316" t="s">
        <v>55030</v>
      </c>
      <c r="B2316" t="s">
        <v>55031</v>
      </c>
      <c r="C2316" t="s">
        <v>55032</v>
      </c>
      <c r="D2316" t="s">
        <v>55033</v>
      </c>
      <c r="E2316" t="s">
        <v>261</v>
      </c>
    </row>
    <row r="2317" spans="1:5" x14ac:dyDescent="0.3">
      <c r="A2317" t="s">
        <v>55034</v>
      </c>
      <c r="B2317" t="s">
        <v>34191</v>
      </c>
      <c r="C2317" t="s">
        <v>5144</v>
      </c>
      <c r="D2317" t="s">
        <v>5145</v>
      </c>
      <c r="E2317" t="s">
        <v>24</v>
      </c>
    </row>
    <row r="2318" spans="1:5" x14ac:dyDescent="0.3">
      <c r="A2318" t="s">
        <v>55035</v>
      </c>
      <c r="B2318" t="s">
        <v>55036</v>
      </c>
      <c r="C2318" t="s">
        <v>9606</v>
      </c>
      <c r="D2318" t="s">
        <v>9607</v>
      </c>
      <c r="E2318" t="s">
        <v>59</v>
      </c>
    </row>
    <row r="2319" spans="1:5" x14ac:dyDescent="0.3">
      <c r="A2319" t="s">
        <v>55037</v>
      </c>
      <c r="B2319" t="s">
        <v>55038</v>
      </c>
      <c r="C2319" t="s">
        <v>55039</v>
      </c>
      <c r="D2319" t="s">
        <v>55040</v>
      </c>
      <c r="E2319" t="s">
        <v>9</v>
      </c>
    </row>
    <row r="2320" spans="1:5" x14ac:dyDescent="0.3">
      <c r="A2320" t="s">
        <v>55041</v>
      </c>
      <c r="B2320" t="s">
        <v>55042</v>
      </c>
      <c r="C2320" t="s">
        <v>220</v>
      </c>
      <c r="D2320" t="s">
        <v>221</v>
      </c>
      <c r="E2320" t="s">
        <v>44</v>
      </c>
    </row>
    <row r="2321" spans="1:5" x14ac:dyDescent="0.3">
      <c r="A2321" t="s">
        <v>55043</v>
      </c>
      <c r="B2321" t="s">
        <v>25697</v>
      </c>
    </row>
    <row r="2322" spans="1:5" x14ac:dyDescent="0.3">
      <c r="A2322" t="s">
        <v>55044</v>
      </c>
      <c r="B2322" t="s">
        <v>55045</v>
      </c>
      <c r="C2322" t="s">
        <v>797</v>
      </c>
      <c r="D2322" t="s">
        <v>798</v>
      </c>
      <c r="E2322" t="s">
        <v>114</v>
      </c>
    </row>
    <row r="2323" spans="1:5" x14ac:dyDescent="0.3">
      <c r="A2323" t="s">
        <v>55046</v>
      </c>
      <c r="B2323" t="s">
        <v>14429</v>
      </c>
    </row>
    <row r="2324" spans="1:5" x14ac:dyDescent="0.3">
      <c r="A2324" t="s">
        <v>55047</v>
      </c>
      <c r="B2324" t="s">
        <v>19711</v>
      </c>
    </row>
    <row r="2325" spans="1:5" x14ac:dyDescent="0.3">
      <c r="A2325" t="s">
        <v>55048</v>
      </c>
      <c r="B2325" t="s">
        <v>55049</v>
      </c>
      <c r="C2325" t="s">
        <v>55050</v>
      </c>
      <c r="D2325" t="s">
        <v>55051</v>
      </c>
      <c r="E2325" t="s">
        <v>144</v>
      </c>
    </row>
    <row r="2326" spans="1:5" x14ac:dyDescent="0.3">
      <c r="A2326" t="s">
        <v>55052</v>
      </c>
      <c r="B2326" t="s">
        <v>55053</v>
      </c>
      <c r="C2326" t="s">
        <v>1431</v>
      </c>
      <c r="D2326" t="s">
        <v>1432</v>
      </c>
      <c r="E2326" t="s">
        <v>217</v>
      </c>
    </row>
    <row r="2327" spans="1:5" x14ac:dyDescent="0.3">
      <c r="A2327" t="s">
        <v>55054</v>
      </c>
      <c r="B2327" t="s">
        <v>32262</v>
      </c>
      <c r="C2327" t="s">
        <v>36033</v>
      </c>
      <c r="D2327" t="s">
        <v>36034</v>
      </c>
      <c r="E2327" t="s">
        <v>231</v>
      </c>
    </row>
    <row r="2328" spans="1:5" x14ac:dyDescent="0.3">
      <c r="A2328" t="s">
        <v>55055</v>
      </c>
      <c r="B2328" t="s">
        <v>55056</v>
      </c>
      <c r="C2328" t="s">
        <v>624</v>
      </c>
      <c r="D2328" t="s">
        <v>625</v>
      </c>
      <c r="E2328" t="s">
        <v>34</v>
      </c>
    </row>
    <row r="2329" spans="1:5" x14ac:dyDescent="0.3">
      <c r="A2329" t="s">
        <v>55057</v>
      </c>
      <c r="B2329" t="s">
        <v>55058</v>
      </c>
      <c r="C2329" t="s">
        <v>1255</v>
      </c>
      <c r="D2329" t="s">
        <v>1256</v>
      </c>
      <c r="E2329" t="s">
        <v>34</v>
      </c>
    </row>
    <row r="2330" spans="1:5" x14ac:dyDescent="0.3">
      <c r="A2330" t="s">
        <v>55059</v>
      </c>
      <c r="B2330" t="s">
        <v>55060</v>
      </c>
      <c r="C2330" t="s">
        <v>16315</v>
      </c>
      <c r="D2330" t="s">
        <v>16316</v>
      </c>
      <c r="E2330" t="s">
        <v>69</v>
      </c>
    </row>
    <row r="2331" spans="1:5" x14ac:dyDescent="0.3">
      <c r="A2331" t="s">
        <v>55061</v>
      </c>
      <c r="B2331" t="s">
        <v>11208</v>
      </c>
      <c r="C2331" t="s">
        <v>184</v>
      </c>
      <c r="D2331" t="s">
        <v>185</v>
      </c>
      <c r="E2331" t="s">
        <v>44</v>
      </c>
    </row>
    <row r="2332" spans="1:5" x14ac:dyDescent="0.3">
      <c r="A2332" t="s">
        <v>55062</v>
      </c>
      <c r="B2332" t="s">
        <v>55063</v>
      </c>
      <c r="C2332" t="s">
        <v>55064</v>
      </c>
      <c r="D2332" t="s">
        <v>55065</v>
      </c>
      <c r="E2332" t="s">
        <v>59</v>
      </c>
    </row>
    <row r="2333" spans="1:5" x14ac:dyDescent="0.3">
      <c r="A2333" t="s">
        <v>55066</v>
      </c>
      <c r="B2333" t="s">
        <v>5217</v>
      </c>
      <c r="C2333" t="s">
        <v>797</v>
      </c>
      <c r="D2333" t="s">
        <v>798</v>
      </c>
      <c r="E2333" t="s">
        <v>114</v>
      </c>
    </row>
    <row r="2334" spans="1:5" x14ac:dyDescent="0.3">
      <c r="A2334" t="s">
        <v>55067</v>
      </c>
      <c r="B2334" t="s">
        <v>55068</v>
      </c>
      <c r="C2334" t="s">
        <v>797</v>
      </c>
      <c r="D2334" t="s">
        <v>798</v>
      </c>
      <c r="E2334" t="s">
        <v>114</v>
      </c>
    </row>
    <row r="2335" spans="1:5" x14ac:dyDescent="0.3">
      <c r="A2335" t="s">
        <v>55069</v>
      </c>
      <c r="B2335" t="s">
        <v>55070</v>
      </c>
      <c r="C2335" t="s">
        <v>55071</v>
      </c>
      <c r="D2335" t="s">
        <v>55072</v>
      </c>
      <c r="E2335" t="s">
        <v>550</v>
      </c>
    </row>
    <row r="2336" spans="1:5" x14ac:dyDescent="0.3">
      <c r="A2336" t="s">
        <v>55073</v>
      </c>
      <c r="B2336" t="s">
        <v>16511</v>
      </c>
      <c r="C2336" t="s">
        <v>515</v>
      </c>
      <c r="D2336" t="s">
        <v>516</v>
      </c>
      <c r="E2336" t="s">
        <v>517</v>
      </c>
    </row>
    <row r="2337" spans="1:5" x14ac:dyDescent="0.3">
      <c r="A2337" t="s">
        <v>55074</v>
      </c>
      <c r="B2337" t="s">
        <v>55075</v>
      </c>
      <c r="C2337" t="s">
        <v>55076</v>
      </c>
      <c r="D2337" t="s">
        <v>55077</v>
      </c>
      <c r="E2337" t="s">
        <v>271</v>
      </c>
    </row>
    <row r="2338" spans="1:5" x14ac:dyDescent="0.3">
      <c r="A2338" t="s">
        <v>55078</v>
      </c>
      <c r="B2338" t="s">
        <v>55079</v>
      </c>
      <c r="C2338" t="s">
        <v>55080</v>
      </c>
      <c r="D2338" t="s">
        <v>55081</v>
      </c>
      <c r="E2338" t="s">
        <v>2142</v>
      </c>
    </row>
    <row r="2339" spans="1:5" x14ac:dyDescent="0.3">
      <c r="A2339" t="s">
        <v>55082</v>
      </c>
      <c r="B2339" t="s">
        <v>38751</v>
      </c>
      <c r="C2339" t="s">
        <v>38752</v>
      </c>
      <c r="D2339" t="s">
        <v>38753</v>
      </c>
      <c r="E2339" t="s">
        <v>587</v>
      </c>
    </row>
    <row r="2340" spans="1:5" x14ac:dyDescent="0.3">
      <c r="A2340" t="s">
        <v>55083</v>
      </c>
      <c r="B2340" t="s">
        <v>7392</v>
      </c>
      <c r="C2340" t="s">
        <v>7393</v>
      </c>
      <c r="D2340" t="s">
        <v>7394</v>
      </c>
      <c r="E2340" t="s">
        <v>24</v>
      </c>
    </row>
    <row r="2341" spans="1:5" x14ac:dyDescent="0.3">
      <c r="A2341" t="s">
        <v>55084</v>
      </c>
      <c r="B2341" t="s">
        <v>55085</v>
      </c>
      <c r="C2341" t="s">
        <v>32196</v>
      </c>
      <c r="D2341" t="s">
        <v>32197</v>
      </c>
      <c r="E2341" t="s">
        <v>12050</v>
      </c>
    </row>
    <row r="2342" spans="1:5" x14ac:dyDescent="0.3">
      <c r="A2342" t="s">
        <v>55086</v>
      </c>
      <c r="B2342" t="s">
        <v>55087</v>
      </c>
      <c r="C2342" t="s">
        <v>55088</v>
      </c>
      <c r="D2342" t="s">
        <v>55089</v>
      </c>
      <c r="E2342" t="s">
        <v>413</v>
      </c>
    </row>
    <row r="2343" spans="1:5" x14ac:dyDescent="0.3">
      <c r="A2343" t="s">
        <v>55090</v>
      </c>
      <c r="B2343" t="s">
        <v>16859</v>
      </c>
      <c r="C2343" t="s">
        <v>220</v>
      </c>
      <c r="D2343" t="s">
        <v>221</v>
      </c>
      <c r="E2343" t="s">
        <v>44</v>
      </c>
    </row>
    <row r="2344" spans="1:5" x14ac:dyDescent="0.3">
      <c r="A2344" t="s">
        <v>55091</v>
      </c>
      <c r="B2344" t="s">
        <v>6664</v>
      </c>
      <c r="C2344" t="s">
        <v>674</v>
      </c>
      <c r="D2344" t="s">
        <v>675</v>
      </c>
      <c r="E2344" t="s">
        <v>24</v>
      </c>
    </row>
    <row r="2345" spans="1:5" x14ac:dyDescent="0.3">
      <c r="A2345" t="s">
        <v>55092</v>
      </c>
      <c r="B2345" t="s">
        <v>2585</v>
      </c>
    </row>
    <row r="2346" spans="1:5" x14ac:dyDescent="0.3">
      <c r="A2346" t="s">
        <v>55093</v>
      </c>
      <c r="B2346" t="s">
        <v>55094</v>
      </c>
      <c r="C2346" t="s">
        <v>3341</v>
      </c>
      <c r="D2346" t="s">
        <v>3342</v>
      </c>
      <c r="E2346" t="s">
        <v>480</v>
      </c>
    </row>
    <row r="2347" spans="1:5" x14ac:dyDescent="0.3">
      <c r="A2347" t="s">
        <v>55095</v>
      </c>
      <c r="B2347" t="s">
        <v>55096</v>
      </c>
      <c r="C2347" t="s">
        <v>55097</v>
      </c>
      <c r="D2347" t="s">
        <v>55098</v>
      </c>
      <c r="E2347" t="s">
        <v>271</v>
      </c>
    </row>
    <row r="2348" spans="1:5" x14ac:dyDescent="0.3">
      <c r="A2348" t="s">
        <v>55099</v>
      </c>
      <c r="B2348" t="s">
        <v>38002</v>
      </c>
      <c r="C2348" t="s">
        <v>55100</v>
      </c>
      <c r="D2348" t="s">
        <v>55101</v>
      </c>
      <c r="E2348" t="s">
        <v>1927</v>
      </c>
    </row>
    <row r="2349" spans="1:5" x14ac:dyDescent="0.3">
      <c r="A2349" t="s">
        <v>55102</v>
      </c>
      <c r="B2349" t="s">
        <v>55103</v>
      </c>
      <c r="C2349" t="s">
        <v>630</v>
      </c>
      <c r="D2349" t="s">
        <v>631</v>
      </c>
      <c r="E2349" t="s">
        <v>34</v>
      </c>
    </row>
    <row r="2350" spans="1:5" x14ac:dyDescent="0.3">
      <c r="A2350" t="s">
        <v>55104</v>
      </c>
      <c r="B2350" t="s">
        <v>55105</v>
      </c>
      <c r="C2350" t="s">
        <v>54584</v>
      </c>
      <c r="D2350" t="s">
        <v>54585</v>
      </c>
      <c r="E2350" t="s">
        <v>74</v>
      </c>
    </row>
    <row r="2351" spans="1:5" x14ac:dyDescent="0.3">
      <c r="A2351" t="s">
        <v>55106</v>
      </c>
      <c r="B2351" t="s">
        <v>55107</v>
      </c>
      <c r="C2351" t="s">
        <v>55108</v>
      </c>
      <c r="D2351" t="s">
        <v>55109</v>
      </c>
      <c r="E2351" t="s">
        <v>231</v>
      </c>
    </row>
    <row r="2352" spans="1:5" x14ac:dyDescent="0.3">
      <c r="A2352" t="s">
        <v>55110</v>
      </c>
      <c r="B2352" t="s">
        <v>2072</v>
      </c>
      <c r="C2352" t="s">
        <v>2073</v>
      </c>
      <c r="D2352" t="s">
        <v>2074</v>
      </c>
      <c r="E2352" t="s">
        <v>24</v>
      </c>
    </row>
    <row r="2353" spans="1:5" x14ac:dyDescent="0.3">
      <c r="A2353" t="s">
        <v>55111</v>
      </c>
      <c r="B2353" t="s">
        <v>55112</v>
      </c>
      <c r="C2353" t="s">
        <v>55113</v>
      </c>
      <c r="D2353" t="s">
        <v>55114</v>
      </c>
      <c r="E2353" t="s">
        <v>149</v>
      </c>
    </row>
    <row r="2354" spans="1:5" x14ac:dyDescent="0.3">
      <c r="A2354" t="s">
        <v>55115</v>
      </c>
      <c r="B2354" t="s">
        <v>54475</v>
      </c>
      <c r="C2354" t="s">
        <v>54476</v>
      </c>
      <c r="D2354" t="s">
        <v>54477</v>
      </c>
      <c r="E2354" t="s">
        <v>17166</v>
      </c>
    </row>
    <row r="2355" spans="1:5" x14ac:dyDescent="0.3">
      <c r="A2355" t="s">
        <v>55116</v>
      </c>
      <c r="B2355" t="s">
        <v>55117</v>
      </c>
      <c r="C2355" t="s">
        <v>55118</v>
      </c>
      <c r="D2355" t="s">
        <v>55119</v>
      </c>
      <c r="E2355" t="s">
        <v>109</v>
      </c>
    </row>
    <row r="2356" spans="1:5" x14ac:dyDescent="0.3">
      <c r="A2356" t="s">
        <v>55120</v>
      </c>
      <c r="B2356" t="s">
        <v>55121</v>
      </c>
      <c r="C2356" t="s">
        <v>55122</v>
      </c>
      <c r="D2356" t="s">
        <v>55123</v>
      </c>
      <c r="E2356" t="s">
        <v>74</v>
      </c>
    </row>
    <row r="2357" spans="1:5" x14ac:dyDescent="0.3">
      <c r="A2357" t="s">
        <v>55124</v>
      </c>
      <c r="B2357" t="s">
        <v>55125</v>
      </c>
      <c r="C2357" t="s">
        <v>515</v>
      </c>
      <c r="D2357" t="s">
        <v>516</v>
      </c>
      <c r="E2357" t="s">
        <v>109</v>
      </c>
    </row>
    <row r="2358" spans="1:5" x14ac:dyDescent="0.3">
      <c r="A2358" t="s">
        <v>55126</v>
      </c>
      <c r="B2358" t="s">
        <v>7364</v>
      </c>
      <c r="C2358" t="s">
        <v>1599</v>
      </c>
      <c r="D2358" t="s">
        <v>1600</v>
      </c>
      <c r="E2358" t="s">
        <v>397</v>
      </c>
    </row>
    <row r="2359" spans="1:5" x14ac:dyDescent="0.3">
      <c r="A2359" t="s">
        <v>55127</v>
      </c>
      <c r="B2359" t="s">
        <v>8099</v>
      </c>
      <c r="C2359" t="s">
        <v>6919</v>
      </c>
      <c r="D2359" t="s">
        <v>6920</v>
      </c>
      <c r="E2359" t="s">
        <v>114</v>
      </c>
    </row>
    <row r="2360" spans="1:5" x14ac:dyDescent="0.3">
      <c r="A2360" t="s">
        <v>55128</v>
      </c>
      <c r="B2360" t="s">
        <v>55129</v>
      </c>
      <c r="C2360" t="s">
        <v>13647</v>
      </c>
      <c r="D2360" t="s">
        <v>13648</v>
      </c>
      <c r="E2360" t="s">
        <v>144</v>
      </c>
    </row>
    <row r="2361" spans="1:5" x14ac:dyDescent="0.3">
      <c r="A2361" t="s">
        <v>55130</v>
      </c>
      <c r="B2361" t="s">
        <v>7779</v>
      </c>
      <c r="C2361" t="s">
        <v>329</v>
      </c>
      <c r="D2361" t="s">
        <v>330</v>
      </c>
      <c r="E2361" t="s">
        <v>144</v>
      </c>
    </row>
    <row r="2362" spans="1:5" x14ac:dyDescent="0.3">
      <c r="A2362" t="s">
        <v>55131</v>
      </c>
      <c r="B2362" t="s">
        <v>38729</v>
      </c>
      <c r="C2362" t="s">
        <v>2336</v>
      </c>
      <c r="D2362" t="s">
        <v>2337</v>
      </c>
      <c r="E2362" t="s">
        <v>114</v>
      </c>
    </row>
    <row r="2363" spans="1:5" x14ac:dyDescent="0.3">
      <c r="A2363" t="s">
        <v>55132</v>
      </c>
      <c r="B2363" t="s">
        <v>55079</v>
      </c>
      <c r="C2363" t="s">
        <v>55080</v>
      </c>
      <c r="D2363" t="s">
        <v>55081</v>
      </c>
      <c r="E2363" t="s">
        <v>2142</v>
      </c>
    </row>
    <row r="2364" spans="1:5" x14ac:dyDescent="0.3">
      <c r="A2364" t="s">
        <v>55133</v>
      </c>
      <c r="B2364" t="s">
        <v>24844</v>
      </c>
      <c r="C2364" t="s">
        <v>1173</v>
      </c>
      <c r="D2364" t="s">
        <v>1174</v>
      </c>
      <c r="E2364" t="s">
        <v>144</v>
      </c>
    </row>
    <row r="2365" spans="1:5" x14ac:dyDescent="0.3">
      <c r="A2365" t="s">
        <v>55134</v>
      </c>
      <c r="B2365" t="s">
        <v>55135</v>
      </c>
      <c r="C2365" t="s">
        <v>5666</v>
      </c>
      <c r="D2365" t="s">
        <v>5667</v>
      </c>
      <c r="E2365" t="s">
        <v>34</v>
      </c>
    </row>
    <row r="2366" spans="1:5" x14ac:dyDescent="0.3">
      <c r="A2366" t="s">
        <v>55136</v>
      </c>
      <c r="B2366" t="s">
        <v>55137</v>
      </c>
    </row>
    <row r="2367" spans="1:5" x14ac:dyDescent="0.3">
      <c r="A2367" t="s">
        <v>55138</v>
      </c>
      <c r="B2367" t="s">
        <v>55139</v>
      </c>
      <c r="C2367" t="s">
        <v>220</v>
      </c>
      <c r="D2367" t="s">
        <v>221</v>
      </c>
      <c r="E2367" t="s">
        <v>44</v>
      </c>
    </row>
    <row r="2368" spans="1:5" x14ac:dyDescent="0.3">
      <c r="A2368" t="s">
        <v>55140</v>
      </c>
      <c r="B2368" t="s">
        <v>7561</v>
      </c>
      <c r="C2368" t="s">
        <v>41071</v>
      </c>
      <c r="D2368" t="s">
        <v>41072</v>
      </c>
      <c r="E2368" t="s">
        <v>5776</v>
      </c>
    </row>
    <row r="2369" spans="1:5" x14ac:dyDescent="0.3">
      <c r="A2369" t="s">
        <v>55141</v>
      </c>
      <c r="B2369" t="s">
        <v>55142</v>
      </c>
      <c r="C2369" t="s">
        <v>55143</v>
      </c>
      <c r="D2369" t="s">
        <v>55144</v>
      </c>
      <c r="E2369" t="s">
        <v>144</v>
      </c>
    </row>
    <row r="2370" spans="1:5" x14ac:dyDescent="0.3">
      <c r="A2370" t="s">
        <v>55145</v>
      </c>
      <c r="B2370" t="s">
        <v>42399</v>
      </c>
      <c r="C2370" t="s">
        <v>21384</v>
      </c>
      <c r="D2370" t="s">
        <v>21385</v>
      </c>
      <c r="E2370" t="s">
        <v>69</v>
      </c>
    </row>
    <row r="2371" spans="1:5" x14ac:dyDescent="0.3">
      <c r="A2371" t="s">
        <v>55146</v>
      </c>
      <c r="B2371" t="s">
        <v>55147</v>
      </c>
    </row>
    <row r="2372" spans="1:5" x14ac:dyDescent="0.3">
      <c r="A2372" t="s">
        <v>55148</v>
      </c>
      <c r="B2372" t="s">
        <v>55149</v>
      </c>
      <c r="C2372" t="s">
        <v>55150</v>
      </c>
      <c r="D2372" t="s">
        <v>55151</v>
      </c>
      <c r="E2372" t="s">
        <v>231</v>
      </c>
    </row>
    <row r="2373" spans="1:5" x14ac:dyDescent="0.3">
      <c r="A2373" t="s">
        <v>55152</v>
      </c>
      <c r="B2373" t="s">
        <v>55153</v>
      </c>
      <c r="C2373" t="s">
        <v>55154</v>
      </c>
      <c r="D2373" t="s">
        <v>55155</v>
      </c>
      <c r="E2373" t="s">
        <v>244</v>
      </c>
    </row>
    <row r="2374" spans="1:5" x14ac:dyDescent="0.3">
      <c r="A2374" t="s">
        <v>55156</v>
      </c>
      <c r="B2374" t="s">
        <v>55157</v>
      </c>
      <c r="C2374" t="s">
        <v>26659</v>
      </c>
      <c r="D2374" t="s">
        <v>26660</v>
      </c>
      <c r="E2374" t="s">
        <v>217</v>
      </c>
    </row>
    <row r="2375" spans="1:5" x14ac:dyDescent="0.3">
      <c r="A2375" t="s">
        <v>55158</v>
      </c>
      <c r="B2375" t="s">
        <v>16587</v>
      </c>
      <c r="C2375" t="s">
        <v>55159</v>
      </c>
      <c r="D2375" t="s">
        <v>55160</v>
      </c>
      <c r="E2375" t="s">
        <v>244</v>
      </c>
    </row>
    <row r="2376" spans="1:5" x14ac:dyDescent="0.3">
      <c r="A2376" t="s">
        <v>55161</v>
      </c>
      <c r="B2376" t="s">
        <v>55162</v>
      </c>
    </row>
    <row r="2377" spans="1:5" x14ac:dyDescent="0.3">
      <c r="A2377" t="s">
        <v>55163</v>
      </c>
      <c r="B2377" t="s">
        <v>55164</v>
      </c>
      <c r="C2377" t="s">
        <v>55165</v>
      </c>
      <c r="D2377" t="s">
        <v>55166</v>
      </c>
      <c r="E2377" t="s">
        <v>1245</v>
      </c>
    </row>
    <row r="2378" spans="1:5" x14ac:dyDescent="0.3">
      <c r="A2378" t="s">
        <v>55167</v>
      </c>
      <c r="B2378" t="s">
        <v>38729</v>
      </c>
      <c r="C2378" t="s">
        <v>2336</v>
      </c>
      <c r="D2378" t="s">
        <v>2337</v>
      </c>
      <c r="E2378" t="s">
        <v>114</v>
      </c>
    </row>
    <row r="2379" spans="1:5" x14ac:dyDescent="0.3">
      <c r="A2379" t="s">
        <v>55168</v>
      </c>
      <c r="B2379" t="s">
        <v>54835</v>
      </c>
      <c r="C2379" t="s">
        <v>680</v>
      </c>
      <c r="D2379" t="s">
        <v>681</v>
      </c>
      <c r="E2379" t="s">
        <v>114</v>
      </c>
    </row>
    <row r="2380" spans="1:5" x14ac:dyDescent="0.3">
      <c r="A2380" t="s">
        <v>55169</v>
      </c>
      <c r="B2380" t="s">
        <v>1609</v>
      </c>
    </row>
    <row r="2381" spans="1:5" x14ac:dyDescent="0.3">
      <c r="A2381" t="s">
        <v>55170</v>
      </c>
      <c r="B2381" t="s">
        <v>25809</v>
      </c>
      <c r="C2381" t="s">
        <v>4680</v>
      </c>
      <c r="D2381" t="s">
        <v>4681</v>
      </c>
      <c r="E2381" t="s">
        <v>104</v>
      </c>
    </row>
    <row r="2382" spans="1:5" x14ac:dyDescent="0.3">
      <c r="A2382" t="s">
        <v>55171</v>
      </c>
      <c r="B2382" t="s">
        <v>55172</v>
      </c>
      <c r="C2382" t="s">
        <v>55173</v>
      </c>
      <c r="D2382" t="s">
        <v>55174</v>
      </c>
      <c r="E2382" t="s">
        <v>1927</v>
      </c>
    </row>
    <row r="2383" spans="1:5" x14ac:dyDescent="0.3">
      <c r="A2383" t="s">
        <v>55175</v>
      </c>
      <c r="B2383" t="s">
        <v>55176</v>
      </c>
      <c r="C2383" t="s">
        <v>32750</v>
      </c>
      <c r="D2383" t="s">
        <v>32751</v>
      </c>
      <c r="E2383" t="s">
        <v>204</v>
      </c>
    </row>
    <row r="2384" spans="1:5" x14ac:dyDescent="0.3">
      <c r="A2384" t="s">
        <v>55177</v>
      </c>
      <c r="B2384" t="s">
        <v>19711</v>
      </c>
      <c r="C2384" t="s">
        <v>1196</v>
      </c>
      <c r="D2384" t="s">
        <v>1197</v>
      </c>
      <c r="E2384" t="s">
        <v>217</v>
      </c>
    </row>
    <row r="2385" spans="1:5" x14ac:dyDescent="0.3">
      <c r="A2385" t="s">
        <v>55178</v>
      </c>
      <c r="B2385" t="s">
        <v>55179</v>
      </c>
      <c r="C2385" t="s">
        <v>55180</v>
      </c>
      <c r="D2385" t="s">
        <v>55181</v>
      </c>
      <c r="E2385" t="s">
        <v>6832</v>
      </c>
    </row>
    <row r="2386" spans="1:5" x14ac:dyDescent="0.3">
      <c r="A2386" t="s">
        <v>55182</v>
      </c>
      <c r="B2386" t="s">
        <v>55183</v>
      </c>
      <c r="C2386" t="s">
        <v>25439</v>
      </c>
      <c r="D2386" t="s">
        <v>25440</v>
      </c>
      <c r="E2386" t="s">
        <v>231</v>
      </c>
    </row>
    <row r="2387" spans="1:5" x14ac:dyDescent="0.3">
      <c r="A2387" t="s">
        <v>55184</v>
      </c>
      <c r="B2387" t="s">
        <v>7935</v>
      </c>
      <c r="C2387" t="s">
        <v>2336</v>
      </c>
      <c r="D2387" t="s">
        <v>2337</v>
      </c>
      <c r="E2387" t="s">
        <v>114</v>
      </c>
    </row>
    <row r="2388" spans="1:5" x14ac:dyDescent="0.3">
      <c r="A2388" t="s">
        <v>55185</v>
      </c>
      <c r="B2388" t="s">
        <v>55186</v>
      </c>
      <c r="C2388" t="s">
        <v>797</v>
      </c>
      <c r="D2388" t="s">
        <v>798</v>
      </c>
      <c r="E2388" t="s">
        <v>114</v>
      </c>
    </row>
    <row r="2389" spans="1:5" x14ac:dyDescent="0.3">
      <c r="A2389" t="s">
        <v>55187</v>
      </c>
      <c r="B2389" t="s">
        <v>16463</v>
      </c>
      <c r="C2389" t="s">
        <v>16464</v>
      </c>
      <c r="D2389" t="s">
        <v>16465</v>
      </c>
      <c r="E2389" t="s">
        <v>271</v>
      </c>
    </row>
    <row r="2390" spans="1:5" x14ac:dyDescent="0.3">
      <c r="A2390" t="s">
        <v>55188</v>
      </c>
      <c r="B2390" t="s">
        <v>55189</v>
      </c>
      <c r="C2390" t="s">
        <v>55190</v>
      </c>
      <c r="D2390" t="s">
        <v>55191</v>
      </c>
      <c r="E2390" t="s">
        <v>6474</v>
      </c>
    </row>
    <row r="2391" spans="1:5" x14ac:dyDescent="0.3">
      <c r="A2391" t="s">
        <v>55192</v>
      </c>
      <c r="B2391" t="s">
        <v>16463</v>
      </c>
      <c r="C2391" t="s">
        <v>16464</v>
      </c>
      <c r="D2391" t="s">
        <v>16465</v>
      </c>
      <c r="E2391" t="s">
        <v>271</v>
      </c>
    </row>
    <row r="2392" spans="1:5" x14ac:dyDescent="0.3">
      <c r="A2392" t="s">
        <v>55193</v>
      </c>
      <c r="B2392" t="s">
        <v>4716</v>
      </c>
      <c r="C2392" t="s">
        <v>55194</v>
      </c>
      <c r="D2392" t="s">
        <v>55195</v>
      </c>
      <c r="E2392" t="s">
        <v>732</v>
      </c>
    </row>
    <row r="2393" spans="1:5" x14ac:dyDescent="0.3">
      <c r="A2393" t="s">
        <v>55196</v>
      </c>
      <c r="B2393" t="s">
        <v>2406</v>
      </c>
      <c r="C2393" t="s">
        <v>55197</v>
      </c>
      <c r="D2393" t="s">
        <v>55198</v>
      </c>
      <c r="E2393" t="s">
        <v>10437</v>
      </c>
    </row>
    <row r="2394" spans="1:5" x14ac:dyDescent="0.3">
      <c r="A2394" t="s">
        <v>55199</v>
      </c>
      <c r="B2394" t="s">
        <v>55200</v>
      </c>
    </row>
    <row r="2395" spans="1:5" x14ac:dyDescent="0.3">
      <c r="A2395" t="s">
        <v>55201</v>
      </c>
      <c r="B2395" t="s">
        <v>38051</v>
      </c>
      <c r="C2395" t="s">
        <v>55202</v>
      </c>
      <c r="D2395" t="s">
        <v>55203</v>
      </c>
      <c r="E2395" t="s">
        <v>605</v>
      </c>
    </row>
    <row r="2396" spans="1:5" x14ac:dyDescent="0.3">
      <c r="A2396" t="s">
        <v>55204</v>
      </c>
      <c r="B2396" t="s">
        <v>54432</v>
      </c>
    </row>
    <row r="2397" spans="1:5" x14ac:dyDescent="0.3">
      <c r="A2397" t="s">
        <v>55205</v>
      </c>
      <c r="B2397" t="s">
        <v>55206</v>
      </c>
      <c r="C2397" t="s">
        <v>55207</v>
      </c>
      <c r="D2397" t="s">
        <v>55208</v>
      </c>
      <c r="E2397" t="s">
        <v>4488</v>
      </c>
    </row>
    <row r="2398" spans="1:5" x14ac:dyDescent="0.3">
      <c r="A2398" t="s">
        <v>55209</v>
      </c>
      <c r="B2398" t="s">
        <v>55210</v>
      </c>
    </row>
    <row r="2399" spans="1:5" x14ac:dyDescent="0.3">
      <c r="A2399" t="s">
        <v>55211</v>
      </c>
      <c r="B2399" t="s">
        <v>16713</v>
      </c>
      <c r="C2399" t="s">
        <v>2073</v>
      </c>
      <c r="D2399" t="s">
        <v>2074</v>
      </c>
      <c r="E2399" t="s">
        <v>24</v>
      </c>
    </row>
    <row r="2400" spans="1:5" x14ac:dyDescent="0.3">
      <c r="A2400" t="s">
        <v>55212</v>
      </c>
      <c r="B2400" t="s">
        <v>16522</v>
      </c>
    </row>
    <row r="2401" spans="1:5" x14ac:dyDescent="0.3">
      <c r="A2401" t="s">
        <v>55213</v>
      </c>
      <c r="B2401" t="s">
        <v>55214</v>
      </c>
      <c r="C2401" t="s">
        <v>55215</v>
      </c>
      <c r="D2401" t="s">
        <v>55216</v>
      </c>
      <c r="E2401" t="s">
        <v>29</v>
      </c>
    </row>
    <row r="2402" spans="1:5" x14ac:dyDescent="0.3">
      <c r="A2402" t="s">
        <v>55217</v>
      </c>
      <c r="B2402" t="s">
        <v>55218</v>
      </c>
    </row>
    <row r="2403" spans="1:5" x14ac:dyDescent="0.3">
      <c r="A2403" t="s">
        <v>55219</v>
      </c>
      <c r="B2403" t="s">
        <v>55220</v>
      </c>
      <c r="C2403" t="s">
        <v>1327</v>
      </c>
      <c r="D2403" t="s">
        <v>1328</v>
      </c>
      <c r="E2403" t="s">
        <v>114</v>
      </c>
    </row>
    <row r="2404" spans="1:5" x14ac:dyDescent="0.3">
      <c r="A2404" t="s">
        <v>55221</v>
      </c>
      <c r="B2404" t="s">
        <v>25743</v>
      </c>
      <c r="C2404" t="s">
        <v>55222</v>
      </c>
      <c r="D2404" t="s">
        <v>55223</v>
      </c>
      <c r="E2404" t="s">
        <v>104</v>
      </c>
    </row>
    <row r="2405" spans="1:5" x14ac:dyDescent="0.3">
      <c r="A2405" t="s">
        <v>55224</v>
      </c>
      <c r="B2405" t="s">
        <v>55225</v>
      </c>
      <c r="C2405" t="s">
        <v>55226</v>
      </c>
      <c r="D2405" t="s">
        <v>55227</v>
      </c>
      <c r="E2405" t="s">
        <v>74</v>
      </c>
    </row>
    <row r="2406" spans="1:5" x14ac:dyDescent="0.3">
      <c r="A2406" t="s">
        <v>55228</v>
      </c>
      <c r="B2406" t="s">
        <v>24734</v>
      </c>
      <c r="C2406" t="s">
        <v>184</v>
      </c>
      <c r="D2406" t="s">
        <v>185</v>
      </c>
      <c r="E2406" t="s">
        <v>44</v>
      </c>
    </row>
    <row r="2407" spans="1:5" x14ac:dyDescent="0.3">
      <c r="A2407" t="s">
        <v>55229</v>
      </c>
      <c r="B2407" t="s">
        <v>2115</v>
      </c>
      <c r="C2407" t="s">
        <v>16435</v>
      </c>
      <c r="D2407" t="s">
        <v>16436</v>
      </c>
      <c r="E2407" t="s">
        <v>261</v>
      </c>
    </row>
    <row r="2408" spans="1:5" x14ac:dyDescent="0.3">
      <c r="A2408" t="s">
        <v>55230</v>
      </c>
      <c r="B2408" t="s">
        <v>1609</v>
      </c>
    </row>
    <row r="2409" spans="1:5" x14ac:dyDescent="0.3">
      <c r="A2409" t="s">
        <v>55231</v>
      </c>
      <c r="B2409" t="s">
        <v>55232</v>
      </c>
    </row>
    <row r="2410" spans="1:5" x14ac:dyDescent="0.3">
      <c r="A2410" t="s">
        <v>55233</v>
      </c>
      <c r="B2410" t="s">
        <v>55234</v>
      </c>
      <c r="C2410" t="s">
        <v>55235</v>
      </c>
      <c r="D2410" t="s">
        <v>55236</v>
      </c>
      <c r="E2410" t="s">
        <v>981</v>
      </c>
    </row>
    <row r="2411" spans="1:5" x14ac:dyDescent="0.3">
      <c r="A2411" t="s">
        <v>55237</v>
      </c>
      <c r="B2411" t="s">
        <v>55238</v>
      </c>
      <c r="C2411" t="s">
        <v>55239</v>
      </c>
      <c r="D2411" t="s">
        <v>55240</v>
      </c>
      <c r="E2411" t="s">
        <v>418</v>
      </c>
    </row>
    <row r="2412" spans="1:5" x14ac:dyDescent="0.3">
      <c r="A2412" t="s">
        <v>55241</v>
      </c>
      <c r="B2412" t="s">
        <v>15807</v>
      </c>
      <c r="C2412" t="s">
        <v>55242</v>
      </c>
      <c r="D2412" t="s">
        <v>55243</v>
      </c>
      <c r="E2412" t="s">
        <v>74</v>
      </c>
    </row>
    <row r="2413" spans="1:5" x14ac:dyDescent="0.3">
      <c r="A2413" t="s">
        <v>55244</v>
      </c>
      <c r="B2413" t="s">
        <v>6886</v>
      </c>
      <c r="C2413" t="s">
        <v>184</v>
      </c>
      <c r="D2413" t="s">
        <v>185</v>
      </c>
      <c r="E2413" t="s">
        <v>44</v>
      </c>
    </row>
    <row r="2414" spans="1:5" x14ac:dyDescent="0.3">
      <c r="A2414" t="s">
        <v>55245</v>
      </c>
      <c r="B2414" t="s">
        <v>14627</v>
      </c>
      <c r="C2414" t="s">
        <v>55246</v>
      </c>
      <c r="D2414" t="s">
        <v>55247</v>
      </c>
      <c r="E2414" t="s">
        <v>144</v>
      </c>
    </row>
    <row r="2415" spans="1:5" x14ac:dyDescent="0.3">
      <c r="A2415" t="s">
        <v>55248</v>
      </c>
      <c r="B2415" t="s">
        <v>39092</v>
      </c>
      <c r="C2415" t="s">
        <v>39093</v>
      </c>
      <c r="D2415" t="s">
        <v>39094</v>
      </c>
      <c r="E2415" t="s">
        <v>2281</v>
      </c>
    </row>
    <row r="2416" spans="1:5" x14ac:dyDescent="0.3">
      <c r="A2416" t="s">
        <v>55249</v>
      </c>
      <c r="B2416" t="s">
        <v>55250</v>
      </c>
      <c r="C2416" t="s">
        <v>55251</v>
      </c>
      <c r="D2416" t="s">
        <v>55252</v>
      </c>
      <c r="E2416" t="s">
        <v>104</v>
      </c>
    </row>
    <row r="2417" spans="1:5" x14ac:dyDescent="0.3">
      <c r="A2417" t="s">
        <v>55253</v>
      </c>
      <c r="B2417" t="s">
        <v>55254</v>
      </c>
      <c r="C2417" t="s">
        <v>26077</v>
      </c>
      <c r="D2417" t="s">
        <v>26078</v>
      </c>
      <c r="E2417" t="s">
        <v>109</v>
      </c>
    </row>
    <row r="2418" spans="1:5" x14ac:dyDescent="0.3">
      <c r="A2418" t="s">
        <v>55255</v>
      </c>
      <c r="B2418" t="s">
        <v>46528</v>
      </c>
      <c r="C2418" t="s">
        <v>5392</v>
      </c>
      <c r="D2418" t="s">
        <v>5393</v>
      </c>
      <c r="E2418" t="s">
        <v>472</v>
      </c>
    </row>
    <row r="2419" spans="1:5" x14ac:dyDescent="0.3">
      <c r="A2419" t="s">
        <v>55256</v>
      </c>
      <c r="B2419" t="s">
        <v>55257</v>
      </c>
      <c r="C2419" t="s">
        <v>55258</v>
      </c>
      <c r="D2419" t="s">
        <v>55259</v>
      </c>
      <c r="E2419" t="s">
        <v>732</v>
      </c>
    </row>
    <row r="2420" spans="1:5" x14ac:dyDescent="0.3">
      <c r="A2420" t="s">
        <v>55260</v>
      </c>
      <c r="B2420" t="s">
        <v>55261</v>
      </c>
      <c r="C2420" t="s">
        <v>55262</v>
      </c>
      <c r="D2420" t="s">
        <v>55263</v>
      </c>
      <c r="E2420" t="s">
        <v>3244</v>
      </c>
    </row>
    <row r="2421" spans="1:5" x14ac:dyDescent="0.3">
      <c r="A2421" t="s">
        <v>55264</v>
      </c>
      <c r="B2421" t="s">
        <v>55265</v>
      </c>
      <c r="C2421" t="s">
        <v>55266</v>
      </c>
      <c r="D2421" t="s">
        <v>55267</v>
      </c>
      <c r="E2421" t="s">
        <v>10754</v>
      </c>
    </row>
    <row r="2422" spans="1:5" x14ac:dyDescent="0.3">
      <c r="A2422" t="s">
        <v>55268</v>
      </c>
      <c r="B2422" t="s">
        <v>2115</v>
      </c>
      <c r="C2422" t="s">
        <v>16647</v>
      </c>
      <c r="D2422" t="s">
        <v>16648</v>
      </c>
      <c r="E2422" t="s">
        <v>109</v>
      </c>
    </row>
    <row r="2423" spans="1:5" x14ac:dyDescent="0.3">
      <c r="A2423" t="s">
        <v>55269</v>
      </c>
      <c r="B2423" t="s">
        <v>55270</v>
      </c>
    </row>
    <row r="2424" spans="1:5" x14ac:dyDescent="0.3">
      <c r="A2424" t="s">
        <v>55271</v>
      </c>
      <c r="B2424" t="s">
        <v>55272</v>
      </c>
      <c r="C2424" t="s">
        <v>624</v>
      </c>
      <c r="D2424" t="s">
        <v>625</v>
      </c>
      <c r="E2424" t="s">
        <v>34</v>
      </c>
    </row>
    <row r="2425" spans="1:5" x14ac:dyDescent="0.3">
      <c r="A2425" t="s">
        <v>55273</v>
      </c>
      <c r="B2425" t="s">
        <v>55274</v>
      </c>
      <c r="C2425" t="s">
        <v>55275</v>
      </c>
      <c r="D2425" t="s">
        <v>55276</v>
      </c>
      <c r="E2425" t="s">
        <v>375</v>
      </c>
    </row>
    <row r="2426" spans="1:5" x14ac:dyDescent="0.3">
      <c r="A2426" t="s">
        <v>55277</v>
      </c>
      <c r="B2426" t="s">
        <v>55278</v>
      </c>
      <c r="C2426" t="s">
        <v>42084</v>
      </c>
      <c r="D2426" t="s">
        <v>42085</v>
      </c>
      <c r="E2426" t="s">
        <v>587</v>
      </c>
    </row>
    <row r="2427" spans="1:5" x14ac:dyDescent="0.3">
      <c r="A2427" t="s">
        <v>55279</v>
      </c>
      <c r="B2427" t="s">
        <v>32564</v>
      </c>
      <c r="C2427" t="s">
        <v>55280</v>
      </c>
      <c r="D2427" t="s">
        <v>55281</v>
      </c>
      <c r="E2427" t="s">
        <v>69</v>
      </c>
    </row>
    <row r="2428" spans="1:5" x14ac:dyDescent="0.3">
      <c r="A2428" t="s">
        <v>55282</v>
      </c>
      <c r="B2428" t="s">
        <v>55283</v>
      </c>
      <c r="C2428" t="s">
        <v>8452</v>
      </c>
      <c r="D2428" t="s">
        <v>8453</v>
      </c>
      <c r="E2428" t="s">
        <v>34</v>
      </c>
    </row>
    <row r="2429" spans="1:5" x14ac:dyDescent="0.3">
      <c r="A2429" t="s">
        <v>55284</v>
      </c>
      <c r="B2429" t="s">
        <v>55285</v>
      </c>
      <c r="C2429" t="s">
        <v>5779</v>
      </c>
      <c r="D2429" t="s">
        <v>5780</v>
      </c>
      <c r="E2429" t="s">
        <v>5781</v>
      </c>
    </row>
    <row r="2430" spans="1:5" x14ac:dyDescent="0.3">
      <c r="A2430" t="s">
        <v>55286</v>
      </c>
      <c r="B2430" t="s">
        <v>16546</v>
      </c>
      <c r="C2430" t="s">
        <v>680</v>
      </c>
      <c r="D2430" t="s">
        <v>681</v>
      </c>
      <c r="E2430" t="s">
        <v>114</v>
      </c>
    </row>
    <row r="2431" spans="1:5" x14ac:dyDescent="0.3">
      <c r="A2431" t="s">
        <v>55287</v>
      </c>
      <c r="B2431" t="s">
        <v>55288</v>
      </c>
      <c r="C2431" t="s">
        <v>55289</v>
      </c>
      <c r="D2431" t="s">
        <v>55290</v>
      </c>
      <c r="E2431" t="s">
        <v>587</v>
      </c>
    </row>
    <row r="2432" spans="1:5" x14ac:dyDescent="0.3">
      <c r="A2432" t="s">
        <v>55291</v>
      </c>
      <c r="B2432" t="s">
        <v>17068</v>
      </c>
      <c r="C2432" t="s">
        <v>55292</v>
      </c>
      <c r="D2432" t="s">
        <v>55293</v>
      </c>
      <c r="E2432" t="s">
        <v>7724</v>
      </c>
    </row>
    <row r="2433" spans="1:5" x14ac:dyDescent="0.3">
      <c r="A2433" t="s">
        <v>55294</v>
      </c>
      <c r="B2433" t="s">
        <v>26056</v>
      </c>
      <c r="C2433" t="s">
        <v>17387</v>
      </c>
      <c r="D2433" t="s">
        <v>17388</v>
      </c>
      <c r="E2433" t="s">
        <v>271</v>
      </c>
    </row>
    <row r="2434" spans="1:5" x14ac:dyDescent="0.3">
      <c r="A2434" t="s">
        <v>55295</v>
      </c>
      <c r="B2434" t="s">
        <v>55296</v>
      </c>
      <c r="C2434" t="s">
        <v>680</v>
      </c>
      <c r="D2434" t="s">
        <v>681</v>
      </c>
      <c r="E2434" t="s">
        <v>114</v>
      </c>
    </row>
    <row r="2435" spans="1:5" x14ac:dyDescent="0.3">
      <c r="A2435" t="s">
        <v>55297</v>
      </c>
      <c r="B2435" t="s">
        <v>7540</v>
      </c>
      <c r="C2435" t="s">
        <v>55298</v>
      </c>
      <c r="D2435" t="s">
        <v>55299</v>
      </c>
      <c r="E2435" t="s">
        <v>1424</v>
      </c>
    </row>
    <row r="2436" spans="1:5" x14ac:dyDescent="0.3">
      <c r="A2436" t="s">
        <v>55300</v>
      </c>
      <c r="B2436" t="s">
        <v>55301</v>
      </c>
      <c r="C2436" t="s">
        <v>55302</v>
      </c>
      <c r="D2436" t="s">
        <v>55303</v>
      </c>
      <c r="E2436" t="s">
        <v>4877</v>
      </c>
    </row>
    <row r="2437" spans="1:5" x14ac:dyDescent="0.3">
      <c r="A2437" t="s">
        <v>55304</v>
      </c>
      <c r="B2437" t="s">
        <v>16479</v>
      </c>
      <c r="C2437" t="s">
        <v>55305</v>
      </c>
      <c r="D2437" t="s">
        <v>55306</v>
      </c>
      <c r="E2437" t="s">
        <v>375</v>
      </c>
    </row>
    <row r="2438" spans="1:5" x14ac:dyDescent="0.3">
      <c r="A2438" t="s">
        <v>55307</v>
      </c>
      <c r="B2438" t="s">
        <v>55308</v>
      </c>
      <c r="C2438" t="s">
        <v>797</v>
      </c>
      <c r="D2438" t="s">
        <v>798</v>
      </c>
      <c r="E2438" t="s">
        <v>114</v>
      </c>
    </row>
    <row r="2439" spans="1:5" x14ac:dyDescent="0.3">
      <c r="A2439" t="s">
        <v>55309</v>
      </c>
      <c r="B2439" t="s">
        <v>25780</v>
      </c>
      <c r="C2439" t="s">
        <v>55310</v>
      </c>
      <c r="D2439" t="s">
        <v>55311</v>
      </c>
      <c r="E2439" t="s">
        <v>418</v>
      </c>
    </row>
    <row r="2440" spans="1:5" x14ac:dyDescent="0.3">
      <c r="A2440" t="s">
        <v>55312</v>
      </c>
      <c r="B2440" t="s">
        <v>5267</v>
      </c>
    </row>
    <row r="2441" spans="1:5" x14ac:dyDescent="0.3">
      <c r="A2441" t="s">
        <v>55313</v>
      </c>
      <c r="B2441" t="s">
        <v>25456</v>
      </c>
      <c r="C2441" t="s">
        <v>7792</v>
      </c>
      <c r="D2441" t="s">
        <v>7793</v>
      </c>
      <c r="E2441" t="s">
        <v>217</v>
      </c>
    </row>
    <row r="2442" spans="1:5" x14ac:dyDescent="0.3">
      <c r="A2442" t="s">
        <v>55314</v>
      </c>
      <c r="B2442" t="s">
        <v>1815</v>
      </c>
      <c r="C2442" t="s">
        <v>17405</v>
      </c>
      <c r="D2442" t="s">
        <v>17406</v>
      </c>
      <c r="E2442" t="s">
        <v>1245</v>
      </c>
    </row>
    <row r="2443" spans="1:5" x14ac:dyDescent="0.3">
      <c r="A2443" t="s">
        <v>55315</v>
      </c>
      <c r="B2443" t="s">
        <v>55316</v>
      </c>
      <c r="C2443" t="s">
        <v>16086</v>
      </c>
      <c r="D2443" t="s">
        <v>16087</v>
      </c>
      <c r="E2443" t="s">
        <v>3625</v>
      </c>
    </row>
    <row r="2444" spans="1:5" x14ac:dyDescent="0.3">
      <c r="A2444" t="s">
        <v>55317</v>
      </c>
      <c r="B2444" t="s">
        <v>55318</v>
      </c>
      <c r="C2444" t="s">
        <v>55319</v>
      </c>
      <c r="D2444" t="s">
        <v>55320</v>
      </c>
      <c r="E2444" t="s">
        <v>244</v>
      </c>
    </row>
    <row r="2445" spans="1:5" x14ac:dyDescent="0.3">
      <c r="A2445" t="s">
        <v>55321</v>
      </c>
      <c r="B2445" t="s">
        <v>55322</v>
      </c>
      <c r="C2445" t="s">
        <v>55323</v>
      </c>
      <c r="D2445" t="s">
        <v>55324</v>
      </c>
      <c r="E2445" t="s">
        <v>59</v>
      </c>
    </row>
    <row r="2446" spans="1:5" x14ac:dyDescent="0.3">
      <c r="A2446" t="s">
        <v>55325</v>
      </c>
      <c r="B2446" t="s">
        <v>55326</v>
      </c>
      <c r="C2446" t="s">
        <v>55327</v>
      </c>
      <c r="D2446" t="s">
        <v>55328</v>
      </c>
      <c r="E2446" t="s">
        <v>11695</v>
      </c>
    </row>
    <row r="2447" spans="1:5" x14ac:dyDescent="0.3">
      <c r="A2447" t="s">
        <v>55329</v>
      </c>
      <c r="B2447" t="s">
        <v>55330</v>
      </c>
      <c r="C2447" t="s">
        <v>25819</v>
      </c>
      <c r="D2447" t="s">
        <v>25820</v>
      </c>
      <c r="E2447" t="s">
        <v>74</v>
      </c>
    </row>
    <row r="2448" spans="1:5" x14ac:dyDescent="0.3">
      <c r="A2448" t="s">
        <v>55331</v>
      </c>
      <c r="B2448" t="s">
        <v>55332</v>
      </c>
      <c r="C2448" t="s">
        <v>55333</v>
      </c>
      <c r="D2448" t="s">
        <v>55334</v>
      </c>
      <c r="E2448" t="s">
        <v>3625</v>
      </c>
    </row>
    <row r="2449" spans="1:5" x14ac:dyDescent="0.3">
      <c r="A2449" t="s">
        <v>55335</v>
      </c>
      <c r="B2449" t="s">
        <v>55336</v>
      </c>
      <c r="C2449" t="s">
        <v>55337</v>
      </c>
      <c r="D2449" t="s">
        <v>55338</v>
      </c>
      <c r="E2449" t="s">
        <v>217</v>
      </c>
    </row>
    <row r="2450" spans="1:5" x14ac:dyDescent="0.3">
      <c r="A2450" t="s">
        <v>55339</v>
      </c>
      <c r="B2450" t="s">
        <v>55340</v>
      </c>
      <c r="C2450" t="s">
        <v>1837</v>
      </c>
      <c r="D2450" t="s">
        <v>1838</v>
      </c>
      <c r="E2450" t="s">
        <v>24</v>
      </c>
    </row>
    <row r="2451" spans="1:5" x14ac:dyDescent="0.3">
      <c r="A2451" t="s">
        <v>55341</v>
      </c>
      <c r="B2451" t="s">
        <v>55342</v>
      </c>
      <c r="C2451" t="s">
        <v>624</v>
      </c>
      <c r="D2451" t="s">
        <v>625</v>
      </c>
      <c r="E2451" t="s">
        <v>34</v>
      </c>
    </row>
    <row r="2452" spans="1:5" x14ac:dyDescent="0.3">
      <c r="A2452" t="s">
        <v>55343</v>
      </c>
      <c r="B2452" t="s">
        <v>55031</v>
      </c>
      <c r="C2452" t="s">
        <v>55344</v>
      </c>
      <c r="D2452" t="s">
        <v>55345</v>
      </c>
      <c r="E2452" t="s">
        <v>4877</v>
      </c>
    </row>
    <row r="2453" spans="1:5" x14ac:dyDescent="0.3">
      <c r="A2453" t="s">
        <v>55346</v>
      </c>
      <c r="B2453" t="s">
        <v>55347</v>
      </c>
      <c r="C2453" t="s">
        <v>220</v>
      </c>
      <c r="D2453" t="s">
        <v>221</v>
      </c>
      <c r="E2453" t="s">
        <v>44</v>
      </c>
    </row>
    <row r="2454" spans="1:5" x14ac:dyDescent="0.3">
      <c r="A2454" t="s">
        <v>55348</v>
      </c>
      <c r="B2454" t="s">
        <v>18788</v>
      </c>
      <c r="C2454" t="s">
        <v>55349</v>
      </c>
      <c r="D2454" t="s">
        <v>55350</v>
      </c>
      <c r="E2454" t="s">
        <v>55351</v>
      </c>
    </row>
    <row r="2455" spans="1:5" x14ac:dyDescent="0.3">
      <c r="A2455" t="s">
        <v>55352</v>
      </c>
      <c r="B2455" t="s">
        <v>55353</v>
      </c>
    </row>
    <row r="2456" spans="1:5" x14ac:dyDescent="0.3">
      <c r="A2456" t="s">
        <v>55354</v>
      </c>
      <c r="B2456" t="s">
        <v>55355</v>
      </c>
      <c r="C2456" t="s">
        <v>55356</v>
      </c>
      <c r="D2456" t="s">
        <v>55357</v>
      </c>
      <c r="E2456" t="s">
        <v>353</v>
      </c>
    </row>
    <row r="2457" spans="1:5" x14ac:dyDescent="0.3">
      <c r="A2457" t="s">
        <v>55358</v>
      </c>
      <c r="B2457" t="s">
        <v>7521</v>
      </c>
      <c r="C2457" t="s">
        <v>3581</v>
      </c>
      <c r="D2457" t="s">
        <v>3582</v>
      </c>
      <c r="E2457" t="s">
        <v>217</v>
      </c>
    </row>
    <row r="2458" spans="1:5" x14ac:dyDescent="0.3">
      <c r="A2458" t="s">
        <v>55359</v>
      </c>
      <c r="B2458" t="s">
        <v>55360</v>
      </c>
      <c r="C2458" t="s">
        <v>5986</v>
      </c>
      <c r="D2458" t="s">
        <v>5987</v>
      </c>
      <c r="E2458" t="s">
        <v>217</v>
      </c>
    </row>
    <row r="2459" spans="1:5" x14ac:dyDescent="0.3">
      <c r="A2459" t="s">
        <v>55361</v>
      </c>
      <c r="B2459" t="s">
        <v>55362</v>
      </c>
      <c r="C2459" t="s">
        <v>7990</v>
      </c>
      <c r="D2459" t="s">
        <v>7991</v>
      </c>
      <c r="E2459" t="s">
        <v>24</v>
      </c>
    </row>
    <row r="2460" spans="1:5" x14ac:dyDescent="0.3">
      <c r="A2460" t="s">
        <v>55363</v>
      </c>
      <c r="B2460" t="s">
        <v>7848</v>
      </c>
    </row>
    <row r="2461" spans="1:5" x14ac:dyDescent="0.3">
      <c r="A2461" t="s">
        <v>55364</v>
      </c>
      <c r="B2461" t="s">
        <v>16587</v>
      </c>
      <c r="C2461" t="s">
        <v>55159</v>
      </c>
      <c r="D2461" t="s">
        <v>55160</v>
      </c>
      <c r="E2461" t="s">
        <v>244</v>
      </c>
    </row>
    <row r="2462" spans="1:5" x14ac:dyDescent="0.3">
      <c r="A2462" t="s">
        <v>55365</v>
      </c>
      <c r="B2462" t="s">
        <v>25765</v>
      </c>
      <c r="C2462" t="s">
        <v>25766</v>
      </c>
      <c r="D2462" t="s">
        <v>25767</v>
      </c>
      <c r="E2462" t="s">
        <v>249</v>
      </c>
    </row>
    <row r="2463" spans="1:5" x14ac:dyDescent="0.3">
      <c r="A2463" t="s">
        <v>55366</v>
      </c>
      <c r="B2463" t="s">
        <v>55367</v>
      </c>
    </row>
    <row r="2464" spans="1:5" x14ac:dyDescent="0.3">
      <c r="A2464" t="s">
        <v>55368</v>
      </c>
      <c r="B2464" t="s">
        <v>55369</v>
      </c>
    </row>
    <row r="2465" spans="1:5" x14ac:dyDescent="0.3">
      <c r="A2465" t="s">
        <v>55370</v>
      </c>
      <c r="B2465" t="s">
        <v>55371</v>
      </c>
      <c r="C2465" t="s">
        <v>55372</v>
      </c>
      <c r="D2465" t="s">
        <v>55373</v>
      </c>
      <c r="E2465" t="s">
        <v>190</v>
      </c>
    </row>
    <row r="2466" spans="1:5" x14ac:dyDescent="0.3">
      <c r="A2466" t="s">
        <v>55374</v>
      </c>
      <c r="B2466" t="s">
        <v>55375</v>
      </c>
      <c r="C2466" t="s">
        <v>55376</v>
      </c>
      <c r="D2466" t="s">
        <v>55377</v>
      </c>
      <c r="E2466" t="s">
        <v>55378</v>
      </c>
    </row>
    <row r="2467" spans="1:5" x14ac:dyDescent="0.3">
      <c r="A2467" t="s">
        <v>55379</v>
      </c>
      <c r="B2467" t="s">
        <v>7843</v>
      </c>
      <c r="C2467" t="s">
        <v>7844</v>
      </c>
      <c r="D2467" t="s">
        <v>7845</v>
      </c>
      <c r="E2467" t="s">
        <v>144</v>
      </c>
    </row>
    <row r="2468" spans="1:5" x14ac:dyDescent="0.3">
      <c r="A2468" t="s">
        <v>55380</v>
      </c>
      <c r="B2468" t="s">
        <v>55381</v>
      </c>
      <c r="C2468" t="s">
        <v>55382</v>
      </c>
      <c r="D2468" t="s">
        <v>55383</v>
      </c>
      <c r="E2468" t="s">
        <v>130</v>
      </c>
    </row>
    <row r="2469" spans="1:5" x14ac:dyDescent="0.3">
      <c r="A2469" t="s">
        <v>55384</v>
      </c>
      <c r="B2469" t="s">
        <v>55385</v>
      </c>
      <c r="C2469" t="s">
        <v>3586</v>
      </c>
      <c r="D2469" t="s">
        <v>3587</v>
      </c>
      <c r="E2469" t="s">
        <v>353</v>
      </c>
    </row>
    <row r="2470" spans="1:5" x14ac:dyDescent="0.3">
      <c r="A2470" t="s">
        <v>55386</v>
      </c>
      <c r="B2470" t="s">
        <v>55387</v>
      </c>
      <c r="C2470" t="s">
        <v>680</v>
      </c>
      <c r="D2470" t="s">
        <v>681</v>
      </c>
      <c r="E2470" t="s">
        <v>114</v>
      </c>
    </row>
    <row r="2471" spans="1:5" x14ac:dyDescent="0.3">
      <c r="A2471" t="s">
        <v>55388</v>
      </c>
      <c r="B2471" t="s">
        <v>55389</v>
      </c>
      <c r="C2471" t="s">
        <v>55390</v>
      </c>
      <c r="D2471" t="s">
        <v>55391</v>
      </c>
      <c r="E2471" t="s">
        <v>244</v>
      </c>
    </row>
    <row r="2472" spans="1:5" x14ac:dyDescent="0.3">
      <c r="A2472" t="s">
        <v>55392</v>
      </c>
      <c r="B2472" t="s">
        <v>55393</v>
      </c>
      <c r="C2472" t="s">
        <v>14624</v>
      </c>
      <c r="D2472" t="s">
        <v>14625</v>
      </c>
      <c r="E2472" t="s">
        <v>1245</v>
      </c>
    </row>
    <row r="2473" spans="1:5" x14ac:dyDescent="0.3">
      <c r="A2473" t="s">
        <v>55394</v>
      </c>
      <c r="B2473" t="s">
        <v>55395</v>
      </c>
    </row>
    <row r="2474" spans="1:5" x14ac:dyDescent="0.3">
      <c r="A2474" t="s">
        <v>55396</v>
      </c>
      <c r="B2474" t="s">
        <v>55397</v>
      </c>
      <c r="C2474" t="s">
        <v>55398</v>
      </c>
      <c r="D2474" t="s">
        <v>55399</v>
      </c>
      <c r="E2474" t="s">
        <v>1466</v>
      </c>
    </row>
    <row r="2475" spans="1:5" x14ac:dyDescent="0.3">
      <c r="A2475" t="s">
        <v>55400</v>
      </c>
      <c r="B2475" t="s">
        <v>55401</v>
      </c>
      <c r="C2475" t="s">
        <v>293</v>
      </c>
      <c r="D2475" t="s">
        <v>294</v>
      </c>
      <c r="E2475" t="s">
        <v>74</v>
      </c>
    </row>
    <row r="2476" spans="1:5" x14ac:dyDescent="0.3">
      <c r="A2476" t="s">
        <v>55402</v>
      </c>
      <c r="B2476" t="s">
        <v>7600</v>
      </c>
      <c r="C2476" t="s">
        <v>31702</v>
      </c>
      <c r="D2476" t="s">
        <v>31703</v>
      </c>
      <c r="E2476" t="s">
        <v>74</v>
      </c>
    </row>
    <row r="2477" spans="1:5" x14ac:dyDescent="0.3">
      <c r="A2477" t="s">
        <v>55403</v>
      </c>
      <c r="B2477" t="s">
        <v>25924</v>
      </c>
      <c r="C2477" t="s">
        <v>1888</v>
      </c>
      <c r="D2477" t="s">
        <v>1889</v>
      </c>
      <c r="E2477" t="s">
        <v>34</v>
      </c>
    </row>
    <row r="2478" spans="1:5" x14ac:dyDescent="0.3">
      <c r="A2478" t="s">
        <v>55404</v>
      </c>
      <c r="B2478" t="s">
        <v>7813</v>
      </c>
    </row>
    <row r="2479" spans="1:5" x14ac:dyDescent="0.3">
      <c r="A2479" t="s">
        <v>55405</v>
      </c>
      <c r="B2479" t="s">
        <v>55406</v>
      </c>
      <c r="C2479" t="s">
        <v>11847</v>
      </c>
      <c r="D2479" t="s">
        <v>11848</v>
      </c>
      <c r="E2479" t="s">
        <v>244</v>
      </c>
    </row>
    <row r="2480" spans="1:5" x14ac:dyDescent="0.3">
      <c r="A2480" t="s">
        <v>55407</v>
      </c>
      <c r="B2480" t="s">
        <v>28001</v>
      </c>
      <c r="C2480" t="s">
        <v>5041</v>
      </c>
      <c r="D2480" t="s">
        <v>5042</v>
      </c>
      <c r="E2480" t="s">
        <v>74</v>
      </c>
    </row>
    <row r="2481" spans="1:5" x14ac:dyDescent="0.3">
      <c r="A2481" t="s">
        <v>55408</v>
      </c>
      <c r="B2481" t="s">
        <v>55409</v>
      </c>
    </row>
    <row r="2482" spans="1:5" x14ac:dyDescent="0.3">
      <c r="A2482" t="s">
        <v>55410</v>
      </c>
      <c r="B2482" t="s">
        <v>55411</v>
      </c>
      <c r="C2482" t="s">
        <v>55412</v>
      </c>
      <c r="D2482" t="s">
        <v>55413</v>
      </c>
      <c r="E2482" t="s">
        <v>74</v>
      </c>
    </row>
    <row r="2483" spans="1:5" x14ac:dyDescent="0.3">
      <c r="A2483" t="s">
        <v>55414</v>
      </c>
      <c r="B2483" t="s">
        <v>55415</v>
      </c>
      <c r="C2483" t="s">
        <v>17387</v>
      </c>
      <c r="D2483" t="s">
        <v>17388</v>
      </c>
      <c r="E2483" t="s">
        <v>271</v>
      </c>
    </row>
    <row r="2484" spans="1:5" x14ac:dyDescent="0.3">
      <c r="A2484" t="s">
        <v>55416</v>
      </c>
      <c r="B2484" t="s">
        <v>55417</v>
      </c>
    </row>
    <row r="2485" spans="1:5" x14ac:dyDescent="0.3">
      <c r="A2485" t="s">
        <v>55418</v>
      </c>
      <c r="B2485" t="s">
        <v>55419</v>
      </c>
      <c r="C2485" t="s">
        <v>1875</v>
      </c>
      <c r="D2485" t="s">
        <v>1876</v>
      </c>
      <c r="E2485" t="s">
        <v>231</v>
      </c>
    </row>
    <row r="2486" spans="1:5" x14ac:dyDescent="0.3">
      <c r="A2486" t="s">
        <v>55420</v>
      </c>
      <c r="B2486" t="s">
        <v>55421</v>
      </c>
      <c r="C2486" t="s">
        <v>7792</v>
      </c>
      <c r="D2486" t="s">
        <v>7793</v>
      </c>
      <c r="E2486" t="s">
        <v>217</v>
      </c>
    </row>
    <row r="2487" spans="1:5" x14ac:dyDescent="0.3">
      <c r="A2487" t="s">
        <v>55422</v>
      </c>
      <c r="B2487" t="s">
        <v>55423</v>
      </c>
      <c r="C2487" t="s">
        <v>25802</v>
      </c>
      <c r="D2487" t="s">
        <v>25803</v>
      </c>
      <c r="E2487" t="s">
        <v>587</v>
      </c>
    </row>
    <row r="2488" spans="1:5" x14ac:dyDescent="0.3">
      <c r="A2488" t="s">
        <v>55424</v>
      </c>
      <c r="B2488" t="s">
        <v>7689</v>
      </c>
      <c r="C2488" t="s">
        <v>5455</v>
      </c>
      <c r="D2488" t="s">
        <v>5456</v>
      </c>
      <c r="E2488" t="s">
        <v>1424</v>
      </c>
    </row>
    <row r="2489" spans="1:5" x14ac:dyDescent="0.3">
      <c r="A2489" t="s">
        <v>55425</v>
      </c>
      <c r="B2489" t="s">
        <v>55426</v>
      </c>
      <c r="C2489" t="s">
        <v>2336</v>
      </c>
      <c r="D2489" t="s">
        <v>2337</v>
      </c>
      <c r="E2489" t="s">
        <v>114</v>
      </c>
    </row>
    <row r="2490" spans="1:5" x14ac:dyDescent="0.3">
      <c r="A2490" t="s">
        <v>55427</v>
      </c>
      <c r="B2490" t="s">
        <v>55428</v>
      </c>
      <c r="C2490" t="s">
        <v>55429</v>
      </c>
      <c r="D2490" t="s">
        <v>55430</v>
      </c>
      <c r="E2490" t="s">
        <v>55431</v>
      </c>
    </row>
    <row r="2491" spans="1:5" x14ac:dyDescent="0.3">
      <c r="A2491" t="s">
        <v>55432</v>
      </c>
      <c r="B2491" t="s">
        <v>14843</v>
      </c>
      <c r="C2491" t="s">
        <v>1399</v>
      </c>
      <c r="D2491" t="s">
        <v>1400</v>
      </c>
      <c r="E2491" t="s">
        <v>114</v>
      </c>
    </row>
    <row r="2492" spans="1:5" x14ac:dyDescent="0.3">
      <c r="A2492" t="s">
        <v>55433</v>
      </c>
      <c r="B2492" t="s">
        <v>55434</v>
      </c>
      <c r="C2492" t="s">
        <v>55435</v>
      </c>
      <c r="D2492" t="s">
        <v>55436</v>
      </c>
      <c r="E2492" t="s">
        <v>3153</v>
      </c>
    </row>
    <row r="2493" spans="1:5" x14ac:dyDescent="0.3">
      <c r="A2493" t="s">
        <v>55437</v>
      </c>
      <c r="B2493" t="s">
        <v>55438</v>
      </c>
      <c r="C2493" t="s">
        <v>55439</v>
      </c>
      <c r="D2493" t="s">
        <v>55440</v>
      </c>
      <c r="E2493" t="s">
        <v>29788</v>
      </c>
    </row>
    <row r="2494" spans="1:5" x14ac:dyDescent="0.3">
      <c r="A2494" t="s">
        <v>55441</v>
      </c>
      <c r="B2494" t="s">
        <v>34261</v>
      </c>
      <c r="C2494" t="s">
        <v>34262</v>
      </c>
      <c r="D2494" t="s">
        <v>34263</v>
      </c>
      <c r="E2494" t="s">
        <v>1245</v>
      </c>
    </row>
    <row r="2495" spans="1:5" x14ac:dyDescent="0.3">
      <c r="A2495" t="s">
        <v>55442</v>
      </c>
      <c r="B2495" t="s">
        <v>55443</v>
      </c>
      <c r="C2495" t="s">
        <v>26423</v>
      </c>
      <c r="D2495" t="s">
        <v>26424</v>
      </c>
      <c r="E2495" t="s">
        <v>375</v>
      </c>
    </row>
    <row r="2496" spans="1:5" x14ac:dyDescent="0.3">
      <c r="A2496" t="s">
        <v>55444</v>
      </c>
      <c r="B2496" t="s">
        <v>55445</v>
      </c>
      <c r="C2496" t="s">
        <v>55446</v>
      </c>
      <c r="D2496" t="s">
        <v>55447</v>
      </c>
      <c r="E2496" t="s">
        <v>1245</v>
      </c>
    </row>
    <row r="2497" spans="1:5" x14ac:dyDescent="0.3">
      <c r="A2497" t="s">
        <v>55448</v>
      </c>
      <c r="B2497" t="s">
        <v>55449</v>
      </c>
      <c r="C2497" t="s">
        <v>46625</v>
      </c>
      <c r="D2497" t="s">
        <v>46626</v>
      </c>
      <c r="E2497" t="s">
        <v>244</v>
      </c>
    </row>
    <row r="2498" spans="1:5" x14ac:dyDescent="0.3">
      <c r="A2498" t="s">
        <v>55450</v>
      </c>
      <c r="B2498" t="s">
        <v>4811</v>
      </c>
      <c r="C2498" t="s">
        <v>12211</v>
      </c>
      <c r="D2498" t="s">
        <v>12212</v>
      </c>
      <c r="E2498" t="s">
        <v>114</v>
      </c>
    </row>
    <row r="2499" spans="1:5" x14ac:dyDescent="0.3">
      <c r="A2499" t="s">
        <v>55451</v>
      </c>
      <c r="B2499" t="s">
        <v>25340</v>
      </c>
      <c r="C2499" t="s">
        <v>25341</v>
      </c>
      <c r="D2499" t="s">
        <v>25342</v>
      </c>
      <c r="E2499" t="s">
        <v>231</v>
      </c>
    </row>
    <row r="2500" spans="1:5" x14ac:dyDescent="0.3">
      <c r="A2500" t="s">
        <v>55452</v>
      </c>
      <c r="B2500" t="s">
        <v>55453</v>
      </c>
      <c r="C2500" t="s">
        <v>55454</v>
      </c>
      <c r="D2500" t="s">
        <v>55455</v>
      </c>
      <c r="E2500" t="s">
        <v>26890</v>
      </c>
    </row>
    <row r="2501" spans="1:5" x14ac:dyDescent="0.3">
      <c r="A2501" t="s">
        <v>55456</v>
      </c>
      <c r="B2501" t="s">
        <v>55457</v>
      </c>
      <c r="C2501" t="s">
        <v>55458</v>
      </c>
      <c r="D2501" t="s">
        <v>55459</v>
      </c>
      <c r="E2501" t="s">
        <v>144</v>
      </c>
    </row>
    <row r="2502" spans="1:5" x14ac:dyDescent="0.3">
      <c r="A2502" t="s">
        <v>55460</v>
      </c>
      <c r="B2502" t="s">
        <v>55461</v>
      </c>
      <c r="C2502" t="s">
        <v>55462</v>
      </c>
      <c r="D2502" t="s">
        <v>55463</v>
      </c>
      <c r="E2502" t="s">
        <v>74</v>
      </c>
    </row>
    <row r="2503" spans="1:5" x14ac:dyDescent="0.3">
      <c r="A2503" t="s">
        <v>55464</v>
      </c>
      <c r="B2503" t="s">
        <v>55465</v>
      </c>
      <c r="C2503" t="s">
        <v>1686</v>
      </c>
      <c r="D2503" t="s">
        <v>1687</v>
      </c>
      <c r="E2503" t="s">
        <v>413</v>
      </c>
    </row>
    <row r="2504" spans="1:5" x14ac:dyDescent="0.3">
      <c r="A2504" t="s">
        <v>55466</v>
      </c>
      <c r="B2504" t="s">
        <v>38626</v>
      </c>
      <c r="C2504" t="s">
        <v>680</v>
      </c>
      <c r="D2504" t="s">
        <v>681</v>
      </c>
      <c r="E2504" t="s">
        <v>114</v>
      </c>
    </row>
    <row r="2505" spans="1:5" x14ac:dyDescent="0.3">
      <c r="A2505" t="s">
        <v>55467</v>
      </c>
      <c r="B2505" t="s">
        <v>1609</v>
      </c>
    </row>
    <row r="2506" spans="1:5" x14ac:dyDescent="0.3">
      <c r="A2506" t="s">
        <v>55468</v>
      </c>
      <c r="B2506" t="s">
        <v>55469</v>
      </c>
      <c r="C2506" t="s">
        <v>624</v>
      </c>
      <c r="D2506" t="s">
        <v>625</v>
      </c>
      <c r="E2506" t="s">
        <v>34</v>
      </c>
    </row>
    <row r="2507" spans="1:5" x14ac:dyDescent="0.3">
      <c r="A2507" t="s">
        <v>55470</v>
      </c>
      <c r="B2507" t="s">
        <v>16318</v>
      </c>
      <c r="C2507" t="s">
        <v>16319</v>
      </c>
      <c r="D2507" t="s">
        <v>16320</v>
      </c>
      <c r="E2507" t="s">
        <v>144</v>
      </c>
    </row>
    <row r="2508" spans="1:5" x14ac:dyDescent="0.3">
      <c r="A2508" t="s">
        <v>55471</v>
      </c>
      <c r="B2508" t="s">
        <v>55472</v>
      </c>
      <c r="C2508" t="s">
        <v>55473</v>
      </c>
      <c r="D2508" t="s">
        <v>55474</v>
      </c>
      <c r="E2508" t="s">
        <v>2100</v>
      </c>
    </row>
    <row r="2509" spans="1:5" x14ac:dyDescent="0.3">
      <c r="A2509" t="s">
        <v>55475</v>
      </c>
      <c r="B2509" t="s">
        <v>55476</v>
      </c>
      <c r="C2509" t="s">
        <v>55477</v>
      </c>
      <c r="D2509" t="s">
        <v>55478</v>
      </c>
      <c r="E2509" t="s">
        <v>5959</v>
      </c>
    </row>
    <row r="2510" spans="1:5" x14ac:dyDescent="0.3">
      <c r="A2510" t="s">
        <v>55479</v>
      </c>
      <c r="B2510" t="s">
        <v>55480</v>
      </c>
      <c r="C2510" t="s">
        <v>515</v>
      </c>
      <c r="D2510" t="s">
        <v>516</v>
      </c>
      <c r="E2510" t="s">
        <v>517</v>
      </c>
    </row>
    <row r="2511" spans="1:5" x14ac:dyDescent="0.3">
      <c r="A2511" t="s">
        <v>55481</v>
      </c>
      <c r="B2511" t="s">
        <v>41926</v>
      </c>
      <c r="C2511" t="s">
        <v>55482</v>
      </c>
      <c r="D2511" t="s">
        <v>55483</v>
      </c>
      <c r="E2511" t="s">
        <v>28400</v>
      </c>
    </row>
    <row r="2512" spans="1:5" x14ac:dyDescent="0.3">
      <c r="A2512" t="s">
        <v>55484</v>
      </c>
      <c r="B2512" t="s">
        <v>55485</v>
      </c>
    </row>
    <row r="2513" spans="1:5" x14ac:dyDescent="0.3">
      <c r="A2513" t="s">
        <v>55486</v>
      </c>
      <c r="B2513" t="s">
        <v>55487</v>
      </c>
      <c r="C2513" t="s">
        <v>55488</v>
      </c>
      <c r="D2513" t="s">
        <v>55489</v>
      </c>
      <c r="E2513" t="s">
        <v>217</v>
      </c>
    </row>
    <row r="2514" spans="1:5" x14ac:dyDescent="0.3">
      <c r="A2514" t="s">
        <v>55490</v>
      </c>
      <c r="B2514" t="s">
        <v>55491</v>
      </c>
      <c r="C2514" t="s">
        <v>4756</v>
      </c>
      <c r="D2514" t="s">
        <v>4757</v>
      </c>
      <c r="E2514" t="s">
        <v>231</v>
      </c>
    </row>
    <row r="2515" spans="1:5" x14ac:dyDescent="0.3">
      <c r="A2515" t="s">
        <v>55492</v>
      </c>
      <c r="B2515" t="s">
        <v>55493</v>
      </c>
      <c r="C2515" t="s">
        <v>1255</v>
      </c>
      <c r="D2515" t="s">
        <v>1256</v>
      </c>
      <c r="E2515" t="s">
        <v>34</v>
      </c>
    </row>
    <row r="2516" spans="1:5" x14ac:dyDescent="0.3">
      <c r="A2516" t="s">
        <v>55494</v>
      </c>
      <c r="B2516" t="s">
        <v>55495</v>
      </c>
    </row>
    <row r="2517" spans="1:5" x14ac:dyDescent="0.3">
      <c r="A2517" t="s">
        <v>55496</v>
      </c>
      <c r="B2517" t="s">
        <v>25924</v>
      </c>
      <c r="C2517" t="s">
        <v>55497</v>
      </c>
      <c r="D2517" t="s">
        <v>55498</v>
      </c>
      <c r="E2517" t="s">
        <v>5776</v>
      </c>
    </row>
    <row r="2518" spans="1:5" x14ac:dyDescent="0.3">
      <c r="A2518" t="s">
        <v>55499</v>
      </c>
      <c r="B2518" t="s">
        <v>55500</v>
      </c>
      <c r="C2518" t="s">
        <v>55501</v>
      </c>
      <c r="D2518" t="s">
        <v>55502</v>
      </c>
      <c r="E2518" t="s">
        <v>231</v>
      </c>
    </row>
    <row r="2519" spans="1:5" x14ac:dyDescent="0.3">
      <c r="A2519" t="s">
        <v>55503</v>
      </c>
      <c r="B2519" t="s">
        <v>2985</v>
      </c>
      <c r="C2519" t="s">
        <v>20661</v>
      </c>
      <c r="D2519" t="s">
        <v>20662</v>
      </c>
      <c r="E2519" t="s">
        <v>1424</v>
      </c>
    </row>
    <row r="2520" spans="1:5" x14ac:dyDescent="0.3">
      <c r="A2520" t="s">
        <v>55504</v>
      </c>
      <c r="B2520" t="s">
        <v>20362</v>
      </c>
      <c r="C2520" t="s">
        <v>17351</v>
      </c>
      <c r="D2520" t="s">
        <v>17352</v>
      </c>
      <c r="E2520" t="s">
        <v>2383</v>
      </c>
    </row>
    <row r="2521" spans="1:5" x14ac:dyDescent="0.3">
      <c r="A2521" t="s">
        <v>55505</v>
      </c>
      <c r="B2521" t="s">
        <v>55506</v>
      </c>
      <c r="C2521" t="s">
        <v>55507</v>
      </c>
      <c r="D2521" t="s">
        <v>55508</v>
      </c>
      <c r="E2521" t="s">
        <v>130</v>
      </c>
    </row>
    <row r="2522" spans="1:5" x14ac:dyDescent="0.3">
      <c r="A2522" t="s">
        <v>55509</v>
      </c>
      <c r="B2522" t="s">
        <v>55510</v>
      </c>
      <c r="C2522" t="s">
        <v>49359</v>
      </c>
      <c r="D2522" t="s">
        <v>49360</v>
      </c>
      <c r="E2522" t="s">
        <v>480</v>
      </c>
    </row>
    <row r="2523" spans="1:5" x14ac:dyDescent="0.3">
      <c r="A2523" t="s">
        <v>55511</v>
      </c>
      <c r="B2523" t="s">
        <v>46412</v>
      </c>
      <c r="C2523" t="s">
        <v>5455</v>
      </c>
      <c r="D2523" t="s">
        <v>5456</v>
      </c>
      <c r="E2523" t="s">
        <v>1424</v>
      </c>
    </row>
    <row r="2524" spans="1:5" x14ac:dyDescent="0.3">
      <c r="A2524" t="s">
        <v>55512</v>
      </c>
      <c r="B2524" t="s">
        <v>1609</v>
      </c>
    </row>
    <row r="2525" spans="1:5" x14ac:dyDescent="0.3">
      <c r="A2525" t="s">
        <v>55513</v>
      </c>
      <c r="B2525" t="s">
        <v>55449</v>
      </c>
      <c r="C2525" t="s">
        <v>46625</v>
      </c>
      <c r="D2525" t="s">
        <v>46626</v>
      </c>
      <c r="E2525" t="s">
        <v>244</v>
      </c>
    </row>
    <row r="2526" spans="1:5" x14ac:dyDescent="0.3">
      <c r="A2526" t="s">
        <v>55514</v>
      </c>
      <c r="B2526" t="s">
        <v>7648</v>
      </c>
      <c r="C2526" t="s">
        <v>55515</v>
      </c>
      <c r="D2526" t="s">
        <v>55516</v>
      </c>
      <c r="E2526" t="s">
        <v>375</v>
      </c>
    </row>
    <row r="2527" spans="1:5" x14ac:dyDescent="0.3">
      <c r="A2527" t="s">
        <v>55517</v>
      </c>
      <c r="B2527" t="s">
        <v>55518</v>
      </c>
      <c r="C2527" t="s">
        <v>55519</v>
      </c>
      <c r="D2527" t="s">
        <v>55520</v>
      </c>
      <c r="E2527" t="s">
        <v>217</v>
      </c>
    </row>
    <row r="2528" spans="1:5" x14ac:dyDescent="0.3">
      <c r="A2528" t="s">
        <v>55521</v>
      </c>
      <c r="B2528" t="s">
        <v>55522</v>
      </c>
      <c r="C2528" t="s">
        <v>220</v>
      </c>
      <c r="D2528" t="s">
        <v>221</v>
      </c>
      <c r="E2528" t="s">
        <v>44</v>
      </c>
    </row>
    <row r="2529" spans="1:5" x14ac:dyDescent="0.3">
      <c r="A2529" t="s">
        <v>55523</v>
      </c>
      <c r="B2529" t="s">
        <v>55524</v>
      </c>
      <c r="C2529" t="s">
        <v>797</v>
      </c>
      <c r="D2529" t="s">
        <v>798</v>
      </c>
      <c r="E2529" t="s">
        <v>114</v>
      </c>
    </row>
    <row r="2530" spans="1:5" x14ac:dyDescent="0.3">
      <c r="A2530" t="s">
        <v>55525</v>
      </c>
      <c r="B2530" t="s">
        <v>7634</v>
      </c>
      <c r="C2530" t="s">
        <v>55526</v>
      </c>
      <c r="D2530" t="s">
        <v>55527</v>
      </c>
      <c r="E2530" t="s">
        <v>19</v>
      </c>
    </row>
    <row r="2531" spans="1:5" x14ac:dyDescent="0.3">
      <c r="A2531" t="s">
        <v>55528</v>
      </c>
      <c r="B2531" t="s">
        <v>55518</v>
      </c>
      <c r="C2531" t="s">
        <v>55519</v>
      </c>
      <c r="D2531" t="s">
        <v>55520</v>
      </c>
      <c r="E2531" t="s">
        <v>217</v>
      </c>
    </row>
    <row r="2532" spans="1:5" x14ac:dyDescent="0.3">
      <c r="A2532" t="s">
        <v>55529</v>
      </c>
      <c r="B2532" t="s">
        <v>55530</v>
      </c>
      <c r="C2532" t="s">
        <v>17262</v>
      </c>
      <c r="D2532" t="s">
        <v>17263</v>
      </c>
      <c r="E2532" t="s">
        <v>261</v>
      </c>
    </row>
    <row r="2533" spans="1:5" x14ac:dyDescent="0.3">
      <c r="A2533" t="s">
        <v>55531</v>
      </c>
      <c r="B2533" t="s">
        <v>55532</v>
      </c>
    </row>
    <row r="2534" spans="1:5" x14ac:dyDescent="0.3">
      <c r="A2534" t="s">
        <v>55533</v>
      </c>
      <c r="B2534" t="s">
        <v>55534</v>
      </c>
      <c r="C2534" t="s">
        <v>9927</v>
      </c>
      <c r="D2534" t="s">
        <v>9928</v>
      </c>
      <c r="E2534" t="s">
        <v>24</v>
      </c>
    </row>
    <row r="2535" spans="1:5" x14ac:dyDescent="0.3">
      <c r="A2535" t="s">
        <v>55535</v>
      </c>
      <c r="B2535" t="s">
        <v>39083</v>
      </c>
      <c r="C2535" t="s">
        <v>893</v>
      </c>
      <c r="D2535" t="s">
        <v>894</v>
      </c>
      <c r="E2535" t="s">
        <v>895</v>
      </c>
    </row>
    <row r="2536" spans="1:5" x14ac:dyDescent="0.3">
      <c r="A2536" t="s">
        <v>55536</v>
      </c>
      <c r="B2536" t="s">
        <v>55537</v>
      </c>
      <c r="C2536" t="s">
        <v>55538</v>
      </c>
      <c r="D2536" t="s">
        <v>55539</v>
      </c>
      <c r="E2536" t="s">
        <v>261</v>
      </c>
    </row>
    <row r="2537" spans="1:5" x14ac:dyDescent="0.3">
      <c r="A2537" t="s">
        <v>55540</v>
      </c>
      <c r="B2537" t="s">
        <v>55541</v>
      </c>
      <c r="C2537" t="s">
        <v>55542</v>
      </c>
      <c r="D2537" t="s">
        <v>55543</v>
      </c>
      <c r="E2537" t="s">
        <v>244</v>
      </c>
    </row>
    <row r="2538" spans="1:5" x14ac:dyDescent="0.3">
      <c r="A2538" t="s">
        <v>55544</v>
      </c>
      <c r="B2538" t="s">
        <v>55461</v>
      </c>
      <c r="C2538" t="s">
        <v>55462</v>
      </c>
      <c r="D2538" t="s">
        <v>55463</v>
      </c>
      <c r="E2538" t="s">
        <v>74</v>
      </c>
    </row>
    <row r="2539" spans="1:5" x14ac:dyDescent="0.3">
      <c r="A2539" t="s">
        <v>55545</v>
      </c>
      <c r="B2539" t="s">
        <v>32678</v>
      </c>
      <c r="C2539" t="s">
        <v>1399</v>
      </c>
      <c r="D2539" t="s">
        <v>1400</v>
      </c>
      <c r="E2539" t="s">
        <v>114</v>
      </c>
    </row>
    <row r="2540" spans="1:5" x14ac:dyDescent="0.3">
      <c r="A2540" t="s">
        <v>55546</v>
      </c>
      <c r="B2540" t="s">
        <v>16827</v>
      </c>
      <c r="C2540" t="s">
        <v>16423</v>
      </c>
      <c r="D2540" t="s">
        <v>16424</v>
      </c>
      <c r="E2540" t="s">
        <v>114</v>
      </c>
    </row>
    <row r="2541" spans="1:5" x14ac:dyDescent="0.3">
      <c r="A2541" t="s">
        <v>55547</v>
      </c>
      <c r="B2541" t="s">
        <v>55548</v>
      </c>
      <c r="C2541" t="s">
        <v>55549</v>
      </c>
      <c r="D2541" t="s">
        <v>55550</v>
      </c>
      <c r="E2541" t="s">
        <v>244</v>
      </c>
    </row>
    <row r="2542" spans="1:5" x14ac:dyDescent="0.3">
      <c r="A2542" t="s">
        <v>55551</v>
      </c>
      <c r="B2542" t="s">
        <v>38896</v>
      </c>
      <c r="C2542" t="s">
        <v>184</v>
      </c>
      <c r="D2542" t="s">
        <v>185</v>
      </c>
      <c r="E2542" t="s">
        <v>44</v>
      </c>
    </row>
    <row r="2543" spans="1:5" x14ac:dyDescent="0.3">
      <c r="A2543" t="s">
        <v>55552</v>
      </c>
      <c r="B2543" t="s">
        <v>55553</v>
      </c>
      <c r="C2543" t="s">
        <v>797</v>
      </c>
      <c r="D2543" t="s">
        <v>798</v>
      </c>
      <c r="E2543" t="s">
        <v>114</v>
      </c>
    </row>
    <row r="2544" spans="1:5" x14ac:dyDescent="0.3">
      <c r="A2544" t="s">
        <v>55554</v>
      </c>
      <c r="B2544" t="s">
        <v>55555</v>
      </c>
      <c r="C2544" t="s">
        <v>220</v>
      </c>
      <c r="D2544" t="s">
        <v>221</v>
      </c>
      <c r="E2544" t="s">
        <v>44</v>
      </c>
    </row>
    <row r="2545" spans="1:5" x14ac:dyDescent="0.3">
      <c r="A2545" t="s">
        <v>55556</v>
      </c>
      <c r="B2545" t="s">
        <v>55557</v>
      </c>
      <c r="C2545" t="s">
        <v>55558</v>
      </c>
      <c r="D2545" t="s">
        <v>55559</v>
      </c>
      <c r="E2545" t="s">
        <v>109</v>
      </c>
    </row>
    <row r="2546" spans="1:5" x14ac:dyDescent="0.3">
      <c r="A2546" t="s">
        <v>55560</v>
      </c>
      <c r="B2546" t="s">
        <v>55561</v>
      </c>
      <c r="C2546" t="s">
        <v>55562</v>
      </c>
      <c r="D2546" t="s">
        <v>55563</v>
      </c>
      <c r="E2546" t="s">
        <v>9441</v>
      </c>
    </row>
    <row r="2547" spans="1:5" x14ac:dyDescent="0.3">
      <c r="A2547" t="s">
        <v>55564</v>
      </c>
      <c r="B2547" t="s">
        <v>55565</v>
      </c>
    </row>
    <row r="2548" spans="1:5" x14ac:dyDescent="0.3">
      <c r="A2548" t="s">
        <v>55566</v>
      </c>
      <c r="B2548" t="s">
        <v>55567</v>
      </c>
      <c r="C2548" t="s">
        <v>40693</v>
      </c>
      <c r="D2548" t="s">
        <v>40694</v>
      </c>
      <c r="E2548" t="s">
        <v>231</v>
      </c>
    </row>
    <row r="2549" spans="1:5" x14ac:dyDescent="0.3">
      <c r="A2549" t="s">
        <v>55568</v>
      </c>
      <c r="B2549" t="s">
        <v>18036</v>
      </c>
      <c r="C2549" t="s">
        <v>220</v>
      </c>
      <c r="D2549" t="s">
        <v>221</v>
      </c>
      <c r="E2549" t="s">
        <v>44</v>
      </c>
    </row>
    <row r="2550" spans="1:5" x14ac:dyDescent="0.3">
      <c r="A2550" t="s">
        <v>55569</v>
      </c>
      <c r="B2550" t="s">
        <v>1609</v>
      </c>
    </row>
    <row r="2551" spans="1:5" x14ac:dyDescent="0.3">
      <c r="A2551" t="s">
        <v>55570</v>
      </c>
      <c r="B2551" t="s">
        <v>32669</v>
      </c>
      <c r="C2551" t="s">
        <v>1327</v>
      </c>
      <c r="D2551" t="s">
        <v>1328</v>
      </c>
      <c r="E2551" t="s">
        <v>114</v>
      </c>
    </row>
    <row r="2552" spans="1:5" x14ac:dyDescent="0.3">
      <c r="A2552" t="s">
        <v>55571</v>
      </c>
      <c r="B2552" t="s">
        <v>55572</v>
      </c>
      <c r="C2552" t="s">
        <v>55573</v>
      </c>
      <c r="D2552" t="s">
        <v>55574</v>
      </c>
      <c r="E2552" t="s">
        <v>1245</v>
      </c>
    </row>
    <row r="2553" spans="1:5" x14ac:dyDescent="0.3">
      <c r="A2553" t="s">
        <v>55575</v>
      </c>
      <c r="B2553" t="s">
        <v>8049</v>
      </c>
      <c r="C2553" t="s">
        <v>1327</v>
      </c>
      <c r="D2553" t="s">
        <v>1328</v>
      </c>
      <c r="E2553" t="s">
        <v>114</v>
      </c>
    </row>
    <row r="2554" spans="1:5" x14ac:dyDescent="0.3">
      <c r="A2554" t="s">
        <v>55576</v>
      </c>
      <c r="B2554" t="s">
        <v>55577</v>
      </c>
      <c r="C2554" t="s">
        <v>55578</v>
      </c>
      <c r="D2554" t="s">
        <v>55579</v>
      </c>
      <c r="E2554" t="s">
        <v>69</v>
      </c>
    </row>
    <row r="2555" spans="1:5" x14ac:dyDescent="0.3">
      <c r="A2555" t="s">
        <v>55580</v>
      </c>
      <c r="B2555" t="s">
        <v>28026</v>
      </c>
      <c r="C2555" t="s">
        <v>293</v>
      </c>
      <c r="D2555" t="s">
        <v>294</v>
      </c>
      <c r="E2555" t="s">
        <v>74</v>
      </c>
    </row>
    <row r="2556" spans="1:5" x14ac:dyDescent="0.3">
      <c r="A2556" t="s">
        <v>55581</v>
      </c>
      <c r="B2556" t="s">
        <v>55582</v>
      </c>
      <c r="C2556" t="s">
        <v>55583</v>
      </c>
      <c r="D2556" t="s">
        <v>55584</v>
      </c>
      <c r="E2556" t="s">
        <v>24951</v>
      </c>
    </row>
    <row r="2557" spans="1:5" x14ac:dyDescent="0.3">
      <c r="A2557" t="s">
        <v>55585</v>
      </c>
      <c r="B2557" t="s">
        <v>55586</v>
      </c>
      <c r="C2557" t="s">
        <v>680</v>
      </c>
      <c r="D2557" t="s">
        <v>681</v>
      </c>
      <c r="E2557" t="s">
        <v>114</v>
      </c>
    </row>
    <row r="2558" spans="1:5" x14ac:dyDescent="0.3">
      <c r="A2558" t="s">
        <v>55587</v>
      </c>
      <c r="B2558" t="s">
        <v>55588</v>
      </c>
      <c r="C2558" t="s">
        <v>948</v>
      </c>
      <c r="D2558" t="s">
        <v>949</v>
      </c>
      <c r="E2558" t="s">
        <v>114</v>
      </c>
    </row>
    <row r="2559" spans="1:5" x14ac:dyDescent="0.3">
      <c r="A2559" t="s">
        <v>55589</v>
      </c>
      <c r="B2559" t="s">
        <v>55590</v>
      </c>
      <c r="C2559" t="s">
        <v>55591</v>
      </c>
      <c r="D2559" t="s">
        <v>55592</v>
      </c>
      <c r="E2559" t="s">
        <v>790</v>
      </c>
    </row>
    <row r="2560" spans="1:5" x14ac:dyDescent="0.3">
      <c r="A2560" t="s">
        <v>55593</v>
      </c>
      <c r="B2560" t="s">
        <v>55594</v>
      </c>
      <c r="C2560" t="s">
        <v>55595</v>
      </c>
      <c r="D2560" t="s">
        <v>55596</v>
      </c>
      <c r="E2560" t="s">
        <v>104</v>
      </c>
    </row>
    <row r="2561" spans="1:5" x14ac:dyDescent="0.3">
      <c r="A2561" t="s">
        <v>55597</v>
      </c>
      <c r="B2561" t="s">
        <v>55598</v>
      </c>
      <c r="C2561" t="s">
        <v>55599</v>
      </c>
      <c r="D2561" t="s">
        <v>55600</v>
      </c>
      <c r="E2561" t="s">
        <v>2100</v>
      </c>
    </row>
    <row r="2562" spans="1:5" x14ac:dyDescent="0.3">
      <c r="A2562" t="s">
        <v>55601</v>
      </c>
      <c r="B2562" t="s">
        <v>16511</v>
      </c>
      <c r="C2562" t="s">
        <v>515</v>
      </c>
      <c r="D2562" t="s">
        <v>516</v>
      </c>
      <c r="E2562" t="s">
        <v>517</v>
      </c>
    </row>
    <row r="2563" spans="1:5" x14ac:dyDescent="0.3">
      <c r="A2563" t="s">
        <v>55602</v>
      </c>
      <c r="B2563" t="s">
        <v>19862</v>
      </c>
      <c r="C2563" t="s">
        <v>680</v>
      </c>
      <c r="D2563" t="s">
        <v>681</v>
      </c>
      <c r="E2563" t="s">
        <v>114</v>
      </c>
    </row>
    <row r="2564" spans="1:5" x14ac:dyDescent="0.3">
      <c r="A2564" t="s">
        <v>55603</v>
      </c>
      <c r="B2564" t="s">
        <v>55604</v>
      </c>
      <c r="C2564" t="s">
        <v>220</v>
      </c>
      <c r="D2564" t="s">
        <v>221</v>
      </c>
      <c r="E2564" t="s">
        <v>44</v>
      </c>
    </row>
    <row r="2565" spans="1:5" x14ac:dyDescent="0.3">
      <c r="A2565" t="s">
        <v>55605</v>
      </c>
      <c r="B2565" t="s">
        <v>55606</v>
      </c>
      <c r="C2565" t="s">
        <v>624</v>
      </c>
      <c r="D2565" t="s">
        <v>625</v>
      </c>
      <c r="E2565" t="s">
        <v>34</v>
      </c>
    </row>
    <row r="2566" spans="1:5" x14ac:dyDescent="0.3">
      <c r="A2566" t="s">
        <v>55607</v>
      </c>
      <c r="B2566" t="s">
        <v>55608</v>
      </c>
    </row>
    <row r="2567" spans="1:5" x14ac:dyDescent="0.3">
      <c r="A2567" t="s">
        <v>55609</v>
      </c>
      <c r="B2567" t="s">
        <v>55610</v>
      </c>
    </row>
    <row r="2568" spans="1:5" x14ac:dyDescent="0.3">
      <c r="A2568" t="s">
        <v>55611</v>
      </c>
      <c r="B2568" t="s">
        <v>55612</v>
      </c>
      <c r="C2568" t="s">
        <v>55613</v>
      </c>
      <c r="D2568" t="s">
        <v>55614</v>
      </c>
      <c r="E2568" t="s">
        <v>480</v>
      </c>
    </row>
    <row r="2569" spans="1:5" x14ac:dyDescent="0.3">
      <c r="A2569" t="s">
        <v>55615</v>
      </c>
      <c r="B2569" t="s">
        <v>1396</v>
      </c>
      <c r="C2569" t="s">
        <v>1883</v>
      </c>
      <c r="D2569" t="s">
        <v>1884</v>
      </c>
      <c r="E2569" t="s">
        <v>517</v>
      </c>
    </row>
    <row r="2570" spans="1:5" x14ac:dyDescent="0.3">
      <c r="A2570" t="s">
        <v>55616</v>
      </c>
      <c r="B2570" t="s">
        <v>7839</v>
      </c>
      <c r="C2570" t="s">
        <v>55617</v>
      </c>
      <c r="D2570" t="s">
        <v>55618</v>
      </c>
      <c r="E2570" t="s">
        <v>472</v>
      </c>
    </row>
    <row r="2571" spans="1:5" x14ac:dyDescent="0.3">
      <c r="A2571" t="s">
        <v>55619</v>
      </c>
      <c r="B2571" t="s">
        <v>18249</v>
      </c>
      <c r="C2571" t="s">
        <v>624</v>
      </c>
      <c r="D2571" t="s">
        <v>625</v>
      </c>
      <c r="E2571" t="s">
        <v>34</v>
      </c>
    </row>
    <row r="2572" spans="1:5" x14ac:dyDescent="0.3">
      <c r="A2572" t="s">
        <v>55620</v>
      </c>
      <c r="B2572" t="s">
        <v>28546</v>
      </c>
      <c r="C2572" t="s">
        <v>1399</v>
      </c>
      <c r="D2572" t="s">
        <v>1400</v>
      </c>
      <c r="E2572" t="s">
        <v>114</v>
      </c>
    </row>
    <row r="2573" spans="1:5" x14ac:dyDescent="0.3">
      <c r="A2573" t="s">
        <v>55621</v>
      </c>
      <c r="B2573" t="s">
        <v>55622</v>
      </c>
      <c r="C2573" t="s">
        <v>49414</v>
      </c>
      <c r="D2573" t="s">
        <v>49415</v>
      </c>
      <c r="E2573" t="s">
        <v>13520</v>
      </c>
    </row>
    <row r="2574" spans="1:5" x14ac:dyDescent="0.3">
      <c r="A2574" t="s">
        <v>55623</v>
      </c>
      <c r="B2574" t="s">
        <v>55624</v>
      </c>
      <c r="C2574" t="s">
        <v>10219</v>
      </c>
      <c r="D2574" t="s">
        <v>10220</v>
      </c>
      <c r="E2574" t="s">
        <v>480</v>
      </c>
    </row>
    <row r="2575" spans="1:5" x14ac:dyDescent="0.3">
      <c r="A2575" t="s">
        <v>55625</v>
      </c>
      <c r="B2575" t="s">
        <v>55626</v>
      </c>
      <c r="C2575" t="s">
        <v>680</v>
      </c>
      <c r="D2575" t="s">
        <v>681</v>
      </c>
      <c r="E2575" t="s">
        <v>114</v>
      </c>
    </row>
    <row r="2576" spans="1:5" x14ac:dyDescent="0.3">
      <c r="A2576" t="s">
        <v>55627</v>
      </c>
      <c r="B2576" t="s">
        <v>54139</v>
      </c>
      <c r="C2576" t="s">
        <v>28841</v>
      </c>
      <c r="D2576" t="s">
        <v>28842</v>
      </c>
      <c r="E2576" t="s">
        <v>29</v>
      </c>
    </row>
    <row r="2577" spans="1:5" x14ac:dyDescent="0.3">
      <c r="A2577" t="s">
        <v>55628</v>
      </c>
      <c r="B2577" t="s">
        <v>16931</v>
      </c>
      <c r="C2577" t="s">
        <v>16932</v>
      </c>
      <c r="D2577" t="s">
        <v>16933</v>
      </c>
      <c r="E2577" t="s">
        <v>587</v>
      </c>
    </row>
    <row r="2578" spans="1:5" x14ac:dyDescent="0.3">
      <c r="A2578" t="s">
        <v>55629</v>
      </c>
      <c r="B2578" t="s">
        <v>55630</v>
      </c>
      <c r="C2578" t="s">
        <v>55631</v>
      </c>
      <c r="D2578" t="s">
        <v>55632</v>
      </c>
      <c r="E2578" t="s">
        <v>49</v>
      </c>
    </row>
    <row r="2579" spans="1:5" x14ac:dyDescent="0.3">
      <c r="A2579" t="s">
        <v>55633</v>
      </c>
      <c r="B2579" t="s">
        <v>39081</v>
      </c>
    </row>
    <row r="2580" spans="1:5" x14ac:dyDescent="0.3">
      <c r="A2580" t="s">
        <v>55634</v>
      </c>
      <c r="B2580" t="s">
        <v>6227</v>
      </c>
    </row>
    <row r="2581" spans="1:5" x14ac:dyDescent="0.3">
      <c r="A2581" t="s">
        <v>55635</v>
      </c>
      <c r="B2581" t="s">
        <v>54713</v>
      </c>
      <c r="C2581" t="s">
        <v>55636</v>
      </c>
      <c r="D2581" t="s">
        <v>55637</v>
      </c>
      <c r="E2581" t="s">
        <v>49</v>
      </c>
    </row>
    <row r="2582" spans="1:5" x14ac:dyDescent="0.3">
      <c r="A2582" t="s">
        <v>55638</v>
      </c>
      <c r="B2582" t="s">
        <v>55639</v>
      </c>
      <c r="C2582" t="s">
        <v>797</v>
      </c>
      <c r="D2582" t="s">
        <v>798</v>
      </c>
      <c r="E2582" t="s">
        <v>114</v>
      </c>
    </row>
    <row r="2583" spans="1:5" x14ac:dyDescent="0.3">
      <c r="A2583" t="s">
        <v>55640</v>
      </c>
      <c r="B2583" t="s">
        <v>1212</v>
      </c>
      <c r="C2583" t="s">
        <v>55641</v>
      </c>
      <c r="D2583" t="s">
        <v>55642</v>
      </c>
      <c r="E2583" t="s">
        <v>732</v>
      </c>
    </row>
    <row r="2584" spans="1:5" x14ac:dyDescent="0.3">
      <c r="A2584" t="s">
        <v>55643</v>
      </c>
      <c r="B2584" t="s">
        <v>7863</v>
      </c>
      <c r="C2584" t="s">
        <v>55644</v>
      </c>
      <c r="D2584" t="s">
        <v>55645</v>
      </c>
      <c r="E2584" t="s">
        <v>900</v>
      </c>
    </row>
    <row r="2585" spans="1:5" x14ac:dyDescent="0.3">
      <c r="A2585" t="s">
        <v>55646</v>
      </c>
      <c r="B2585" t="s">
        <v>18924</v>
      </c>
      <c r="C2585" t="s">
        <v>55647</v>
      </c>
      <c r="D2585" t="s">
        <v>55648</v>
      </c>
      <c r="E2585" t="s">
        <v>74</v>
      </c>
    </row>
    <row r="2586" spans="1:5" x14ac:dyDescent="0.3">
      <c r="A2586" t="s">
        <v>55649</v>
      </c>
      <c r="B2586" t="s">
        <v>49320</v>
      </c>
      <c r="C2586" t="s">
        <v>55650</v>
      </c>
      <c r="D2586" t="s">
        <v>55651</v>
      </c>
      <c r="E2586" t="s">
        <v>3153</v>
      </c>
    </row>
    <row r="2587" spans="1:5" x14ac:dyDescent="0.3">
      <c r="A2587" t="s">
        <v>55652</v>
      </c>
      <c r="B2587" t="s">
        <v>5441</v>
      </c>
      <c r="C2587" t="s">
        <v>797</v>
      </c>
      <c r="D2587" t="s">
        <v>798</v>
      </c>
      <c r="E2587" t="s">
        <v>114</v>
      </c>
    </row>
    <row r="2588" spans="1:5" x14ac:dyDescent="0.3">
      <c r="A2588" t="s">
        <v>55653</v>
      </c>
      <c r="B2588" t="s">
        <v>1609</v>
      </c>
    </row>
    <row r="2589" spans="1:5" x14ac:dyDescent="0.3">
      <c r="A2589" t="s">
        <v>55654</v>
      </c>
      <c r="B2589" t="s">
        <v>55655</v>
      </c>
      <c r="C2589" t="s">
        <v>55656</v>
      </c>
      <c r="D2589" t="s">
        <v>55657</v>
      </c>
      <c r="E2589" t="s">
        <v>74</v>
      </c>
    </row>
    <row r="2590" spans="1:5" x14ac:dyDescent="0.3">
      <c r="A2590" t="s">
        <v>55658</v>
      </c>
      <c r="B2590" t="s">
        <v>55659</v>
      </c>
      <c r="C2590" t="s">
        <v>16932</v>
      </c>
      <c r="D2590" t="s">
        <v>16933</v>
      </c>
      <c r="E2590" t="s">
        <v>587</v>
      </c>
    </row>
    <row r="2591" spans="1:5" x14ac:dyDescent="0.3">
      <c r="A2591" t="s">
        <v>55660</v>
      </c>
      <c r="B2591" t="s">
        <v>16422</v>
      </c>
      <c r="C2591" t="s">
        <v>55661</v>
      </c>
      <c r="D2591" t="s">
        <v>55662</v>
      </c>
      <c r="E2591" t="s">
        <v>1245</v>
      </c>
    </row>
    <row r="2592" spans="1:5" x14ac:dyDescent="0.3">
      <c r="A2592" t="s">
        <v>55663</v>
      </c>
      <c r="B2592" t="s">
        <v>55664</v>
      </c>
      <c r="C2592" t="s">
        <v>55665</v>
      </c>
      <c r="D2592" t="s">
        <v>55666</v>
      </c>
      <c r="E2592" t="s">
        <v>1245</v>
      </c>
    </row>
    <row r="2593" spans="1:5" x14ac:dyDescent="0.3">
      <c r="A2593" t="s">
        <v>55667</v>
      </c>
      <c r="B2593" t="s">
        <v>55668</v>
      </c>
      <c r="C2593" t="s">
        <v>680</v>
      </c>
      <c r="D2593" t="s">
        <v>681</v>
      </c>
      <c r="E2593" t="s">
        <v>114</v>
      </c>
    </row>
    <row r="2594" spans="1:5" x14ac:dyDescent="0.3">
      <c r="A2594" t="s">
        <v>55669</v>
      </c>
      <c r="B2594" t="s">
        <v>32614</v>
      </c>
      <c r="C2594" t="s">
        <v>32615</v>
      </c>
      <c r="D2594" t="s">
        <v>32616</v>
      </c>
      <c r="E2594" t="s">
        <v>271</v>
      </c>
    </row>
    <row r="2595" spans="1:5" x14ac:dyDescent="0.3">
      <c r="A2595" t="s">
        <v>55670</v>
      </c>
      <c r="B2595" t="s">
        <v>55671</v>
      </c>
      <c r="C2595" t="s">
        <v>680</v>
      </c>
      <c r="D2595" t="s">
        <v>681</v>
      </c>
      <c r="E2595" t="s">
        <v>114</v>
      </c>
    </row>
    <row r="2596" spans="1:5" x14ac:dyDescent="0.3">
      <c r="A2596" t="s">
        <v>55672</v>
      </c>
      <c r="B2596" t="s">
        <v>55673</v>
      </c>
      <c r="C2596" t="s">
        <v>7990</v>
      </c>
      <c r="D2596" t="s">
        <v>7991</v>
      </c>
      <c r="E2596" t="s">
        <v>24</v>
      </c>
    </row>
    <row r="2597" spans="1:5" x14ac:dyDescent="0.3">
      <c r="A2597" t="s">
        <v>55674</v>
      </c>
      <c r="B2597" t="s">
        <v>55675</v>
      </c>
      <c r="C2597" t="s">
        <v>4902</v>
      </c>
      <c r="D2597" t="s">
        <v>4903</v>
      </c>
      <c r="E2597" t="s">
        <v>217</v>
      </c>
    </row>
    <row r="2598" spans="1:5" x14ac:dyDescent="0.3">
      <c r="A2598" t="s">
        <v>55676</v>
      </c>
      <c r="B2598" t="s">
        <v>27912</v>
      </c>
      <c r="C2598" t="s">
        <v>1579</v>
      </c>
      <c r="D2598" t="s">
        <v>1580</v>
      </c>
      <c r="E2598" t="s">
        <v>1245</v>
      </c>
    </row>
    <row r="2599" spans="1:5" x14ac:dyDescent="0.3">
      <c r="A2599" t="s">
        <v>55677</v>
      </c>
      <c r="B2599" t="s">
        <v>55604</v>
      </c>
      <c r="C2599" t="s">
        <v>220</v>
      </c>
      <c r="D2599" t="s">
        <v>221</v>
      </c>
      <c r="E2599" t="s">
        <v>44</v>
      </c>
    </row>
    <row r="2600" spans="1:5" x14ac:dyDescent="0.3">
      <c r="A2600" t="s">
        <v>55678</v>
      </c>
      <c r="B2600" t="s">
        <v>6994</v>
      </c>
    </row>
    <row r="2601" spans="1:5" x14ac:dyDescent="0.3">
      <c r="A2601" t="s">
        <v>55679</v>
      </c>
      <c r="B2601" t="s">
        <v>32827</v>
      </c>
      <c r="C2601" t="s">
        <v>55680</v>
      </c>
      <c r="D2601" t="s">
        <v>55681</v>
      </c>
      <c r="E2601" t="s">
        <v>244</v>
      </c>
    </row>
    <row r="2602" spans="1:5" x14ac:dyDescent="0.3">
      <c r="A2602" t="s">
        <v>55682</v>
      </c>
      <c r="B2602" t="s">
        <v>55683</v>
      </c>
      <c r="C2602" t="s">
        <v>55684</v>
      </c>
      <c r="D2602" t="s">
        <v>55685</v>
      </c>
      <c r="E2602" t="s">
        <v>55686</v>
      </c>
    </row>
    <row r="2603" spans="1:5" x14ac:dyDescent="0.3">
      <c r="A2603" t="s">
        <v>55687</v>
      </c>
      <c r="B2603" t="s">
        <v>7341</v>
      </c>
      <c r="C2603" t="s">
        <v>55688</v>
      </c>
      <c r="D2603" t="s">
        <v>55689</v>
      </c>
      <c r="E2603" t="s">
        <v>74</v>
      </c>
    </row>
    <row r="2604" spans="1:5" x14ac:dyDescent="0.3">
      <c r="A2604" t="s">
        <v>55690</v>
      </c>
      <c r="B2604" t="s">
        <v>55691</v>
      </c>
      <c r="C2604" t="s">
        <v>1327</v>
      </c>
      <c r="D2604" t="s">
        <v>1328</v>
      </c>
      <c r="E2604" t="s">
        <v>114</v>
      </c>
    </row>
    <row r="2605" spans="1:5" x14ac:dyDescent="0.3">
      <c r="A2605" t="s">
        <v>55692</v>
      </c>
      <c r="B2605" t="s">
        <v>55693</v>
      </c>
      <c r="C2605" t="s">
        <v>46907</v>
      </c>
      <c r="D2605" t="s">
        <v>46908</v>
      </c>
      <c r="E2605" t="s">
        <v>244</v>
      </c>
    </row>
    <row r="2606" spans="1:5" x14ac:dyDescent="0.3">
      <c r="A2606" t="s">
        <v>55694</v>
      </c>
      <c r="B2606" t="s">
        <v>28148</v>
      </c>
      <c r="C2606" t="s">
        <v>33401</v>
      </c>
      <c r="D2606" t="s">
        <v>33402</v>
      </c>
      <c r="E2606" t="s">
        <v>23651</v>
      </c>
    </row>
    <row r="2607" spans="1:5" x14ac:dyDescent="0.3">
      <c r="A2607" t="s">
        <v>55695</v>
      </c>
      <c r="B2607" t="s">
        <v>55696</v>
      </c>
      <c r="C2607" t="s">
        <v>55697</v>
      </c>
      <c r="D2607" t="s">
        <v>55698</v>
      </c>
      <c r="E2607" t="s">
        <v>271</v>
      </c>
    </row>
    <row r="2608" spans="1:5" x14ac:dyDescent="0.3">
      <c r="A2608" t="s">
        <v>55699</v>
      </c>
      <c r="B2608" t="s">
        <v>55700</v>
      </c>
      <c r="C2608" t="s">
        <v>16598</v>
      </c>
      <c r="D2608" t="s">
        <v>16599</v>
      </c>
      <c r="E2608" t="s">
        <v>24</v>
      </c>
    </row>
    <row r="2609" spans="1:5" x14ac:dyDescent="0.3">
      <c r="A2609" t="s">
        <v>55701</v>
      </c>
      <c r="B2609" t="s">
        <v>55702</v>
      </c>
    </row>
    <row r="2610" spans="1:5" x14ac:dyDescent="0.3">
      <c r="A2610" t="s">
        <v>55703</v>
      </c>
      <c r="B2610" t="s">
        <v>55704</v>
      </c>
      <c r="C2610" t="s">
        <v>55705</v>
      </c>
      <c r="D2610" t="s">
        <v>55706</v>
      </c>
      <c r="E2610" t="s">
        <v>15305</v>
      </c>
    </row>
    <row r="2611" spans="1:5" x14ac:dyDescent="0.3">
      <c r="A2611" t="s">
        <v>55707</v>
      </c>
      <c r="B2611" t="s">
        <v>26436</v>
      </c>
      <c r="C2611" t="s">
        <v>55708</v>
      </c>
      <c r="D2611" t="s">
        <v>55709</v>
      </c>
      <c r="E2611" t="s">
        <v>9597</v>
      </c>
    </row>
    <row r="2612" spans="1:5" x14ac:dyDescent="0.3">
      <c r="A2612" t="s">
        <v>55710</v>
      </c>
      <c r="B2612" t="s">
        <v>25595</v>
      </c>
      <c r="C2612" t="s">
        <v>17026</v>
      </c>
      <c r="D2612" t="s">
        <v>17027</v>
      </c>
      <c r="E2612" t="s">
        <v>244</v>
      </c>
    </row>
    <row r="2613" spans="1:5" x14ac:dyDescent="0.3">
      <c r="A2613" t="s">
        <v>55711</v>
      </c>
      <c r="B2613" t="s">
        <v>16650</v>
      </c>
      <c r="C2613" t="s">
        <v>2073</v>
      </c>
      <c r="D2613" t="s">
        <v>2074</v>
      </c>
      <c r="E2613" t="s">
        <v>24</v>
      </c>
    </row>
    <row r="2614" spans="1:5" x14ac:dyDescent="0.3">
      <c r="A2614" t="s">
        <v>55712</v>
      </c>
      <c r="B2614" t="s">
        <v>55713</v>
      </c>
      <c r="C2614" t="s">
        <v>17007</v>
      </c>
      <c r="D2614" t="s">
        <v>17008</v>
      </c>
      <c r="E2614" t="s">
        <v>74</v>
      </c>
    </row>
    <row r="2615" spans="1:5" x14ac:dyDescent="0.3">
      <c r="A2615" t="s">
        <v>55714</v>
      </c>
      <c r="B2615" t="s">
        <v>39492</v>
      </c>
      <c r="C2615" t="s">
        <v>17792</v>
      </c>
      <c r="D2615" t="s">
        <v>17793</v>
      </c>
      <c r="E2615" t="s">
        <v>3153</v>
      </c>
    </row>
    <row r="2616" spans="1:5" x14ac:dyDescent="0.3">
      <c r="A2616" t="s">
        <v>55715</v>
      </c>
      <c r="B2616" t="s">
        <v>55716</v>
      </c>
      <c r="C2616" t="s">
        <v>12325</v>
      </c>
      <c r="D2616" t="s">
        <v>12326</v>
      </c>
      <c r="E2616" t="s">
        <v>74</v>
      </c>
    </row>
    <row r="2617" spans="1:5" x14ac:dyDescent="0.3">
      <c r="A2617" t="s">
        <v>55717</v>
      </c>
      <c r="B2617" t="s">
        <v>55718</v>
      </c>
      <c r="C2617" t="s">
        <v>12683</v>
      </c>
      <c r="D2617" t="s">
        <v>12684</v>
      </c>
      <c r="E2617" t="s">
        <v>124</v>
      </c>
    </row>
    <row r="2618" spans="1:5" x14ac:dyDescent="0.3">
      <c r="A2618" t="s">
        <v>55719</v>
      </c>
      <c r="B2618" t="s">
        <v>55720</v>
      </c>
    </row>
    <row r="2619" spans="1:5" x14ac:dyDescent="0.3">
      <c r="A2619" t="s">
        <v>55721</v>
      </c>
      <c r="B2619" t="s">
        <v>55722</v>
      </c>
      <c r="C2619" t="s">
        <v>387</v>
      </c>
      <c r="D2619" t="s">
        <v>388</v>
      </c>
      <c r="E2619" t="s">
        <v>34</v>
      </c>
    </row>
    <row r="2620" spans="1:5" x14ac:dyDescent="0.3">
      <c r="A2620" t="s">
        <v>55723</v>
      </c>
      <c r="B2620" t="s">
        <v>55724</v>
      </c>
      <c r="C2620" t="s">
        <v>55725</v>
      </c>
      <c r="D2620" t="s">
        <v>55726</v>
      </c>
      <c r="E2620" t="s">
        <v>217</v>
      </c>
    </row>
    <row r="2621" spans="1:5" x14ac:dyDescent="0.3">
      <c r="A2621" t="s">
        <v>55727</v>
      </c>
      <c r="B2621" t="s">
        <v>27787</v>
      </c>
      <c r="C2621" t="s">
        <v>680</v>
      </c>
      <c r="D2621" t="s">
        <v>681</v>
      </c>
      <c r="E2621" t="s">
        <v>114</v>
      </c>
    </row>
    <row r="2622" spans="1:5" x14ac:dyDescent="0.3">
      <c r="A2622" t="s">
        <v>55728</v>
      </c>
      <c r="B2622" t="s">
        <v>21976</v>
      </c>
      <c r="C2622" t="s">
        <v>25996</v>
      </c>
      <c r="D2622" t="s">
        <v>25997</v>
      </c>
      <c r="E2622" t="s">
        <v>271</v>
      </c>
    </row>
    <row r="2623" spans="1:5" x14ac:dyDescent="0.3">
      <c r="A2623" t="s">
        <v>55729</v>
      </c>
      <c r="B2623" t="s">
        <v>17163</v>
      </c>
      <c r="C2623" t="s">
        <v>55730</v>
      </c>
      <c r="D2623" t="s">
        <v>55731</v>
      </c>
      <c r="E2623" t="s">
        <v>55732</v>
      </c>
    </row>
    <row r="2624" spans="1:5" x14ac:dyDescent="0.3">
      <c r="A2624" t="s">
        <v>55733</v>
      </c>
      <c r="B2624" t="s">
        <v>36234</v>
      </c>
      <c r="C2624" t="s">
        <v>1599</v>
      </c>
      <c r="D2624" t="s">
        <v>1600</v>
      </c>
      <c r="E2624" t="s">
        <v>397</v>
      </c>
    </row>
    <row r="2625" spans="1:5" x14ac:dyDescent="0.3">
      <c r="A2625" t="s">
        <v>55734</v>
      </c>
      <c r="B2625" t="s">
        <v>55735</v>
      </c>
      <c r="C2625" t="s">
        <v>55736</v>
      </c>
      <c r="D2625" t="s">
        <v>55737</v>
      </c>
      <c r="E2625" t="s">
        <v>550</v>
      </c>
    </row>
    <row r="2626" spans="1:5" x14ac:dyDescent="0.3">
      <c r="A2626" t="s">
        <v>55738</v>
      </c>
      <c r="B2626" t="s">
        <v>32843</v>
      </c>
      <c r="C2626" t="s">
        <v>55739</v>
      </c>
      <c r="D2626" t="s">
        <v>55740</v>
      </c>
      <c r="E2626" t="s">
        <v>3878</v>
      </c>
    </row>
    <row r="2627" spans="1:5" x14ac:dyDescent="0.3">
      <c r="A2627" t="s">
        <v>55741</v>
      </c>
      <c r="B2627" t="s">
        <v>55742</v>
      </c>
    </row>
    <row r="2628" spans="1:5" x14ac:dyDescent="0.3">
      <c r="A2628" t="s">
        <v>55743</v>
      </c>
      <c r="B2628" t="s">
        <v>55744</v>
      </c>
      <c r="C2628" t="s">
        <v>5144</v>
      </c>
      <c r="D2628" t="s">
        <v>5145</v>
      </c>
      <c r="E2628" t="s">
        <v>24</v>
      </c>
    </row>
    <row r="2629" spans="1:5" x14ac:dyDescent="0.3">
      <c r="A2629" t="s">
        <v>55745</v>
      </c>
      <c r="B2629" t="s">
        <v>55746</v>
      </c>
      <c r="C2629" t="s">
        <v>17302</v>
      </c>
      <c r="D2629" t="s">
        <v>17303</v>
      </c>
      <c r="E2629" t="s">
        <v>1318</v>
      </c>
    </row>
    <row r="2630" spans="1:5" x14ac:dyDescent="0.3">
      <c r="A2630" t="s">
        <v>55747</v>
      </c>
      <c r="B2630" t="s">
        <v>23317</v>
      </c>
      <c r="C2630" t="s">
        <v>55613</v>
      </c>
      <c r="D2630" t="s">
        <v>55614</v>
      </c>
      <c r="E2630" t="s">
        <v>480</v>
      </c>
    </row>
    <row r="2631" spans="1:5" x14ac:dyDescent="0.3">
      <c r="A2631" t="s">
        <v>55748</v>
      </c>
      <c r="B2631" t="s">
        <v>29594</v>
      </c>
      <c r="C2631" t="s">
        <v>17026</v>
      </c>
      <c r="D2631" t="s">
        <v>17027</v>
      </c>
      <c r="E2631" t="s">
        <v>244</v>
      </c>
    </row>
    <row r="2632" spans="1:5" x14ac:dyDescent="0.3">
      <c r="A2632" t="s">
        <v>55749</v>
      </c>
      <c r="B2632" t="s">
        <v>55750</v>
      </c>
      <c r="C2632" t="s">
        <v>184</v>
      </c>
      <c r="D2632" t="s">
        <v>185</v>
      </c>
      <c r="E2632" t="s">
        <v>44</v>
      </c>
    </row>
    <row r="2633" spans="1:5" x14ac:dyDescent="0.3">
      <c r="A2633" t="s">
        <v>55751</v>
      </c>
      <c r="B2633" t="s">
        <v>32546</v>
      </c>
      <c r="C2633" t="s">
        <v>797</v>
      </c>
      <c r="D2633" t="s">
        <v>798</v>
      </c>
      <c r="E2633" t="s">
        <v>114</v>
      </c>
    </row>
    <row r="2634" spans="1:5" x14ac:dyDescent="0.3">
      <c r="A2634" t="s">
        <v>55752</v>
      </c>
      <c r="B2634" t="s">
        <v>17149</v>
      </c>
      <c r="C2634" t="s">
        <v>17150</v>
      </c>
      <c r="D2634" t="s">
        <v>17151</v>
      </c>
      <c r="E2634" t="s">
        <v>244</v>
      </c>
    </row>
    <row r="2635" spans="1:5" x14ac:dyDescent="0.3">
      <c r="A2635" t="s">
        <v>55753</v>
      </c>
      <c r="B2635" t="s">
        <v>53281</v>
      </c>
      <c r="C2635" t="s">
        <v>55754</v>
      </c>
      <c r="D2635" t="s">
        <v>55755</v>
      </c>
      <c r="E2635" t="s">
        <v>587</v>
      </c>
    </row>
    <row r="2636" spans="1:5" x14ac:dyDescent="0.3">
      <c r="A2636" t="s">
        <v>55756</v>
      </c>
      <c r="B2636" t="s">
        <v>1609</v>
      </c>
    </row>
    <row r="2637" spans="1:5" x14ac:dyDescent="0.3">
      <c r="A2637" t="s">
        <v>55757</v>
      </c>
      <c r="B2637" t="s">
        <v>39141</v>
      </c>
    </row>
    <row r="2638" spans="1:5" x14ac:dyDescent="0.3">
      <c r="A2638" t="s">
        <v>55758</v>
      </c>
      <c r="B2638" t="s">
        <v>17049</v>
      </c>
      <c r="C2638" t="s">
        <v>17050</v>
      </c>
      <c r="D2638" t="s">
        <v>17051</v>
      </c>
      <c r="E2638" t="s">
        <v>109</v>
      </c>
    </row>
    <row r="2639" spans="1:5" x14ac:dyDescent="0.3">
      <c r="A2639" t="s">
        <v>55759</v>
      </c>
      <c r="B2639" t="s">
        <v>32223</v>
      </c>
      <c r="C2639" t="s">
        <v>32224</v>
      </c>
      <c r="D2639" t="s">
        <v>32225</v>
      </c>
      <c r="E2639" t="s">
        <v>900</v>
      </c>
    </row>
    <row r="2640" spans="1:5" x14ac:dyDescent="0.3">
      <c r="A2640" t="s">
        <v>55760</v>
      </c>
      <c r="B2640" t="s">
        <v>55761</v>
      </c>
      <c r="C2640" t="s">
        <v>55762</v>
      </c>
      <c r="D2640" t="s">
        <v>55763</v>
      </c>
      <c r="E2640" t="s">
        <v>271</v>
      </c>
    </row>
    <row r="2641" spans="1:5" x14ac:dyDescent="0.3">
      <c r="A2641" t="s">
        <v>55764</v>
      </c>
      <c r="B2641" t="s">
        <v>55765</v>
      </c>
      <c r="C2641" t="s">
        <v>55766</v>
      </c>
      <c r="D2641" t="s">
        <v>55767</v>
      </c>
      <c r="E2641" t="s">
        <v>3451</v>
      </c>
    </row>
    <row r="2642" spans="1:5" x14ac:dyDescent="0.3">
      <c r="A2642" t="s">
        <v>55768</v>
      </c>
      <c r="B2642" t="s">
        <v>55769</v>
      </c>
      <c r="C2642" t="s">
        <v>55762</v>
      </c>
      <c r="D2642" t="s">
        <v>55763</v>
      </c>
      <c r="E2642" t="s">
        <v>271</v>
      </c>
    </row>
    <row r="2643" spans="1:5" x14ac:dyDescent="0.3">
      <c r="A2643" t="s">
        <v>55770</v>
      </c>
      <c r="B2643" t="s">
        <v>28256</v>
      </c>
      <c r="C2643" t="s">
        <v>27996</v>
      </c>
      <c r="D2643" t="s">
        <v>27997</v>
      </c>
      <c r="E2643" t="s">
        <v>231</v>
      </c>
    </row>
    <row r="2644" spans="1:5" x14ac:dyDescent="0.3">
      <c r="A2644" t="s">
        <v>55771</v>
      </c>
      <c r="B2644" t="s">
        <v>55772</v>
      </c>
      <c r="C2644" t="s">
        <v>2336</v>
      </c>
      <c r="D2644" t="s">
        <v>2337</v>
      </c>
      <c r="E2644" t="s">
        <v>114</v>
      </c>
    </row>
    <row r="2645" spans="1:5" x14ac:dyDescent="0.3">
      <c r="A2645" t="s">
        <v>55773</v>
      </c>
      <c r="B2645" t="s">
        <v>26090</v>
      </c>
      <c r="C2645" t="s">
        <v>7840</v>
      </c>
      <c r="D2645" t="s">
        <v>7841</v>
      </c>
      <c r="E2645" t="s">
        <v>3153</v>
      </c>
    </row>
    <row r="2646" spans="1:5" x14ac:dyDescent="0.3">
      <c r="A2646" t="s">
        <v>55774</v>
      </c>
      <c r="B2646" t="s">
        <v>16827</v>
      </c>
      <c r="C2646" t="s">
        <v>16423</v>
      </c>
      <c r="D2646" t="s">
        <v>16424</v>
      </c>
      <c r="E2646" t="s">
        <v>114</v>
      </c>
    </row>
    <row r="2647" spans="1:5" x14ac:dyDescent="0.3">
      <c r="A2647" t="s">
        <v>55775</v>
      </c>
      <c r="B2647" t="s">
        <v>39141</v>
      </c>
    </row>
    <row r="2648" spans="1:5" x14ac:dyDescent="0.3">
      <c r="A2648" t="s">
        <v>55776</v>
      </c>
      <c r="B2648" t="s">
        <v>28256</v>
      </c>
      <c r="C2648" t="s">
        <v>27996</v>
      </c>
      <c r="D2648" t="s">
        <v>27997</v>
      </c>
      <c r="E2648" t="s">
        <v>231</v>
      </c>
    </row>
    <row r="2649" spans="1:5" x14ac:dyDescent="0.3">
      <c r="A2649" t="s">
        <v>55777</v>
      </c>
      <c r="B2649" t="s">
        <v>55778</v>
      </c>
      <c r="C2649" t="s">
        <v>55779</v>
      </c>
      <c r="D2649" t="s">
        <v>55780</v>
      </c>
      <c r="E2649" t="s">
        <v>161</v>
      </c>
    </row>
    <row r="2650" spans="1:5" x14ac:dyDescent="0.3">
      <c r="A2650" t="s">
        <v>55781</v>
      </c>
      <c r="B2650" t="s">
        <v>55782</v>
      </c>
      <c r="C2650" t="s">
        <v>16875</v>
      </c>
      <c r="D2650" t="s">
        <v>16876</v>
      </c>
      <c r="E2650" t="s">
        <v>244</v>
      </c>
    </row>
    <row r="2651" spans="1:5" x14ac:dyDescent="0.3">
      <c r="A2651" t="s">
        <v>55783</v>
      </c>
      <c r="B2651" t="s">
        <v>17064</v>
      </c>
      <c r="C2651" t="s">
        <v>17065</v>
      </c>
      <c r="D2651" t="s">
        <v>17066</v>
      </c>
      <c r="E2651" t="s">
        <v>231</v>
      </c>
    </row>
    <row r="2652" spans="1:5" x14ac:dyDescent="0.3">
      <c r="A2652" t="s">
        <v>55784</v>
      </c>
      <c r="B2652" t="s">
        <v>55785</v>
      </c>
      <c r="C2652" t="s">
        <v>55786</v>
      </c>
      <c r="D2652" t="s">
        <v>55787</v>
      </c>
      <c r="E2652" t="s">
        <v>384</v>
      </c>
    </row>
    <row r="2653" spans="1:5" x14ac:dyDescent="0.3">
      <c r="A2653" t="s">
        <v>55788</v>
      </c>
      <c r="B2653" t="s">
        <v>55785</v>
      </c>
      <c r="C2653" t="s">
        <v>55786</v>
      </c>
      <c r="D2653" t="s">
        <v>55787</v>
      </c>
      <c r="E2653" t="s">
        <v>384</v>
      </c>
    </row>
    <row r="2654" spans="1:5" x14ac:dyDescent="0.3">
      <c r="A2654" t="s">
        <v>55789</v>
      </c>
      <c r="B2654" t="s">
        <v>43039</v>
      </c>
    </row>
    <row r="2655" spans="1:5" x14ac:dyDescent="0.3">
      <c r="A2655" t="s">
        <v>55790</v>
      </c>
      <c r="B2655" t="s">
        <v>7540</v>
      </c>
      <c r="C2655" t="s">
        <v>8140</v>
      </c>
      <c r="D2655" t="s">
        <v>8141</v>
      </c>
      <c r="E2655" t="s">
        <v>44</v>
      </c>
    </row>
    <row r="2656" spans="1:5" x14ac:dyDescent="0.3">
      <c r="A2656" t="s">
        <v>55791</v>
      </c>
      <c r="B2656" t="s">
        <v>55792</v>
      </c>
      <c r="C2656" t="s">
        <v>13981</v>
      </c>
      <c r="D2656" t="s">
        <v>13982</v>
      </c>
      <c r="E2656" t="s">
        <v>114</v>
      </c>
    </row>
    <row r="2657" spans="1:5" x14ac:dyDescent="0.3">
      <c r="A2657" t="s">
        <v>55793</v>
      </c>
      <c r="B2657" t="s">
        <v>55794</v>
      </c>
      <c r="C2657" t="s">
        <v>680</v>
      </c>
      <c r="D2657" t="s">
        <v>681</v>
      </c>
      <c r="E2657" t="s">
        <v>114</v>
      </c>
    </row>
    <row r="2658" spans="1:5" x14ac:dyDescent="0.3">
      <c r="A2658" t="s">
        <v>55795</v>
      </c>
      <c r="B2658" t="s">
        <v>55796</v>
      </c>
      <c r="C2658" t="s">
        <v>680</v>
      </c>
      <c r="D2658" t="s">
        <v>681</v>
      </c>
      <c r="E2658" t="s">
        <v>114</v>
      </c>
    </row>
    <row r="2659" spans="1:5" x14ac:dyDescent="0.3">
      <c r="A2659" t="s">
        <v>55797</v>
      </c>
      <c r="B2659" t="s">
        <v>15995</v>
      </c>
      <c r="C2659" t="s">
        <v>6998</v>
      </c>
      <c r="D2659" t="s">
        <v>6999</v>
      </c>
      <c r="E2659" t="s">
        <v>24</v>
      </c>
    </row>
    <row r="2660" spans="1:5" x14ac:dyDescent="0.3">
      <c r="A2660" t="s">
        <v>55798</v>
      </c>
      <c r="B2660" t="s">
        <v>55799</v>
      </c>
      <c r="C2660" t="s">
        <v>55800</v>
      </c>
      <c r="D2660" t="s">
        <v>55801</v>
      </c>
      <c r="E2660" t="s">
        <v>55802</v>
      </c>
    </row>
    <row r="2661" spans="1:5" x14ac:dyDescent="0.3">
      <c r="A2661" t="s">
        <v>55803</v>
      </c>
      <c r="B2661" t="s">
        <v>7980</v>
      </c>
      <c r="C2661" t="s">
        <v>7981</v>
      </c>
      <c r="D2661" t="s">
        <v>7982</v>
      </c>
      <c r="E2661" t="s">
        <v>114</v>
      </c>
    </row>
    <row r="2662" spans="1:5" x14ac:dyDescent="0.3">
      <c r="A2662" t="s">
        <v>55804</v>
      </c>
      <c r="B2662" t="s">
        <v>55805</v>
      </c>
      <c r="C2662" t="s">
        <v>55806</v>
      </c>
      <c r="D2662" t="s">
        <v>55807</v>
      </c>
      <c r="E2662" t="s">
        <v>2100</v>
      </c>
    </row>
    <row r="2663" spans="1:5" x14ac:dyDescent="0.3">
      <c r="A2663" t="s">
        <v>55808</v>
      </c>
      <c r="B2663" t="s">
        <v>55809</v>
      </c>
    </row>
    <row r="2664" spans="1:5" x14ac:dyDescent="0.3">
      <c r="A2664" t="s">
        <v>55810</v>
      </c>
      <c r="B2664" t="s">
        <v>55811</v>
      </c>
      <c r="C2664" t="s">
        <v>55812</v>
      </c>
      <c r="D2664" t="s">
        <v>55813</v>
      </c>
      <c r="E2664" t="s">
        <v>244</v>
      </c>
    </row>
    <row r="2665" spans="1:5" x14ac:dyDescent="0.3">
      <c r="A2665" t="s">
        <v>55814</v>
      </c>
      <c r="B2665" t="s">
        <v>55815</v>
      </c>
      <c r="C2665" t="s">
        <v>624</v>
      </c>
      <c r="D2665" t="s">
        <v>625</v>
      </c>
      <c r="E2665" t="s">
        <v>34</v>
      </c>
    </row>
    <row r="2666" spans="1:5" x14ac:dyDescent="0.3">
      <c r="A2666" t="s">
        <v>55816</v>
      </c>
      <c r="B2666" t="s">
        <v>55817</v>
      </c>
      <c r="C2666" t="s">
        <v>55806</v>
      </c>
      <c r="D2666" t="s">
        <v>55807</v>
      </c>
      <c r="E2666" t="s">
        <v>2100</v>
      </c>
    </row>
    <row r="2667" spans="1:5" x14ac:dyDescent="0.3">
      <c r="A2667" t="s">
        <v>55818</v>
      </c>
      <c r="B2667" t="s">
        <v>55819</v>
      </c>
      <c r="C2667" t="s">
        <v>9927</v>
      </c>
      <c r="D2667" t="s">
        <v>9928</v>
      </c>
      <c r="E2667" t="s">
        <v>24</v>
      </c>
    </row>
    <row r="2668" spans="1:5" x14ac:dyDescent="0.3">
      <c r="A2668" t="s">
        <v>55820</v>
      </c>
      <c r="B2668" t="s">
        <v>55821</v>
      </c>
      <c r="C2668" t="s">
        <v>55822</v>
      </c>
      <c r="D2668" t="s">
        <v>55823</v>
      </c>
      <c r="E2668" t="s">
        <v>3153</v>
      </c>
    </row>
    <row r="2669" spans="1:5" x14ac:dyDescent="0.3">
      <c r="A2669" t="s">
        <v>55824</v>
      </c>
      <c r="B2669" t="s">
        <v>55811</v>
      </c>
      <c r="C2669" t="s">
        <v>55812</v>
      </c>
      <c r="D2669" t="s">
        <v>55813</v>
      </c>
      <c r="E2669" t="s">
        <v>244</v>
      </c>
    </row>
    <row r="2670" spans="1:5" x14ac:dyDescent="0.3">
      <c r="A2670" t="s">
        <v>55825</v>
      </c>
      <c r="B2670" t="s">
        <v>55826</v>
      </c>
      <c r="C2670" t="s">
        <v>17387</v>
      </c>
      <c r="D2670" t="s">
        <v>17388</v>
      </c>
      <c r="E2670" t="s">
        <v>271</v>
      </c>
    </row>
    <row r="2671" spans="1:5" x14ac:dyDescent="0.3">
      <c r="A2671" t="s">
        <v>55827</v>
      </c>
      <c r="B2671" t="s">
        <v>16689</v>
      </c>
      <c r="C2671" t="s">
        <v>16690</v>
      </c>
      <c r="D2671" t="s">
        <v>16691</v>
      </c>
      <c r="E2671" t="s">
        <v>114</v>
      </c>
    </row>
    <row r="2672" spans="1:5" x14ac:dyDescent="0.3">
      <c r="A2672" t="s">
        <v>55828</v>
      </c>
      <c r="B2672" t="s">
        <v>55829</v>
      </c>
    </row>
    <row r="2673" spans="1:5" x14ac:dyDescent="0.3">
      <c r="A2673" t="s">
        <v>55830</v>
      </c>
      <c r="B2673" t="s">
        <v>55831</v>
      </c>
      <c r="C2673" t="s">
        <v>1399</v>
      </c>
      <c r="D2673" t="s">
        <v>1400</v>
      </c>
      <c r="E2673" t="s">
        <v>114</v>
      </c>
    </row>
    <row r="2674" spans="1:5" x14ac:dyDescent="0.3">
      <c r="A2674" t="s">
        <v>55832</v>
      </c>
      <c r="B2674" t="s">
        <v>26042</v>
      </c>
      <c r="C2674" t="s">
        <v>5187</v>
      </c>
      <c r="D2674" t="s">
        <v>5188</v>
      </c>
      <c r="E2674" t="s">
        <v>49</v>
      </c>
    </row>
    <row r="2675" spans="1:5" x14ac:dyDescent="0.3">
      <c r="A2675" t="s">
        <v>55833</v>
      </c>
      <c r="B2675" t="s">
        <v>7592</v>
      </c>
    </row>
    <row r="2676" spans="1:5" x14ac:dyDescent="0.3">
      <c r="A2676" t="s">
        <v>55834</v>
      </c>
      <c r="B2676" t="s">
        <v>55835</v>
      </c>
      <c r="C2676" t="s">
        <v>55836</v>
      </c>
      <c r="D2676" t="s">
        <v>55837</v>
      </c>
      <c r="E2676" t="s">
        <v>217</v>
      </c>
    </row>
    <row r="2677" spans="1:5" x14ac:dyDescent="0.3">
      <c r="A2677" t="s">
        <v>55838</v>
      </c>
      <c r="B2677" t="s">
        <v>12903</v>
      </c>
      <c r="C2677" t="s">
        <v>55839</v>
      </c>
      <c r="D2677" t="s">
        <v>55840</v>
      </c>
      <c r="E2677" t="s">
        <v>2142</v>
      </c>
    </row>
    <row r="2678" spans="1:5" x14ac:dyDescent="0.3">
      <c r="A2678" t="s">
        <v>55841</v>
      </c>
      <c r="B2678" t="s">
        <v>25965</v>
      </c>
      <c r="C2678" t="s">
        <v>1431</v>
      </c>
      <c r="D2678" t="s">
        <v>1432</v>
      </c>
      <c r="E2678" t="s">
        <v>217</v>
      </c>
    </row>
    <row r="2679" spans="1:5" x14ac:dyDescent="0.3">
      <c r="A2679" t="s">
        <v>55842</v>
      </c>
      <c r="B2679" t="s">
        <v>55843</v>
      </c>
      <c r="C2679" t="s">
        <v>797</v>
      </c>
      <c r="D2679" t="s">
        <v>798</v>
      </c>
      <c r="E2679" t="s">
        <v>114</v>
      </c>
    </row>
    <row r="2680" spans="1:5" x14ac:dyDescent="0.3">
      <c r="A2680" t="s">
        <v>55844</v>
      </c>
      <c r="B2680" t="s">
        <v>32917</v>
      </c>
      <c r="C2680" t="s">
        <v>55845</v>
      </c>
      <c r="D2680" t="s">
        <v>55846</v>
      </c>
      <c r="E2680" t="s">
        <v>900</v>
      </c>
    </row>
    <row r="2681" spans="1:5" x14ac:dyDescent="0.3">
      <c r="A2681" t="s">
        <v>55847</v>
      </c>
      <c r="B2681" t="s">
        <v>2237</v>
      </c>
      <c r="C2681" t="s">
        <v>55848</v>
      </c>
      <c r="D2681" t="s">
        <v>55849</v>
      </c>
      <c r="E2681" t="s">
        <v>956</v>
      </c>
    </row>
    <row r="2682" spans="1:5" x14ac:dyDescent="0.3">
      <c r="A2682" t="s">
        <v>55850</v>
      </c>
      <c r="B2682" t="s">
        <v>55720</v>
      </c>
    </row>
    <row r="2683" spans="1:5" x14ac:dyDescent="0.3">
      <c r="A2683" t="s">
        <v>55851</v>
      </c>
      <c r="B2683" t="s">
        <v>55852</v>
      </c>
      <c r="C2683" t="s">
        <v>25816</v>
      </c>
      <c r="D2683" t="s">
        <v>25817</v>
      </c>
      <c r="E2683" t="s">
        <v>301</v>
      </c>
    </row>
    <row r="2684" spans="1:5" x14ac:dyDescent="0.3">
      <c r="A2684" t="s">
        <v>55853</v>
      </c>
      <c r="B2684" t="s">
        <v>17138</v>
      </c>
      <c r="C2684" t="s">
        <v>17139</v>
      </c>
      <c r="D2684" t="s">
        <v>17140</v>
      </c>
      <c r="E2684" t="s">
        <v>17141</v>
      </c>
    </row>
    <row r="2685" spans="1:5" x14ac:dyDescent="0.3">
      <c r="A2685" t="s">
        <v>55854</v>
      </c>
      <c r="B2685" t="s">
        <v>55831</v>
      </c>
      <c r="C2685" t="s">
        <v>1399</v>
      </c>
      <c r="D2685" t="s">
        <v>1400</v>
      </c>
      <c r="E2685" t="s">
        <v>114</v>
      </c>
    </row>
    <row r="2686" spans="1:5" x14ac:dyDescent="0.3">
      <c r="A2686" t="s">
        <v>55855</v>
      </c>
      <c r="B2686" t="s">
        <v>25965</v>
      </c>
      <c r="C2686" t="s">
        <v>1431</v>
      </c>
      <c r="D2686" t="s">
        <v>1432</v>
      </c>
      <c r="E2686" t="s">
        <v>217</v>
      </c>
    </row>
    <row r="2687" spans="1:5" x14ac:dyDescent="0.3">
      <c r="A2687" t="s">
        <v>55856</v>
      </c>
      <c r="B2687" t="s">
        <v>55857</v>
      </c>
      <c r="C2687" t="s">
        <v>55858</v>
      </c>
      <c r="D2687" t="s">
        <v>55859</v>
      </c>
      <c r="E2687" t="s">
        <v>1150</v>
      </c>
    </row>
    <row r="2688" spans="1:5" x14ac:dyDescent="0.3">
      <c r="A2688" t="s">
        <v>55860</v>
      </c>
      <c r="B2688" t="s">
        <v>55861</v>
      </c>
    </row>
    <row r="2689" spans="1:5" x14ac:dyDescent="0.3">
      <c r="A2689" t="s">
        <v>55862</v>
      </c>
      <c r="B2689" t="s">
        <v>55863</v>
      </c>
      <c r="C2689" t="s">
        <v>1327</v>
      </c>
      <c r="D2689" t="s">
        <v>1328</v>
      </c>
      <c r="E2689" t="s">
        <v>114</v>
      </c>
    </row>
    <row r="2690" spans="1:5" x14ac:dyDescent="0.3">
      <c r="A2690" t="s">
        <v>55864</v>
      </c>
      <c r="B2690" t="s">
        <v>17251</v>
      </c>
      <c r="C2690" t="s">
        <v>55865</v>
      </c>
      <c r="D2690" t="s">
        <v>55866</v>
      </c>
      <c r="E2690" t="s">
        <v>1245</v>
      </c>
    </row>
    <row r="2691" spans="1:5" x14ac:dyDescent="0.3">
      <c r="A2691" t="s">
        <v>55867</v>
      </c>
      <c r="B2691" t="s">
        <v>55868</v>
      </c>
      <c r="C2691" t="s">
        <v>55869</v>
      </c>
      <c r="D2691" t="s">
        <v>55870</v>
      </c>
      <c r="E2691" t="s">
        <v>3878</v>
      </c>
    </row>
    <row r="2692" spans="1:5" x14ac:dyDescent="0.3">
      <c r="A2692" t="s">
        <v>55871</v>
      </c>
      <c r="B2692" t="s">
        <v>55872</v>
      </c>
      <c r="C2692" t="s">
        <v>55873</v>
      </c>
      <c r="D2692" t="s">
        <v>55874</v>
      </c>
      <c r="E2692" t="s">
        <v>1614</v>
      </c>
    </row>
    <row r="2693" spans="1:5" x14ac:dyDescent="0.3">
      <c r="A2693" t="s">
        <v>55875</v>
      </c>
      <c r="B2693" t="s">
        <v>2237</v>
      </c>
      <c r="C2693" t="s">
        <v>55876</v>
      </c>
      <c r="D2693" t="s">
        <v>55877</v>
      </c>
      <c r="E2693" t="s">
        <v>59</v>
      </c>
    </row>
    <row r="2694" spans="1:5" x14ac:dyDescent="0.3">
      <c r="A2694" t="s">
        <v>55878</v>
      </c>
      <c r="B2694" t="s">
        <v>55879</v>
      </c>
      <c r="C2694" t="s">
        <v>680</v>
      </c>
      <c r="D2694" t="s">
        <v>681</v>
      </c>
      <c r="E2694" t="s">
        <v>114</v>
      </c>
    </row>
    <row r="2695" spans="1:5" x14ac:dyDescent="0.3">
      <c r="A2695" t="s">
        <v>55880</v>
      </c>
      <c r="B2695" t="s">
        <v>7710</v>
      </c>
      <c r="C2695" t="s">
        <v>5392</v>
      </c>
      <c r="D2695" t="s">
        <v>5393</v>
      </c>
      <c r="E2695" t="s">
        <v>472</v>
      </c>
    </row>
    <row r="2696" spans="1:5" x14ac:dyDescent="0.3">
      <c r="A2696" t="s">
        <v>55881</v>
      </c>
      <c r="B2696" t="s">
        <v>26090</v>
      </c>
      <c r="C2696" t="s">
        <v>7840</v>
      </c>
      <c r="D2696" t="s">
        <v>7841</v>
      </c>
      <c r="E2696" t="s">
        <v>3153</v>
      </c>
    </row>
    <row r="2697" spans="1:5" x14ac:dyDescent="0.3">
      <c r="A2697" t="s">
        <v>55882</v>
      </c>
      <c r="B2697" t="s">
        <v>55883</v>
      </c>
      <c r="C2697" t="s">
        <v>2073</v>
      </c>
      <c r="D2697" t="s">
        <v>2074</v>
      </c>
      <c r="E2697" t="s">
        <v>24</v>
      </c>
    </row>
    <row r="2698" spans="1:5" x14ac:dyDescent="0.3">
      <c r="A2698" t="s">
        <v>55884</v>
      </c>
      <c r="B2698" t="s">
        <v>55885</v>
      </c>
      <c r="C2698" t="s">
        <v>1599</v>
      </c>
      <c r="D2698" t="s">
        <v>1600</v>
      </c>
      <c r="E2698" t="s">
        <v>397</v>
      </c>
    </row>
    <row r="2699" spans="1:5" x14ac:dyDescent="0.3">
      <c r="A2699" t="s">
        <v>55886</v>
      </c>
      <c r="B2699" t="s">
        <v>17199</v>
      </c>
      <c r="C2699" t="s">
        <v>55887</v>
      </c>
      <c r="D2699" t="s">
        <v>55888</v>
      </c>
      <c r="E2699" t="s">
        <v>22073</v>
      </c>
    </row>
    <row r="2700" spans="1:5" x14ac:dyDescent="0.3">
      <c r="A2700" t="s">
        <v>55889</v>
      </c>
      <c r="B2700" t="s">
        <v>1609</v>
      </c>
    </row>
    <row r="2701" spans="1:5" x14ac:dyDescent="0.3">
      <c r="A2701" t="s">
        <v>55890</v>
      </c>
      <c r="B2701" t="s">
        <v>7781</v>
      </c>
      <c r="C2701" t="s">
        <v>7782</v>
      </c>
      <c r="D2701" t="s">
        <v>7783</v>
      </c>
      <c r="E2701" t="s">
        <v>7784</v>
      </c>
    </row>
    <row r="2702" spans="1:5" x14ac:dyDescent="0.3">
      <c r="A2702" t="s">
        <v>55891</v>
      </c>
      <c r="B2702" t="s">
        <v>2369</v>
      </c>
    </row>
    <row r="2703" spans="1:5" x14ac:dyDescent="0.3">
      <c r="A2703" t="s">
        <v>55892</v>
      </c>
      <c r="B2703" t="s">
        <v>20443</v>
      </c>
      <c r="C2703" t="s">
        <v>16875</v>
      </c>
      <c r="D2703" t="s">
        <v>16876</v>
      </c>
      <c r="E2703" t="s">
        <v>244</v>
      </c>
    </row>
    <row r="2704" spans="1:5" x14ac:dyDescent="0.3">
      <c r="A2704" t="s">
        <v>55893</v>
      </c>
      <c r="B2704" t="s">
        <v>17224</v>
      </c>
      <c r="C2704" t="s">
        <v>17225</v>
      </c>
      <c r="D2704" t="s">
        <v>17226</v>
      </c>
      <c r="E2704" t="s">
        <v>1245</v>
      </c>
    </row>
    <row r="2705" spans="1:5" x14ac:dyDescent="0.3">
      <c r="A2705" t="s">
        <v>55894</v>
      </c>
      <c r="B2705" t="s">
        <v>4589</v>
      </c>
    </row>
    <row r="2706" spans="1:5" x14ac:dyDescent="0.3">
      <c r="A2706" t="s">
        <v>55895</v>
      </c>
      <c r="B2706" t="s">
        <v>31521</v>
      </c>
      <c r="C2706" t="s">
        <v>624</v>
      </c>
      <c r="D2706" t="s">
        <v>625</v>
      </c>
      <c r="E2706" t="s">
        <v>34</v>
      </c>
    </row>
    <row r="2707" spans="1:5" x14ac:dyDescent="0.3">
      <c r="A2707" t="s">
        <v>55896</v>
      </c>
      <c r="B2707" t="s">
        <v>54314</v>
      </c>
      <c r="C2707" t="s">
        <v>13964</v>
      </c>
      <c r="D2707" t="s">
        <v>13965</v>
      </c>
      <c r="E2707" t="s">
        <v>1118</v>
      </c>
    </row>
    <row r="2708" spans="1:5" x14ac:dyDescent="0.3">
      <c r="A2708" t="s">
        <v>55897</v>
      </c>
      <c r="B2708" t="s">
        <v>55898</v>
      </c>
      <c r="C2708" t="s">
        <v>797</v>
      </c>
      <c r="D2708" t="s">
        <v>798</v>
      </c>
      <c r="E2708" t="s">
        <v>114</v>
      </c>
    </row>
    <row r="2709" spans="1:5" x14ac:dyDescent="0.3">
      <c r="A2709" t="s">
        <v>55899</v>
      </c>
      <c r="B2709" t="s">
        <v>55900</v>
      </c>
      <c r="C2709" t="s">
        <v>1327</v>
      </c>
      <c r="D2709" t="s">
        <v>1328</v>
      </c>
      <c r="E2709" t="s">
        <v>114</v>
      </c>
    </row>
    <row r="2710" spans="1:5" x14ac:dyDescent="0.3">
      <c r="A2710" t="s">
        <v>55901</v>
      </c>
      <c r="B2710" t="s">
        <v>55902</v>
      </c>
      <c r="C2710" t="s">
        <v>1399</v>
      </c>
      <c r="D2710" t="s">
        <v>1400</v>
      </c>
      <c r="E2710" t="s">
        <v>114</v>
      </c>
    </row>
    <row r="2711" spans="1:5" x14ac:dyDescent="0.3">
      <c r="A2711" t="s">
        <v>55903</v>
      </c>
      <c r="B2711" t="s">
        <v>20443</v>
      </c>
      <c r="C2711" t="s">
        <v>16875</v>
      </c>
      <c r="D2711" t="s">
        <v>16876</v>
      </c>
      <c r="E2711" t="s">
        <v>244</v>
      </c>
    </row>
    <row r="2712" spans="1:5" x14ac:dyDescent="0.3">
      <c r="A2712" t="s">
        <v>55904</v>
      </c>
      <c r="B2712" t="s">
        <v>1609</v>
      </c>
    </row>
    <row r="2713" spans="1:5" x14ac:dyDescent="0.3">
      <c r="A2713" t="s">
        <v>55905</v>
      </c>
      <c r="B2713" t="s">
        <v>55906</v>
      </c>
    </row>
    <row r="2714" spans="1:5" x14ac:dyDescent="0.3">
      <c r="A2714" t="s">
        <v>55907</v>
      </c>
      <c r="B2714" t="s">
        <v>55908</v>
      </c>
      <c r="C2714" t="s">
        <v>55909</v>
      </c>
      <c r="D2714" t="s">
        <v>55910</v>
      </c>
      <c r="E2714" t="s">
        <v>55911</v>
      </c>
    </row>
    <row r="2715" spans="1:5" x14ac:dyDescent="0.3">
      <c r="A2715" t="s">
        <v>55912</v>
      </c>
      <c r="B2715" t="s">
        <v>54745</v>
      </c>
      <c r="C2715" t="s">
        <v>6919</v>
      </c>
      <c r="D2715" t="s">
        <v>6920</v>
      </c>
      <c r="E2715" t="s">
        <v>114</v>
      </c>
    </row>
    <row r="2716" spans="1:5" x14ac:dyDescent="0.3">
      <c r="A2716" t="s">
        <v>55913</v>
      </c>
      <c r="B2716" t="s">
        <v>55914</v>
      </c>
      <c r="C2716" t="s">
        <v>55915</v>
      </c>
      <c r="D2716" t="s">
        <v>55916</v>
      </c>
      <c r="E2716" t="s">
        <v>780</v>
      </c>
    </row>
    <row r="2717" spans="1:5" x14ac:dyDescent="0.3">
      <c r="A2717" t="s">
        <v>55917</v>
      </c>
      <c r="B2717" t="s">
        <v>55918</v>
      </c>
      <c r="C2717" t="s">
        <v>55919</v>
      </c>
      <c r="D2717" t="s">
        <v>55920</v>
      </c>
      <c r="E2717" t="s">
        <v>74</v>
      </c>
    </row>
    <row r="2718" spans="1:5" x14ac:dyDescent="0.3">
      <c r="A2718" t="s">
        <v>55921</v>
      </c>
      <c r="B2718" t="s">
        <v>17224</v>
      </c>
      <c r="C2718" t="s">
        <v>17026</v>
      </c>
      <c r="D2718" t="s">
        <v>17027</v>
      </c>
      <c r="E2718" t="s">
        <v>244</v>
      </c>
    </row>
    <row r="2719" spans="1:5" x14ac:dyDescent="0.3">
      <c r="A2719" t="s">
        <v>55922</v>
      </c>
      <c r="B2719" t="s">
        <v>5525</v>
      </c>
    </row>
    <row r="2720" spans="1:5" x14ac:dyDescent="0.3">
      <c r="A2720" t="s">
        <v>55923</v>
      </c>
      <c r="B2720" t="s">
        <v>39450</v>
      </c>
      <c r="C2720" t="s">
        <v>5455</v>
      </c>
      <c r="D2720" t="s">
        <v>5456</v>
      </c>
      <c r="E2720" t="s">
        <v>1424</v>
      </c>
    </row>
    <row r="2721" spans="1:5" x14ac:dyDescent="0.3">
      <c r="A2721" t="s">
        <v>55924</v>
      </c>
      <c r="B2721" t="s">
        <v>55925</v>
      </c>
      <c r="C2721" t="s">
        <v>55926</v>
      </c>
      <c r="D2721" t="s">
        <v>55927</v>
      </c>
      <c r="E2721" t="s">
        <v>1245</v>
      </c>
    </row>
    <row r="2722" spans="1:5" x14ac:dyDescent="0.3">
      <c r="A2722" t="s">
        <v>55928</v>
      </c>
      <c r="B2722" t="s">
        <v>1609</v>
      </c>
    </row>
    <row r="2723" spans="1:5" x14ac:dyDescent="0.3">
      <c r="A2723" t="s">
        <v>55929</v>
      </c>
      <c r="B2723" t="s">
        <v>1609</v>
      </c>
    </row>
    <row r="2724" spans="1:5" x14ac:dyDescent="0.3">
      <c r="A2724" t="s">
        <v>55930</v>
      </c>
      <c r="B2724" t="s">
        <v>26058</v>
      </c>
      <c r="C2724" t="s">
        <v>17387</v>
      </c>
      <c r="D2724" t="s">
        <v>17388</v>
      </c>
      <c r="E2724" t="s">
        <v>271</v>
      </c>
    </row>
    <row r="2725" spans="1:5" x14ac:dyDescent="0.3">
      <c r="A2725" t="s">
        <v>55931</v>
      </c>
      <c r="B2725" t="s">
        <v>27995</v>
      </c>
      <c r="C2725" t="s">
        <v>27996</v>
      </c>
      <c r="D2725" t="s">
        <v>27997</v>
      </c>
      <c r="E2725" t="s">
        <v>231</v>
      </c>
    </row>
    <row r="2726" spans="1:5" x14ac:dyDescent="0.3">
      <c r="A2726" t="s">
        <v>55932</v>
      </c>
      <c r="B2726" t="s">
        <v>55933</v>
      </c>
    </row>
    <row r="2727" spans="1:5" x14ac:dyDescent="0.3">
      <c r="A2727" t="s">
        <v>55934</v>
      </c>
      <c r="B2727" t="s">
        <v>55935</v>
      </c>
      <c r="C2727" t="s">
        <v>1960</v>
      </c>
      <c r="D2727" t="s">
        <v>1961</v>
      </c>
      <c r="E2727" t="s">
        <v>44</v>
      </c>
    </row>
    <row r="2728" spans="1:5" x14ac:dyDescent="0.3">
      <c r="A2728" t="s">
        <v>55936</v>
      </c>
      <c r="B2728" t="s">
        <v>55937</v>
      </c>
      <c r="C2728" t="s">
        <v>55938</v>
      </c>
      <c r="D2728" t="s">
        <v>55939</v>
      </c>
      <c r="E2728" t="s">
        <v>32056</v>
      </c>
    </row>
    <row r="2729" spans="1:5" x14ac:dyDescent="0.3">
      <c r="A2729" t="s">
        <v>55940</v>
      </c>
      <c r="B2729" t="s">
        <v>55941</v>
      </c>
      <c r="C2729" t="s">
        <v>4057</v>
      </c>
      <c r="D2729" t="s">
        <v>4058</v>
      </c>
      <c r="E2729" t="s">
        <v>472</v>
      </c>
    </row>
    <row r="2730" spans="1:5" x14ac:dyDescent="0.3">
      <c r="A2730" t="s">
        <v>55942</v>
      </c>
      <c r="B2730" t="s">
        <v>17241</v>
      </c>
      <c r="C2730" t="s">
        <v>17242</v>
      </c>
      <c r="D2730" t="s">
        <v>17243</v>
      </c>
      <c r="E2730" t="s">
        <v>827</v>
      </c>
    </row>
    <row r="2731" spans="1:5" x14ac:dyDescent="0.3">
      <c r="A2731" t="s">
        <v>55943</v>
      </c>
      <c r="B2731" t="s">
        <v>1609</v>
      </c>
    </row>
    <row r="2732" spans="1:5" x14ac:dyDescent="0.3">
      <c r="A2732" t="s">
        <v>55944</v>
      </c>
      <c r="B2732" t="s">
        <v>32981</v>
      </c>
      <c r="C2732" t="s">
        <v>3581</v>
      </c>
      <c r="D2732" t="s">
        <v>3582</v>
      </c>
      <c r="E2732" t="s">
        <v>217</v>
      </c>
    </row>
    <row r="2733" spans="1:5" x14ac:dyDescent="0.3">
      <c r="A2733" t="s">
        <v>55945</v>
      </c>
      <c r="B2733" t="s">
        <v>55946</v>
      </c>
      <c r="C2733" t="s">
        <v>55947</v>
      </c>
      <c r="D2733" t="s">
        <v>55948</v>
      </c>
      <c r="E2733" t="s">
        <v>550</v>
      </c>
    </row>
    <row r="2734" spans="1:5" x14ac:dyDescent="0.3">
      <c r="A2734" t="s">
        <v>55949</v>
      </c>
      <c r="B2734" t="s">
        <v>55950</v>
      </c>
      <c r="C2734" t="s">
        <v>55951</v>
      </c>
      <c r="D2734" t="s">
        <v>55952</v>
      </c>
      <c r="E2734" t="s">
        <v>144</v>
      </c>
    </row>
    <row r="2735" spans="1:5" x14ac:dyDescent="0.3">
      <c r="A2735" t="s">
        <v>55953</v>
      </c>
      <c r="B2735" t="s">
        <v>983</v>
      </c>
      <c r="C2735" t="s">
        <v>984</v>
      </c>
      <c r="D2735" t="s">
        <v>985</v>
      </c>
      <c r="E2735" t="s">
        <v>24</v>
      </c>
    </row>
    <row r="2736" spans="1:5" x14ac:dyDescent="0.3">
      <c r="A2736" t="s">
        <v>55954</v>
      </c>
      <c r="B2736" t="s">
        <v>12749</v>
      </c>
      <c r="C2736" t="s">
        <v>55955</v>
      </c>
      <c r="D2736" t="s">
        <v>55956</v>
      </c>
      <c r="E2736" t="s">
        <v>975</v>
      </c>
    </row>
    <row r="2737" spans="1:5" x14ac:dyDescent="0.3">
      <c r="A2737" t="s">
        <v>55957</v>
      </c>
      <c r="B2737" t="s">
        <v>55958</v>
      </c>
      <c r="C2737" t="s">
        <v>55959</v>
      </c>
      <c r="D2737" t="s">
        <v>55960</v>
      </c>
      <c r="E2737" t="s">
        <v>900</v>
      </c>
    </row>
    <row r="2738" spans="1:5" x14ac:dyDescent="0.3">
      <c r="A2738" t="s">
        <v>55961</v>
      </c>
      <c r="B2738" t="s">
        <v>33191</v>
      </c>
      <c r="C2738" t="s">
        <v>1399</v>
      </c>
      <c r="D2738" t="s">
        <v>1400</v>
      </c>
      <c r="E2738" t="s">
        <v>114</v>
      </c>
    </row>
    <row r="2739" spans="1:5" x14ac:dyDescent="0.3">
      <c r="A2739" t="s">
        <v>55962</v>
      </c>
      <c r="B2739" t="s">
        <v>55963</v>
      </c>
      <c r="C2739" t="s">
        <v>55964</v>
      </c>
      <c r="D2739" t="s">
        <v>55965</v>
      </c>
      <c r="E2739" t="s">
        <v>1150</v>
      </c>
    </row>
    <row r="2740" spans="1:5" x14ac:dyDescent="0.3">
      <c r="A2740" t="s">
        <v>55966</v>
      </c>
      <c r="B2740" t="s">
        <v>55967</v>
      </c>
      <c r="C2740" t="s">
        <v>17278</v>
      </c>
      <c r="D2740" t="s">
        <v>17279</v>
      </c>
      <c r="E2740" t="s">
        <v>2142</v>
      </c>
    </row>
    <row r="2741" spans="1:5" x14ac:dyDescent="0.3">
      <c r="A2741" t="s">
        <v>55968</v>
      </c>
      <c r="B2741" t="s">
        <v>26049</v>
      </c>
      <c r="C2741" t="s">
        <v>17302</v>
      </c>
      <c r="D2741" t="s">
        <v>17303</v>
      </c>
      <c r="E2741" t="s">
        <v>1318</v>
      </c>
    </row>
    <row r="2742" spans="1:5" x14ac:dyDescent="0.3">
      <c r="A2742" t="s">
        <v>55969</v>
      </c>
      <c r="B2742" t="s">
        <v>54361</v>
      </c>
    </row>
    <row r="2743" spans="1:5" x14ac:dyDescent="0.3">
      <c r="A2743" t="s">
        <v>55970</v>
      </c>
      <c r="B2743" t="s">
        <v>3200</v>
      </c>
      <c r="C2743" t="s">
        <v>32</v>
      </c>
      <c r="D2743" t="s">
        <v>33</v>
      </c>
      <c r="E2743" t="s">
        <v>34</v>
      </c>
    </row>
    <row r="2744" spans="1:5" x14ac:dyDescent="0.3">
      <c r="A2744" t="s">
        <v>55971</v>
      </c>
      <c r="B2744" t="s">
        <v>26340</v>
      </c>
      <c r="C2744" t="s">
        <v>5455</v>
      </c>
      <c r="D2744" t="s">
        <v>5456</v>
      </c>
      <c r="E2744" t="s">
        <v>1424</v>
      </c>
    </row>
    <row r="2745" spans="1:5" x14ac:dyDescent="0.3">
      <c r="A2745" t="s">
        <v>55972</v>
      </c>
      <c r="B2745" t="s">
        <v>26076</v>
      </c>
      <c r="C2745" t="s">
        <v>26077</v>
      </c>
      <c r="D2745" t="s">
        <v>26078</v>
      </c>
      <c r="E2745" t="s">
        <v>109</v>
      </c>
    </row>
    <row r="2746" spans="1:5" x14ac:dyDescent="0.3">
      <c r="A2746" t="s">
        <v>55973</v>
      </c>
      <c r="B2746" t="s">
        <v>55272</v>
      </c>
      <c r="C2746" t="s">
        <v>1228</v>
      </c>
      <c r="D2746" t="s">
        <v>1229</v>
      </c>
      <c r="E2746" t="s">
        <v>480</v>
      </c>
    </row>
    <row r="2747" spans="1:5" x14ac:dyDescent="0.3">
      <c r="A2747" t="s">
        <v>55974</v>
      </c>
      <c r="B2747" t="s">
        <v>55975</v>
      </c>
      <c r="C2747" t="s">
        <v>55976</v>
      </c>
      <c r="D2747" t="s">
        <v>55977</v>
      </c>
      <c r="E2747" t="s">
        <v>144</v>
      </c>
    </row>
    <row r="2748" spans="1:5" x14ac:dyDescent="0.3">
      <c r="A2748" t="s">
        <v>55978</v>
      </c>
      <c r="B2748" t="s">
        <v>55979</v>
      </c>
    </row>
    <row r="2749" spans="1:5" x14ac:dyDescent="0.3">
      <c r="A2749" t="s">
        <v>55980</v>
      </c>
      <c r="B2749" t="s">
        <v>55582</v>
      </c>
      <c r="C2749" t="s">
        <v>489</v>
      </c>
      <c r="D2749" t="s">
        <v>490</v>
      </c>
      <c r="E2749" t="s">
        <v>217</v>
      </c>
    </row>
    <row r="2750" spans="1:5" x14ac:dyDescent="0.3">
      <c r="A2750" t="s">
        <v>55981</v>
      </c>
      <c r="B2750" t="s">
        <v>55982</v>
      </c>
      <c r="C2750" t="s">
        <v>55983</v>
      </c>
      <c r="D2750" t="s">
        <v>55984</v>
      </c>
      <c r="E2750" t="s">
        <v>13987</v>
      </c>
    </row>
    <row r="2751" spans="1:5" x14ac:dyDescent="0.3">
      <c r="A2751" t="s">
        <v>55985</v>
      </c>
      <c r="B2751" t="s">
        <v>55975</v>
      </c>
      <c r="C2751" t="s">
        <v>55976</v>
      </c>
      <c r="D2751" t="s">
        <v>55977</v>
      </c>
      <c r="E2751" t="s">
        <v>144</v>
      </c>
    </row>
    <row r="2752" spans="1:5" x14ac:dyDescent="0.3">
      <c r="A2752" t="s">
        <v>55986</v>
      </c>
      <c r="B2752" t="s">
        <v>55987</v>
      </c>
      <c r="C2752" t="s">
        <v>55988</v>
      </c>
      <c r="D2752" t="s">
        <v>55989</v>
      </c>
      <c r="E2752" t="s">
        <v>4294</v>
      </c>
    </row>
    <row r="2753" spans="1:5" x14ac:dyDescent="0.3">
      <c r="A2753" t="s">
        <v>55990</v>
      </c>
      <c r="B2753" t="s">
        <v>55991</v>
      </c>
      <c r="C2753" t="s">
        <v>55992</v>
      </c>
      <c r="D2753" t="s">
        <v>55993</v>
      </c>
      <c r="E2753" t="s">
        <v>17868</v>
      </c>
    </row>
    <row r="2754" spans="1:5" x14ac:dyDescent="0.3">
      <c r="A2754" t="s">
        <v>55994</v>
      </c>
      <c r="B2754" t="s">
        <v>55995</v>
      </c>
      <c r="C2754" t="s">
        <v>55996</v>
      </c>
      <c r="D2754" t="s">
        <v>55997</v>
      </c>
      <c r="E2754" t="s">
        <v>900</v>
      </c>
    </row>
    <row r="2755" spans="1:5" x14ac:dyDescent="0.3">
      <c r="A2755" t="s">
        <v>55998</v>
      </c>
      <c r="B2755" t="s">
        <v>42967</v>
      </c>
      <c r="C2755" t="s">
        <v>42968</v>
      </c>
      <c r="D2755" t="s">
        <v>42969</v>
      </c>
      <c r="E2755" t="s">
        <v>3625</v>
      </c>
    </row>
    <row r="2756" spans="1:5" x14ac:dyDescent="0.3">
      <c r="A2756" t="s">
        <v>55999</v>
      </c>
      <c r="B2756" t="s">
        <v>38751</v>
      </c>
      <c r="C2756" t="s">
        <v>56000</v>
      </c>
      <c r="D2756" t="s">
        <v>56001</v>
      </c>
      <c r="E2756" t="s">
        <v>5626</v>
      </c>
    </row>
    <row r="2757" spans="1:5" x14ac:dyDescent="0.3">
      <c r="A2757" t="s">
        <v>56002</v>
      </c>
      <c r="B2757" t="s">
        <v>56003</v>
      </c>
      <c r="C2757" t="s">
        <v>2336</v>
      </c>
      <c r="D2757" t="s">
        <v>2337</v>
      </c>
      <c r="E2757" t="s">
        <v>114</v>
      </c>
    </row>
    <row r="2758" spans="1:5" x14ac:dyDescent="0.3">
      <c r="A2758" t="s">
        <v>56004</v>
      </c>
      <c r="B2758" t="s">
        <v>56005</v>
      </c>
      <c r="C2758" t="s">
        <v>56000</v>
      </c>
      <c r="D2758" t="s">
        <v>56001</v>
      </c>
      <c r="E2758" t="s">
        <v>5626</v>
      </c>
    </row>
    <row r="2759" spans="1:5" x14ac:dyDescent="0.3">
      <c r="A2759" t="s">
        <v>56006</v>
      </c>
      <c r="B2759" t="s">
        <v>44489</v>
      </c>
      <c r="C2759" t="s">
        <v>38251</v>
      </c>
      <c r="D2759" t="s">
        <v>38252</v>
      </c>
      <c r="E2759" t="s">
        <v>732</v>
      </c>
    </row>
    <row r="2760" spans="1:5" x14ac:dyDescent="0.3">
      <c r="A2760" t="s">
        <v>56007</v>
      </c>
      <c r="B2760" t="s">
        <v>56008</v>
      </c>
      <c r="C2760" t="s">
        <v>56009</v>
      </c>
      <c r="D2760" t="s">
        <v>56010</v>
      </c>
      <c r="E2760" t="s">
        <v>244</v>
      </c>
    </row>
    <row r="2761" spans="1:5" x14ac:dyDescent="0.3">
      <c r="A2761" t="s">
        <v>56011</v>
      </c>
      <c r="B2761" t="s">
        <v>2335</v>
      </c>
      <c r="C2761" t="s">
        <v>2336</v>
      </c>
      <c r="D2761" t="s">
        <v>2337</v>
      </c>
      <c r="E2761" t="s">
        <v>114</v>
      </c>
    </row>
    <row r="2762" spans="1:5" x14ac:dyDescent="0.3">
      <c r="A2762" t="s">
        <v>56012</v>
      </c>
      <c r="B2762" t="s">
        <v>1302</v>
      </c>
      <c r="C2762" t="s">
        <v>680</v>
      </c>
      <c r="D2762" t="s">
        <v>681</v>
      </c>
      <c r="E2762" t="s">
        <v>114</v>
      </c>
    </row>
    <row r="2763" spans="1:5" x14ac:dyDescent="0.3">
      <c r="A2763" t="s">
        <v>56013</v>
      </c>
      <c r="B2763" t="s">
        <v>983</v>
      </c>
      <c r="C2763" t="s">
        <v>984</v>
      </c>
      <c r="D2763" t="s">
        <v>985</v>
      </c>
      <c r="E2763" t="s">
        <v>24</v>
      </c>
    </row>
    <row r="2764" spans="1:5" x14ac:dyDescent="0.3">
      <c r="A2764" t="s">
        <v>56014</v>
      </c>
      <c r="B2764" t="s">
        <v>56015</v>
      </c>
    </row>
    <row r="2765" spans="1:5" x14ac:dyDescent="0.3">
      <c r="A2765" t="s">
        <v>56016</v>
      </c>
      <c r="B2765" t="s">
        <v>56017</v>
      </c>
      <c r="C2765" t="s">
        <v>56018</v>
      </c>
      <c r="D2765" t="s">
        <v>56019</v>
      </c>
      <c r="E2765" t="s">
        <v>3878</v>
      </c>
    </row>
    <row r="2766" spans="1:5" x14ac:dyDescent="0.3">
      <c r="A2766" t="s">
        <v>56020</v>
      </c>
      <c r="B2766" t="s">
        <v>56021</v>
      </c>
      <c r="C2766" t="s">
        <v>112</v>
      </c>
      <c r="D2766" t="s">
        <v>113</v>
      </c>
      <c r="E2766" t="s">
        <v>114</v>
      </c>
    </row>
    <row r="2767" spans="1:5" x14ac:dyDescent="0.3">
      <c r="A2767" t="s">
        <v>56022</v>
      </c>
      <c r="B2767" t="s">
        <v>56023</v>
      </c>
      <c r="C2767" t="s">
        <v>4813</v>
      </c>
      <c r="D2767" t="s">
        <v>4814</v>
      </c>
      <c r="E2767" t="s">
        <v>217</v>
      </c>
    </row>
    <row r="2768" spans="1:5" x14ac:dyDescent="0.3">
      <c r="A2768" t="s">
        <v>56024</v>
      </c>
      <c r="B2768" t="s">
        <v>56025</v>
      </c>
    </row>
    <row r="2769" spans="1:5" x14ac:dyDescent="0.3">
      <c r="A2769" t="s">
        <v>56026</v>
      </c>
      <c r="B2769" t="s">
        <v>5246</v>
      </c>
    </row>
    <row r="2770" spans="1:5" x14ac:dyDescent="0.3">
      <c r="A2770" t="s">
        <v>56027</v>
      </c>
      <c r="B2770" t="s">
        <v>9073</v>
      </c>
      <c r="C2770" t="s">
        <v>12061</v>
      </c>
      <c r="D2770" t="s">
        <v>12062</v>
      </c>
      <c r="E2770" t="s">
        <v>114</v>
      </c>
    </row>
    <row r="2771" spans="1:5" x14ac:dyDescent="0.3">
      <c r="A2771" t="s">
        <v>56028</v>
      </c>
      <c r="B2771" t="s">
        <v>56029</v>
      </c>
      <c r="C2771" t="s">
        <v>56030</v>
      </c>
      <c r="D2771" t="s">
        <v>56031</v>
      </c>
      <c r="E2771" t="s">
        <v>249</v>
      </c>
    </row>
    <row r="2772" spans="1:5" x14ac:dyDescent="0.3">
      <c r="A2772" t="s">
        <v>56032</v>
      </c>
      <c r="B2772" t="s">
        <v>26090</v>
      </c>
      <c r="C2772" t="s">
        <v>7840</v>
      </c>
      <c r="D2772" t="s">
        <v>7841</v>
      </c>
      <c r="E2772" t="s">
        <v>3153</v>
      </c>
    </row>
    <row r="2773" spans="1:5" x14ac:dyDescent="0.3">
      <c r="A2773" t="s">
        <v>56033</v>
      </c>
      <c r="B2773" t="s">
        <v>1609</v>
      </c>
    </row>
    <row r="2774" spans="1:5" x14ac:dyDescent="0.3">
      <c r="A2774" t="s">
        <v>56034</v>
      </c>
      <c r="B2774" t="s">
        <v>7540</v>
      </c>
      <c r="C2774" t="s">
        <v>56035</v>
      </c>
      <c r="D2774" t="s">
        <v>56036</v>
      </c>
      <c r="E2774" t="s">
        <v>353</v>
      </c>
    </row>
    <row r="2775" spans="1:5" x14ac:dyDescent="0.3">
      <c r="A2775" t="s">
        <v>56037</v>
      </c>
      <c r="B2775" t="s">
        <v>56038</v>
      </c>
      <c r="C2775" t="s">
        <v>1327</v>
      </c>
      <c r="D2775" t="s">
        <v>1328</v>
      </c>
      <c r="E2775" t="s">
        <v>114</v>
      </c>
    </row>
    <row r="2776" spans="1:5" x14ac:dyDescent="0.3">
      <c r="A2776" t="s">
        <v>56039</v>
      </c>
      <c r="B2776" t="s">
        <v>56040</v>
      </c>
      <c r="C2776" t="s">
        <v>56041</v>
      </c>
      <c r="D2776" t="s">
        <v>56042</v>
      </c>
      <c r="E2776" t="s">
        <v>12657</v>
      </c>
    </row>
    <row r="2777" spans="1:5" x14ac:dyDescent="0.3">
      <c r="A2777" t="s">
        <v>56043</v>
      </c>
      <c r="B2777" t="s">
        <v>56044</v>
      </c>
      <c r="C2777" t="s">
        <v>56045</v>
      </c>
      <c r="D2777" t="s">
        <v>56046</v>
      </c>
      <c r="E2777" t="s">
        <v>17166</v>
      </c>
    </row>
    <row r="2778" spans="1:5" x14ac:dyDescent="0.3">
      <c r="A2778" t="s">
        <v>56047</v>
      </c>
      <c r="B2778" t="s">
        <v>56048</v>
      </c>
      <c r="C2778" t="s">
        <v>56049</v>
      </c>
      <c r="D2778" t="s">
        <v>56050</v>
      </c>
      <c r="E2778" t="s">
        <v>109</v>
      </c>
    </row>
    <row r="2779" spans="1:5" x14ac:dyDescent="0.3">
      <c r="A2779" t="s">
        <v>56051</v>
      </c>
      <c r="B2779" t="s">
        <v>17344</v>
      </c>
      <c r="C2779" t="s">
        <v>17345</v>
      </c>
      <c r="D2779" t="s">
        <v>17346</v>
      </c>
      <c r="E2779" t="s">
        <v>1927</v>
      </c>
    </row>
    <row r="2780" spans="1:5" x14ac:dyDescent="0.3">
      <c r="A2780" t="s">
        <v>56052</v>
      </c>
      <c r="B2780" t="s">
        <v>20475</v>
      </c>
      <c r="C2780" t="s">
        <v>20476</v>
      </c>
      <c r="D2780" t="s">
        <v>20477</v>
      </c>
      <c r="E2780" t="s">
        <v>4285</v>
      </c>
    </row>
    <row r="2781" spans="1:5" x14ac:dyDescent="0.3">
      <c r="A2781" t="s">
        <v>56053</v>
      </c>
      <c r="B2781" t="s">
        <v>56054</v>
      </c>
      <c r="C2781" t="s">
        <v>56055</v>
      </c>
      <c r="D2781" t="s">
        <v>56056</v>
      </c>
      <c r="E2781" t="s">
        <v>1739</v>
      </c>
    </row>
    <row r="2782" spans="1:5" x14ac:dyDescent="0.3">
      <c r="A2782" t="s">
        <v>56057</v>
      </c>
      <c r="B2782" t="s">
        <v>21426</v>
      </c>
    </row>
    <row r="2783" spans="1:5" x14ac:dyDescent="0.3">
      <c r="A2783" t="s">
        <v>56058</v>
      </c>
      <c r="B2783" t="s">
        <v>56059</v>
      </c>
      <c r="C2783" t="s">
        <v>56060</v>
      </c>
      <c r="D2783" t="s">
        <v>56061</v>
      </c>
      <c r="E2783" t="s">
        <v>384</v>
      </c>
    </row>
    <row r="2784" spans="1:5" x14ac:dyDescent="0.3">
      <c r="A2784" t="s">
        <v>56062</v>
      </c>
      <c r="B2784" t="s">
        <v>56063</v>
      </c>
      <c r="C2784" t="s">
        <v>16875</v>
      </c>
      <c r="D2784" t="s">
        <v>16876</v>
      </c>
      <c r="E2784" t="s">
        <v>244</v>
      </c>
    </row>
    <row r="2785" spans="1:5" x14ac:dyDescent="0.3">
      <c r="A2785" t="s">
        <v>56064</v>
      </c>
      <c r="B2785" t="s">
        <v>55958</v>
      </c>
      <c r="C2785" t="s">
        <v>55959</v>
      </c>
      <c r="D2785" t="s">
        <v>55960</v>
      </c>
      <c r="E2785" t="s">
        <v>900</v>
      </c>
    </row>
    <row r="2786" spans="1:5" x14ac:dyDescent="0.3">
      <c r="A2786" t="s">
        <v>56065</v>
      </c>
      <c r="B2786" t="s">
        <v>56066</v>
      </c>
      <c r="C2786" t="s">
        <v>56067</v>
      </c>
      <c r="D2786" t="s">
        <v>56068</v>
      </c>
      <c r="E2786" t="s">
        <v>3244</v>
      </c>
    </row>
    <row r="2787" spans="1:5" x14ac:dyDescent="0.3">
      <c r="A2787" t="s">
        <v>56069</v>
      </c>
      <c r="B2787" t="s">
        <v>26745</v>
      </c>
      <c r="C2787" t="s">
        <v>56070</v>
      </c>
      <c r="D2787" t="s">
        <v>56071</v>
      </c>
      <c r="E2787" t="s">
        <v>244</v>
      </c>
    </row>
    <row r="2788" spans="1:5" x14ac:dyDescent="0.3">
      <c r="A2788" t="s">
        <v>56072</v>
      </c>
      <c r="B2788" t="s">
        <v>2369</v>
      </c>
    </row>
    <row r="2789" spans="1:5" x14ac:dyDescent="0.3">
      <c r="A2789" t="s">
        <v>56073</v>
      </c>
      <c r="B2789" t="s">
        <v>1609</v>
      </c>
    </row>
    <row r="2790" spans="1:5" x14ac:dyDescent="0.3">
      <c r="A2790" t="s">
        <v>56074</v>
      </c>
      <c r="B2790" t="s">
        <v>7935</v>
      </c>
      <c r="C2790" t="s">
        <v>680</v>
      </c>
      <c r="D2790" t="s">
        <v>681</v>
      </c>
      <c r="E2790" t="s">
        <v>114</v>
      </c>
    </row>
    <row r="2791" spans="1:5" x14ac:dyDescent="0.3">
      <c r="A2791" t="s">
        <v>56075</v>
      </c>
      <c r="B2791" t="s">
        <v>56076</v>
      </c>
      <c r="C2791" t="s">
        <v>56077</v>
      </c>
      <c r="D2791" t="s">
        <v>56078</v>
      </c>
      <c r="E2791" t="s">
        <v>74</v>
      </c>
    </row>
    <row r="2792" spans="1:5" x14ac:dyDescent="0.3">
      <c r="A2792" t="s">
        <v>56079</v>
      </c>
      <c r="B2792" t="s">
        <v>17451</v>
      </c>
    </row>
    <row r="2793" spans="1:5" x14ac:dyDescent="0.3">
      <c r="A2793" t="s">
        <v>56080</v>
      </c>
      <c r="B2793" t="s">
        <v>56081</v>
      </c>
      <c r="C2793" t="s">
        <v>56082</v>
      </c>
      <c r="D2793" t="s">
        <v>56083</v>
      </c>
      <c r="E2793" t="s">
        <v>5924</v>
      </c>
    </row>
    <row r="2794" spans="1:5" x14ac:dyDescent="0.3">
      <c r="A2794" t="s">
        <v>56084</v>
      </c>
      <c r="B2794" t="s">
        <v>39264</v>
      </c>
      <c r="C2794" t="s">
        <v>7920</v>
      </c>
      <c r="D2794" t="s">
        <v>7921</v>
      </c>
      <c r="E2794" t="s">
        <v>342</v>
      </c>
    </row>
    <row r="2795" spans="1:5" x14ac:dyDescent="0.3">
      <c r="A2795" t="s">
        <v>56085</v>
      </c>
      <c r="B2795" t="s">
        <v>56086</v>
      </c>
      <c r="C2795" t="s">
        <v>56087</v>
      </c>
      <c r="D2795" t="s">
        <v>56088</v>
      </c>
      <c r="E2795" t="s">
        <v>5979</v>
      </c>
    </row>
    <row r="2796" spans="1:5" x14ac:dyDescent="0.3">
      <c r="A2796" t="s">
        <v>56089</v>
      </c>
      <c r="B2796" t="s">
        <v>16767</v>
      </c>
      <c r="C2796" t="s">
        <v>680</v>
      </c>
      <c r="D2796" t="s">
        <v>681</v>
      </c>
      <c r="E2796" t="s">
        <v>114</v>
      </c>
    </row>
    <row r="2797" spans="1:5" x14ac:dyDescent="0.3">
      <c r="A2797" t="s">
        <v>56090</v>
      </c>
      <c r="B2797" t="s">
        <v>56086</v>
      </c>
      <c r="C2797" t="s">
        <v>56091</v>
      </c>
      <c r="D2797" t="s">
        <v>56092</v>
      </c>
      <c r="E2797" t="s">
        <v>1150</v>
      </c>
    </row>
    <row r="2798" spans="1:5" x14ac:dyDescent="0.3">
      <c r="A2798" t="s">
        <v>56093</v>
      </c>
      <c r="B2798" t="s">
        <v>56094</v>
      </c>
      <c r="C2798" t="s">
        <v>56095</v>
      </c>
      <c r="D2798" t="s">
        <v>56096</v>
      </c>
      <c r="E2798" t="s">
        <v>217</v>
      </c>
    </row>
    <row r="2799" spans="1:5" x14ac:dyDescent="0.3">
      <c r="A2799" t="s">
        <v>56097</v>
      </c>
      <c r="B2799" t="s">
        <v>56098</v>
      </c>
    </row>
    <row r="2800" spans="1:5" x14ac:dyDescent="0.3">
      <c r="A2800" t="s">
        <v>56099</v>
      </c>
      <c r="B2800" t="s">
        <v>56100</v>
      </c>
      <c r="C2800" t="s">
        <v>56101</v>
      </c>
      <c r="D2800" t="s">
        <v>56102</v>
      </c>
      <c r="E2800" t="s">
        <v>900</v>
      </c>
    </row>
    <row r="2801" spans="1:5" x14ac:dyDescent="0.3">
      <c r="A2801" t="s">
        <v>56103</v>
      </c>
      <c r="B2801" t="s">
        <v>1609</v>
      </c>
    </row>
    <row r="2802" spans="1:5" x14ac:dyDescent="0.3">
      <c r="A2802" t="s">
        <v>56104</v>
      </c>
      <c r="B2802" t="s">
        <v>1609</v>
      </c>
    </row>
    <row r="2803" spans="1:5" x14ac:dyDescent="0.3">
      <c r="A2803" t="s">
        <v>56105</v>
      </c>
      <c r="B2803" t="s">
        <v>56106</v>
      </c>
      <c r="C2803" t="s">
        <v>797</v>
      </c>
      <c r="D2803" t="s">
        <v>798</v>
      </c>
      <c r="E2803" t="s">
        <v>114</v>
      </c>
    </row>
    <row r="2804" spans="1:5" x14ac:dyDescent="0.3">
      <c r="A2804" t="s">
        <v>56107</v>
      </c>
      <c r="B2804" t="s">
        <v>56108</v>
      </c>
      <c r="C2804" t="s">
        <v>17387</v>
      </c>
      <c r="D2804" t="s">
        <v>17388</v>
      </c>
      <c r="E2804" t="s">
        <v>271</v>
      </c>
    </row>
    <row r="2805" spans="1:5" x14ac:dyDescent="0.3">
      <c r="A2805" t="s">
        <v>56109</v>
      </c>
      <c r="B2805" t="s">
        <v>56108</v>
      </c>
      <c r="C2805" t="s">
        <v>17387</v>
      </c>
      <c r="D2805" t="s">
        <v>17388</v>
      </c>
      <c r="E2805" t="s">
        <v>271</v>
      </c>
    </row>
    <row r="2806" spans="1:5" x14ac:dyDescent="0.3">
      <c r="A2806" t="s">
        <v>56110</v>
      </c>
      <c r="B2806" t="s">
        <v>56111</v>
      </c>
      <c r="C2806" t="s">
        <v>1399</v>
      </c>
      <c r="D2806" t="s">
        <v>1400</v>
      </c>
      <c r="E2806" t="s">
        <v>114</v>
      </c>
    </row>
    <row r="2807" spans="1:5" x14ac:dyDescent="0.3">
      <c r="A2807" t="s">
        <v>56112</v>
      </c>
      <c r="B2807" t="s">
        <v>56113</v>
      </c>
      <c r="C2807" t="s">
        <v>56101</v>
      </c>
      <c r="D2807" t="s">
        <v>56102</v>
      </c>
      <c r="E2807" t="s">
        <v>900</v>
      </c>
    </row>
    <row r="2808" spans="1:5" x14ac:dyDescent="0.3">
      <c r="A2808" t="s">
        <v>56114</v>
      </c>
      <c r="B2808" t="s">
        <v>56115</v>
      </c>
      <c r="C2808" t="s">
        <v>56116</v>
      </c>
      <c r="D2808" t="s">
        <v>56117</v>
      </c>
      <c r="E2808" t="s">
        <v>244</v>
      </c>
    </row>
    <row r="2809" spans="1:5" x14ac:dyDescent="0.3">
      <c r="A2809" t="s">
        <v>56118</v>
      </c>
      <c r="B2809" t="s">
        <v>56119</v>
      </c>
      <c r="C2809" t="s">
        <v>680</v>
      </c>
      <c r="D2809" t="s">
        <v>681</v>
      </c>
      <c r="E2809" t="s">
        <v>114</v>
      </c>
    </row>
    <row r="2810" spans="1:5" x14ac:dyDescent="0.3">
      <c r="A2810" t="s">
        <v>56120</v>
      </c>
      <c r="B2810" t="s">
        <v>56121</v>
      </c>
      <c r="C2810" t="s">
        <v>18208</v>
      </c>
      <c r="D2810" t="s">
        <v>18209</v>
      </c>
      <c r="E2810" t="s">
        <v>74</v>
      </c>
    </row>
    <row r="2811" spans="1:5" x14ac:dyDescent="0.3">
      <c r="A2811" t="s">
        <v>56122</v>
      </c>
      <c r="B2811" t="s">
        <v>56123</v>
      </c>
      <c r="C2811" t="s">
        <v>56124</v>
      </c>
      <c r="D2811" t="s">
        <v>56125</v>
      </c>
      <c r="E2811" t="s">
        <v>53040</v>
      </c>
    </row>
    <row r="2812" spans="1:5" x14ac:dyDescent="0.3">
      <c r="A2812" t="s">
        <v>56126</v>
      </c>
      <c r="B2812" t="s">
        <v>56127</v>
      </c>
      <c r="C2812" t="s">
        <v>5455</v>
      </c>
      <c r="D2812" t="s">
        <v>5456</v>
      </c>
      <c r="E2812" t="s">
        <v>1424</v>
      </c>
    </row>
    <row r="2813" spans="1:5" x14ac:dyDescent="0.3">
      <c r="A2813" t="s">
        <v>56128</v>
      </c>
      <c r="B2813" t="s">
        <v>56129</v>
      </c>
    </row>
    <row r="2814" spans="1:5" x14ac:dyDescent="0.3">
      <c r="A2814" t="s">
        <v>56130</v>
      </c>
      <c r="B2814" t="s">
        <v>56131</v>
      </c>
    </row>
    <row r="2815" spans="1:5" x14ac:dyDescent="0.3">
      <c r="A2815" t="s">
        <v>56132</v>
      </c>
      <c r="B2815" t="s">
        <v>17239</v>
      </c>
      <c r="C2815" t="s">
        <v>56133</v>
      </c>
      <c r="D2815" t="s">
        <v>56134</v>
      </c>
      <c r="E2815" t="s">
        <v>9961</v>
      </c>
    </row>
    <row r="2816" spans="1:5" x14ac:dyDescent="0.3">
      <c r="A2816" t="s">
        <v>56135</v>
      </c>
      <c r="B2816" t="s">
        <v>56136</v>
      </c>
      <c r="C2816" t="s">
        <v>680</v>
      </c>
      <c r="D2816" t="s">
        <v>681</v>
      </c>
      <c r="E2816" t="s">
        <v>114</v>
      </c>
    </row>
    <row r="2817" spans="1:5" x14ac:dyDescent="0.3">
      <c r="A2817" t="s">
        <v>56137</v>
      </c>
      <c r="B2817" t="s">
        <v>44640</v>
      </c>
    </row>
    <row r="2818" spans="1:5" x14ac:dyDescent="0.3">
      <c r="A2818" t="s">
        <v>56138</v>
      </c>
      <c r="B2818" t="s">
        <v>56139</v>
      </c>
      <c r="C2818" t="s">
        <v>17993</v>
      </c>
      <c r="D2818" t="s">
        <v>17994</v>
      </c>
      <c r="E2818" t="s">
        <v>271</v>
      </c>
    </row>
    <row r="2819" spans="1:5" x14ac:dyDescent="0.3">
      <c r="A2819" t="s">
        <v>56140</v>
      </c>
      <c r="B2819" t="s">
        <v>56141</v>
      </c>
      <c r="C2819" t="s">
        <v>56142</v>
      </c>
      <c r="D2819" t="s">
        <v>56143</v>
      </c>
      <c r="E2819" t="s">
        <v>14</v>
      </c>
    </row>
    <row r="2820" spans="1:5" x14ac:dyDescent="0.3">
      <c r="A2820" t="s">
        <v>56144</v>
      </c>
      <c r="B2820" t="s">
        <v>56145</v>
      </c>
      <c r="C2820" t="s">
        <v>56146</v>
      </c>
      <c r="D2820" t="s">
        <v>56147</v>
      </c>
      <c r="E2820" t="s">
        <v>1765</v>
      </c>
    </row>
    <row r="2821" spans="1:5" x14ac:dyDescent="0.3">
      <c r="A2821" t="s">
        <v>56148</v>
      </c>
      <c r="B2821" t="s">
        <v>20487</v>
      </c>
      <c r="C2821" t="s">
        <v>5495</v>
      </c>
      <c r="D2821" t="s">
        <v>5496</v>
      </c>
      <c r="E2821" t="s">
        <v>217</v>
      </c>
    </row>
    <row r="2822" spans="1:5" x14ac:dyDescent="0.3">
      <c r="A2822" t="s">
        <v>56149</v>
      </c>
      <c r="B2822" t="s">
        <v>56150</v>
      </c>
      <c r="C2822" t="s">
        <v>18216</v>
      </c>
      <c r="D2822" t="s">
        <v>18217</v>
      </c>
      <c r="E2822" t="s">
        <v>1318</v>
      </c>
    </row>
    <row r="2823" spans="1:5" x14ac:dyDescent="0.3">
      <c r="A2823" t="s">
        <v>56151</v>
      </c>
      <c r="B2823" t="s">
        <v>56152</v>
      </c>
      <c r="C2823" t="s">
        <v>26616</v>
      </c>
      <c r="D2823" t="s">
        <v>26617</v>
      </c>
      <c r="E2823" t="s">
        <v>1424</v>
      </c>
    </row>
    <row r="2824" spans="1:5" x14ac:dyDescent="0.3">
      <c r="A2824" t="s">
        <v>56153</v>
      </c>
      <c r="B2824" t="s">
        <v>1609</v>
      </c>
    </row>
    <row r="2825" spans="1:5" x14ac:dyDescent="0.3">
      <c r="A2825" t="s">
        <v>56154</v>
      </c>
      <c r="B2825" t="s">
        <v>18215</v>
      </c>
      <c r="C2825" t="s">
        <v>56155</v>
      </c>
      <c r="D2825" t="s">
        <v>56156</v>
      </c>
      <c r="E2825" t="s">
        <v>1318</v>
      </c>
    </row>
    <row r="2826" spans="1:5" x14ac:dyDescent="0.3">
      <c r="A2826" t="s">
        <v>56157</v>
      </c>
      <c r="B2826" t="s">
        <v>1609</v>
      </c>
    </row>
    <row r="2827" spans="1:5" x14ac:dyDescent="0.3">
      <c r="A2827" t="s">
        <v>56158</v>
      </c>
      <c r="B2827" t="s">
        <v>56159</v>
      </c>
      <c r="C2827" t="s">
        <v>56160</v>
      </c>
      <c r="D2827" t="s">
        <v>56161</v>
      </c>
      <c r="E2827" t="s">
        <v>130</v>
      </c>
    </row>
    <row r="2828" spans="1:5" x14ac:dyDescent="0.3">
      <c r="A2828" t="s">
        <v>56162</v>
      </c>
      <c r="B2828" t="s">
        <v>20495</v>
      </c>
      <c r="C2828" t="s">
        <v>184</v>
      </c>
      <c r="D2828" t="s">
        <v>185</v>
      </c>
      <c r="E2828" t="s">
        <v>44</v>
      </c>
    </row>
    <row r="2829" spans="1:5" x14ac:dyDescent="0.3">
      <c r="A2829" t="s">
        <v>56163</v>
      </c>
      <c r="B2829" t="s">
        <v>56139</v>
      </c>
      <c r="C2829" t="s">
        <v>17993</v>
      </c>
      <c r="D2829" t="s">
        <v>17994</v>
      </c>
      <c r="E2829" t="s">
        <v>271</v>
      </c>
    </row>
    <row r="2830" spans="1:5" x14ac:dyDescent="0.3">
      <c r="A2830" t="s">
        <v>56164</v>
      </c>
      <c r="B2830" t="s">
        <v>56165</v>
      </c>
      <c r="C2830" t="s">
        <v>489</v>
      </c>
      <c r="D2830" t="s">
        <v>490</v>
      </c>
      <c r="E2830" t="s">
        <v>217</v>
      </c>
    </row>
    <row r="2831" spans="1:5" x14ac:dyDescent="0.3">
      <c r="A2831" t="s">
        <v>56166</v>
      </c>
      <c r="B2831" t="s">
        <v>33016</v>
      </c>
      <c r="C2831" t="s">
        <v>16804</v>
      </c>
      <c r="D2831" t="s">
        <v>16805</v>
      </c>
      <c r="E2831" t="s">
        <v>69</v>
      </c>
    </row>
    <row r="2832" spans="1:5" x14ac:dyDescent="0.3">
      <c r="A2832" t="s">
        <v>56167</v>
      </c>
      <c r="B2832" t="s">
        <v>56168</v>
      </c>
      <c r="C2832" t="s">
        <v>1399</v>
      </c>
      <c r="D2832" t="s">
        <v>1400</v>
      </c>
      <c r="E2832" t="s">
        <v>114</v>
      </c>
    </row>
    <row r="2833" spans="1:5" x14ac:dyDescent="0.3">
      <c r="A2833" t="s">
        <v>56169</v>
      </c>
      <c r="B2833" t="s">
        <v>56170</v>
      </c>
      <c r="C2833" t="s">
        <v>56171</v>
      </c>
      <c r="D2833" t="s">
        <v>56172</v>
      </c>
      <c r="E2833" t="s">
        <v>9950</v>
      </c>
    </row>
    <row r="2834" spans="1:5" x14ac:dyDescent="0.3">
      <c r="A2834" t="s">
        <v>56173</v>
      </c>
      <c r="B2834" t="s">
        <v>26076</v>
      </c>
      <c r="C2834" t="s">
        <v>26077</v>
      </c>
      <c r="D2834" t="s">
        <v>26078</v>
      </c>
      <c r="E2834" t="s">
        <v>109</v>
      </c>
    </row>
    <row r="2835" spans="1:5" x14ac:dyDescent="0.3">
      <c r="A2835" t="s">
        <v>56174</v>
      </c>
      <c r="B2835" t="s">
        <v>18262</v>
      </c>
      <c r="C2835" t="s">
        <v>797</v>
      </c>
      <c r="D2835" t="s">
        <v>798</v>
      </c>
      <c r="E2835" t="s">
        <v>114</v>
      </c>
    </row>
    <row r="2836" spans="1:5" x14ac:dyDescent="0.3">
      <c r="A2836" t="s">
        <v>56175</v>
      </c>
      <c r="B2836" t="s">
        <v>17470</v>
      </c>
      <c r="C2836" t="s">
        <v>5212</v>
      </c>
      <c r="D2836" t="s">
        <v>5213</v>
      </c>
      <c r="E2836" t="s">
        <v>375</v>
      </c>
    </row>
    <row r="2837" spans="1:5" x14ac:dyDescent="0.3">
      <c r="A2837" t="s">
        <v>56176</v>
      </c>
      <c r="B2837" t="s">
        <v>25955</v>
      </c>
      <c r="C2837" t="s">
        <v>56177</v>
      </c>
      <c r="D2837" t="s">
        <v>56178</v>
      </c>
      <c r="E2837" t="s">
        <v>587</v>
      </c>
    </row>
    <row r="2838" spans="1:5" x14ac:dyDescent="0.3">
      <c r="A2838" t="s">
        <v>56179</v>
      </c>
      <c r="B2838" t="s">
        <v>56180</v>
      </c>
      <c r="C2838" t="s">
        <v>56181</v>
      </c>
      <c r="D2838" t="s">
        <v>56182</v>
      </c>
      <c r="E2838" t="s">
        <v>231</v>
      </c>
    </row>
    <row r="2839" spans="1:5" x14ac:dyDescent="0.3">
      <c r="A2839" t="s">
        <v>56183</v>
      </c>
      <c r="B2839" t="s">
        <v>56184</v>
      </c>
    </row>
    <row r="2840" spans="1:5" x14ac:dyDescent="0.3">
      <c r="A2840" t="s">
        <v>56185</v>
      </c>
      <c r="B2840" t="s">
        <v>26268</v>
      </c>
      <c r="C2840" t="s">
        <v>10154</v>
      </c>
      <c r="D2840" t="s">
        <v>10155</v>
      </c>
      <c r="E2840" t="s">
        <v>301</v>
      </c>
    </row>
    <row r="2841" spans="1:5" x14ac:dyDescent="0.3">
      <c r="A2841" t="s">
        <v>56186</v>
      </c>
      <c r="B2841" t="s">
        <v>23927</v>
      </c>
      <c r="C2841" t="s">
        <v>7977</v>
      </c>
      <c r="D2841" t="s">
        <v>7978</v>
      </c>
      <c r="E2841" t="s">
        <v>114</v>
      </c>
    </row>
    <row r="2842" spans="1:5" x14ac:dyDescent="0.3">
      <c r="A2842" t="s">
        <v>56187</v>
      </c>
      <c r="B2842" t="s">
        <v>56188</v>
      </c>
      <c r="C2842" t="s">
        <v>56189</v>
      </c>
      <c r="D2842" t="s">
        <v>56190</v>
      </c>
      <c r="E2842" t="s">
        <v>144</v>
      </c>
    </row>
    <row r="2843" spans="1:5" x14ac:dyDescent="0.3">
      <c r="A2843" t="s">
        <v>56191</v>
      </c>
      <c r="B2843" t="s">
        <v>56192</v>
      </c>
      <c r="C2843" t="s">
        <v>2518</v>
      </c>
      <c r="D2843" t="s">
        <v>2519</v>
      </c>
      <c r="E2843" t="s">
        <v>217</v>
      </c>
    </row>
    <row r="2844" spans="1:5" x14ac:dyDescent="0.3">
      <c r="A2844" t="s">
        <v>56193</v>
      </c>
      <c r="B2844" t="s">
        <v>55495</v>
      </c>
    </row>
    <row r="2845" spans="1:5" x14ac:dyDescent="0.3">
      <c r="A2845" t="s">
        <v>56194</v>
      </c>
      <c r="B2845" t="s">
        <v>48949</v>
      </c>
      <c r="C2845" t="s">
        <v>6741</v>
      </c>
      <c r="D2845" t="s">
        <v>6742</v>
      </c>
      <c r="E2845" t="s">
        <v>217</v>
      </c>
    </row>
    <row r="2846" spans="1:5" x14ac:dyDescent="0.3">
      <c r="A2846" t="s">
        <v>56195</v>
      </c>
      <c r="B2846" t="s">
        <v>56196</v>
      </c>
      <c r="C2846" t="s">
        <v>893</v>
      </c>
      <c r="D2846" t="s">
        <v>894</v>
      </c>
      <c r="E2846" t="s">
        <v>895</v>
      </c>
    </row>
    <row r="2847" spans="1:5" x14ac:dyDescent="0.3">
      <c r="A2847" t="s">
        <v>56197</v>
      </c>
      <c r="B2847" t="s">
        <v>17451</v>
      </c>
    </row>
    <row r="2848" spans="1:5" x14ac:dyDescent="0.3">
      <c r="A2848" t="s">
        <v>56198</v>
      </c>
      <c r="B2848" t="s">
        <v>56199</v>
      </c>
    </row>
    <row r="2849" spans="1:5" x14ac:dyDescent="0.3">
      <c r="A2849" t="s">
        <v>56200</v>
      </c>
      <c r="B2849" t="s">
        <v>56201</v>
      </c>
      <c r="C2849" t="s">
        <v>56202</v>
      </c>
      <c r="D2849" t="s">
        <v>56203</v>
      </c>
      <c r="E2849" t="s">
        <v>1424</v>
      </c>
    </row>
    <row r="2850" spans="1:5" x14ac:dyDescent="0.3">
      <c r="A2850" t="s">
        <v>56204</v>
      </c>
      <c r="B2850" t="s">
        <v>1609</v>
      </c>
    </row>
    <row r="2851" spans="1:5" x14ac:dyDescent="0.3">
      <c r="A2851" t="s">
        <v>56205</v>
      </c>
      <c r="B2851" t="s">
        <v>56206</v>
      </c>
    </row>
    <row r="2852" spans="1:5" x14ac:dyDescent="0.3">
      <c r="A2852" t="s">
        <v>56207</v>
      </c>
      <c r="B2852" t="s">
        <v>56208</v>
      </c>
      <c r="C2852" t="s">
        <v>56209</v>
      </c>
      <c r="D2852" t="s">
        <v>56210</v>
      </c>
      <c r="E2852" t="s">
        <v>29</v>
      </c>
    </row>
    <row r="2853" spans="1:5" x14ac:dyDescent="0.3">
      <c r="A2853" t="s">
        <v>56211</v>
      </c>
      <c r="B2853" t="s">
        <v>38489</v>
      </c>
      <c r="C2853" t="s">
        <v>56212</v>
      </c>
      <c r="D2853" t="s">
        <v>56213</v>
      </c>
      <c r="E2853" t="s">
        <v>6474</v>
      </c>
    </row>
    <row r="2854" spans="1:5" x14ac:dyDescent="0.3">
      <c r="A2854" t="s">
        <v>56214</v>
      </c>
      <c r="B2854" t="s">
        <v>12903</v>
      </c>
      <c r="C2854" t="s">
        <v>56215</v>
      </c>
      <c r="D2854" t="s">
        <v>56216</v>
      </c>
      <c r="E2854" t="s">
        <v>5970</v>
      </c>
    </row>
    <row r="2855" spans="1:5" x14ac:dyDescent="0.3">
      <c r="A2855" t="s">
        <v>56217</v>
      </c>
      <c r="B2855" t="s">
        <v>56218</v>
      </c>
      <c r="C2855" t="s">
        <v>17050</v>
      </c>
      <c r="D2855" t="s">
        <v>17051</v>
      </c>
      <c r="E2855" t="s">
        <v>109</v>
      </c>
    </row>
    <row r="2856" spans="1:5" x14ac:dyDescent="0.3">
      <c r="A2856" t="s">
        <v>56219</v>
      </c>
      <c r="B2856" t="s">
        <v>56220</v>
      </c>
    </row>
    <row r="2857" spans="1:5" x14ac:dyDescent="0.3">
      <c r="A2857" t="s">
        <v>56221</v>
      </c>
      <c r="B2857" t="s">
        <v>2427</v>
      </c>
      <c r="C2857" t="s">
        <v>680</v>
      </c>
      <c r="D2857" t="s">
        <v>681</v>
      </c>
      <c r="E2857" t="s">
        <v>114</v>
      </c>
    </row>
    <row r="2858" spans="1:5" x14ac:dyDescent="0.3">
      <c r="A2858" t="s">
        <v>56222</v>
      </c>
      <c r="B2858" t="s">
        <v>17386</v>
      </c>
      <c r="C2858" t="s">
        <v>56223</v>
      </c>
      <c r="D2858" t="s">
        <v>56224</v>
      </c>
      <c r="E2858" t="s">
        <v>6782</v>
      </c>
    </row>
    <row r="2859" spans="1:5" x14ac:dyDescent="0.3">
      <c r="A2859" t="s">
        <v>56225</v>
      </c>
      <c r="B2859" t="s">
        <v>1609</v>
      </c>
    </row>
    <row r="2860" spans="1:5" x14ac:dyDescent="0.3">
      <c r="A2860" t="s">
        <v>56226</v>
      </c>
      <c r="B2860" t="s">
        <v>39887</v>
      </c>
      <c r="C2860" t="s">
        <v>56227</v>
      </c>
      <c r="D2860" t="s">
        <v>56228</v>
      </c>
      <c r="E2860" t="s">
        <v>271</v>
      </c>
    </row>
    <row r="2861" spans="1:5" x14ac:dyDescent="0.3">
      <c r="A2861" t="s">
        <v>56229</v>
      </c>
      <c r="B2861" t="s">
        <v>56230</v>
      </c>
      <c r="C2861" t="s">
        <v>17924</v>
      </c>
      <c r="D2861" t="s">
        <v>17925</v>
      </c>
      <c r="E2861" t="s">
        <v>244</v>
      </c>
    </row>
    <row r="2862" spans="1:5" x14ac:dyDescent="0.3">
      <c r="A2862" t="s">
        <v>56231</v>
      </c>
      <c r="B2862" t="s">
        <v>33426</v>
      </c>
      <c r="C2862" t="s">
        <v>33427</v>
      </c>
      <c r="D2862" t="s">
        <v>33428</v>
      </c>
      <c r="E2862" t="s">
        <v>249</v>
      </c>
    </row>
    <row r="2863" spans="1:5" x14ac:dyDescent="0.3">
      <c r="A2863" t="s">
        <v>56232</v>
      </c>
      <c r="B2863" t="s">
        <v>56233</v>
      </c>
      <c r="C2863" t="s">
        <v>56234</v>
      </c>
      <c r="D2863" t="s">
        <v>56235</v>
      </c>
      <c r="E2863" t="s">
        <v>74</v>
      </c>
    </row>
    <row r="2864" spans="1:5" x14ac:dyDescent="0.3">
      <c r="A2864" t="s">
        <v>56236</v>
      </c>
      <c r="B2864" t="s">
        <v>56237</v>
      </c>
      <c r="C2864" t="s">
        <v>2336</v>
      </c>
      <c r="D2864" t="s">
        <v>2337</v>
      </c>
      <c r="E2864" t="s">
        <v>114</v>
      </c>
    </row>
    <row r="2865" spans="1:5" x14ac:dyDescent="0.3">
      <c r="A2865" t="s">
        <v>56238</v>
      </c>
      <c r="B2865" t="s">
        <v>56239</v>
      </c>
      <c r="C2865" t="s">
        <v>56240</v>
      </c>
      <c r="D2865" t="s">
        <v>56241</v>
      </c>
      <c r="E2865" t="s">
        <v>981</v>
      </c>
    </row>
    <row r="2866" spans="1:5" x14ac:dyDescent="0.3">
      <c r="A2866" t="s">
        <v>56242</v>
      </c>
      <c r="B2866" t="s">
        <v>56243</v>
      </c>
      <c r="C2866" t="s">
        <v>56244</v>
      </c>
      <c r="D2866" t="s">
        <v>56245</v>
      </c>
      <c r="E2866" t="s">
        <v>418</v>
      </c>
    </row>
    <row r="2867" spans="1:5" x14ac:dyDescent="0.3">
      <c r="A2867" t="s">
        <v>56246</v>
      </c>
      <c r="B2867" t="s">
        <v>1609</v>
      </c>
    </row>
    <row r="2868" spans="1:5" x14ac:dyDescent="0.3">
      <c r="A2868" t="s">
        <v>56247</v>
      </c>
      <c r="B2868" t="s">
        <v>56248</v>
      </c>
      <c r="C2868" t="s">
        <v>1196</v>
      </c>
      <c r="D2868" t="s">
        <v>1197</v>
      </c>
      <c r="E2868" t="s">
        <v>217</v>
      </c>
    </row>
    <row r="2869" spans="1:5" x14ac:dyDescent="0.3">
      <c r="A2869" t="s">
        <v>56249</v>
      </c>
      <c r="B2869" t="s">
        <v>47103</v>
      </c>
    </row>
    <row r="2870" spans="1:5" x14ac:dyDescent="0.3">
      <c r="A2870" t="s">
        <v>56250</v>
      </c>
      <c r="B2870" t="s">
        <v>56251</v>
      </c>
      <c r="C2870" t="s">
        <v>17050</v>
      </c>
      <c r="D2870" t="s">
        <v>17051</v>
      </c>
      <c r="E2870" t="s">
        <v>109</v>
      </c>
    </row>
    <row r="2871" spans="1:5" x14ac:dyDescent="0.3">
      <c r="A2871" t="s">
        <v>56252</v>
      </c>
      <c r="B2871" t="s">
        <v>56253</v>
      </c>
      <c r="C2871" t="s">
        <v>56254</v>
      </c>
      <c r="D2871" t="s">
        <v>56255</v>
      </c>
      <c r="E2871" t="s">
        <v>119</v>
      </c>
    </row>
    <row r="2872" spans="1:5" x14ac:dyDescent="0.3">
      <c r="A2872" t="s">
        <v>56256</v>
      </c>
      <c r="B2872" t="s">
        <v>56257</v>
      </c>
      <c r="C2872" t="s">
        <v>56258</v>
      </c>
      <c r="D2872" t="s">
        <v>56259</v>
      </c>
      <c r="E2872" t="s">
        <v>231</v>
      </c>
    </row>
    <row r="2873" spans="1:5" x14ac:dyDescent="0.3">
      <c r="A2873" t="s">
        <v>56260</v>
      </c>
      <c r="B2873" t="s">
        <v>56261</v>
      </c>
      <c r="C2873" t="s">
        <v>56262</v>
      </c>
      <c r="D2873" t="s">
        <v>56263</v>
      </c>
      <c r="E2873" t="s">
        <v>144</v>
      </c>
    </row>
    <row r="2874" spans="1:5" x14ac:dyDescent="0.3">
      <c r="A2874" t="s">
        <v>56264</v>
      </c>
      <c r="B2874" t="s">
        <v>56265</v>
      </c>
      <c r="C2874" t="s">
        <v>2336</v>
      </c>
      <c r="D2874" t="s">
        <v>2337</v>
      </c>
      <c r="E2874" t="s">
        <v>114</v>
      </c>
    </row>
    <row r="2875" spans="1:5" x14ac:dyDescent="0.3">
      <c r="A2875" t="s">
        <v>56266</v>
      </c>
      <c r="B2875" t="s">
        <v>56267</v>
      </c>
      <c r="C2875" t="s">
        <v>56268</v>
      </c>
      <c r="D2875" t="s">
        <v>56269</v>
      </c>
      <c r="E2875" t="s">
        <v>402</v>
      </c>
    </row>
    <row r="2876" spans="1:5" x14ac:dyDescent="0.3">
      <c r="A2876" t="s">
        <v>56270</v>
      </c>
      <c r="B2876" t="s">
        <v>12177</v>
      </c>
    </row>
    <row r="2877" spans="1:5" x14ac:dyDescent="0.3">
      <c r="A2877" t="s">
        <v>56271</v>
      </c>
      <c r="B2877" t="s">
        <v>56272</v>
      </c>
      <c r="C2877" t="s">
        <v>56273</v>
      </c>
      <c r="D2877" t="s">
        <v>56274</v>
      </c>
      <c r="E2877" t="s">
        <v>4370</v>
      </c>
    </row>
    <row r="2878" spans="1:5" x14ac:dyDescent="0.3">
      <c r="A2878" t="s">
        <v>56275</v>
      </c>
      <c r="B2878" t="s">
        <v>56267</v>
      </c>
      <c r="C2878" t="s">
        <v>56268</v>
      </c>
      <c r="D2878" t="s">
        <v>56269</v>
      </c>
      <c r="E2878" t="s">
        <v>402</v>
      </c>
    </row>
    <row r="2879" spans="1:5" x14ac:dyDescent="0.3">
      <c r="A2879" t="s">
        <v>56276</v>
      </c>
      <c r="B2879" t="s">
        <v>2213</v>
      </c>
      <c r="C2879" t="s">
        <v>2214</v>
      </c>
      <c r="D2879" t="s">
        <v>2215</v>
      </c>
      <c r="E2879" t="s">
        <v>74</v>
      </c>
    </row>
    <row r="2880" spans="1:5" x14ac:dyDescent="0.3">
      <c r="A2880" t="s">
        <v>56277</v>
      </c>
      <c r="B2880" t="s">
        <v>56278</v>
      </c>
    </row>
    <row r="2881" spans="1:5" x14ac:dyDescent="0.3">
      <c r="A2881" t="s">
        <v>56279</v>
      </c>
      <c r="B2881" t="s">
        <v>56280</v>
      </c>
      <c r="C2881" t="s">
        <v>56281</v>
      </c>
      <c r="D2881" t="s">
        <v>56282</v>
      </c>
      <c r="E2881" t="s">
        <v>732</v>
      </c>
    </row>
    <row r="2882" spans="1:5" x14ac:dyDescent="0.3">
      <c r="A2882" t="s">
        <v>56283</v>
      </c>
      <c r="B2882" t="s">
        <v>1609</v>
      </c>
    </row>
    <row r="2883" spans="1:5" x14ac:dyDescent="0.3">
      <c r="A2883" t="s">
        <v>56284</v>
      </c>
      <c r="B2883" t="s">
        <v>20562</v>
      </c>
      <c r="C2883" t="s">
        <v>5072</v>
      </c>
      <c r="D2883" t="s">
        <v>5073</v>
      </c>
      <c r="E2883" t="s">
        <v>74</v>
      </c>
    </row>
    <row r="2884" spans="1:5" x14ac:dyDescent="0.3">
      <c r="A2884" t="s">
        <v>56285</v>
      </c>
      <c r="B2884" t="s">
        <v>56286</v>
      </c>
      <c r="C2884" t="s">
        <v>56287</v>
      </c>
      <c r="D2884" t="s">
        <v>56288</v>
      </c>
      <c r="E2884" t="s">
        <v>64</v>
      </c>
    </row>
    <row r="2885" spans="1:5" x14ac:dyDescent="0.3">
      <c r="A2885" t="s">
        <v>56289</v>
      </c>
      <c r="B2885" t="s">
        <v>27101</v>
      </c>
      <c r="C2885" t="s">
        <v>764</v>
      </c>
      <c r="D2885" t="s">
        <v>765</v>
      </c>
      <c r="E2885" t="s">
        <v>114</v>
      </c>
    </row>
    <row r="2886" spans="1:5" x14ac:dyDescent="0.3">
      <c r="A2886" t="s">
        <v>56290</v>
      </c>
      <c r="B2886" t="s">
        <v>56291</v>
      </c>
    </row>
    <row r="2887" spans="1:5" x14ac:dyDescent="0.3">
      <c r="A2887" t="s">
        <v>56292</v>
      </c>
      <c r="B2887" t="s">
        <v>17515</v>
      </c>
      <c r="C2887" t="s">
        <v>680</v>
      </c>
      <c r="D2887" t="s">
        <v>681</v>
      </c>
      <c r="E2887" t="s">
        <v>114</v>
      </c>
    </row>
    <row r="2888" spans="1:5" x14ac:dyDescent="0.3">
      <c r="A2888" t="s">
        <v>56293</v>
      </c>
      <c r="B2888" t="s">
        <v>56294</v>
      </c>
      <c r="C2888" t="s">
        <v>1399</v>
      </c>
      <c r="D2888" t="s">
        <v>1400</v>
      </c>
      <c r="E2888" t="s">
        <v>114</v>
      </c>
    </row>
    <row r="2889" spans="1:5" x14ac:dyDescent="0.3">
      <c r="A2889" t="s">
        <v>56295</v>
      </c>
      <c r="B2889" t="s">
        <v>56150</v>
      </c>
      <c r="C2889" t="s">
        <v>56296</v>
      </c>
      <c r="D2889" t="s">
        <v>56297</v>
      </c>
      <c r="E2889" t="s">
        <v>26197</v>
      </c>
    </row>
    <row r="2890" spans="1:5" x14ac:dyDescent="0.3">
      <c r="A2890" t="s">
        <v>56298</v>
      </c>
      <c r="B2890" t="s">
        <v>56299</v>
      </c>
      <c r="C2890" t="s">
        <v>56300</v>
      </c>
      <c r="D2890" t="s">
        <v>56301</v>
      </c>
      <c r="E2890" t="s">
        <v>104</v>
      </c>
    </row>
    <row r="2891" spans="1:5" x14ac:dyDescent="0.3">
      <c r="A2891" t="s">
        <v>56302</v>
      </c>
      <c r="B2891" t="s">
        <v>17632</v>
      </c>
      <c r="C2891" t="s">
        <v>17633</v>
      </c>
      <c r="D2891" t="s">
        <v>17634</v>
      </c>
      <c r="E2891" t="s">
        <v>244</v>
      </c>
    </row>
    <row r="2892" spans="1:5" x14ac:dyDescent="0.3">
      <c r="A2892" t="s">
        <v>56303</v>
      </c>
      <c r="B2892" t="s">
        <v>56304</v>
      </c>
      <c r="C2892" t="s">
        <v>2469</v>
      </c>
      <c r="D2892" t="s">
        <v>2470</v>
      </c>
      <c r="E2892" t="s">
        <v>480</v>
      </c>
    </row>
    <row r="2893" spans="1:5" x14ac:dyDescent="0.3">
      <c r="A2893" t="s">
        <v>56305</v>
      </c>
      <c r="B2893" t="s">
        <v>56306</v>
      </c>
    </row>
    <row r="2894" spans="1:5" x14ac:dyDescent="0.3">
      <c r="A2894" t="s">
        <v>56307</v>
      </c>
      <c r="B2894" t="s">
        <v>7502</v>
      </c>
      <c r="C2894" t="s">
        <v>56308</v>
      </c>
      <c r="D2894" t="s">
        <v>56309</v>
      </c>
      <c r="E2894" t="s">
        <v>301</v>
      </c>
    </row>
    <row r="2895" spans="1:5" x14ac:dyDescent="0.3">
      <c r="A2895" t="s">
        <v>56310</v>
      </c>
      <c r="B2895" t="s">
        <v>39373</v>
      </c>
    </row>
    <row r="2896" spans="1:5" x14ac:dyDescent="0.3">
      <c r="A2896" t="s">
        <v>56311</v>
      </c>
      <c r="B2896" t="s">
        <v>56312</v>
      </c>
      <c r="C2896" t="s">
        <v>26354</v>
      </c>
      <c r="D2896" t="s">
        <v>26355</v>
      </c>
      <c r="E2896" t="s">
        <v>49</v>
      </c>
    </row>
    <row r="2897" spans="1:5" x14ac:dyDescent="0.3">
      <c r="A2897" t="s">
        <v>56313</v>
      </c>
      <c r="B2897" t="s">
        <v>26662</v>
      </c>
      <c r="C2897" t="s">
        <v>17614</v>
      </c>
      <c r="D2897" t="s">
        <v>17615</v>
      </c>
      <c r="E2897" t="s">
        <v>109</v>
      </c>
    </row>
    <row r="2898" spans="1:5" x14ac:dyDescent="0.3">
      <c r="A2898" t="s">
        <v>56314</v>
      </c>
      <c r="B2898" t="s">
        <v>17613</v>
      </c>
      <c r="C2898" t="s">
        <v>17614</v>
      </c>
      <c r="D2898" t="s">
        <v>17615</v>
      </c>
      <c r="E2898" t="s">
        <v>109</v>
      </c>
    </row>
    <row r="2899" spans="1:5" x14ac:dyDescent="0.3">
      <c r="A2899" t="s">
        <v>56315</v>
      </c>
      <c r="B2899" t="s">
        <v>56316</v>
      </c>
      <c r="C2899" t="s">
        <v>56317</v>
      </c>
      <c r="D2899" t="s">
        <v>56318</v>
      </c>
      <c r="E2899" t="s">
        <v>1118</v>
      </c>
    </row>
    <row r="2900" spans="1:5" x14ac:dyDescent="0.3">
      <c r="A2900" t="s">
        <v>56319</v>
      </c>
      <c r="B2900" t="s">
        <v>56040</v>
      </c>
      <c r="C2900" t="s">
        <v>56320</v>
      </c>
      <c r="D2900" t="s">
        <v>56321</v>
      </c>
      <c r="E2900" t="s">
        <v>16196</v>
      </c>
    </row>
    <row r="2901" spans="1:5" x14ac:dyDescent="0.3">
      <c r="A2901" t="s">
        <v>56322</v>
      </c>
      <c r="B2901" t="s">
        <v>56323</v>
      </c>
      <c r="C2901" t="s">
        <v>56324</v>
      </c>
      <c r="D2901" t="s">
        <v>56325</v>
      </c>
      <c r="E2901" t="s">
        <v>130</v>
      </c>
    </row>
    <row r="2902" spans="1:5" x14ac:dyDescent="0.3">
      <c r="A2902" t="s">
        <v>56326</v>
      </c>
      <c r="B2902" t="s">
        <v>56327</v>
      </c>
      <c r="C2902" t="s">
        <v>3581</v>
      </c>
      <c r="D2902" t="s">
        <v>3582</v>
      </c>
      <c r="E2902" t="s">
        <v>217</v>
      </c>
    </row>
    <row r="2903" spans="1:5" x14ac:dyDescent="0.3">
      <c r="A2903" t="s">
        <v>56328</v>
      </c>
      <c r="B2903" t="s">
        <v>56329</v>
      </c>
    </row>
    <row r="2904" spans="1:5" x14ac:dyDescent="0.3">
      <c r="A2904" t="s">
        <v>56330</v>
      </c>
      <c r="B2904" t="s">
        <v>7935</v>
      </c>
      <c r="C2904" t="s">
        <v>1431</v>
      </c>
      <c r="D2904" t="s">
        <v>1432</v>
      </c>
      <c r="E2904" t="s">
        <v>217</v>
      </c>
    </row>
    <row r="2905" spans="1:5" x14ac:dyDescent="0.3">
      <c r="A2905" t="s">
        <v>56331</v>
      </c>
      <c r="B2905" t="s">
        <v>56332</v>
      </c>
    </row>
    <row r="2906" spans="1:5" x14ac:dyDescent="0.3">
      <c r="A2906" t="s">
        <v>56333</v>
      </c>
      <c r="B2906" t="s">
        <v>16982</v>
      </c>
      <c r="C2906" t="s">
        <v>56334</v>
      </c>
      <c r="D2906" t="s">
        <v>56335</v>
      </c>
      <c r="E2906" t="s">
        <v>261</v>
      </c>
    </row>
    <row r="2907" spans="1:5" x14ac:dyDescent="0.3">
      <c r="A2907" t="s">
        <v>56336</v>
      </c>
      <c r="B2907" t="s">
        <v>2427</v>
      </c>
      <c r="C2907" t="s">
        <v>680</v>
      </c>
      <c r="D2907" t="s">
        <v>681</v>
      </c>
      <c r="E2907" t="s">
        <v>114</v>
      </c>
    </row>
    <row r="2908" spans="1:5" x14ac:dyDescent="0.3">
      <c r="A2908" t="s">
        <v>56337</v>
      </c>
      <c r="B2908" t="s">
        <v>56338</v>
      </c>
      <c r="C2908" t="s">
        <v>56339</v>
      </c>
      <c r="D2908" t="s">
        <v>56340</v>
      </c>
      <c r="E2908" t="s">
        <v>1125</v>
      </c>
    </row>
    <row r="2909" spans="1:5" x14ac:dyDescent="0.3">
      <c r="A2909" t="s">
        <v>56341</v>
      </c>
      <c r="B2909" t="s">
        <v>56342</v>
      </c>
      <c r="C2909" t="s">
        <v>56343</v>
      </c>
      <c r="D2909" t="s">
        <v>56344</v>
      </c>
      <c r="E2909" t="s">
        <v>3412</v>
      </c>
    </row>
    <row r="2910" spans="1:5" x14ac:dyDescent="0.3">
      <c r="A2910" t="s">
        <v>56345</v>
      </c>
      <c r="B2910" t="s">
        <v>56338</v>
      </c>
      <c r="C2910" t="s">
        <v>56346</v>
      </c>
      <c r="D2910" t="s">
        <v>56347</v>
      </c>
      <c r="E2910" t="s">
        <v>6782</v>
      </c>
    </row>
    <row r="2911" spans="1:5" x14ac:dyDescent="0.3">
      <c r="A2911" t="s">
        <v>56348</v>
      </c>
      <c r="B2911" t="s">
        <v>56349</v>
      </c>
      <c r="C2911" t="s">
        <v>56350</v>
      </c>
      <c r="D2911" t="s">
        <v>56351</v>
      </c>
      <c r="E2911" t="s">
        <v>11411</v>
      </c>
    </row>
    <row r="2912" spans="1:5" x14ac:dyDescent="0.3">
      <c r="A2912" t="s">
        <v>56352</v>
      </c>
      <c r="B2912" t="s">
        <v>56353</v>
      </c>
    </row>
    <row r="2913" spans="1:5" x14ac:dyDescent="0.3">
      <c r="A2913" t="s">
        <v>56354</v>
      </c>
      <c r="B2913" t="s">
        <v>56355</v>
      </c>
      <c r="C2913" t="s">
        <v>680</v>
      </c>
      <c r="D2913" t="s">
        <v>681</v>
      </c>
      <c r="E2913" t="s">
        <v>114</v>
      </c>
    </row>
    <row r="2914" spans="1:5" x14ac:dyDescent="0.3">
      <c r="A2914" t="s">
        <v>56356</v>
      </c>
      <c r="B2914" t="s">
        <v>56357</v>
      </c>
    </row>
    <row r="2915" spans="1:5" x14ac:dyDescent="0.3">
      <c r="A2915" t="s">
        <v>56358</v>
      </c>
      <c r="B2915" t="s">
        <v>1609</v>
      </c>
    </row>
    <row r="2916" spans="1:5" x14ac:dyDescent="0.3">
      <c r="A2916" t="s">
        <v>56359</v>
      </c>
      <c r="B2916" t="s">
        <v>1609</v>
      </c>
    </row>
    <row r="2917" spans="1:5" x14ac:dyDescent="0.3">
      <c r="A2917" t="s">
        <v>56360</v>
      </c>
      <c r="B2917" t="s">
        <v>18410</v>
      </c>
      <c r="C2917" t="s">
        <v>17387</v>
      </c>
      <c r="D2917" t="s">
        <v>17388</v>
      </c>
      <c r="E2917" t="s">
        <v>271</v>
      </c>
    </row>
    <row r="2918" spans="1:5" x14ac:dyDescent="0.3">
      <c r="A2918" t="s">
        <v>56361</v>
      </c>
      <c r="B2918" t="s">
        <v>56362</v>
      </c>
      <c r="C2918" t="s">
        <v>16677</v>
      </c>
      <c r="D2918" t="s">
        <v>16678</v>
      </c>
      <c r="E2918" t="s">
        <v>353</v>
      </c>
    </row>
    <row r="2919" spans="1:5" x14ac:dyDescent="0.3">
      <c r="A2919" t="s">
        <v>56363</v>
      </c>
      <c r="B2919" t="s">
        <v>26268</v>
      </c>
      <c r="C2919" t="s">
        <v>10154</v>
      </c>
      <c r="D2919" t="s">
        <v>10155</v>
      </c>
      <c r="E2919" t="s">
        <v>301</v>
      </c>
    </row>
    <row r="2920" spans="1:5" x14ac:dyDescent="0.3">
      <c r="A2920" t="s">
        <v>56364</v>
      </c>
      <c r="B2920" t="s">
        <v>39241</v>
      </c>
      <c r="C2920" t="s">
        <v>56365</v>
      </c>
      <c r="D2920" t="s">
        <v>56366</v>
      </c>
      <c r="E2920" t="s">
        <v>114</v>
      </c>
    </row>
    <row r="2921" spans="1:5" x14ac:dyDescent="0.3">
      <c r="A2921" t="s">
        <v>56367</v>
      </c>
      <c r="B2921" t="s">
        <v>56368</v>
      </c>
      <c r="C2921" t="s">
        <v>8553</v>
      </c>
      <c r="D2921" t="s">
        <v>8554</v>
      </c>
      <c r="E2921" t="s">
        <v>74</v>
      </c>
    </row>
    <row r="2922" spans="1:5" x14ac:dyDescent="0.3">
      <c r="A2922" t="s">
        <v>56369</v>
      </c>
      <c r="B2922" t="s">
        <v>56370</v>
      </c>
      <c r="C2922" t="s">
        <v>56371</v>
      </c>
      <c r="D2922" t="s">
        <v>56372</v>
      </c>
      <c r="E2922" t="s">
        <v>231</v>
      </c>
    </row>
    <row r="2923" spans="1:5" x14ac:dyDescent="0.3">
      <c r="A2923" t="s">
        <v>56373</v>
      </c>
      <c r="B2923" t="s">
        <v>56374</v>
      </c>
      <c r="C2923" t="s">
        <v>34688</v>
      </c>
      <c r="D2923" t="s">
        <v>34689</v>
      </c>
      <c r="E2923" t="s">
        <v>480</v>
      </c>
    </row>
    <row r="2924" spans="1:5" x14ac:dyDescent="0.3">
      <c r="A2924" t="s">
        <v>56375</v>
      </c>
      <c r="B2924" t="s">
        <v>56376</v>
      </c>
      <c r="C2924" t="s">
        <v>56377</v>
      </c>
      <c r="D2924" t="s">
        <v>56378</v>
      </c>
      <c r="E2924" t="s">
        <v>69</v>
      </c>
    </row>
    <row r="2925" spans="1:5" x14ac:dyDescent="0.3">
      <c r="A2925" t="s">
        <v>56379</v>
      </c>
      <c r="B2925" t="s">
        <v>17599</v>
      </c>
      <c r="C2925" t="s">
        <v>2275</v>
      </c>
      <c r="D2925" t="s">
        <v>2276</v>
      </c>
      <c r="E2925" t="s">
        <v>480</v>
      </c>
    </row>
    <row r="2926" spans="1:5" x14ac:dyDescent="0.3">
      <c r="A2926" t="s">
        <v>56380</v>
      </c>
      <c r="B2926" t="s">
        <v>19520</v>
      </c>
      <c r="C2926" t="s">
        <v>797</v>
      </c>
      <c r="D2926" t="s">
        <v>798</v>
      </c>
      <c r="E2926" t="s">
        <v>114</v>
      </c>
    </row>
    <row r="2927" spans="1:5" x14ac:dyDescent="0.3">
      <c r="A2927" t="s">
        <v>56381</v>
      </c>
      <c r="B2927" t="s">
        <v>56382</v>
      </c>
    </row>
    <row r="2928" spans="1:5" x14ac:dyDescent="0.3">
      <c r="A2928" t="s">
        <v>56383</v>
      </c>
      <c r="B2928" t="s">
        <v>56384</v>
      </c>
      <c r="C2928" t="s">
        <v>56385</v>
      </c>
      <c r="D2928" t="s">
        <v>56386</v>
      </c>
      <c r="E2928" t="s">
        <v>231</v>
      </c>
    </row>
    <row r="2929" spans="1:5" x14ac:dyDescent="0.3">
      <c r="A2929" t="s">
        <v>56387</v>
      </c>
      <c r="B2929" t="s">
        <v>7266</v>
      </c>
      <c r="C2929" t="s">
        <v>4813</v>
      </c>
      <c r="D2929" t="s">
        <v>4814</v>
      </c>
      <c r="E2929" t="s">
        <v>217</v>
      </c>
    </row>
    <row r="2930" spans="1:5" x14ac:dyDescent="0.3">
      <c r="A2930" t="s">
        <v>56388</v>
      </c>
      <c r="B2930" t="s">
        <v>56389</v>
      </c>
      <c r="C2930" t="s">
        <v>30300</v>
      </c>
      <c r="D2930" t="s">
        <v>30301</v>
      </c>
      <c r="E2930" t="s">
        <v>114</v>
      </c>
    </row>
    <row r="2931" spans="1:5" x14ac:dyDescent="0.3">
      <c r="A2931" t="s">
        <v>56390</v>
      </c>
      <c r="B2931" t="s">
        <v>56391</v>
      </c>
      <c r="C2931" t="s">
        <v>56392</v>
      </c>
      <c r="D2931" t="s">
        <v>56393</v>
      </c>
      <c r="E2931" t="s">
        <v>342</v>
      </c>
    </row>
    <row r="2932" spans="1:5" x14ac:dyDescent="0.3">
      <c r="A2932" t="s">
        <v>56394</v>
      </c>
      <c r="B2932" t="s">
        <v>17251</v>
      </c>
      <c r="C2932" t="s">
        <v>17252</v>
      </c>
      <c r="D2932" t="s">
        <v>17253</v>
      </c>
      <c r="E2932" t="s">
        <v>3625</v>
      </c>
    </row>
    <row r="2933" spans="1:5" x14ac:dyDescent="0.3">
      <c r="A2933" t="s">
        <v>56395</v>
      </c>
      <c r="B2933" t="s">
        <v>56391</v>
      </c>
      <c r="C2933" t="s">
        <v>56392</v>
      </c>
      <c r="D2933" t="s">
        <v>56393</v>
      </c>
      <c r="E2933" t="s">
        <v>342</v>
      </c>
    </row>
    <row r="2934" spans="1:5" x14ac:dyDescent="0.3">
      <c r="A2934" t="s">
        <v>56396</v>
      </c>
      <c r="B2934" t="s">
        <v>56397</v>
      </c>
      <c r="C2934" t="s">
        <v>1327</v>
      </c>
      <c r="D2934" t="s">
        <v>1328</v>
      </c>
      <c r="E2934" t="s">
        <v>114</v>
      </c>
    </row>
    <row r="2935" spans="1:5" x14ac:dyDescent="0.3">
      <c r="A2935" t="s">
        <v>56398</v>
      </c>
      <c r="B2935" t="s">
        <v>56391</v>
      </c>
      <c r="C2935" t="s">
        <v>56392</v>
      </c>
      <c r="D2935" t="s">
        <v>56393</v>
      </c>
      <c r="E2935" t="s">
        <v>342</v>
      </c>
    </row>
    <row r="2936" spans="1:5" x14ac:dyDescent="0.3">
      <c r="A2936" t="s">
        <v>56399</v>
      </c>
      <c r="B2936" t="s">
        <v>56400</v>
      </c>
      <c r="C2936" t="s">
        <v>56401</v>
      </c>
      <c r="D2936" t="s">
        <v>56402</v>
      </c>
      <c r="E2936" t="s">
        <v>3451</v>
      </c>
    </row>
    <row r="2937" spans="1:5" x14ac:dyDescent="0.3">
      <c r="A2937" t="s">
        <v>56403</v>
      </c>
      <c r="B2937" t="s">
        <v>55826</v>
      </c>
      <c r="C2937" t="s">
        <v>17387</v>
      </c>
      <c r="D2937" t="s">
        <v>17388</v>
      </c>
      <c r="E2937" t="s">
        <v>271</v>
      </c>
    </row>
    <row r="2938" spans="1:5" x14ac:dyDescent="0.3">
      <c r="A2938" t="s">
        <v>56404</v>
      </c>
      <c r="B2938" t="s">
        <v>56405</v>
      </c>
      <c r="C2938" t="s">
        <v>56406</v>
      </c>
      <c r="D2938" t="s">
        <v>56407</v>
      </c>
      <c r="E2938" t="s">
        <v>1118</v>
      </c>
    </row>
    <row r="2939" spans="1:5" x14ac:dyDescent="0.3">
      <c r="A2939" t="s">
        <v>56408</v>
      </c>
      <c r="B2939" t="s">
        <v>12903</v>
      </c>
      <c r="C2939" t="s">
        <v>56409</v>
      </c>
      <c r="D2939" t="s">
        <v>56410</v>
      </c>
      <c r="E2939" t="s">
        <v>5033</v>
      </c>
    </row>
    <row r="2940" spans="1:5" x14ac:dyDescent="0.3">
      <c r="A2940" t="s">
        <v>56411</v>
      </c>
      <c r="B2940" t="s">
        <v>56412</v>
      </c>
    </row>
    <row r="2941" spans="1:5" x14ac:dyDescent="0.3">
      <c r="A2941" t="s">
        <v>56413</v>
      </c>
      <c r="B2941" t="s">
        <v>56414</v>
      </c>
      <c r="C2941" t="s">
        <v>56415</v>
      </c>
      <c r="D2941" t="s">
        <v>56416</v>
      </c>
      <c r="E2941" t="s">
        <v>17166</v>
      </c>
    </row>
    <row r="2942" spans="1:5" x14ac:dyDescent="0.3">
      <c r="A2942" t="s">
        <v>56417</v>
      </c>
      <c r="B2942" t="s">
        <v>2430</v>
      </c>
      <c r="C2942" t="s">
        <v>1843</v>
      </c>
      <c r="D2942" t="s">
        <v>1844</v>
      </c>
      <c r="E2942" t="s">
        <v>34</v>
      </c>
    </row>
    <row r="2943" spans="1:5" x14ac:dyDescent="0.3">
      <c r="A2943" t="s">
        <v>56418</v>
      </c>
      <c r="B2943" t="s">
        <v>26541</v>
      </c>
      <c r="C2943" t="s">
        <v>56419</v>
      </c>
      <c r="D2943" t="s">
        <v>56420</v>
      </c>
      <c r="E2943" t="s">
        <v>900</v>
      </c>
    </row>
    <row r="2944" spans="1:5" x14ac:dyDescent="0.3">
      <c r="A2944" t="s">
        <v>56421</v>
      </c>
      <c r="B2944" t="s">
        <v>56422</v>
      </c>
    </row>
    <row r="2945" spans="1:5" x14ac:dyDescent="0.3">
      <c r="A2945" t="s">
        <v>56423</v>
      </c>
      <c r="B2945" t="s">
        <v>25110</v>
      </c>
      <c r="C2945" t="s">
        <v>215</v>
      </c>
      <c r="D2945" t="s">
        <v>216</v>
      </c>
      <c r="E2945" t="s">
        <v>217</v>
      </c>
    </row>
    <row r="2946" spans="1:5" x14ac:dyDescent="0.3">
      <c r="A2946" t="s">
        <v>56424</v>
      </c>
      <c r="B2946" t="s">
        <v>44576</v>
      </c>
      <c r="C2946" t="s">
        <v>1399</v>
      </c>
      <c r="D2946" t="s">
        <v>1400</v>
      </c>
      <c r="E2946" t="s">
        <v>114</v>
      </c>
    </row>
    <row r="2947" spans="1:5" x14ac:dyDescent="0.3">
      <c r="A2947" t="s">
        <v>56425</v>
      </c>
      <c r="B2947" t="s">
        <v>55826</v>
      </c>
      <c r="C2947" t="s">
        <v>17387</v>
      </c>
      <c r="D2947" t="s">
        <v>17388</v>
      </c>
      <c r="E2947" t="s">
        <v>271</v>
      </c>
    </row>
    <row r="2948" spans="1:5" x14ac:dyDescent="0.3">
      <c r="A2948" t="s">
        <v>56426</v>
      </c>
      <c r="B2948" t="s">
        <v>56427</v>
      </c>
      <c r="C2948" t="s">
        <v>56428</v>
      </c>
      <c r="D2948" t="s">
        <v>56429</v>
      </c>
      <c r="E2948" t="s">
        <v>472</v>
      </c>
    </row>
    <row r="2949" spans="1:5" x14ac:dyDescent="0.3">
      <c r="A2949" t="s">
        <v>56430</v>
      </c>
      <c r="B2949" t="s">
        <v>18678</v>
      </c>
      <c r="C2949" t="s">
        <v>5212</v>
      </c>
      <c r="D2949" t="s">
        <v>5213</v>
      </c>
      <c r="E2949" t="s">
        <v>375</v>
      </c>
    </row>
    <row r="2950" spans="1:5" x14ac:dyDescent="0.3">
      <c r="A2950" t="s">
        <v>56431</v>
      </c>
      <c r="B2950" t="s">
        <v>56432</v>
      </c>
    </row>
    <row r="2951" spans="1:5" x14ac:dyDescent="0.3">
      <c r="A2951" t="s">
        <v>56433</v>
      </c>
      <c r="B2951" t="s">
        <v>56434</v>
      </c>
    </row>
    <row r="2952" spans="1:5" x14ac:dyDescent="0.3">
      <c r="A2952" t="s">
        <v>56435</v>
      </c>
      <c r="B2952" t="s">
        <v>49005</v>
      </c>
      <c r="C2952" t="s">
        <v>12766</v>
      </c>
      <c r="D2952" t="s">
        <v>12767</v>
      </c>
      <c r="E2952" t="s">
        <v>301</v>
      </c>
    </row>
    <row r="2953" spans="1:5" x14ac:dyDescent="0.3">
      <c r="A2953" t="s">
        <v>56436</v>
      </c>
      <c r="B2953" t="s">
        <v>32522</v>
      </c>
    </row>
    <row r="2954" spans="1:5" x14ac:dyDescent="0.3">
      <c r="A2954" t="s">
        <v>56437</v>
      </c>
      <c r="B2954" t="s">
        <v>17532</v>
      </c>
      <c r="C2954" t="s">
        <v>489</v>
      </c>
      <c r="D2954" t="s">
        <v>490</v>
      </c>
      <c r="E2954" t="s">
        <v>217</v>
      </c>
    </row>
    <row r="2955" spans="1:5" x14ac:dyDescent="0.3">
      <c r="A2955" t="s">
        <v>56438</v>
      </c>
      <c r="B2955" t="s">
        <v>56439</v>
      </c>
      <c r="C2955" t="s">
        <v>630</v>
      </c>
      <c r="D2955" t="s">
        <v>631</v>
      </c>
      <c r="E2955" t="s">
        <v>34</v>
      </c>
    </row>
    <row r="2956" spans="1:5" x14ac:dyDescent="0.3">
      <c r="A2956" t="s">
        <v>56440</v>
      </c>
      <c r="B2956" t="s">
        <v>56441</v>
      </c>
      <c r="C2956" t="s">
        <v>56442</v>
      </c>
      <c r="D2956" t="s">
        <v>56443</v>
      </c>
      <c r="E2956" t="s">
        <v>790</v>
      </c>
    </row>
    <row r="2957" spans="1:5" x14ac:dyDescent="0.3">
      <c r="A2957" t="s">
        <v>56444</v>
      </c>
      <c r="B2957" t="s">
        <v>16982</v>
      </c>
      <c r="C2957" t="s">
        <v>56334</v>
      </c>
      <c r="D2957" t="s">
        <v>56335</v>
      </c>
      <c r="E2957" t="s">
        <v>261</v>
      </c>
    </row>
    <row r="2958" spans="1:5" x14ac:dyDescent="0.3">
      <c r="A2958" t="s">
        <v>56445</v>
      </c>
      <c r="B2958" t="s">
        <v>56414</v>
      </c>
      <c r="C2958" t="s">
        <v>56446</v>
      </c>
      <c r="D2958" t="s">
        <v>56447</v>
      </c>
      <c r="E2958" t="s">
        <v>47281</v>
      </c>
    </row>
    <row r="2959" spans="1:5" x14ac:dyDescent="0.3">
      <c r="A2959" t="s">
        <v>56448</v>
      </c>
      <c r="B2959" t="s">
        <v>1609</v>
      </c>
    </row>
    <row r="2960" spans="1:5" x14ac:dyDescent="0.3">
      <c r="A2960" t="s">
        <v>56449</v>
      </c>
      <c r="B2960" t="s">
        <v>1609</v>
      </c>
    </row>
    <row r="2961" spans="1:5" x14ac:dyDescent="0.3">
      <c r="A2961" t="s">
        <v>56450</v>
      </c>
      <c r="B2961" t="s">
        <v>56451</v>
      </c>
      <c r="C2961" t="s">
        <v>3867</v>
      </c>
      <c r="D2961" t="s">
        <v>3868</v>
      </c>
      <c r="E2961" t="s">
        <v>24</v>
      </c>
    </row>
    <row r="2962" spans="1:5" x14ac:dyDescent="0.3">
      <c r="A2962" t="s">
        <v>56452</v>
      </c>
      <c r="B2962" t="s">
        <v>56453</v>
      </c>
    </row>
    <row r="2963" spans="1:5" x14ac:dyDescent="0.3">
      <c r="A2963" t="s">
        <v>56454</v>
      </c>
      <c r="B2963" t="s">
        <v>56455</v>
      </c>
      <c r="C2963" t="s">
        <v>56456</v>
      </c>
      <c r="D2963" t="s">
        <v>56457</v>
      </c>
      <c r="E2963" t="s">
        <v>12657</v>
      </c>
    </row>
    <row r="2964" spans="1:5" x14ac:dyDescent="0.3">
      <c r="A2964" t="s">
        <v>56458</v>
      </c>
      <c r="B2964" t="s">
        <v>20504</v>
      </c>
    </row>
    <row r="2965" spans="1:5" x14ac:dyDescent="0.3">
      <c r="A2965" t="s">
        <v>56459</v>
      </c>
      <c r="B2965" t="s">
        <v>56451</v>
      </c>
      <c r="C2965" t="s">
        <v>3867</v>
      </c>
      <c r="D2965" t="s">
        <v>3868</v>
      </c>
      <c r="E2965" t="s">
        <v>24</v>
      </c>
    </row>
    <row r="2966" spans="1:5" x14ac:dyDescent="0.3">
      <c r="A2966" t="s">
        <v>56460</v>
      </c>
      <c r="B2966" t="s">
        <v>56461</v>
      </c>
      <c r="C2966" t="s">
        <v>1255</v>
      </c>
      <c r="D2966" t="s">
        <v>1256</v>
      </c>
      <c r="E2966" t="s">
        <v>34</v>
      </c>
    </row>
    <row r="2967" spans="1:5" x14ac:dyDescent="0.3">
      <c r="A2967" t="s">
        <v>56462</v>
      </c>
      <c r="B2967" t="s">
        <v>2887</v>
      </c>
      <c r="C2967" t="s">
        <v>56463</v>
      </c>
      <c r="D2967" t="s">
        <v>56464</v>
      </c>
      <c r="E2967" t="s">
        <v>104</v>
      </c>
    </row>
    <row r="2968" spans="1:5" x14ac:dyDescent="0.3">
      <c r="A2968" t="s">
        <v>56465</v>
      </c>
      <c r="B2968" t="s">
        <v>56466</v>
      </c>
      <c r="C2968" t="s">
        <v>56467</v>
      </c>
      <c r="D2968" t="s">
        <v>56468</v>
      </c>
      <c r="E2968" t="s">
        <v>375</v>
      </c>
    </row>
    <row r="2969" spans="1:5" x14ac:dyDescent="0.3">
      <c r="A2969" t="s">
        <v>56469</v>
      </c>
      <c r="B2969" t="s">
        <v>17769</v>
      </c>
      <c r="C2969" t="s">
        <v>3867</v>
      </c>
      <c r="D2969" t="s">
        <v>3868</v>
      </c>
      <c r="E2969" t="s">
        <v>24</v>
      </c>
    </row>
    <row r="2970" spans="1:5" x14ac:dyDescent="0.3">
      <c r="A2970" t="s">
        <v>56470</v>
      </c>
      <c r="B2970" t="s">
        <v>27091</v>
      </c>
      <c r="C2970" t="s">
        <v>184</v>
      </c>
      <c r="D2970" t="s">
        <v>185</v>
      </c>
      <c r="E2970" t="s">
        <v>44</v>
      </c>
    </row>
    <row r="2971" spans="1:5" x14ac:dyDescent="0.3">
      <c r="A2971" t="s">
        <v>56471</v>
      </c>
      <c r="B2971" t="s">
        <v>25757</v>
      </c>
      <c r="C2971" t="s">
        <v>56472</v>
      </c>
      <c r="D2971" t="s">
        <v>56473</v>
      </c>
      <c r="E2971" t="s">
        <v>109</v>
      </c>
    </row>
    <row r="2972" spans="1:5" x14ac:dyDescent="0.3">
      <c r="A2972" t="s">
        <v>56474</v>
      </c>
      <c r="B2972" t="s">
        <v>56475</v>
      </c>
    </row>
    <row r="2973" spans="1:5" x14ac:dyDescent="0.3">
      <c r="A2973" t="s">
        <v>56476</v>
      </c>
      <c r="B2973" t="s">
        <v>56477</v>
      </c>
    </row>
    <row r="2974" spans="1:5" x14ac:dyDescent="0.3">
      <c r="A2974" t="s">
        <v>56478</v>
      </c>
      <c r="B2974" t="s">
        <v>56479</v>
      </c>
      <c r="C2974" t="s">
        <v>56480</v>
      </c>
      <c r="D2974" t="s">
        <v>56481</v>
      </c>
      <c r="E2974" t="s">
        <v>231</v>
      </c>
    </row>
    <row r="2975" spans="1:5" x14ac:dyDescent="0.3">
      <c r="A2975" t="s">
        <v>56482</v>
      </c>
      <c r="B2975" t="s">
        <v>56483</v>
      </c>
      <c r="C2975" t="s">
        <v>16775</v>
      </c>
      <c r="D2975" t="s">
        <v>16776</v>
      </c>
      <c r="E2975" t="s">
        <v>109</v>
      </c>
    </row>
    <row r="2976" spans="1:5" x14ac:dyDescent="0.3">
      <c r="A2976" t="s">
        <v>56484</v>
      </c>
      <c r="B2976" t="s">
        <v>56485</v>
      </c>
      <c r="C2976" t="s">
        <v>18426</v>
      </c>
      <c r="D2976" t="s">
        <v>18427</v>
      </c>
      <c r="E2976" t="s">
        <v>1118</v>
      </c>
    </row>
    <row r="2977" spans="1:5" x14ac:dyDescent="0.3">
      <c r="A2977" t="s">
        <v>56486</v>
      </c>
      <c r="B2977" t="s">
        <v>56487</v>
      </c>
      <c r="C2977" t="s">
        <v>56488</v>
      </c>
      <c r="D2977" t="s">
        <v>56489</v>
      </c>
      <c r="E2977" t="s">
        <v>104</v>
      </c>
    </row>
    <row r="2978" spans="1:5" x14ac:dyDescent="0.3">
      <c r="A2978" t="s">
        <v>56490</v>
      </c>
      <c r="B2978" t="s">
        <v>1609</v>
      </c>
    </row>
    <row r="2979" spans="1:5" x14ac:dyDescent="0.3">
      <c r="A2979" t="s">
        <v>56491</v>
      </c>
      <c r="B2979" t="s">
        <v>56492</v>
      </c>
    </row>
    <row r="2980" spans="1:5" x14ac:dyDescent="0.3">
      <c r="A2980" t="s">
        <v>56493</v>
      </c>
      <c r="B2980" t="s">
        <v>17800</v>
      </c>
      <c r="C2980" t="s">
        <v>56494</v>
      </c>
      <c r="D2980" t="s">
        <v>56495</v>
      </c>
      <c r="E2980" t="s">
        <v>56496</v>
      </c>
    </row>
    <row r="2981" spans="1:5" x14ac:dyDescent="0.3">
      <c r="A2981" t="s">
        <v>56497</v>
      </c>
      <c r="B2981" t="s">
        <v>17796</v>
      </c>
      <c r="C2981" t="s">
        <v>56498</v>
      </c>
      <c r="D2981" t="s">
        <v>56499</v>
      </c>
      <c r="E2981" t="s">
        <v>418</v>
      </c>
    </row>
    <row r="2982" spans="1:5" x14ac:dyDescent="0.3">
      <c r="A2982" t="s">
        <v>56500</v>
      </c>
      <c r="B2982" t="s">
        <v>17800</v>
      </c>
      <c r="C2982" t="s">
        <v>56501</v>
      </c>
      <c r="D2982" t="s">
        <v>56502</v>
      </c>
      <c r="E2982" t="s">
        <v>56503</v>
      </c>
    </row>
    <row r="2983" spans="1:5" x14ac:dyDescent="0.3">
      <c r="A2983" t="s">
        <v>56504</v>
      </c>
      <c r="B2983" t="s">
        <v>56505</v>
      </c>
      <c r="C2983" t="s">
        <v>41110</v>
      </c>
      <c r="D2983" t="s">
        <v>41111</v>
      </c>
      <c r="E2983" t="s">
        <v>231</v>
      </c>
    </row>
    <row r="2984" spans="1:5" x14ac:dyDescent="0.3">
      <c r="A2984" t="s">
        <v>56506</v>
      </c>
      <c r="B2984" t="s">
        <v>56507</v>
      </c>
      <c r="C2984" t="s">
        <v>56508</v>
      </c>
      <c r="D2984" t="s">
        <v>56509</v>
      </c>
      <c r="E2984" t="s">
        <v>375</v>
      </c>
    </row>
    <row r="2985" spans="1:5" x14ac:dyDescent="0.3">
      <c r="A2985" t="s">
        <v>56510</v>
      </c>
      <c r="B2985" t="s">
        <v>56511</v>
      </c>
      <c r="C2985" t="s">
        <v>56512</v>
      </c>
      <c r="D2985" t="s">
        <v>56513</v>
      </c>
      <c r="E2985" t="s">
        <v>271</v>
      </c>
    </row>
    <row r="2986" spans="1:5" x14ac:dyDescent="0.3">
      <c r="A2986" t="s">
        <v>56514</v>
      </c>
      <c r="B2986" t="s">
        <v>56515</v>
      </c>
      <c r="C2986" t="s">
        <v>56516</v>
      </c>
      <c r="D2986" t="s">
        <v>56517</v>
      </c>
      <c r="E2986" t="s">
        <v>22736</v>
      </c>
    </row>
    <row r="2987" spans="1:5" x14ac:dyDescent="0.3">
      <c r="A2987" t="s">
        <v>56518</v>
      </c>
      <c r="B2987" t="s">
        <v>56519</v>
      </c>
      <c r="C2987" t="s">
        <v>56520</v>
      </c>
      <c r="D2987" t="s">
        <v>56521</v>
      </c>
      <c r="E2987" t="s">
        <v>114</v>
      </c>
    </row>
    <row r="2988" spans="1:5" x14ac:dyDescent="0.3">
      <c r="A2988" t="s">
        <v>56522</v>
      </c>
      <c r="B2988" t="s">
        <v>56523</v>
      </c>
      <c r="C2988" t="s">
        <v>624</v>
      </c>
      <c r="D2988" t="s">
        <v>625</v>
      </c>
      <c r="E2988" t="s">
        <v>34</v>
      </c>
    </row>
    <row r="2989" spans="1:5" x14ac:dyDescent="0.3">
      <c r="A2989" t="s">
        <v>56524</v>
      </c>
      <c r="B2989" t="s">
        <v>56525</v>
      </c>
      <c r="C2989" t="s">
        <v>56526</v>
      </c>
      <c r="D2989" t="s">
        <v>56527</v>
      </c>
      <c r="E2989" t="s">
        <v>34</v>
      </c>
    </row>
    <row r="2990" spans="1:5" x14ac:dyDescent="0.3">
      <c r="A2990" t="s">
        <v>56528</v>
      </c>
      <c r="B2990" t="s">
        <v>39547</v>
      </c>
      <c r="C2990" t="s">
        <v>39548</v>
      </c>
      <c r="D2990" t="s">
        <v>39549</v>
      </c>
      <c r="E2990" t="s">
        <v>74</v>
      </c>
    </row>
    <row r="2991" spans="1:5" x14ac:dyDescent="0.3">
      <c r="A2991" t="s">
        <v>56529</v>
      </c>
      <c r="B2991" t="s">
        <v>56530</v>
      </c>
      <c r="C2991" t="s">
        <v>56531</v>
      </c>
      <c r="D2991" t="s">
        <v>56532</v>
      </c>
      <c r="E2991" t="s">
        <v>13520</v>
      </c>
    </row>
    <row r="2992" spans="1:5" x14ac:dyDescent="0.3">
      <c r="A2992" t="s">
        <v>56533</v>
      </c>
      <c r="B2992" t="s">
        <v>56534</v>
      </c>
      <c r="C2992" t="s">
        <v>56535</v>
      </c>
      <c r="D2992" t="s">
        <v>56536</v>
      </c>
      <c r="E2992" t="s">
        <v>900</v>
      </c>
    </row>
    <row r="2993" spans="1:5" x14ac:dyDescent="0.3">
      <c r="A2993" t="s">
        <v>56537</v>
      </c>
      <c r="B2993" t="s">
        <v>56538</v>
      </c>
      <c r="C2993" t="s">
        <v>42276</v>
      </c>
      <c r="D2993" t="s">
        <v>42277</v>
      </c>
      <c r="E2993" t="s">
        <v>109</v>
      </c>
    </row>
    <row r="2994" spans="1:5" x14ac:dyDescent="0.3">
      <c r="A2994" t="s">
        <v>56539</v>
      </c>
      <c r="B2994" t="s">
        <v>56534</v>
      </c>
      <c r="C2994" t="s">
        <v>56535</v>
      </c>
      <c r="D2994" t="s">
        <v>56536</v>
      </c>
      <c r="E2994" t="s">
        <v>900</v>
      </c>
    </row>
    <row r="2995" spans="1:5" x14ac:dyDescent="0.3">
      <c r="A2995" t="s">
        <v>56540</v>
      </c>
      <c r="B2995" t="s">
        <v>56541</v>
      </c>
    </row>
    <row r="2996" spans="1:5" x14ac:dyDescent="0.3">
      <c r="A2996" t="s">
        <v>56542</v>
      </c>
      <c r="B2996" t="s">
        <v>56543</v>
      </c>
      <c r="C2996" t="s">
        <v>56544</v>
      </c>
      <c r="D2996" t="s">
        <v>56545</v>
      </c>
      <c r="E2996" t="s">
        <v>79</v>
      </c>
    </row>
    <row r="2997" spans="1:5" x14ac:dyDescent="0.3">
      <c r="A2997" t="s">
        <v>56546</v>
      </c>
      <c r="B2997" t="s">
        <v>56547</v>
      </c>
      <c r="C2997" t="s">
        <v>56548</v>
      </c>
      <c r="D2997" t="s">
        <v>56549</v>
      </c>
      <c r="E2997" t="s">
        <v>7724</v>
      </c>
    </row>
    <row r="2998" spans="1:5" x14ac:dyDescent="0.3">
      <c r="A2998" t="s">
        <v>56550</v>
      </c>
      <c r="B2998" t="s">
        <v>56551</v>
      </c>
    </row>
    <row r="2999" spans="1:5" x14ac:dyDescent="0.3">
      <c r="A2999" t="s">
        <v>56552</v>
      </c>
      <c r="B2999" t="s">
        <v>56553</v>
      </c>
    </row>
    <row r="3000" spans="1:5" x14ac:dyDescent="0.3">
      <c r="A3000" t="s">
        <v>56554</v>
      </c>
      <c r="B3000" t="s">
        <v>1609</v>
      </c>
    </row>
    <row r="3001" spans="1:5" x14ac:dyDescent="0.3">
      <c r="A3001" t="s">
        <v>56555</v>
      </c>
      <c r="B3001" t="s">
        <v>56556</v>
      </c>
    </row>
    <row r="3002" spans="1:5" x14ac:dyDescent="0.3">
      <c r="A3002" t="s">
        <v>56557</v>
      </c>
      <c r="B3002" t="s">
        <v>56558</v>
      </c>
      <c r="C3002" t="s">
        <v>54104</v>
      </c>
      <c r="D3002" t="s">
        <v>54105</v>
      </c>
      <c r="E3002" t="s">
        <v>217</v>
      </c>
    </row>
    <row r="3003" spans="1:5" x14ac:dyDescent="0.3">
      <c r="A3003" t="s">
        <v>56559</v>
      </c>
      <c r="B3003" t="s">
        <v>55415</v>
      </c>
      <c r="C3003" t="s">
        <v>17387</v>
      </c>
      <c r="D3003" t="s">
        <v>17388</v>
      </c>
      <c r="E3003" t="s">
        <v>271</v>
      </c>
    </row>
    <row r="3004" spans="1:5" x14ac:dyDescent="0.3">
      <c r="A3004" t="s">
        <v>56560</v>
      </c>
      <c r="B3004" t="s">
        <v>56561</v>
      </c>
      <c r="C3004" t="s">
        <v>1327</v>
      </c>
      <c r="D3004" t="s">
        <v>1328</v>
      </c>
      <c r="E3004" t="s">
        <v>114</v>
      </c>
    </row>
    <row r="3005" spans="1:5" x14ac:dyDescent="0.3">
      <c r="A3005" t="s">
        <v>56562</v>
      </c>
      <c r="B3005" t="s">
        <v>56563</v>
      </c>
      <c r="C3005" t="s">
        <v>16121</v>
      </c>
      <c r="D3005" t="s">
        <v>16122</v>
      </c>
      <c r="E3005" t="s">
        <v>1424</v>
      </c>
    </row>
    <row r="3006" spans="1:5" x14ac:dyDescent="0.3">
      <c r="A3006" t="s">
        <v>56564</v>
      </c>
      <c r="B3006" t="s">
        <v>56280</v>
      </c>
      <c r="C3006" t="s">
        <v>56281</v>
      </c>
      <c r="D3006" t="s">
        <v>56282</v>
      </c>
      <c r="E3006" t="s">
        <v>732</v>
      </c>
    </row>
    <row r="3007" spans="1:5" x14ac:dyDescent="0.3">
      <c r="A3007" t="s">
        <v>56565</v>
      </c>
      <c r="B3007" t="s">
        <v>56566</v>
      </c>
    </row>
    <row r="3008" spans="1:5" x14ac:dyDescent="0.3">
      <c r="A3008" t="s">
        <v>56567</v>
      </c>
      <c r="B3008" t="s">
        <v>1609</v>
      </c>
    </row>
    <row r="3009" spans="1:5" x14ac:dyDescent="0.3">
      <c r="A3009" t="s">
        <v>56568</v>
      </c>
      <c r="B3009" t="s">
        <v>26541</v>
      </c>
      <c r="C3009" t="s">
        <v>56569</v>
      </c>
      <c r="D3009" t="s">
        <v>56570</v>
      </c>
      <c r="E3009" t="s">
        <v>217</v>
      </c>
    </row>
    <row r="3010" spans="1:5" x14ac:dyDescent="0.3">
      <c r="A3010" t="s">
        <v>56571</v>
      </c>
      <c r="B3010" t="s">
        <v>32530</v>
      </c>
      <c r="C3010" t="s">
        <v>20253</v>
      </c>
      <c r="D3010" t="s">
        <v>20254</v>
      </c>
      <c r="E3010" t="s">
        <v>109</v>
      </c>
    </row>
    <row r="3011" spans="1:5" x14ac:dyDescent="0.3">
      <c r="A3011" t="s">
        <v>56572</v>
      </c>
      <c r="B3011" t="s">
        <v>56573</v>
      </c>
      <c r="C3011" t="s">
        <v>56574</v>
      </c>
      <c r="D3011" t="s">
        <v>56575</v>
      </c>
      <c r="E3011" t="s">
        <v>6270</v>
      </c>
    </row>
    <row r="3012" spans="1:5" x14ac:dyDescent="0.3">
      <c r="A3012" t="s">
        <v>56576</v>
      </c>
      <c r="B3012" t="s">
        <v>56577</v>
      </c>
      <c r="C3012" t="s">
        <v>56578</v>
      </c>
      <c r="D3012" t="s">
        <v>56579</v>
      </c>
      <c r="E3012" t="s">
        <v>256</v>
      </c>
    </row>
    <row r="3013" spans="1:5" x14ac:dyDescent="0.3">
      <c r="A3013" t="s">
        <v>56580</v>
      </c>
      <c r="B3013" t="s">
        <v>56581</v>
      </c>
    </row>
    <row r="3014" spans="1:5" x14ac:dyDescent="0.3">
      <c r="A3014" t="s">
        <v>56582</v>
      </c>
      <c r="B3014" t="s">
        <v>56583</v>
      </c>
      <c r="C3014" t="s">
        <v>2518</v>
      </c>
      <c r="D3014" t="s">
        <v>2519</v>
      </c>
      <c r="E3014" t="s">
        <v>217</v>
      </c>
    </row>
    <row r="3015" spans="1:5" x14ac:dyDescent="0.3">
      <c r="A3015" t="s">
        <v>56584</v>
      </c>
      <c r="B3015" t="s">
        <v>7926</v>
      </c>
      <c r="C3015" t="s">
        <v>7927</v>
      </c>
      <c r="D3015" t="s">
        <v>7928</v>
      </c>
      <c r="E3015" t="s">
        <v>3153</v>
      </c>
    </row>
    <row r="3016" spans="1:5" x14ac:dyDescent="0.3">
      <c r="A3016" t="s">
        <v>56585</v>
      </c>
      <c r="B3016" t="s">
        <v>1609</v>
      </c>
    </row>
    <row r="3017" spans="1:5" x14ac:dyDescent="0.3">
      <c r="A3017" t="s">
        <v>56586</v>
      </c>
      <c r="B3017" t="s">
        <v>17839</v>
      </c>
      <c r="C3017" t="s">
        <v>17387</v>
      </c>
      <c r="D3017" t="s">
        <v>17388</v>
      </c>
      <c r="E3017" t="s">
        <v>271</v>
      </c>
    </row>
    <row r="3018" spans="1:5" x14ac:dyDescent="0.3">
      <c r="A3018" t="s">
        <v>56587</v>
      </c>
      <c r="B3018" t="s">
        <v>18015</v>
      </c>
      <c r="C3018" t="s">
        <v>18111</v>
      </c>
      <c r="D3018" t="s">
        <v>18112</v>
      </c>
      <c r="E3018" t="s">
        <v>114</v>
      </c>
    </row>
    <row r="3019" spans="1:5" x14ac:dyDescent="0.3">
      <c r="A3019" t="s">
        <v>56588</v>
      </c>
      <c r="B3019" t="s">
        <v>26154</v>
      </c>
    </row>
    <row r="3020" spans="1:5" x14ac:dyDescent="0.3">
      <c r="A3020" t="s">
        <v>56589</v>
      </c>
      <c r="B3020" t="s">
        <v>56590</v>
      </c>
      <c r="C3020" t="s">
        <v>26346</v>
      </c>
      <c r="D3020" t="s">
        <v>26347</v>
      </c>
      <c r="E3020" t="s">
        <v>732</v>
      </c>
    </row>
    <row r="3021" spans="1:5" x14ac:dyDescent="0.3">
      <c r="A3021" t="s">
        <v>56591</v>
      </c>
      <c r="B3021" t="s">
        <v>39710</v>
      </c>
    </row>
    <row r="3022" spans="1:5" x14ac:dyDescent="0.3">
      <c r="A3022" t="s">
        <v>56592</v>
      </c>
      <c r="B3022" t="s">
        <v>56543</v>
      </c>
      <c r="C3022" t="s">
        <v>56544</v>
      </c>
      <c r="D3022" t="s">
        <v>56545</v>
      </c>
      <c r="E3022" t="s">
        <v>79</v>
      </c>
    </row>
    <row r="3023" spans="1:5" x14ac:dyDescent="0.3">
      <c r="A3023" t="s">
        <v>56593</v>
      </c>
      <c r="B3023" t="s">
        <v>26260</v>
      </c>
      <c r="C3023" t="s">
        <v>19393</v>
      </c>
      <c r="D3023" t="s">
        <v>19394</v>
      </c>
      <c r="E3023" t="s">
        <v>74</v>
      </c>
    </row>
    <row r="3024" spans="1:5" x14ac:dyDescent="0.3">
      <c r="A3024" t="s">
        <v>56594</v>
      </c>
      <c r="B3024" t="s">
        <v>1609</v>
      </c>
    </row>
    <row r="3025" spans="1:5" x14ac:dyDescent="0.3">
      <c r="A3025" t="s">
        <v>56595</v>
      </c>
      <c r="B3025" t="s">
        <v>56596</v>
      </c>
      <c r="C3025" t="s">
        <v>56597</v>
      </c>
      <c r="D3025" t="s">
        <v>56598</v>
      </c>
      <c r="E3025" t="s">
        <v>231</v>
      </c>
    </row>
    <row r="3026" spans="1:5" x14ac:dyDescent="0.3">
      <c r="A3026" t="s">
        <v>56599</v>
      </c>
      <c r="B3026" t="s">
        <v>1609</v>
      </c>
    </row>
    <row r="3027" spans="1:5" x14ac:dyDescent="0.3">
      <c r="A3027" t="s">
        <v>56600</v>
      </c>
      <c r="B3027" t="s">
        <v>17325</v>
      </c>
    </row>
    <row r="3028" spans="1:5" x14ac:dyDescent="0.3">
      <c r="A3028" t="s">
        <v>56601</v>
      </c>
      <c r="B3028" t="s">
        <v>56602</v>
      </c>
      <c r="C3028" t="s">
        <v>1327</v>
      </c>
      <c r="D3028" t="s">
        <v>1328</v>
      </c>
      <c r="E3028" t="s">
        <v>114</v>
      </c>
    </row>
    <row r="3029" spans="1:5" x14ac:dyDescent="0.3">
      <c r="A3029" t="s">
        <v>56603</v>
      </c>
      <c r="B3029" t="s">
        <v>18099</v>
      </c>
      <c r="C3029" t="s">
        <v>680</v>
      </c>
      <c r="D3029" t="s">
        <v>681</v>
      </c>
      <c r="E3029" t="s">
        <v>114</v>
      </c>
    </row>
    <row r="3030" spans="1:5" x14ac:dyDescent="0.3">
      <c r="A3030" t="s">
        <v>56604</v>
      </c>
      <c r="B3030" t="s">
        <v>56605</v>
      </c>
      <c r="C3030" t="s">
        <v>56606</v>
      </c>
      <c r="D3030" t="s">
        <v>56607</v>
      </c>
      <c r="E3030" t="s">
        <v>587</v>
      </c>
    </row>
    <row r="3031" spans="1:5" x14ac:dyDescent="0.3">
      <c r="A3031" t="s">
        <v>56608</v>
      </c>
      <c r="B3031" t="s">
        <v>8090</v>
      </c>
      <c r="C3031" t="s">
        <v>2256</v>
      </c>
      <c r="D3031" t="s">
        <v>2257</v>
      </c>
      <c r="E3031" t="s">
        <v>472</v>
      </c>
    </row>
    <row r="3032" spans="1:5" x14ac:dyDescent="0.3">
      <c r="A3032" t="s">
        <v>56609</v>
      </c>
      <c r="B3032" t="s">
        <v>56610</v>
      </c>
    </row>
    <row r="3033" spans="1:5" x14ac:dyDescent="0.3">
      <c r="A3033" t="s">
        <v>56611</v>
      </c>
      <c r="B3033" t="s">
        <v>56612</v>
      </c>
    </row>
    <row r="3034" spans="1:5" x14ac:dyDescent="0.3">
      <c r="A3034" t="s">
        <v>56613</v>
      </c>
      <c r="B3034" t="s">
        <v>2296</v>
      </c>
      <c r="C3034" t="s">
        <v>797</v>
      </c>
      <c r="D3034" t="s">
        <v>798</v>
      </c>
      <c r="E3034" t="s">
        <v>114</v>
      </c>
    </row>
    <row r="3035" spans="1:5" x14ac:dyDescent="0.3">
      <c r="A3035" t="s">
        <v>56614</v>
      </c>
      <c r="B3035" t="s">
        <v>56615</v>
      </c>
      <c r="C3035" t="s">
        <v>19139</v>
      </c>
      <c r="D3035" t="s">
        <v>19140</v>
      </c>
      <c r="E3035" t="s">
        <v>5294</v>
      </c>
    </row>
    <row r="3036" spans="1:5" x14ac:dyDescent="0.3">
      <c r="A3036" t="s">
        <v>56616</v>
      </c>
      <c r="B3036" t="s">
        <v>56617</v>
      </c>
      <c r="C3036" t="s">
        <v>56618</v>
      </c>
      <c r="D3036" t="s">
        <v>56619</v>
      </c>
      <c r="E3036" t="s">
        <v>413</v>
      </c>
    </row>
    <row r="3037" spans="1:5" x14ac:dyDescent="0.3">
      <c r="A3037" t="s">
        <v>56620</v>
      </c>
      <c r="B3037" t="s">
        <v>56621</v>
      </c>
      <c r="C3037" t="s">
        <v>56622</v>
      </c>
      <c r="D3037" t="s">
        <v>56623</v>
      </c>
      <c r="E3037" t="s">
        <v>342</v>
      </c>
    </row>
    <row r="3038" spans="1:5" x14ac:dyDescent="0.3">
      <c r="A3038" t="s">
        <v>56624</v>
      </c>
      <c r="B3038" t="s">
        <v>56625</v>
      </c>
      <c r="C3038" t="s">
        <v>56626</v>
      </c>
      <c r="D3038" t="s">
        <v>56627</v>
      </c>
      <c r="E3038" t="s">
        <v>7630</v>
      </c>
    </row>
    <row r="3039" spans="1:5" x14ac:dyDescent="0.3">
      <c r="A3039" t="s">
        <v>56628</v>
      </c>
      <c r="B3039" t="s">
        <v>56629</v>
      </c>
    </row>
    <row r="3040" spans="1:5" x14ac:dyDescent="0.3">
      <c r="A3040" t="s">
        <v>56630</v>
      </c>
      <c r="B3040" t="s">
        <v>56631</v>
      </c>
    </row>
    <row r="3041" spans="1:5" x14ac:dyDescent="0.3">
      <c r="A3041" t="s">
        <v>56632</v>
      </c>
      <c r="B3041" t="s">
        <v>56633</v>
      </c>
    </row>
    <row r="3042" spans="1:5" x14ac:dyDescent="0.3">
      <c r="A3042" t="s">
        <v>56634</v>
      </c>
      <c r="B3042" t="s">
        <v>56635</v>
      </c>
      <c r="C3042" t="s">
        <v>56636</v>
      </c>
      <c r="D3042" t="s">
        <v>56637</v>
      </c>
      <c r="E3042" t="s">
        <v>402</v>
      </c>
    </row>
    <row r="3043" spans="1:5" x14ac:dyDescent="0.3">
      <c r="A3043" t="s">
        <v>56638</v>
      </c>
      <c r="B3043" t="s">
        <v>32886</v>
      </c>
      <c r="C3043" t="s">
        <v>56639</v>
      </c>
      <c r="D3043" t="s">
        <v>56640</v>
      </c>
      <c r="E3043" t="s">
        <v>550</v>
      </c>
    </row>
    <row r="3044" spans="1:5" x14ac:dyDescent="0.3">
      <c r="A3044" t="s">
        <v>56641</v>
      </c>
      <c r="B3044" t="s">
        <v>1609</v>
      </c>
    </row>
    <row r="3045" spans="1:5" x14ac:dyDescent="0.3">
      <c r="A3045" t="s">
        <v>56642</v>
      </c>
      <c r="B3045" t="s">
        <v>1609</v>
      </c>
    </row>
    <row r="3046" spans="1:5" x14ac:dyDescent="0.3">
      <c r="A3046" t="s">
        <v>56643</v>
      </c>
      <c r="B3046" t="s">
        <v>20497</v>
      </c>
      <c r="C3046" t="s">
        <v>184</v>
      </c>
      <c r="D3046" t="s">
        <v>185</v>
      </c>
      <c r="E3046" t="s">
        <v>44</v>
      </c>
    </row>
    <row r="3047" spans="1:5" x14ac:dyDescent="0.3">
      <c r="A3047" t="s">
        <v>56644</v>
      </c>
      <c r="B3047" t="s">
        <v>56645</v>
      </c>
      <c r="C3047" t="s">
        <v>56646</v>
      </c>
      <c r="D3047" t="s">
        <v>56647</v>
      </c>
      <c r="E3047" t="s">
        <v>301</v>
      </c>
    </row>
    <row r="3048" spans="1:5" x14ac:dyDescent="0.3">
      <c r="A3048" t="s">
        <v>56648</v>
      </c>
      <c r="B3048" t="s">
        <v>56208</v>
      </c>
      <c r="C3048" t="s">
        <v>56209</v>
      </c>
      <c r="D3048" t="s">
        <v>56210</v>
      </c>
      <c r="E3048" t="s">
        <v>29</v>
      </c>
    </row>
    <row r="3049" spans="1:5" x14ac:dyDescent="0.3">
      <c r="A3049" t="s">
        <v>56649</v>
      </c>
      <c r="B3049" t="s">
        <v>33137</v>
      </c>
    </row>
    <row r="3050" spans="1:5" x14ac:dyDescent="0.3">
      <c r="A3050" t="s">
        <v>56650</v>
      </c>
      <c r="B3050" t="s">
        <v>56651</v>
      </c>
      <c r="C3050" t="s">
        <v>56652</v>
      </c>
      <c r="D3050" t="s">
        <v>56653</v>
      </c>
      <c r="E3050" t="s">
        <v>231</v>
      </c>
    </row>
    <row r="3051" spans="1:5" x14ac:dyDescent="0.3">
      <c r="A3051" t="s">
        <v>56654</v>
      </c>
      <c r="B3051" t="s">
        <v>1609</v>
      </c>
    </row>
    <row r="3052" spans="1:5" x14ac:dyDescent="0.3">
      <c r="A3052" t="s">
        <v>56655</v>
      </c>
      <c r="B3052" t="s">
        <v>56538</v>
      </c>
      <c r="C3052" t="s">
        <v>10305</v>
      </c>
      <c r="D3052" t="s">
        <v>10306</v>
      </c>
      <c r="E3052" t="s">
        <v>1179</v>
      </c>
    </row>
    <row r="3053" spans="1:5" x14ac:dyDescent="0.3">
      <c r="A3053" t="s">
        <v>56656</v>
      </c>
      <c r="B3053" t="s">
        <v>56645</v>
      </c>
      <c r="C3053" t="s">
        <v>56646</v>
      </c>
      <c r="D3053" t="s">
        <v>56647</v>
      </c>
      <c r="E3053" t="s">
        <v>301</v>
      </c>
    </row>
    <row r="3054" spans="1:5" x14ac:dyDescent="0.3">
      <c r="A3054" t="s">
        <v>56657</v>
      </c>
      <c r="B3054" t="s">
        <v>56658</v>
      </c>
      <c r="C3054" t="s">
        <v>56659</v>
      </c>
      <c r="D3054" t="s">
        <v>56660</v>
      </c>
      <c r="E3054" t="s">
        <v>5895</v>
      </c>
    </row>
    <row r="3055" spans="1:5" x14ac:dyDescent="0.3">
      <c r="A3055" t="s">
        <v>56661</v>
      </c>
      <c r="B3055" t="s">
        <v>1609</v>
      </c>
    </row>
    <row r="3056" spans="1:5" x14ac:dyDescent="0.3">
      <c r="A3056" t="s">
        <v>56662</v>
      </c>
      <c r="B3056" t="s">
        <v>56663</v>
      </c>
      <c r="C3056" t="s">
        <v>56664</v>
      </c>
      <c r="D3056" t="s">
        <v>56665</v>
      </c>
      <c r="E3056" t="s">
        <v>249</v>
      </c>
    </row>
    <row r="3057" spans="1:5" x14ac:dyDescent="0.3">
      <c r="A3057" t="s">
        <v>56666</v>
      </c>
      <c r="B3057" t="s">
        <v>8090</v>
      </c>
      <c r="C3057" t="s">
        <v>56667</v>
      </c>
      <c r="D3057" t="s">
        <v>56668</v>
      </c>
      <c r="E3057" t="s">
        <v>3686</v>
      </c>
    </row>
    <row r="3058" spans="1:5" x14ac:dyDescent="0.3">
      <c r="A3058" t="s">
        <v>56669</v>
      </c>
      <c r="B3058" t="s">
        <v>1609</v>
      </c>
    </row>
    <row r="3059" spans="1:5" x14ac:dyDescent="0.3">
      <c r="A3059" t="s">
        <v>56670</v>
      </c>
      <c r="B3059" t="s">
        <v>8085</v>
      </c>
    </row>
    <row r="3060" spans="1:5" x14ac:dyDescent="0.3">
      <c r="A3060" t="s">
        <v>56671</v>
      </c>
      <c r="B3060" t="s">
        <v>56672</v>
      </c>
      <c r="C3060" t="s">
        <v>56673</v>
      </c>
      <c r="D3060" t="s">
        <v>56674</v>
      </c>
      <c r="E3060" t="s">
        <v>301</v>
      </c>
    </row>
    <row r="3061" spans="1:5" x14ac:dyDescent="0.3">
      <c r="A3061" t="s">
        <v>56675</v>
      </c>
      <c r="B3061" t="s">
        <v>56676</v>
      </c>
    </row>
    <row r="3062" spans="1:5" x14ac:dyDescent="0.3">
      <c r="A3062" t="s">
        <v>56677</v>
      </c>
      <c r="B3062" t="s">
        <v>56678</v>
      </c>
      <c r="C3062" t="s">
        <v>56679</v>
      </c>
      <c r="D3062" t="s">
        <v>56680</v>
      </c>
      <c r="E3062" t="s">
        <v>244</v>
      </c>
    </row>
    <row r="3063" spans="1:5" x14ac:dyDescent="0.3">
      <c r="A3063" t="s">
        <v>56681</v>
      </c>
      <c r="B3063" t="s">
        <v>39955</v>
      </c>
    </row>
    <row r="3064" spans="1:5" x14ac:dyDescent="0.3">
      <c r="A3064" t="s">
        <v>56682</v>
      </c>
      <c r="B3064" t="s">
        <v>56683</v>
      </c>
      <c r="C3064" t="s">
        <v>10399</v>
      </c>
      <c r="D3064" t="s">
        <v>10400</v>
      </c>
      <c r="E3064" t="s">
        <v>217</v>
      </c>
    </row>
    <row r="3065" spans="1:5" x14ac:dyDescent="0.3">
      <c r="A3065" t="s">
        <v>56684</v>
      </c>
      <c r="B3065" t="s">
        <v>56685</v>
      </c>
      <c r="C3065" t="s">
        <v>7833</v>
      </c>
      <c r="D3065" t="s">
        <v>7834</v>
      </c>
      <c r="E3065" t="s">
        <v>69</v>
      </c>
    </row>
    <row r="3066" spans="1:5" x14ac:dyDescent="0.3">
      <c r="A3066" t="s">
        <v>56686</v>
      </c>
      <c r="B3066" t="s">
        <v>56687</v>
      </c>
      <c r="C3066" t="s">
        <v>3867</v>
      </c>
      <c r="D3066" t="s">
        <v>3868</v>
      </c>
      <c r="E3066" t="s">
        <v>24</v>
      </c>
    </row>
    <row r="3067" spans="1:5" x14ac:dyDescent="0.3">
      <c r="A3067" t="s">
        <v>56688</v>
      </c>
      <c r="B3067" t="s">
        <v>56687</v>
      </c>
      <c r="C3067" t="s">
        <v>3867</v>
      </c>
      <c r="D3067" t="s">
        <v>3868</v>
      </c>
      <c r="E3067" t="s">
        <v>24</v>
      </c>
    </row>
    <row r="3068" spans="1:5" x14ac:dyDescent="0.3">
      <c r="A3068" t="s">
        <v>56689</v>
      </c>
      <c r="B3068" t="s">
        <v>31029</v>
      </c>
      <c r="C3068" t="s">
        <v>56690</v>
      </c>
      <c r="D3068" t="s">
        <v>56691</v>
      </c>
      <c r="E3068" t="s">
        <v>17086</v>
      </c>
    </row>
    <row r="3069" spans="1:5" x14ac:dyDescent="0.3">
      <c r="A3069" t="s">
        <v>56692</v>
      </c>
      <c r="B3069" t="s">
        <v>1609</v>
      </c>
    </row>
    <row r="3070" spans="1:5" x14ac:dyDescent="0.3">
      <c r="A3070" t="s">
        <v>56693</v>
      </c>
      <c r="B3070" t="s">
        <v>2753</v>
      </c>
      <c r="C3070" t="s">
        <v>2754</v>
      </c>
      <c r="D3070" t="s">
        <v>2755</v>
      </c>
      <c r="E3070" t="s">
        <v>2537</v>
      </c>
    </row>
    <row r="3071" spans="1:5" x14ac:dyDescent="0.3">
      <c r="A3071" t="s">
        <v>56694</v>
      </c>
      <c r="B3071" t="s">
        <v>55590</v>
      </c>
      <c r="C3071" t="s">
        <v>56695</v>
      </c>
      <c r="D3071" t="s">
        <v>56696</v>
      </c>
      <c r="E3071" t="s">
        <v>130</v>
      </c>
    </row>
    <row r="3072" spans="1:5" x14ac:dyDescent="0.3">
      <c r="A3072" t="s">
        <v>56697</v>
      </c>
      <c r="B3072" t="s">
        <v>18223</v>
      </c>
      <c r="C3072" t="s">
        <v>797</v>
      </c>
      <c r="D3072" t="s">
        <v>798</v>
      </c>
      <c r="E3072" t="s">
        <v>114</v>
      </c>
    </row>
    <row r="3073" spans="1:5" x14ac:dyDescent="0.3">
      <c r="A3073" t="s">
        <v>56698</v>
      </c>
      <c r="B3073" t="s">
        <v>18042</v>
      </c>
      <c r="C3073" t="s">
        <v>18043</v>
      </c>
      <c r="D3073" t="s">
        <v>18044</v>
      </c>
      <c r="E3073" t="s">
        <v>18045</v>
      </c>
    </row>
    <row r="3074" spans="1:5" x14ac:dyDescent="0.3">
      <c r="A3074" t="s">
        <v>56699</v>
      </c>
      <c r="B3074" t="s">
        <v>56700</v>
      </c>
      <c r="C3074" t="s">
        <v>56701</v>
      </c>
      <c r="D3074" t="s">
        <v>56702</v>
      </c>
      <c r="E3074" t="s">
        <v>56703</v>
      </c>
    </row>
    <row r="3075" spans="1:5" x14ac:dyDescent="0.3">
      <c r="A3075" t="s">
        <v>56704</v>
      </c>
      <c r="B3075" t="s">
        <v>56705</v>
      </c>
      <c r="C3075" t="s">
        <v>56706</v>
      </c>
      <c r="D3075" t="s">
        <v>56707</v>
      </c>
      <c r="E3075" t="s">
        <v>11325</v>
      </c>
    </row>
    <row r="3076" spans="1:5" x14ac:dyDescent="0.3">
      <c r="A3076" t="s">
        <v>56708</v>
      </c>
      <c r="B3076" t="s">
        <v>56709</v>
      </c>
      <c r="C3076" t="s">
        <v>56710</v>
      </c>
      <c r="D3076" t="s">
        <v>56711</v>
      </c>
      <c r="E3076" t="s">
        <v>1098</v>
      </c>
    </row>
    <row r="3077" spans="1:5" x14ac:dyDescent="0.3">
      <c r="A3077" t="s">
        <v>56712</v>
      </c>
      <c r="B3077" t="s">
        <v>34279</v>
      </c>
      <c r="C3077" t="s">
        <v>1327</v>
      </c>
      <c r="D3077" t="s">
        <v>1328</v>
      </c>
      <c r="E3077" t="s">
        <v>114</v>
      </c>
    </row>
    <row r="3078" spans="1:5" x14ac:dyDescent="0.3">
      <c r="A3078" t="s">
        <v>56713</v>
      </c>
      <c r="B3078" t="s">
        <v>7540</v>
      </c>
      <c r="C3078" t="s">
        <v>8140</v>
      </c>
      <c r="D3078" t="s">
        <v>8141</v>
      </c>
      <c r="E3078" t="s">
        <v>44</v>
      </c>
    </row>
    <row r="3079" spans="1:5" x14ac:dyDescent="0.3">
      <c r="A3079" t="s">
        <v>56714</v>
      </c>
      <c r="B3079" t="s">
        <v>56715</v>
      </c>
    </row>
    <row r="3080" spans="1:5" x14ac:dyDescent="0.3">
      <c r="A3080" t="s">
        <v>56716</v>
      </c>
      <c r="B3080" t="s">
        <v>56717</v>
      </c>
      <c r="C3080" t="s">
        <v>797</v>
      </c>
      <c r="D3080" t="s">
        <v>798</v>
      </c>
      <c r="E3080" t="s">
        <v>114</v>
      </c>
    </row>
    <row r="3081" spans="1:5" x14ac:dyDescent="0.3">
      <c r="A3081" t="s">
        <v>56718</v>
      </c>
      <c r="B3081" t="s">
        <v>56719</v>
      </c>
      <c r="C3081" t="s">
        <v>39643</v>
      </c>
      <c r="D3081" t="s">
        <v>39644</v>
      </c>
      <c r="E3081" t="s">
        <v>587</v>
      </c>
    </row>
    <row r="3082" spans="1:5" x14ac:dyDescent="0.3">
      <c r="A3082" t="s">
        <v>56720</v>
      </c>
      <c r="B3082" t="s">
        <v>56721</v>
      </c>
      <c r="C3082" t="s">
        <v>17387</v>
      </c>
      <c r="D3082" t="s">
        <v>17388</v>
      </c>
      <c r="E3082" t="s">
        <v>271</v>
      </c>
    </row>
    <row r="3083" spans="1:5" x14ac:dyDescent="0.3">
      <c r="A3083" t="s">
        <v>56722</v>
      </c>
      <c r="B3083" t="s">
        <v>56723</v>
      </c>
    </row>
    <row r="3084" spans="1:5" x14ac:dyDescent="0.3">
      <c r="A3084" t="s">
        <v>56724</v>
      </c>
      <c r="B3084" t="s">
        <v>56721</v>
      </c>
      <c r="C3084" t="s">
        <v>17387</v>
      </c>
      <c r="D3084" t="s">
        <v>17388</v>
      </c>
      <c r="E3084" t="s">
        <v>271</v>
      </c>
    </row>
    <row r="3085" spans="1:5" x14ac:dyDescent="0.3">
      <c r="A3085" t="s">
        <v>56725</v>
      </c>
      <c r="B3085" t="s">
        <v>56726</v>
      </c>
      <c r="C3085" t="s">
        <v>56727</v>
      </c>
      <c r="D3085" t="s">
        <v>56728</v>
      </c>
      <c r="E3085" t="s">
        <v>1118</v>
      </c>
    </row>
    <row r="3086" spans="1:5" x14ac:dyDescent="0.3">
      <c r="A3086" t="s">
        <v>56729</v>
      </c>
      <c r="B3086" t="s">
        <v>56730</v>
      </c>
      <c r="C3086" t="s">
        <v>1399</v>
      </c>
      <c r="D3086" t="s">
        <v>1400</v>
      </c>
      <c r="E3086" t="s">
        <v>114</v>
      </c>
    </row>
    <row r="3087" spans="1:5" x14ac:dyDescent="0.3">
      <c r="A3087" t="s">
        <v>56731</v>
      </c>
      <c r="B3087" t="s">
        <v>56732</v>
      </c>
      <c r="C3087" t="s">
        <v>26455</v>
      </c>
      <c r="D3087" t="s">
        <v>26456</v>
      </c>
      <c r="E3087" t="s">
        <v>124</v>
      </c>
    </row>
    <row r="3088" spans="1:5" x14ac:dyDescent="0.3">
      <c r="A3088" t="s">
        <v>56733</v>
      </c>
      <c r="B3088" t="s">
        <v>5732</v>
      </c>
      <c r="C3088" t="s">
        <v>33131</v>
      </c>
      <c r="D3088" t="s">
        <v>33132</v>
      </c>
      <c r="E3088" t="s">
        <v>33133</v>
      </c>
    </row>
    <row r="3089" spans="1:5" x14ac:dyDescent="0.3">
      <c r="A3089" t="s">
        <v>56734</v>
      </c>
      <c r="B3089" t="s">
        <v>1609</v>
      </c>
    </row>
    <row r="3090" spans="1:5" x14ac:dyDescent="0.3">
      <c r="A3090" t="s">
        <v>56735</v>
      </c>
      <c r="B3090" t="s">
        <v>56736</v>
      </c>
      <c r="C3090" t="s">
        <v>293</v>
      </c>
      <c r="D3090" t="s">
        <v>294</v>
      </c>
      <c r="E3090" t="s">
        <v>74</v>
      </c>
    </row>
    <row r="3091" spans="1:5" x14ac:dyDescent="0.3">
      <c r="A3091" t="s">
        <v>56737</v>
      </c>
      <c r="B3091" t="s">
        <v>56732</v>
      </c>
      <c r="C3091" t="s">
        <v>26455</v>
      </c>
      <c r="D3091" t="s">
        <v>26456</v>
      </c>
      <c r="E3091" t="s">
        <v>124</v>
      </c>
    </row>
    <row r="3092" spans="1:5" x14ac:dyDescent="0.3">
      <c r="A3092" t="s">
        <v>56738</v>
      </c>
      <c r="B3092" t="s">
        <v>56739</v>
      </c>
    </row>
    <row r="3093" spans="1:5" x14ac:dyDescent="0.3">
      <c r="A3093" t="s">
        <v>56740</v>
      </c>
      <c r="B3093" t="s">
        <v>7364</v>
      </c>
      <c r="C3093" t="s">
        <v>184</v>
      </c>
      <c r="D3093" t="s">
        <v>185</v>
      </c>
      <c r="E3093" t="s">
        <v>44</v>
      </c>
    </row>
    <row r="3094" spans="1:5" x14ac:dyDescent="0.3">
      <c r="A3094" t="s">
        <v>56741</v>
      </c>
      <c r="B3094" t="s">
        <v>56742</v>
      </c>
      <c r="C3094" t="s">
        <v>624</v>
      </c>
      <c r="D3094" t="s">
        <v>625</v>
      </c>
      <c r="E3094" t="s">
        <v>34</v>
      </c>
    </row>
    <row r="3095" spans="1:5" x14ac:dyDescent="0.3">
      <c r="A3095" t="s">
        <v>56743</v>
      </c>
      <c r="B3095" t="s">
        <v>56744</v>
      </c>
    </row>
    <row r="3096" spans="1:5" x14ac:dyDescent="0.3">
      <c r="A3096" t="s">
        <v>56745</v>
      </c>
      <c r="B3096" t="s">
        <v>56746</v>
      </c>
      <c r="C3096" t="s">
        <v>56747</v>
      </c>
      <c r="D3096" t="s">
        <v>56748</v>
      </c>
      <c r="E3096" t="s">
        <v>512</v>
      </c>
    </row>
    <row r="3097" spans="1:5" x14ac:dyDescent="0.3">
      <c r="A3097" t="s">
        <v>56749</v>
      </c>
      <c r="B3097" t="s">
        <v>56750</v>
      </c>
      <c r="C3097" t="s">
        <v>1399</v>
      </c>
      <c r="D3097" t="s">
        <v>1400</v>
      </c>
      <c r="E3097" t="s">
        <v>114</v>
      </c>
    </row>
    <row r="3098" spans="1:5" x14ac:dyDescent="0.3">
      <c r="A3098" t="s">
        <v>56751</v>
      </c>
      <c r="B3098" t="s">
        <v>39596</v>
      </c>
    </row>
    <row r="3099" spans="1:5" x14ac:dyDescent="0.3">
      <c r="A3099" t="s">
        <v>56752</v>
      </c>
      <c r="B3099" t="s">
        <v>25757</v>
      </c>
      <c r="C3099" t="s">
        <v>56753</v>
      </c>
      <c r="D3099" t="s">
        <v>56754</v>
      </c>
      <c r="E3099" t="s">
        <v>149</v>
      </c>
    </row>
    <row r="3100" spans="1:5" x14ac:dyDescent="0.3">
      <c r="A3100" t="s">
        <v>56755</v>
      </c>
      <c r="B3100" t="s">
        <v>56756</v>
      </c>
    </row>
    <row r="3101" spans="1:5" x14ac:dyDescent="0.3">
      <c r="A3101" t="s">
        <v>56757</v>
      </c>
      <c r="B3101" t="s">
        <v>56758</v>
      </c>
      <c r="C3101" t="s">
        <v>56759</v>
      </c>
      <c r="D3101" t="s">
        <v>56760</v>
      </c>
      <c r="E3101" t="s">
        <v>56761</v>
      </c>
    </row>
    <row r="3102" spans="1:5" x14ac:dyDescent="0.3">
      <c r="A3102" t="s">
        <v>56762</v>
      </c>
      <c r="B3102" t="s">
        <v>56312</v>
      </c>
      <c r="C3102" t="s">
        <v>26354</v>
      </c>
      <c r="D3102" t="s">
        <v>26355</v>
      </c>
      <c r="E3102" t="s">
        <v>49</v>
      </c>
    </row>
    <row r="3103" spans="1:5" x14ac:dyDescent="0.3">
      <c r="A3103" t="s">
        <v>56763</v>
      </c>
      <c r="B3103" t="s">
        <v>18007</v>
      </c>
      <c r="C3103" t="s">
        <v>56764</v>
      </c>
      <c r="D3103" t="s">
        <v>56765</v>
      </c>
      <c r="E3103" t="s">
        <v>3153</v>
      </c>
    </row>
    <row r="3104" spans="1:5" x14ac:dyDescent="0.3">
      <c r="A3104" t="s">
        <v>56766</v>
      </c>
      <c r="B3104" t="s">
        <v>56767</v>
      </c>
      <c r="C3104" t="s">
        <v>5212</v>
      </c>
      <c r="D3104" t="s">
        <v>5213</v>
      </c>
      <c r="E3104" t="s">
        <v>375</v>
      </c>
    </row>
    <row r="3105" spans="1:5" x14ac:dyDescent="0.3">
      <c r="A3105" t="s">
        <v>56768</v>
      </c>
      <c r="B3105" t="s">
        <v>1609</v>
      </c>
    </row>
    <row r="3106" spans="1:5" x14ac:dyDescent="0.3">
      <c r="A3106" t="s">
        <v>56769</v>
      </c>
      <c r="B3106" t="s">
        <v>56770</v>
      </c>
      <c r="C3106" t="s">
        <v>56771</v>
      </c>
      <c r="D3106" t="s">
        <v>56772</v>
      </c>
      <c r="E3106" t="s">
        <v>11325</v>
      </c>
    </row>
    <row r="3107" spans="1:5" x14ac:dyDescent="0.3">
      <c r="A3107" t="s">
        <v>56773</v>
      </c>
      <c r="B3107" t="s">
        <v>56774</v>
      </c>
    </row>
    <row r="3108" spans="1:5" x14ac:dyDescent="0.3">
      <c r="A3108" t="s">
        <v>56775</v>
      </c>
      <c r="B3108" t="s">
        <v>20591</v>
      </c>
      <c r="C3108" t="s">
        <v>20121</v>
      </c>
      <c r="D3108" t="s">
        <v>20122</v>
      </c>
      <c r="E3108" t="s">
        <v>74</v>
      </c>
    </row>
    <row r="3109" spans="1:5" x14ac:dyDescent="0.3">
      <c r="A3109" t="s">
        <v>56776</v>
      </c>
      <c r="B3109" t="s">
        <v>1609</v>
      </c>
    </row>
    <row r="3110" spans="1:5" x14ac:dyDescent="0.3">
      <c r="A3110" t="s">
        <v>56777</v>
      </c>
      <c r="B3110" t="s">
        <v>56778</v>
      </c>
    </row>
    <row r="3111" spans="1:5" x14ac:dyDescent="0.3">
      <c r="A3111" t="s">
        <v>56779</v>
      </c>
      <c r="B3111" t="s">
        <v>56780</v>
      </c>
      <c r="C3111" t="s">
        <v>26018</v>
      </c>
      <c r="D3111" t="s">
        <v>26019</v>
      </c>
      <c r="E3111" t="s">
        <v>472</v>
      </c>
    </row>
    <row r="3112" spans="1:5" x14ac:dyDescent="0.3">
      <c r="A3112" t="s">
        <v>56781</v>
      </c>
      <c r="B3112" t="s">
        <v>41126</v>
      </c>
      <c r="C3112" t="s">
        <v>2073</v>
      </c>
      <c r="D3112" t="s">
        <v>2074</v>
      </c>
      <c r="E3112" t="s">
        <v>24</v>
      </c>
    </row>
    <row r="3113" spans="1:5" x14ac:dyDescent="0.3">
      <c r="A3113" t="s">
        <v>56782</v>
      </c>
      <c r="B3113" t="s">
        <v>56783</v>
      </c>
      <c r="C3113" t="s">
        <v>56784</v>
      </c>
      <c r="D3113" t="s">
        <v>56785</v>
      </c>
      <c r="E3113" t="s">
        <v>69</v>
      </c>
    </row>
    <row r="3114" spans="1:5" x14ac:dyDescent="0.3">
      <c r="A3114" t="s">
        <v>56786</v>
      </c>
      <c r="B3114" t="s">
        <v>56787</v>
      </c>
      <c r="C3114" t="s">
        <v>56788</v>
      </c>
      <c r="D3114" t="s">
        <v>56789</v>
      </c>
      <c r="E3114" t="s">
        <v>18091</v>
      </c>
    </row>
    <row r="3115" spans="1:5" x14ac:dyDescent="0.3">
      <c r="A3115" t="s">
        <v>56790</v>
      </c>
      <c r="B3115" t="s">
        <v>56791</v>
      </c>
      <c r="C3115" t="s">
        <v>1399</v>
      </c>
      <c r="D3115" t="s">
        <v>1400</v>
      </c>
      <c r="E3115" t="s">
        <v>114</v>
      </c>
    </row>
    <row r="3116" spans="1:5" x14ac:dyDescent="0.3">
      <c r="A3116" t="s">
        <v>56792</v>
      </c>
      <c r="B3116" t="s">
        <v>39708</v>
      </c>
      <c r="C3116" t="s">
        <v>7981</v>
      </c>
      <c r="D3116" t="s">
        <v>7982</v>
      </c>
      <c r="E3116" t="s">
        <v>114</v>
      </c>
    </row>
    <row r="3117" spans="1:5" x14ac:dyDescent="0.3">
      <c r="A3117" t="s">
        <v>56793</v>
      </c>
      <c r="B3117" t="s">
        <v>56794</v>
      </c>
      <c r="C3117" t="s">
        <v>7977</v>
      </c>
      <c r="D3117" t="s">
        <v>7978</v>
      </c>
      <c r="E3117" t="s">
        <v>114</v>
      </c>
    </row>
    <row r="3118" spans="1:5" x14ac:dyDescent="0.3">
      <c r="A3118" t="s">
        <v>56795</v>
      </c>
      <c r="B3118" t="s">
        <v>56796</v>
      </c>
      <c r="C3118" t="s">
        <v>56797</v>
      </c>
      <c r="D3118" t="s">
        <v>56798</v>
      </c>
      <c r="E3118" t="s">
        <v>3153</v>
      </c>
    </row>
    <row r="3119" spans="1:5" x14ac:dyDescent="0.3">
      <c r="A3119" t="s">
        <v>56799</v>
      </c>
      <c r="B3119" t="s">
        <v>56800</v>
      </c>
      <c r="C3119" t="s">
        <v>17387</v>
      </c>
      <c r="D3119" t="s">
        <v>17388</v>
      </c>
      <c r="E3119" t="s">
        <v>271</v>
      </c>
    </row>
    <row r="3120" spans="1:5" x14ac:dyDescent="0.3">
      <c r="A3120" t="s">
        <v>56801</v>
      </c>
      <c r="B3120" t="s">
        <v>56802</v>
      </c>
      <c r="C3120" t="s">
        <v>56803</v>
      </c>
      <c r="D3120" t="s">
        <v>56804</v>
      </c>
      <c r="E3120" t="s">
        <v>5895</v>
      </c>
    </row>
    <row r="3121" spans="1:5" x14ac:dyDescent="0.3">
      <c r="A3121" t="s">
        <v>56805</v>
      </c>
      <c r="B3121" t="s">
        <v>39708</v>
      </c>
      <c r="C3121" t="s">
        <v>7981</v>
      </c>
      <c r="D3121" t="s">
        <v>7982</v>
      </c>
      <c r="E3121" t="s">
        <v>114</v>
      </c>
    </row>
    <row r="3122" spans="1:5" x14ac:dyDescent="0.3">
      <c r="A3122" t="s">
        <v>56806</v>
      </c>
      <c r="B3122" t="s">
        <v>56807</v>
      </c>
      <c r="C3122" t="s">
        <v>1399</v>
      </c>
      <c r="D3122" t="s">
        <v>1400</v>
      </c>
      <c r="E3122" t="s">
        <v>114</v>
      </c>
    </row>
    <row r="3123" spans="1:5" x14ac:dyDescent="0.3">
      <c r="A3123" t="s">
        <v>56808</v>
      </c>
      <c r="B3123" t="s">
        <v>56809</v>
      </c>
      <c r="C3123" t="s">
        <v>56810</v>
      </c>
      <c r="D3123" t="s">
        <v>56811</v>
      </c>
      <c r="E3123" t="s">
        <v>301</v>
      </c>
    </row>
    <row r="3124" spans="1:5" x14ac:dyDescent="0.3">
      <c r="A3124" t="s">
        <v>56812</v>
      </c>
      <c r="B3124" t="s">
        <v>20673</v>
      </c>
      <c r="C3124" t="s">
        <v>56813</v>
      </c>
      <c r="D3124" t="s">
        <v>56814</v>
      </c>
      <c r="E3124" t="s">
        <v>64</v>
      </c>
    </row>
    <row r="3125" spans="1:5" x14ac:dyDescent="0.3">
      <c r="A3125" t="s">
        <v>56815</v>
      </c>
      <c r="B3125" t="s">
        <v>56816</v>
      </c>
      <c r="C3125" t="s">
        <v>56817</v>
      </c>
      <c r="D3125" t="s">
        <v>56818</v>
      </c>
      <c r="E3125" t="s">
        <v>19</v>
      </c>
    </row>
    <row r="3126" spans="1:5" x14ac:dyDescent="0.3">
      <c r="A3126" t="s">
        <v>56819</v>
      </c>
      <c r="B3126" t="s">
        <v>2893</v>
      </c>
    </row>
    <row r="3127" spans="1:5" x14ac:dyDescent="0.3">
      <c r="A3127" t="s">
        <v>56820</v>
      </c>
      <c r="B3127" t="s">
        <v>56821</v>
      </c>
      <c r="C3127" t="s">
        <v>56822</v>
      </c>
      <c r="D3127" t="s">
        <v>56823</v>
      </c>
      <c r="E3127" t="s">
        <v>104</v>
      </c>
    </row>
    <row r="3128" spans="1:5" x14ac:dyDescent="0.3">
      <c r="A3128" t="s">
        <v>56824</v>
      </c>
      <c r="B3128" t="s">
        <v>56825</v>
      </c>
      <c r="C3128" t="s">
        <v>20674</v>
      </c>
      <c r="D3128" t="s">
        <v>20675</v>
      </c>
      <c r="E3128" t="s">
        <v>301</v>
      </c>
    </row>
    <row r="3129" spans="1:5" x14ac:dyDescent="0.3">
      <c r="A3129" t="s">
        <v>56826</v>
      </c>
      <c r="B3129" t="s">
        <v>1609</v>
      </c>
    </row>
    <row r="3130" spans="1:5" x14ac:dyDescent="0.3">
      <c r="A3130" t="s">
        <v>56827</v>
      </c>
      <c r="B3130" t="s">
        <v>56828</v>
      </c>
    </row>
    <row r="3131" spans="1:5" x14ac:dyDescent="0.3">
      <c r="A3131" t="s">
        <v>56829</v>
      </c>
      <c r="B3131" t="s">
        <v>56830</v>
      </c>
      <c r="C3131" t="s">
        <v>56817</v>
      </c>
      <c r="D3131" t="s">
        <v>56818</v>
      </c>
      <c r="E3131" t="s">
        <v>19</v>
      </c>
    </row>
    <row r="3132" spans="1:5" x14ac:dyDescent="0.3">
      <c r="A3132" t="s">
        <v>56831</v>
      </c>
      <c r="B3132" t="s">
        <v>56832</v>
      </c>
      <c r="C3132" t="s">
        <v>8140</v>
      </c>
      <c r="D3132" t="s">
        <v>8141</v>
      </c>
      <c r="E3132" t="s">
        <v>44</v>
      </c>
    </row>
    <row r="3133" spans="1:5" x14ac:dyDescent="0.3">
      <c r="A3133" t="s">
        <v>56833</v>
      </c>
      <c r="B3133" t="s">
        <v>56834</v>
      </c>
      <c r="C3133" t="s">
        <v>12211</v>
      </c>
      <c r="D3133" t="s">
        <v>12212</v>
      </c>
      <c r="E3133" t="s">
        <v>114</v>
      </c>
    </row>
    <row r="3134" spans="1:5" x14ac:dyDescent="0.3">
      <c r="A3134" t="s">
        <v>56835</v>
      </c>
      <c r="B3134" t="s">
        <v>17947</v>
      </c>
      <c r="C3134" t="s">
        <v>56836</v>
      </c>
      <c r="D3134" t="s">
        <v>56837</v>
      </c>
      <c r="E3134" t="s">
        <v>9950</v>
      </c>
    </row>
    <row r="3135" spans="1:5" x14ac:dyDescent="0.3">
      <c r="A3135" t="s">
        <v>56838</v>
      </c>
      <c r="B3135" t="s">
        <v>56839</v>
      </c>
      <c r="C3135" t="s">
        <v>10305</v>
      </c>
      <c r="D3135" t="s">
        <v>10306</v>
      </c>
      <c r="E3135" t="s">
        <v>1179</v>
      </c>
    </row>
    <row r="3136" spans="1:5" x14ac:dyDescent="0.3">
      <c r="A3136" t="s">
        <v>56840</v>
      </c>
      <c r="B3136" t="s">
        <v>56841</v>
      </c>
    </row>
    <row r="3137" spans="1:5" x14ac:dyDescent="0.3">
      <c r="A3137" t="s">
        <v>56842</v>
      </c>
      <c r="B3137" t="s">
        <v>56843</v>
      </c>
      <c r="C3137" t="s">
        <v>56844</v>
      </c>
      <c r="D3137" t="s">
        <v>56845</v>
      </c>
      <c r="E3137" t="s">
        <v>502</v>
      </c>
    </row>
    <row r="3138" spans="1:5" x14ac:dyDescent="0.3">
      <c r="A3138" t="s">
        <v>56846</v>
      </c>
      <c r="B3138" t="s">
        <v>56847</v>
      </c>
    </row>
    <row r="3139" spans="1:5" x14ac:dyDescent="0.3">
      <c r="A3139" t="s">
        <v>56848</v>
      </c>
      <c r="B3139" t="s">
        <v>34279</v>
      </c>
      <c r="C3139" t="s">
        <v>18304</v>
      </c>
      <c r="D3139" t="s">
        <v>18305</v>
      </c>
      <c r="E3139" t="s">
        <v>114</v>
      </c>
    </row>
    <row r="3140" spans="1:5" x14ac:dyDescent="0.3">
      <c r="A3140" t="s">
        <v>56849</v>
      </c>
      <c r="B3140" t="s">
        <v>18178</v>
      </c>
      <c r="C3140" t="s">
        <v>18179</v>
      </c>
      <c r="D3140" t="s">
        <v>18180</v>
      </c>
      <c r="E3140" t="s">
        <v>732</v>
      </c>
    </row>
    <row r="3141" spans="1:5" x14ac:dyDescent="0.3">
      <c r="A3141" t="s">
        <v>56850</v>
      </c>
      <c r="B3141" t="s">
        <v>56851</v>
      </c>
      <c r="C3141" t="s">
        <v>56852</v>
      </c>
      <c r="D3141" t="s">
        <v>56853</v>
      </c>
      <c r="E3141" t="s">
        <v>1353</v>
      </c>
    </row>
    <row r="3142" spans="1:5" x14ac:dyDescent="0.3">
      <c r="A3142" t="s">
        <v>56854</v>
      </c>
      <c r="B3142" t="s">
        <v>8090</v>
      </c>
      <c r="C3142" t="s">
        <v>56855</v>
      </c>
      <c r="D3142" t="s">
        <v>56856</v>
      </c>
      <c r="E3142" t="s">
        <v>1466</v>
      </c>
    </row>
    <row r="3143" spans="1:5" x14ac:dyDescent="0.3">
      <c r="A3143" t="s">
        <v>56857</v>
      </c>
      <c r="B3143" t="s">
        <v>25337</v>
      </c>
      <c r="C3143" t="s">
        <v>2336</v>
      </c>
      <c r="D3143" t="s">
        <v>2337</v>
      </c>
      <c r="E3143" t="s">
        <v>114</v>
      </c>
    </row>
    <row r="3144" spans="1:5" x14ac:dyDescent="0.3">
      <c r="A3144" t="s">
        <v>56858</v>
      </c>
      <c r="B3144" t="s">
        <v>56676</v>
      </c>
      <c r="C3144" t="s">
        <v>56859</v>
      </c>
      <c r="D3144" t="s">
        <v>56860</v>
      </c>
      <c r="E3144" t="s">
        <v>1466</v>
      </c>
    </row>
    <row r="3145" spans="1:5" x14ac:dyDescent="0.3">
      <c r="A3145" t="s">
        <v>56861</v>
      </c>
      <c r="B3145" t="s">
        <v>56862</v>
      </c>
      <c r="C3145" t="s">
        <v>7810</v>
      </c>
      <c r="D3145" t="s">
        <v>7811</v>
      </c>
      <c r="E3145" t="s">
        <v>895</v>
      </c>
    </row>
    <row r="3146" spans="1:5" x14ac:dyDescent="0.3">
      <c r="A3146" t="s">
        <v>56863</v>
      </c>
      <c r="B3146" t="s">
        <v>56864</v>
      </c>
      <c r="C3146" t="s">
        <v>56865</v>
      </c>
      <c r="D3146" t="s">
        <v>56866</v>
      </c>
      <c r="E3146" t="s">
        <v>149</v>
      </c>
    </row>
    <row r="3147" spans="1:5" x14ac:dyDescent="0.3">
      <c r="A3147" t="s">
        <v>56867</v>
      </c>
      <c r="B3147" t="s">
        <v>12903</v>
      </c>
      <c r="C3147" t="s">
        <v>56868</v>
      </c>
      <c r="D3147" t="s">
        <v>56869</v>
      </c>
      <c r="E3147" t="s">
        <v>56870</v>
      </c>
    </row>
    <row r="3148" spans="1:5" x14ac:dyDescent="0.3">
      <c r="A3148" t="s">
        <v>56871</v>
      </c>
      <c r="B3148" t="s">
        <v>1609</v>
      </c>
    </row>
    <row r="3149" spans="1:5" x14ac:dyDescent="0.3">
      <c r="A3149" t="s">
        <v>56872</v>
      </c>
      <c r="B3149" t="s">
        <v>56873</v>
      </c>
      <c r="C3149" t="s">
        <v>1399</v>
      </c>
      <c r="D3149" t="s">
        <v>1400</v>
      </c>
      <c r="E3149" t="s">
        <v>114</v>
      </c>
    </row>
    <row r="3150" spans="1:5" x14ac:dyDescent="0.3">
      <c r="A3150" t="s">
        <v>56874</v>
      </c>
      <c r="B3150" t="s">
        <v>56875</v>
      </c>
      <c r="C3150" t="s">
        <v>16300</v>
      </c>
      <c r="D3150" t="s">
        <v>16301</v>
      </c>
      <c r="E3150" t="s">
        <v>375</v>
      </c>
    </row>
    <row r="3151" spans="1:5" x14ac:dyDescent="0.3">
      <c r="A3151" t="s">
        <v>56876</v>
      </c>
      <c r="B3151" t="s">
        <v>49243</v>
      </c>
      <c r="C3151" t="s">
        <v>624</v>
      </c>
      <c r="D3151" t="s">
        <v>625</v>
      </c>
      <c r="E3151" t="s">
        <v>34</v>
      </c>
    </row>
    <row r="3152" spans="1:5" x14ac:dyDescent="0.3">
      <c r="A3152" t="s">
        <v>56877</v>
      </c>
      <c r="B3152" t="s">
        <v>56878</v>
      </c>
      <c r="C3152" t="s">
        <v>1399</v>
      </c>
      <c r="D3152" t="s">
        <v>1400</v>
      </c>
      <c r="E3152" t="s">
        <v>114</v>
      </c>
    </row>
    <row r="3153" spans="1:5" x14ac:dyDescent="0.3">
      <c r="A3153" t="s">
        <v>56879</v>
      </c>
      <c r="B3153" t="s">
        <v>3942</v>
      </c>
      <c r="C3153" t="s">
        <v>4051</v>
      </c>
      <c r="D3153" t="s">
        <v>4052</v>
      </c>
      <c r="E3153" t="s">
        <v>74</v>
      </c>
    </row>
    <row r="3154" spans="1:5" x14ac:dyDescent="0.3">
      <c r="A3154" t="s">
        <v>56880</v>
      </c>
      <c r="B3154" t="s">
        <v>8075</v>
      </c>
      <c r="C3154" t="s">
        <v>7792</v>
      </c>
      <c r="D3154" t="s">
        <v>7793</v>
      </c>
      <c r="E3154" t="s">
        <v>217</v>
      </c>
    </row>
    <row r="3155" spans="1:5" x14ac:dyDescent="0.3">
      <c r="A3155" t="s">
        <v>56881</v>
      </c>
      <c r="B3155" t="s">
        <v>18240</v>
      </c>
    </row>
    <row r="3156" spans="1:5" x14ac:dyDescent="0.3">
      <c r="A3156" t="s">
        <v>56882</v>
      </c>
      <c r="B3156" t="s">
        <v>56883</v>
      </c>
      <c r="C3156" t="s">
        <v>56884</v>
      </c>
      <c r="D3156" t="s">
        <v>56885</v>
      </c>
      <c r="E3156" t="s">
        <v>29</v>
      </c>
    </row>
    <row r="3157" spans="1:5" x14ac:dyDescent="0.3">
      <c r="A3157" t="s">
        <v>56886</v>
      </c>
      <c r="B3157" t="s">
        <v>56887</v>
      </c>
    </row>
    <row r="3158" spans="1:5" x14ac:dyDescent="0.3">
      <c r="A3158" t="s">
        <v>56888</v>
      </c>
      <c r="B3158" t="s">
        <v>56864</v>
      </c>
      <c r="C3158" t="s">
        <v>56865</v>
      </c>
      <c r="D3158" t="s">
        <v>56866</v>
      </c>
      <c r="E3158" t="s">
        <v>149</v>
      </c>
    </row>
    <row r="3159" spans="1:5" x14ac:dyDescent="0.3">
      <c r="A3159" t="s">
        <v>56889</v>
      </c>
      <c r="B3159" t="s">
        <v>18486</v>
      </c>
      <c r="C3159" t="s">
        <v>8155</v>
      </c>
      <c r="D3159" t="s">
        <v>8156</v>
      </c>
      <c r="E3159" t="s">
        <v>5776</v>
      </c>
    </row>
    <row r="3160" spans="1:5" x14ac:dyDescent="0.3">
      <c r="A3160" t="s">
        <v>56890</v>
      </c>
      <c r="B3160" t="s">
        <v>1609</v>
      </c>
    </row>
    <row r="3161" spans="1:5" x14ac:dyDescent="0.3">
      <c r="A3161" t="s">
        <v>56891</v>
      </c>
      <c r="B3161" t="s">
        <v>26472</v>
      </c>
      <c r="C3161" t="s">
        <v>26473</v>
      </c>
      <c r="D3161" t="s">
        <v>26474</v>
      </c>
      <c r="E3161" t="s">
        <v>130</v>
      </c>
    </row>
    <row r="3162" spans="1:5" x14ac:dyDescent="0.3">
      <c r="A3162" t="s">
        <v>56892</v>
      </c>
      <c r="B3162" t="s">
        <v>56893</v>
      </c>
    </row>
    <row r="3163" spans="1:5" x14ac:dyDescent="0.3">
      <c r="A3163" t="s">
        <v>56894</v>
      </c>
      <c r="B3163" t="s">
        <v>56895</v>
      </c>
      <c r="C3163" t="s">
        <v>56865</v>
      </c>
      <c r="D3163" t="s">
        <v>56866</v>
      </c>
      <c r="E3163" t="s">
        <v>149</v>
      </c>
    </row>
    <row r="3164" spans="1:5" x14ac:dyDescent="0.3">
      <c r="A3164" t="s">
        <v>56896</v>
      </c>
      <c r="B3164" t="s">
        <v>56897</v>
      </c>
    </row>
    <row r="3165" spans="1:5" x14ac:dyDescent="0.3">
      <c r="A3165" t="s">
        <v>56898</v>
      </c>
      <c r="B3165" t="s">
        <v>56778</v>
      </c>
    </row>
    <row r="3166" spans="1:5" x14ac:dyDescent="0.3">
      <c r="A3166" t="s">
        <v>56899</v>
      </c>
      <c r="B3166" t="s">
        <v>56900</v>
      </c>
      <c r="C3166" t="s">
        <v>56901</v>
      </c>
      <c r="D3166" t="s">
        <v>56902</v>
      </c>
      <c r="E3166" t="s">
        <v>1834</v>
      </c>
    </row>
    <row r="3167" spans="1:5" x14ac:dyDescent="0.3">
      <c r="A3167" t="s">
        <v>56903</v>
      </c>
      <c r="B3167" t="s">
        <v>26468</v>
      </c>
      <c r="C3167" t="s">
        <v>26469</v>
      </c>
      <c r="D3167" t="s">
        <v>26470</v>
      </c>
      <c r="E3167" t="s">
        <v>109</v>
      </c>
    </row>
    <row r="3168" spans="1:5" x14ac:dyDescent="0.3">
      <c r="A3168" t="s">
        <v>56904</v>
      </c>
      <c r="B3168" t="s">
        <v>1609</v>
      </c>
    </row>
    <row r="3169" spans="1:5" x14ac:dyDescent="0.3">
      <c r="A3169" t="s">
        <v>56905</v>
      </c>
      <c r="B3169" t="s">
        <v>17386</v>
      </c>
      <c r="C3169" t="s">
        <v>26537</v>
      </c>
      <c r="D3169" t="s">
        <v>26538</v>
      </c>
      <c r="E3169" t="s">
        <v>130</v>
      </c>
    </row>
    <row r="3170" spans="1:5" x14ac:dyDescent="0.3">
      <c r="A3170" t="s">
        <v>56906</v>
      </c>
      <c r="B3170" t="s">
        <v>1609</v>
      </c>
    </row>
    <row r="3171" spans="1:5" x14ac:dyDescent="0.3">
      <c r="A3171" t="s">
        <v>56907</v>
      </c>
      <c r="B3171" t="s">
        <v>5675</v>
      </c>
      <c r="C3171" t="s">
        <v>18465</v>
      </c>
      <c r="D3171" t="s">
        <v>18466</v>
      </c>
      <c r="E3171" t="s">
        <v>5776</v>
      </c>
    </row>
    <row r="3172" spans="1:5" x14ac:dyDescent="0.3">
      <c r="A3172" t="s">
        <v>56908</v>
      </c>
      <c r="B3172" t="s">
        <v>18225</v>
      </c>
      <c r="C3172" t="s">
        <v>17050</v>
      </c>
      <c r="D3172" t="s">
        <v>17051</v>
      </c>
      <c r="E3172" t="s">
        <v>109</v>
      </c>
    </row>
    <row r="3173" spans="1:5" x14ac:dyDescent="0.3">
      <c r="A3173" t="s">
        <v>56909</v>
      </c>
      <c r="B3173" t="s">
        <v>56910</v>
      </c>
      <c r="C3173" t="s">
        <v>18257</v>
      </c>
      <c r="D3173" t="s">
        <v>18258</v>
      </c>
      <c r="E3173" t="s">
        <v>1027</v>
      </c>
    </row>
    <row r="3174" spans="1:5" x14ac:dyDescent="0.3">
      <c r="A3174" t="s">
        <v>56911</v>
      </c>
      <c r="B3174" t="s">
        <v>2510</v>
      </c>
      <c r="C3174" t="s">
        <v>56912</v>
      </c>
      <c r="D3174" t="s">
        <v>56913</v>
      </c>
      <c r="E3174" t="s">
        <v>1118</v>
      </c>
    </row>
    <row r="3175" spans="1:5" x14ac:dyDescent="0.3">
      <c r="A3175" t="s">
        <v>56914</v>
      </c>
      <c r="B3175" t="s">
        <v>56915</v>
      </c>
      <c r="C3175" t="s">
        <v>56916</v>
      </c>
      <c r="D3175" t="s">
        <v>56917</v>
      </c>
      <c r="E3175" t="s">
        <v>149</v>
      </c>
    </row>
    <row r="3176" spans="1:5" x14ac:dyDescent="0.3">
      <c r="A3176" t="s">
        <v>56918</v>
      </c>
      <c r="B3176" t="s">
        <v>39817</v>
      </c>
      <c r="C3176" t="s">
        <v>33522</v>
      </c>
      <c r="D3176" t="s">
        <v>33523</v>
      </c>
      <c r="E3176" t="s">
        <v>261</v>
      </c>
    </row>
    <row r="3177" spans="1:5" x14ac:dyDescent="0.3">
      <c r="A3177" t="s">
        <v>56919</v>
      </c>
      <c r="B3177" t="s">
        <v>25757</v>
      </c>
      <c r="C3177" t="s">
        <v>56920</v>
      </c>
      <c r="D3177" t="s">
        <v>56921</v>
      </c>
      <c r="E3177" t="s">
        <v>1022</v>
      </c>
    </row>
    <row r="3178" spans="1:5" x14ac:dyDescent="0.3">
      <c r="A3178" t="s">
        <v>56922</v>
      </c>
      <c r="B3178" t="s">
        <v>56923</v>
      </c>
      <c r="C3178" t="s">
        <v>17050</v>
      </c>
      <c r="D3178" t="s">
        <v>17051</v>
      </c>
      <c r="E3178" t="s">
        <v>109</v>
      </c>
    </row>
    <row r="3179" spans="1:5" x14ac:dyDescent="0.3">
      <c r="A3179" t="s">
        <v>56924</v>
      </c>
      <c r="B3179" t="s">
        <v>56915</v>
      </c>
      <c r="C3179" t="s">
        <v>56916</v>
      </c>
      <c r="D3179" t="s">
        <v>56917</v>
      </c>
      <c r="E3179" t="s">
        <v>149</v>
      </c>
    </row>
    <row r="3180" spans="1:5" x14ac:dyDescent="0.3">
      <c r="A3180" t="s">
        <v>56925</v>
      </c>
      <c r="B3180" t="s">
        <v>18260</v>
      </c>
      <c r="C3180" t="s">
        <v>3867</v>
      </c>
      <c r="D3180" t="s">
        <v>3868</v>
      </c>
      <c r="E3180" t="s">
        <v>24</v>
      </c>
    </row>
    <row r="3181" spans="1:5" x14ac:dyDescent="0.3">
      <c r="A3181" t="s">
        <v>56926</v>
      </c>
      <c r="B3181" t="s">
        <v>56534</v>
      </c>
      <c r="C3181" t="s">
        <v>56535</v>
      </c>
      <c r="D3181" t="s">
        <v>56536</v>
      </c>
      <c r="E3181" t="s">
        <v>900</v>
      </c>
    </row>
    <row r="3182" spans="1:5" x14ac:dyDescent="0.3">
      <c r="A3182" t="s">
        <v>56927</v>
      </c>
      <c r="B3182" t="s">
        <v>18260</v>
      </c>
      <c r="C3182" t="s">
        <v>33343</v>
      </c>
      <c r="D3182" t="s">
        <v>33344</v>
      </c>
      <c r="E3182" t="s">
        <v>301</v>
      </c>
    </row>
    <row r="3183" spans="1:5" x14ac:dyDescent="0.3">
      <c r="A3183" t="s">
        <v>56928</v>
      </c>
      <c r="B3183" t="s">
        <v>56923</v>
      </c>
      <c r="C3183" t="s">
        <v>56929</v>
      </c>
      <c r="D3183" t="s">
        <v>56930</v>
      </c>
      <c r="E3183" t="s">
        <v>109</v>
      </c>
    </row>
    <row r="3184" spans="1:5" x14ac:dyDescent="0.3">
      <c r="A3184" t="s">
        <v>56931</v>
      </c>
      <c r="B3184" t="s">
        <v>56932</v>
      </c>
    </row>
    <row r="3185" spans="1:5" x14ac:dyDescent="0.3">
      <c r="A3185" t="s">
        <v>56933</v>
      </c>
      <c r="B3185" t="s">
        <v>26254</v>
      </c>
      <c r="C3185" t="s">
        <v>18675</v>
      </c>
      <c r="D3185" t="s">
        <v>18676</v>
      </c>
      <c r="E3185" t="s">
        <v>104</v>
      </c>
    </row>
    <row r="3186" spans="1:5" x14ac:dyDescent="0.3">
      <c r="A3186" t="s">
        <v>56934</v>
      </c>
      <c r="B3186" t="s">
        <v>56935</v>
      </c>
      <c r="C3186" t="s">
        <v>56936</v>
      </c>
      <c r="D3186" t="s">
        <v>56937</v>
      </c>
      <c r="E3186" t="s">
        <v>144</v>
      </c>
    </row>
    <row r="3187" spans="1:5" x14ac:dyDescent="0.3">
      <c r="A3187" t="s">
        <v>56938</v>
      </c>
      <c r="B3187" t="s">
        <v>26254</v>
      </c>
      <c r="C3187" t="s">
        <v>18675</v>
      </c>
      <c r="D3187" t="s">
        <v>18676</v>
      </c>
      <c r="E3187" t="s">
        <v>104</v>
      </c>
    </row>
    <row r="3188" spans="1:5" x14ac:dyDescent="0.3">
      <c r="A3188" t="s">
        <v>56939</v>
      </c>
      <c r="B3188" t="s">
        <v>56940</v>
      </c>
      <c r="C3188" t="s">
        <v>56941</v>
      </c>
      <c r="D3188" t="s">
        <v>56942</v>
      </c>
      <c r="E3188" t="s">
        <v>732</v>
      </c>
    </row>
    <row r="3189" spans="1:5" x14ac:dyDescent="0.3">
      <c r="A3189" t="s">
        <v>56943</v>
      </c>
      <c r="B3189" t="s">
        <v>56944</v>
      </c>
      <c r="C3189" t="s">
        <v>56945</v>
      </c>
      <c r="D3189" t="s">
        <v>56946</v>
      </c>
      <c r="E3189" t="s">
        <v>4877</v>
      </c>
    </row>
    <row r="3190" spans="1:5" x14ac:dyDescent="0.3">
      <c r="A3190" t="s">
        <v>56947</v>
      </c>
      <c r="B3190" t="s">
        <v>56948</v>
      </c>
    </row>
    <row r="3191" spans="1:5" x14ac:dyDescent="0.3">
      <c r="A3191" t="s">
        <v>56949</v>
      </c>
      <c r="B3191" t="s">
        <v>56950</v>
      </c>
      <c r="C3191" t="s">
        <v>680</v>
      </c>
      <c r="D3191" t="s">
        <v>681</v>
      </c>
      <c r="E3191" t="s">
        <v>114</v>
      </c>
    </row>
    <row r="3192" spans="1:5" x14ac:dyDescent="0.3">
      <c r="A3192" t="s">
        <v>56951</v>
      </c>
      <c r="B3192" t="s">
        <v>14945</v>
      </c>
      <c r="C3192" t="s">
        <v>56952</v>
      </c>
      <c r="D3192" t="s">
        <v>56953</v>
      </c>
      <c r="E3192" t="s">
        <v>1271</v>
      </c>
    </row>
    <row r="3193" spans="1:5" x14ac:dyDescent="0.3">
      <c r="A3193" t="s">
        <v>56954</v>
      </c>
      <c r="B3193" t="s">
        <v>56955</v>
      </c>
      <c r="C3193" t="s">
        <v>8553</v>
      </c>
      <c r="D3193" t="s">
        <v>8554</v>
      </c>
      <c r="E3193" t="s">
        <v>74</v>
      </c>
    </row>
    <row r="3194" spans="1:5" x14ac:dyDescent="0.3">
      <c r="A3194" t="s">
        <v>56956</v>
      </c>
      <c r="B3194" t="s">
        <v>56957</v>
      </c>
      <c r="C3194" t="s">
        <v>20735</v>
      </c>
      <c r="D3194" t="s">
        <v>20736</v>
      </c>
      <c r="E3194" t="s">
        <v>109</v>
      </c>
    </row>
    <row r="3195" spans="1:5" x14ac:dyDescent="0.3">
      <c r="A3195" t="s">
        <v>56958</v>
      </c>
      <c r="B3195" t="s">
        <v>56959</v>
      </c>
    </row>
    <row r="3196" spans="1:5" x14ac:dyDescent="0.3">
      <c r="A3196" t="s">
        <v>56960</v>
      </c>
      <c r="B3196" t="s">
        <v>56961</v>
      </c>
      <c r="C3196" t="s">
        <v>624</v>
      </c>
      <c r="D3196" t="s">
        <v>625</v>
      </c>
      <c r="E3196" t="s">
        <v>34</v>
      </c>
    </row>
    <row r="3197" spans="1:5" x14ac:dyDescent="0.3">
      <c r="A3197" t="s">
        <v>56962</v>
      </c>
      <c r="B3197" t="s">
        <v>56963</v>
      </c>
      <c r="C3197" t="s">
        <v>1196</v>
      </c>
      <c r="D3197" t="s">
        <v>1197</v>
      </c>
      <c r="E3197" t="s">
        <v>217</v>
      </c>
    </row>
    <row r="3198" spans="1:5" x14ac:dyDescent="0.3">
      <c r="A3198" t="s">
        <v>56964</v>
      </c>
      <c r="B3198" t="s">
        <v>56965</v>
      </c>
    </row>
    <row r="3199" spans="1:5" x14ac:dyDescent="0.3">
      <c r="A3199" t="s">
        <v>56966</v>
      </c>
      <c r="B3199" t="s">
        <v>56967</v>
      </c>
      <c r="C3199" t="s">
        <v>56968</v>
      </c>
      <c r="D3199" t="s">
        <v>56969</v>
      </c>
      <c r="E3199" t="s">
        <v>827</v>
      </c>
    </row>
    <row r="3200" spans="1:5" x14ac:dyDescent="0.3">
      <c r="A3200" t="s">
        <v>56970</v>
      </c>
      <c r="B3200" t="s">
        <v>56971</v>
      </c>
      <c r="C3200" t="s">
        <v>797</v>
      </c>
      <c r="D3200" t="s">
        <v>798</v>
      </c>
      <c r="E3200" t="s">
        <v>114</v>
      </c>
    </row>
    <row r="3201" spans="1:5" x14ac:dyDescent="0.3">
      <c r="A3201" t="s">
        <v>56972</v>
      </c>
      <c r="B3201" t="s">
        <v>56973</v>
      </c>
      <c r="C3201" t="s">
        <v>4813</v>
      </c>
      <c r="D3201" t="s">
        <v>4814</v>
      </c>
      <c r="E3201" t="s">
        <v>217</v>
      </c>
    </row>
    <row r="3202" spans="1:5" x14ac:dyDescent="0.3">
      <c r="A3202" t="s">
        <v>56974</v>
      </c>
      <c r="B3202" t="s">
        <v>56975</v>
      </c>
      <c r="C3202" t="s">
        <v>56976</v>
      </c>
      <c r="D3202" t="s">
        <v>56977</v>
      </c>
      <c r="E3202" t="s">
        <v>402</v>
      </c>
    </row>
    <row r="3203" spans="1:5" x14ac:dyDescent="0.3">
      <c r="A3203" t="s">
        <v>56978</v>
      </c>
      <c r="B3203" t="s">
        <v>56979</v>
      </c>
    </row>
    <row r="3204" spans="1:5" x14ac:dyDescent="0.3">
      <c r="A3204" t="s">
        <v>56980</v>
      </c>
      <c r="B3204" t="s">
        <v>56981</v>
      </c>
      <c r="C3204" t="s">
        <v>56982</v>
      </c>
      <c r="D3204" t="s">
        <v>56983</v>
      </c>
      <c r="E3204" t="s">
        <v>550</v>
      </c>
    </row>
    <row r="3205" spans="1:5" x14ac:dyDescent="0.3">
      <c r="A3205" t="s">
        <v>56984</v>
      </c>
      <c r="B3205" t="s">
        <v>56985</v>
      </c>
      <c r="C3205" t="s">
        <v>17387</v>
      </c>
      <c r="D3205" t="s">
        <v>17388</v>
      </c>
      <c r="E3205" t="s">
        <v>271</v>
      </c>
    </row>
    <row r="3206" spans="1:5" x14ac:dyDescent="0.3">
      <c r="A3206" t="s">
        <v>56986</v>
      </c>
      <c r="B3206" t="s">
        <v>56987</v>
      </c>
    </row>
    <row r="3207" spans="1:5" x14ac:dyDescent="0.3">
      <c r="A3207" t="s">
        <v>56988</v>
      </c>
      <c r="B3207" t="s">
        <v>56985</v>
      </c>
      <c r="C3207" t="s">
        <v>17387</v>
      </c>
      <c r="D3207" t="s">
        <v>17388</v>
      </c>
      <c r="E3207" t="s">
        <v>271</v>
      </c>
    </row>
    <row r="3208" spans="1:5" x14ac:dyDescent="0.3">
      <c r="A3208" t="s">
        <v>56989</v>
      </c>
      <c r="B3208" t="s">
        <v>18788</v>
      </c>
      <c r="C3208" t="s">
        <v>56990</v>
      </c>
      <c r="D3208" t="s">
        <v>56991</v>
      </c>
      <c r="E3208" t="s">
        <v>1872</v>
      </c>
    </row>
    <row r="3209" spans="1:5" x14ac:dyDescent="0.3">
      <c r="A3209" t="s">
        <v>56992</v>
      </c>
      <c r="B3209" t="s">
        <v>18595</v>
      </c>
      <c r="C3209" t="s">
        <v>7718</v>
      </c>
      <c r="D3209" t="s">
        <v>7719</v>
      </c>
      <c r="E3209" t="s">
        <v>480</v>
      </c>
    </row>
    <row r="3210" spans="1:5" x14ac:dyDescent="0.3">
      <c r="A3210" t="s">
        <v>56993</v>
      </c>
      <c r="B3210" t="s">
        <v>56994</v>
      </c>
    </row>
    <row r="3211" spans="1:5" x14ac:dyDescent="0.3">
      <c r="A3211" t="s">
        <v>56995</v>
      </c>
      <c r="B3211" t="s">
        <v>33465</v>
      </c>
      <c r="C3211" t="s">
        <v>56996</v>
      </c>
      <c r="D3211" t="s">
        <v>56997</v>
      </c>
      <c r="E3211" t="s">
        <v>22068</v>
      </c>
    </row>
    <row r="3212" spans="1:5" x14ac:dyDescent="0.3">
      <c r="A3212" t="s">
        <v>56998</v>
      </c>
      <c r="B3212" t="s">
        <v>56999</v>
      </c>
      <c r="C3212" t="s">
        <v>17993</v>
      </c>
      <c r="D3212" t="s">
        <v>17994</v>
      </c>
      <c r="E3212" t="s">
        <v>271</v>
      </c>
    </row>
    <row r="3213" spans="1:5" x14ac:dyDescent="0.3">
      <c r="A3213" t="s">
        <v>57000</v>
      </c>
      <c r="B3213" t="s">
        <v>57001</v>
      </c>
      <c r="C3213" t="s">
        <v>3867</v>
      </c>
      <c r="D3213" t="s">
        <v>3868</v>
      </c>
      <c r="E3213" t="s">
        <v>24</v>
      </c>
    </row>
    <row r="3214" spans="1:5" x14ac:dyDescent="0.3">
      <c r="A3214" t="s">
        <v>57002</v>
      </c>
      <c r="B3214" t="s">
        <v>25860</v>
      </c>
      <c r="C3214" t="s">
        <v>57003</v>
      </c>
      <c r="D3214" t="s">
        <v>57004</v>
      </c>
      <c r="E3214" t="s">
        <v>29</v>
      </c>
    </row>
    <row r="3215" spans="1:5" x14ac:dyDescent="0.3">
      <c r="A3215" t="s">
        <v>57005</v>
      </c>
      <c r="B3215" t="s">
        <v>57006</v>
      </c>
      <c r="C3215" t="s">
        <v>57007</v>
      </c>
      <c r="D3215" t="s">
        <v>57008</v>
      </c>
      <c r="E3215" t="s">
        <v>5776</v>
      </c>
    </row>
    <row r="3216" spans="1:5" x14ac:dyDescent="0.3">
      <c r="A3216" t="s">
        <v>57009</v>
      </c>
      <c r="B3216" t="s">
        <v>57010</v>
      </c>
      <c r="C3216" t="s">
        <v>1228</v>
      </c>
      <c r="D3216" t="s">
        <v>1229</v>
      </c>
      <c r="E3216" t="s">
        <v>480</v>
      </c>
    </row>
    <row r="3217" spans="1:5" x14ac:dyDescent="0.3">
      <c r="A3217" t="s">
        <v>57011</v>
      </c>
      <c r="B3217" t="s">
        <v>57012</v>
      </c>
    </row>
    <row r="3218" spans="1:5" x14ac:dyDescent="0.3">
      <c r="A3218" t="s">
        <v>57013</v>
      </c>
      <c r="B3218" t="s">
        <v>57014</v>
      </c>
    </row>
    <row r="3219" spans="1:5" x14ac:dyDescent="0.3">
      <c r="A3219" t="s">
        <v>57015</v>
      </c>
      <c r="B3219" t="s">
        <v>26605</v>
      </c>
      <c r="C3219" t="s">
        <v>57016</v>
      </c>
      <c r="D3219" t="s">
        <v>57017</v>
      </c>
      <c r="E3219" t="s">
        <v>30728</v>
      </c>
    </row>
    <row r="3220" spans="1:5" x14ac:dyDescent="0.3">
      <c r="A3220" t="s">
        <v>57018</v>
      </c>
      <c r="B3220" t="s">
        <v>33465</v>
      </c>
      <c r="C3220" t="s">
        <v>56996</v>
      </c>
      <c r="D3220" t="s">
        <v>56997</v>
      </c>
      <c r="E3220" t="s">
        <v>22068</v>
      </c>
    </row>
    <row r="3221" spans="1:5" x14ac:dyDescent="0.3">
      <c r="A3221" t="s">
        <v>57019</v>
      </c>
      <c r="B3221" t="s">
        <v>57020</v>
      </c>
      <c r="C3221" t="s">
        <v>57021</v>
      </c>
      <c r="D3221" t="s">
        <v>57022</v>
      </c>
      <c r="E3221" t="s">
        <v>249</v>
      </c>
    </row>
    <row r="3222" spans="1:5" x14ac:dyDescent="0.3">
      <c r="A3222" t="s">
        <v>57023</v>
      </c>
      <c r="B3222" t="s">
        <v>57024</v>
      </c>
      <c r="C3222" t="s">
        <v>17387</v>
      </c>
      <c r="D3222" t="s">
        <v>17388</v>
      </c>
      <c r="E3222" t="s">
        <v>271</v>
      </c>
    </row>
    <row r="3223" spans="1:5" x14ac:dyDescent="0.3">
      <c r="A3223" t="s">
        <v>57025</v>
      </c>
      <c r="B3223" t="s">
        <v>1609</v>
      </c>
    </row>
    <row r="3224" spans="1:5" x14ac:dyDescent="0.3">
      <c r="A3224" t="s">
        <v>57026</v>
      </c>
      <c r="B3224" t="s">
        <v>2887</v>
      </c>
      <c r="C3224" t="s">
        <v>3672</v>
      </c>
      <c r="D3224" t="s">
        <v>3673</v>
      </c>
      <c r="E3224" t="s">
        <v>2281</v>
      </c>
    </row>
    <row r="3225" spans="1:5" x14ac:dyDescent="0.3">
      <c r="A3225" t="s">
        <v>57027</v>
      </c>
      <c r="B3225" t="s">
        <v>57028</v>
      </c>
    </row>
    <row r="3226" spans="1:5" x14ac:dyDescent="0.3">
      <c r="A3226" t="s">
        <v>57029</v>
      </c>
      <c r="B3226" t="s">
        <v>57001</v>
      </c>
      <c r="C3226" t="s">
        <v>57030</v>
      </c>
      <c r="D3226" t="s">
        <v>57031</v>
      </c>
      <c r="E3226" t="s">
        <v>8633</v>
      </c>
    </row>
    <row r="3227" spans="1:5" x14ac:dyDescent="0.3">
      <c r="A3227" t="s">
        <v>57032</v>
      </c>
      <c r="B3227" t="s">
        <v>8178</v>
      </c>
      <c r="C3227" t="s">
        <v>57033</v>
      </c>
      <c r="D3227" t="s">
        <v>57034</v>
      </c>
      <c r="E3227" t="s">
        <v>900</v>
      </c>
    </row>
    <row r="3228" spans="1:5" x14ac:dyDescent="0.3">
      <c r="A3228" t="s">
        <v>57035</v>
      </c>
      <c r="B3228" t="s">
        <v>57036</v>
      </c>
    </row>
    <row r="3229" spans="1:5" x14ac:dyDescent="0.3">
      <c r="A3229" t="s">
        <v>57037</v>
      </c>
      <c r="B3229" t="s">
        <v>39748</v>
      </c>
      <c r="C3229" t="s">
        <v>10973</v>
      </c>
      <c r="D3229" t="s">
        <v>10974</v>
      </c>
      <c r="E3229" t="s">
        <v>10975</v>
      </c>
    </row>
    <row r="3230" spans="1:5" x14ac:dyDescent="0.3">
      <c r="A3230" t="s">
        <v>57038</v>
      </c>
      <c r="B3230" t="s">
        <v>57039</v>
      </c>
      <c r="C3230" t="s">
        <v>57040</v>
      </c>
      <c r="D3230" t="s">
        <v>57041</v>
      </c>
      <c r="E3230" t="s">
        <v>94</v>
      </c>
    </row>
    <row r="3231" spans="1:5" x14ac:dyDescent="0.3">
      <c r="A3231" t="s">
        <v>57042</v>
      </c>
      <c r="B3231" t="s">
        <v>1609</v>
      </c>
    </row>
    <row r="3232" spans="1:5" x14ac:dyDescent="0.3">
      <c r="A3232" t="s">
        <v>57043</v>
      </c>
      <c r="B3232" t="s">
        <v>57044</v>
      </c>
      <c r="C3232" t="s">
        <v>17387</v>
      </c>
      <c r="D3232" t="s">
        <v>17388</v>
      </c>
      <c r="E3232" t="s">
        <v>271</v>
      </c>
    </row>
    <row r="3233" spans="1:5" x14ac:dyDescent="0.3">
      <c r="A3233" t="s">
        <v>57045</v>
      </c>
      <c r="B3233" t="s">
        <v>57024</v>
      </c>
      <c r="C3233" t="s">
        <v>17387</v>
      </c>
      <c r="D3233" t="s">
        <v>17388</v>
      </c>
      <c r="E3233" t="s">
        <v>271</v>
      </c>
    </row>
    <row r="3234" spans="1:5" x14ac:dyDescent="0.3">
      <c r="A3234" t="s">
        <v>57046</v>
      </c>
      <c r="B3234" t="s">
        <v>57047</v>
      </c>
      <c r="C3234" t="s">
        <v>17993</v>
      </c>
      <c r="D3234" t="s">
        <v>17994</v>
      </c>
      <c r="E3234" t="s">
        <v>271</v>
      </c>
    </row>
    <row r="3235" spans="1:5" x14ac:dyDescent="0.3">
      <c r="A3235" t="s">
        <v>57048</v>
      </c>
      <c r="B3235" t="s">
        <v>57049</v>
      </c>
      <c r="C3235" t="s">
        <v>17387</v>
      </c>
      <c r="D3235" t="s">
        <v>17388</v>
      </c>
      <c r="E3235" t="s">
        <v>271</v>
      </c>
    </row>
    <row r="3236" spans="1:5" x14ac:dyDescent="0.3">
      <c r="A3236" t="s">
        <v>57050</v>
      </c>
      <c r="B3236" t="s">
        <v>57051</v>
      </c>
      <c r="C3236" t="s">
        <v>57052</v>
      </c>
      <c r="D3236" t="s">
        <v>57053</v>
      </c>
      <c r="E3236" t="s">
        <v>732</v>
      </c>
    </row>
    <row r="3237" spans="1:5" x14ac:dyDescent="0.3">
      <c r="A3237" t="s">
        <v>57054</v>
      </c>
      <c r="B3237" t="s">
        <v>57055</v>
      </c>
      <c r="C3237" t="s">
        <v>57056</v>
      </c>
      <c r="D3237" t="s">
        <v>57057</v>
      </c>
      <c r="E3237" t="s">
        <v>3625</v>
      </c>
    </row>
    <row r="3238" spans="1:5" x14ac:dyDescent="0.3">
      <c r="A3238" t="s">
        <v>57058</v>
      </c>
      <c r="B3238" t="s">
        <v>2677</v>
      </c>
      <c r="C3238" t="s">
        <v>57059</v>
      </c>
      <c r="D3238" t="s">
        <v>57060</v>
      </c>
      <c r="E3238" t="s">
        <v>3244</v>
      </c>
    </row>
    <row r="3239" spans="1:5" x14ac:dyDescent="0.3">
      <c r="A3239" t="s">
        <v>57061</v>
      </c>
      <c r="B3239" t="s">
        <v>1570</v>
      </c>
    </row>
    <row r="3240" spans="1:5" x14ac:dyDescent="0.3">
      <c r="A3240" t="s">
        <v>57062</v>
      </c>
      <c r="B3240" t="s">
        <v>57063</v>
      </c>
      <c r="C3240" t="s">
        <v>12325</v>
      </c>
      <c r="D3240" t="s">
        <v>12326</v>
      </c>
      <c r="E3240" t="s">
        <v>74</v>
      </c>
    </row>
    <row r="3241" spans="1:5" x14ac:dyDescent="0.3">
      <c r="A3241" t="s">
        <v>57064</v>
      </c>
      <c r="B3241" t="s">
        <v>57065</v>
      </c>
      <c r="C3241" t="s">
        <v>57066</v>
      </c>
      <c r="D3241" t="s">
        <v>57067</v>
      </c>
      <c r="E3241" t="s">
        <v>1245</v>
      </c>
    </row>
    <row r="3242" spans="1:5" x14ac:dyDescent="0.3">
      <c r="A3242" t="s">
        <v>57068</v>
      </c>
      <c r="B3242" t="s">
        <v>57069</v>
      </c>
      <c r="C3242" t="s">
        <v>57070</v>
      </c>
      <c r="D3242" t="s">
        <v>57071</v>
      </c>
      <c r="E3242" t="s">
        <v>550</v>
      </c>
    </row>
    <row r="3243" spans="1:5" x14ac:dyDescent="0.3">
      <c r="A3243" t="s">
        <v>57072</v>
      </c>
      <c r="B3243" t="s">
        <v>18546</v>
      </c>
      <c r="C3243" t="s">
        <v>5666</v>
      </c>
      <c r="D3243" t="s">
        <v>5667</v>
      </c>
      <c r="E3243" t="s">
        <v>34</v>
      </c>
    </row>
    <row r="3244" spans="1:5" x14ac:dyDescent="0.3">
      <c r="A3244" t="s">
        <v>57073</v>
      </c>
      <c r="B3244" t="s">
        <v>57074</v>
      </c>
      <c r="C3244" t="s">
        <v>57075</v>
      </c>
      <c r="D3244" t="s">
        <v>57076</v>
      </c>
      <c r="E3244" t="s">
        <v>375</v>
      </c>
    </row>
    <row r="3245" spans="1:5" x14ac:dyDescent="0.3">
      <c r="A3245" t="s">
        <v>57077</v>
      </c>
      <c r="B3245" t="s">
        <v>57078</v>
      </c>
      <c r="C3245" t="s">
        <v>57079</v>
      </c>
      <c r="D3245" t="s">
        <v>57080</v>
      </c>
      <c r="E3245" t="s">
        <v>249</v>
      </c>
    </row>
    <row r="3246" spans="1:5" x14ac:dyDescent="0.3">
      <c r="A3246" t="s">
        <v>57081</v>
      </c>
      <c r="B3246" t="s">
        <v>57082</v>
      </c>
    </row>
    <row r="3247" spans="1:5" x14ac:dyDescent="0.3">
      <c r="A3247" t="s">
        <v>57083</v>
      </c>
      <c r="B3247" t="s">
        <v>57084</v>
      </c>
      <c r="C3247" t="s">
        <v>57085</v>
      </c>
      <c r="D3247" t="s">
        <v>57086</v>
      </c>
      <c r="E3247" t="s">
        <v>9323</v>
      </c>
    </row>
    <row r="3248" spans="1:5" x14ac:dyDescent="0.3">
      <c r="A3248" t="s">
        <v>57087</v>
      </c>
      <c r="B3248" t="s">
        <v>57088</v>
      </c>
      <c r="C3248" t="s">
        <v>57089</v>
      </c>
      <c r="D3248" t="s">
        <v>57090</v>
      </c>
      <c r="E3248" t="s">
        <v>35761</v>
      </c>
    </row>
    <row r="3249" spans="1:5" x14ac:dyDescent="0.3">
      <c r="A3249" t="s">
        <v>57091</v>
      </c>
      <c r="B3249" t="s">
        <v>57092</v>
      </c>
      <c r="C3249" t="s">
        <v>57093</v>
      </c>
      <c r="D3249" t="s">
        <v>57094</v>
      </c>
      <c r="E3249" t="s">
        <v>109</v>
      </c>
    </row>
    <row r="3250" spans="1:5" x14ac:dyDescent="0.3">
      <c r="A3250" t="s">
        <v>57095</v>
      </c>
      <c r="B3250" t="s">
        <v>57078</v>
      </c>
      <c r="C3250" t="s">
        <v>57079</v>
      </c>
      <c r="D3250" t="s">
        <v>57080</v>
      </c>
      <c r="E3250" t="s">
        <v>249</v>
      </c>
    </row>
    <row r="3251" spans="1:5" x14ac:dyDescent="0.3">
      <c r="A3251" t="s">
        <v>57096</v>
      </c>
      <c r="B3251" t="s">
        <v>57097</v>
      </c>
    </row>
    <row r="3252" spans="1:5" x14ac:dyDescent="0.3">
      <c r="A3252" t="s">
        <v>57098</v>
      </c>
      <c r="B3252" t="s">
        <v>57088</v>
      </c>
      <c r="C3252" t="s">
        <v>57089</v>
      </c>
      <c r="D3252" t="s">
        <v>57090</v>
      </c>
      <c r="E3252" t="s">
        <v>35761</v>
      </c>
    </row>
    <row r="3253" spans="1:5" x14ac:dyDescent="0.3">
      <c r="A3253" t="s">
        <v>57099</v>
      </c>
      <c r="B3253" t="s">
        <v>57100</v>
      </c>
      <c r="C3253" t="s">
        <v>39901</v>
      </c>
      <c r="D3253" t="s">
        <v>39902</v>
      </c>
      <c r="E3253" t="s">
        <v>7630</v>
      </c>
    </row>
    <row r="3254" spans="1:5" x14ac:dyDescent="0.3">
      <c r="A3254" t="s">
        <v>57101</v>
      </c>
      <c r="B3254" t="s">
        <v>57102</v>
      </c>
    </row>
    <row r="3255" spans="1:5" x14ac:dyDescent="0.3">
      <c r="A3255" t="s">
        <v>57103</v>
      </c>
      <c r="B3255" t="s">
        <v>57104</v>
      </c>
      <c r="C3255" t="s">
        <v>57105</v>
      </c>
      <c r="D3255" t="s">
        <v>57106</v>
      </c>
      <c r="E3255" t="s">
        <v>34</v>
      </c>
    </row>
    <row r="3256" spans="1:5" x14ac:dyDescent="0.3">
      <c r="A3256" t="s">
        <v>57107</v>
      </c>
      <c r="B3256" t="s">
        <v>39938</v>
      </c>
      <c r="C3256" t="s">
        <v>16632</v>
      </c>
      <c r="D3256" t="s">
        <v>16633</v>
      </c>
      <c r="E3256" t="s">
        <v>1245</v>
      </c>
    </row>
    <row r="3257" spans="1:5" x14ac:dyDescent="0.3">
      <c r="A3257" t="s">
        <v>57108</v>
      </c>
      <c r="B3257" t="s">
        <v>7832</v>
      </c>
      <c r="C3257" t="s">
        <v>57109</v>
      </c>
      <c r="D3257" t="s">
        <v>57110</v>
      </c>
      <c r="E3257" t="s">
        <v>29</v>
      </c>
    </row>
    <row r="3258" spans="1:5" x14ac:dyDescent="0.3">
      <c r="A3258" t="s">
        <v>57111</v>
      </c>
      <c r="B3258" t="s">
        <v>56851</v>
      </c>
      <c r="C3258" t="s">
        <v>57112</v>
      </c>
      <c r="D3258" t="s">
        <v>57113</v>
      </c>
      <c r="E3258" t="s">
        <v>353</v>
      </c>
    </row>
    <row r="3259" spans="1:5" x14ac:dyDescent="0.3">
      <c r="A3259" t="s">
        <v>57114</v>
      </c>
      <c r="B3259" t="s">
        <v>57115</v>
      </c>
      <c r="C3259" t="s">
        <v>57116</v>
      </c>
      <c r="D3259" t="s">
        <v>57117</v>
      </c>
      <c r="E3259" t="s">
        <v>10970</v>
      </c>
    </row>
    <row r="3260" spans="1:5" x14ac:dyDescent="0.3">
      <c r="A3260" t="s">
        <v>57118</v>
      </c>
      <c r="B3260" t="s">
        <v>8183</v>
      </c>
      <c r="C3260" t="s">
        <v>57119</v>
      </c>
      <c r="D3260" t="s">
        <v>57120</v>
      </c>
      <c r="E3260" t="s">
        <v>1245</v>
      </c>
    </row>
    <row r="3261" spans="1:5" x14ac:dyDescent="0.3">
      <c r="A3261" t="s">
        <v>57121</v>
      </c>
      <c r="B3261" t="s">
        <v>57122</v>
      </c>
      <c r="C3261" t="s">
        <v>5212</v>
      </c>
      <c r="D3261" t="s">
        <v>5213</v>
      </c>
      <c r="E3261" t="s">
        <v>375</v>
      </c>
    </row>
    <row r="3262" spans="1:5" x14ac:dyDescent="0.3">
      <c r="A3262" t="s">
        <v>57123</v>
      </c>
      <c r="B3262" t="s">
        <v>57124</v>
      </c>
      <c r="C3262" t="s">
        <v>57125</v>
      </c>
      <c r="D3262" t="s">
        <v>57126</v>
      </c>
      <c r="E3262" t="s">
        <v>1466</v>
      </c>
    </row>
    <row r="3263" spans="1:5" x14ac:dyDescent="0.3">
      <c r="A3263" t="s">
        <v>57127</v>
      </c>
      <c r="B3263" t="s">
        <v>57128</v>
      </c>
      <c r="C3263" t="s">
        <v>11185</v>
      </c>
      <c r="D3263" t="s">
        <v>11186</v>
      </c>
      <c r="E3263" t="s">
        <v>114</v>
      </c>
    </row>
    <row r="3264" spans="1:5" x14ac:dyDescent="0.3">
      <c r="A3264" t="s">
        <v>57129</v>
      </c>
      <c r="B3264" t="s">
        <v>57130</v>
      </c>
      <c r="C3264" t="s">
        <v>57131</v>
      </c>
      <c r="D3264" t="s">
        <v>57132</v>
      </c>
      <c r="E3264" t="s">
        <v>29</v>
      </c>
    </row>
    <row r="3265" spans="1:5" x14ac:dyDescent="0.3">
      <c r="A3265" t="s">
        <v>57133</v>
      </c>
      <c r="B3265" t="s">
        <v>57122</v>
      </c>
      <c r="C3265" t="s">
        <v>5212</v>
      </c>
      <c r="D3265" t="s">
        <v>5213</v>
      </c>
      <c r="E3265" t="s">
        <v>375</v>
      </c>
    </row>
    <row r="3266" spans="1:5" x14ac:dyDescent="0.3">
      <c r="A3266" t="s">
        <v>57134</v>
      </c>
      <c r="B3266" t="s">
        <v>57122</v>
      </c>
      <c r="C3266" t="s">
        <v>5212</v>
      </c>
      <c r="D3266" t="s">
        <v>5213</v>
      </c>
      <c r="E3266" t="s">
        <v>375</v>
      </c>
    </row>
    <row r="3267" spans="1:5" x14ac:dyDescent="0.3">
      <c r="A3267" t="s">
        <v>57135</v>
      </c>
      <c r="B3267" t="s">
        <v>57136</v>
      </c>
      <c r="C3267" t="s">
        <v>7555</v>
      </c>
      <c r="D3267" t="s">
        <v>7556</v>
      </c>
      <c r="E3267" t="s">
        <v>1927</v>
      </c>
    </row>
    <row r="3268" spans="1:5" x14ac:dyDescent="0.3">
      <c r="A3268" t="s">
        <v>57137</v>
      </c>
      <c r="B3268" t="s">
        <v>39630</v>
      </c>
    </row>
    <row r="3269" spans="1:5" x14ac:dyDescent="0.3">
      <c r="A3269" t="s">
        <v>57138</v>
      </c>
      <c r="B3269" t="s">
        <v>11601</v>
      </c>
      <c r="C3269" t="s">
        <v>4935</v>
      </c>
      <c r="D3269" t="s">
        <v>4936</v>
      </c>
      <c r="E3269" t="s">
        <v>34</v>
      </c>
    </row>
    <row r="3270" spans="1:5" x14ac:dyDescent="0.3">
      <c r="A3270" t="s">
        <v>57139</v>
      </c>
      <c r="B3270" t="s">
        <v>1609</v>
      </c>
    </row>
    <row r="3271" spans="1:5" x14ac:dyDescent="0.3">
      <c r="A3271" t="s">
        <v>57140</v>
      </c>
      <c r="B3271" t="s">
        <v>57141</v>
      </c>
      <c r="C3271" t="s">
        <v>18208</v>
      </c>
      <c r="D3271" t="s">
        <v>18209</v>
      </c>
      <c r="E3271" t="s">
        <v>74</v>
      </c>
    </row>
    <row r="3272" spans="1:5" x14ac:dyDescent="0.3">
      <c r="A3272" t="s">
        <v>57142</v>
      </c>
      <c r="B3272" t="s">
        <v>57143</v>
      </c>
    </row>
    <row r="3273" spans="1:5" x14ac:dyDescent="0.3">
      <c r="A3273" t="s">
        <v>57144</v>
      </c>
      <c r="B3273" t="s">
        <v>1609</v>
      </c>
    </row>
    <row r="3274" spans="1:5" x14ac:dyDescent="0.3">
      <c r="A3274" t="s">
        <v>57145</v>
      </c>
      <c r="B3274" t="s">
        <v>49324</v>
      </c>
      <c r="C3274" t="s">
        <v>57146</v>
      </c>
      <c r="D3274" t="s">
        <v>57147</v>
      </c>
      <c r="E3274" t="s">
        <v>144</v>
      </c>
    </row>
    <row r="3275" spans="1:5" x14ac:dyDescent="0.3">
      <c r="A3275" t="s">
        <v>57148</v>
      </c>
      <c r="B3275" t="s">
        <v>57149</v>
      </c>
    </row>
    <row r="3276" spans="1:5" x14ac:dyDescent="0.3">
      <c r="A3276" t="s">
        <v>57150</v>
      </c>
      <c r="B3276" t="s">
        <v>24261</v>
      </c>
      <c r="C3276" t="s">
        <v>1327</v>
      </c>
      <c r="D3276" t="s">
        <v>1328</v>
      </c>
      <c r="E3276" t="s">
        <v>114</v>
      </c>
    </row>
    <row r="3277" spans="1:5" x14ac:dyDescent="0.3">
      <c r="A3277" t="s">
        <v>57151</v>
      </c>
      <c r="B3277" t="s">
        <v>57152</v>
      </c>
    </row>
    <row r="3278" spans="1:5" x14ac:dyDescent="0.3">
      <c r="A3278" t="s">
        <v>57153</v>
      </c>
      <c r="B3278" t="s">
        <v>2740</v>
      </c>
      <c r="C3278" t="s">
        <v>26684</v>
      </c>
      <c r="D3278" t="s">
        <v>26685</v>
      </c>
      <c r="E3278" t="s">
        <v>353</v>
      </c>
    </row>
    <row r="3279" spans="1:5" x14ac:dyDescent="0.3">
      <c r="A3279" t="s">
        <v>57154</v>
      </c>
      <c r="B3279" t="s">
        <v>57155</v>
      </c>
      <c r="C3279" t="s">
        <v>57156</v>
      </c>
      <c r="D3279" t="s">
        <v>57157</v>
      </c>
      <c r="E3279" t="s">
        <v>605</v>
      </c>
    </row>
    <row r="3280" spans="1:5" x14ac:dyDescent="0.3">
      <c r="A3280" t="s">
        <v>57158</v>
      </c>
      <c r="B3280" t="s">
        <v>57159</v>
      </c>
      <c r="C3280" t="s">
        <v>57160</v>
      </c>
      <c r="D3280" t="s">
        <v>57161</v>
      </c>
      <c r="E3280" t="s">
        <v>231</v>
      </c>
    </row>
    <row r="3281" spans="1:5" x14ac:dyDescent="0.3">
      <c r="A3281" t="s">
        <v>57162</v>
      </c>
      <c r="B3281" t="s">
        <v>57163</v>
      </c>
    </row>
    <row r="3282" spans="1:5" x14ac:dyDescent="0.3">
      <c r="A3282" t="s">
        <v>57164</v>
      </c>
      <c r="B3282" t="s">
        <v>57165</v>
      </c>
      <c r="C3282" t="s">
        <v>680</v>
      </c>
      <c r="D3282" t="s">
        <v>681</v>
      </c>
      <c r="E3282" t="s">
        <v>114</v>
      </c>
    </row>
    <row r="3283" spans="1:5" x14ac:dyDescent="0.3">
      <c r="A3283" t="s">
        <v>57166</v>
      </c>
      <c r="B3283" t="s">
        <v>57167</v>
      </c>
      <c r="C3283" t="s">
        <v>5212</v>
      </c>
      <c r="D3283" t="s">
        <v>5213</v>
      </c>
      <c r="E3283" t="s">
        <v>375</v>
      </c>
    </row>
    <row r="3284" spans="1:5" x14ac:dyDescent="0.3">
      <c r="A3284" t="s">
        <v>57168</v>
      </c>
      <c r="B3284" t="s">
        <v>18919</v>
      </c>
      <c r="C3284" t="s">
        <v>18920</v>
      </c>
      <c r="D3284" t="s">
        <v>18921</v>
      </c>
      <c r="E3284" t="s">
        <v>18922</v>
      </c>
    </row>
    <row r="3285" spans="1:5" x14ac:dyDescent="0.3">
      <c r="A3285" t="s">
        <v>57169</v>
      </c>
      <c r="B3285" t="s">
        <v>8991</v>
      </c>
      <c r="C3285" t="s">
        <v>57170</v>
      </c>
      <c r="D3285" t="s">
        <v>57171</v>
      </c>
      <c r="E3285" t="s">
        <v>3370</v>
      </c>
    </row>
    <row r="3286" spans="1:5" x14ac:dyDescent="0.3">
      <c r="A3286" t="s">
        <v>57172</v>
      </c>
      <c r="B3286" t="s">
        <v>57173</v>
      </c>
      <c r="C3286" t="s">
        <v>948</v>
      </c>
      <c r="D3286" t="s">
        <v>949</v>
      </c>
      <c r="E3286" t="s">
        <v>114</v>
      </c>
    </row>
    <row r="3287" spans="1:5" x14ac:dyDescent="0.3">
      <c r="A3287" t="s">
        <v>57174</v>
      </c>
      <c r="B3287" t="s">
        <v>18468</v>
      </c>
      <c r="C3287" t="s">
        <v>18469</v>
      </c>
      <c r="D3287" t="s">
        <v>18470</v>
      </c>
      <c r="E3287" t="s">
        <v>109</v>
      </c>
    </row>
    <row r="3288" spans="1:5" x14ac:dyDescent="0.3">
      <c r="A3288" t="s">
        <v>57175</v>
      </c>
      <c r="B3288" t="s">
        <v>57176</v>
      </c>
    </row>
    <row r="3289" spans="1:5" x14ac:dyDescent="0.3">
      <c r="A3289" t="s">
        <v>57177</v>
      </c>
      <c r="B3289" t="s">
        <v>57178</v>
      </c>
      <c r="C3289" t="s">
        <v>57179</v>
      </c>
      <c r="D3289" t="s">
        <v>57180</v>
      </c>
      <c r="E3289" t="s">
        <v>353</v>
      </c>
    </row>
    <row r="3290" spans="1:5" x14ac:dyDescent="0.3">
      <c r="A3290" t="s">
        <v>57181</v>
      </c>
      <c r="B3290" t="s">
        <v>1609</v>
      </c>
    </row>
    <row r="3291" spans="1:5" x14ac:dyDescent="0.3">
      <c r="A3291" t="s">
        <v>57182</v>
      </c>
      <c r="B3291" t="s">
        <v>18119</v>
      </c>
      <c r="C3291" t="s">
        <v>18675</v>
      </c>
      <c r="D3291" t="s">
        <v>18676</v>
      </c>
      <c r="E3291" t="s">
        <v>104</v>
      </c>
    </row>
    <row r="3292" spans="1:5" x14ac:dyDescent="0.3">
      <c r="A3292" t="s">
        <v>57183</v>
      </c>
      <c r="B3292" t="s">
        <v>57184</v>
      </c>
      <c r="C3292" t="s">
        <v>26527</v>
      </c>
      <c r="D3292" t="s">
        <v>26528</v>
      </c>
      <c r="E3292" t="s">
        <v>144</v>
      </c>
    </row>
    <row r="3293" spans="1:5" x14ac:dyDescent="0.3">
      <c r="A3293" t="s">
        <v>57185</v>
      </c>
      <c r="B3293" t="s">
        <v>57186</v>
      </c>
    </row>
    <row r="3294" spans="1:5" x14ac:dyDescent="0.3">
      <c r="A3294" t="s">
        <v>57187</v>
      </c>
      <c r="B3294" t="s">
        <v>57092</v>
      </c>
      <c r="C3294" t="s">
        <v>20816</v>
      </c>
      <c r="D3294" t="s">
        <v>20817</v>
      </c>
      <c r="E3294" t="s">
        <v>375</v>
      </c>
    </row>
    <row r="3295" spans="1:5" x14ac:dyDescent="0.3">
      <c r="A3295" t="s">
        <v>57188</v>
      </c>
      <c r="B3295" t="s">
        <v>3040</v>
      </c>
    </row>
    <row r="3296" spans="1:5" x14ac:dyDescent="0.3">
      <c r="A3296" t="s">
        <v>57189</v>
      </c>
      <c r="B3296" t="s">
        <v>39204</v>
      </c>
    </row>
    <row r="3297" spans="1:5" x14ac:dyDescent="0.3">
      <c r="A3297" t="s">
        <v>57190</v>
      </c>
      <c r="B3297" t="s">
        <v>18486</v>
      </c>
      <c r="C3297" t="s">
        <v>28579</v>
      </c>
      <c r="D3297" t="s">
        <v>28580</v>
      </c>
      <c r="E3297" t="s">
        <v>104</v>
      </c>
    </row>
    <row r="3298" spans="1:5" x14ac:dyDescent="0.3">
      <c r="A3298" t="s">
        <v>57191</v>
      </c>
      <c r="B3298" t="s">
        <v>57192</v>
      </c>
    </row>
    <row r="3299" spans="1:5" x14ac:dyDescent="0.3">
      <c r="A3299" t="s">
        <v>57193</v>
      </c>
      <c r="B3299" t="s">
        <v>57194</v>
      </c>
    </row>
    <row r="3300" spans="1:5" x14ac:dyDescent="0.3">
      <c r="A3300" t="s">
        <v>57195</v>
      </c>
      <c r="B3300" t="s">
        <v>57196</v>
      </c>
      <c r="C3300" t="s">
        <v>680</v>
      </c>
      <c r="D3300" t="s">
        <v>681</v>
      </c>
      <c r="E3300" t="s">
        <v>114</v>
      </c>
    </row>
    <row r="3301" spans="1:5" x14ac:dyDescent="0.3">
      <c r="A3301" t="s">
        <v>57197</v>
      </c>
      <c r="B3301" t="s">
        <v>26828</v>
      </c>
      <c r="C3301" t="s">
        <v>1327</v>
      </c>
      <c r="D3301" t="s">
        <v>1328</v>
      </c>
      <c r="E3301" t="s">
        <v>114</v>
      </c>
    </row>
    <row r="3302" spans="1:5" x14ac:dyDescent="0.3">
      <c r="A3302" t="s">
        <v>57198</v>
      </c>
      <c r="B3302" t="s">
        <v>57199</v>
      </c>
      <c r="C3302" t="s">
        <v>17387</v>
      </c>
      <c r="D3302" t="s">
        <v>17388</v>
      </c>
      <c r="E3302" t="s">
        <v>271</v>
      </c>
    </row>
    <row r="3303" spans="1:5" x14ac:dyDescent="0.3">
      <c r="A3303" t="s">
        <v>57200</v>
      </c>
      <c r="B3303" t="s">
        <v>16222</v>
      </c>
      <c r="C3303" t="s">
        <v>15734</v>
      </c>
      <c r="D3303" t="s">
        <v>15735</v>
      </c>
      <c r="E3303" t="s">
        <v>732</v>
      </c>
    </row>
    <row r="3304" spans="1:5" x14ac:dyDescent="0.3">
      <c r="A3304" t="s">
        <v>57201</v>
      </c>
      <c r="B3304" t="s">
        <v>51229</v>
      </c>
      <c r="C3304" t="s">
        <v>999</v>
      </c>
      <c r="D3304" t="s">
        <v>1000</v>
      </c>
      <c r="E3304" t="s">
        <v>256</v>
      </c>
    </row>
    <row r="3305" spans="1:5" x14ac:dyDescent="0.3">
      <c r="A3305" t="s">
        <v>57202</v>
      </c>
      <c r="B3305" t="s">
        <v>36830</v>
      </c>
    </row>
    <row r="3306" spans="1:5" x14ac:dyDescent="0.3">
      <c r="A3306" t="s">
        <v>57203</v>
      </c>
      <c r="B3306" t="s">
        <v>1609</v>
      </c>
    </row>
    <row r="3307" spans="1:5" x14ac:dyDescent="0.3">
      <c r="A3307" t="s">
        <v>57204</v>
      </c>
      <c r="B3307" t="s">
        <v>57199</v>
      </c>
      <c r="C3307" t="s">
        <v>17387</v>
      </c>
      <c r="D3307" t="s">
        <v>17388</v>
      </c>
      <c r="E3307" t="s">
        <v>271</v>
      </c>
    </row>
    <row r="3308" spans="1:5" x14ac:dyDescent="0.3">
      <c r="A3308" t="s">
        <v>57205</v>
      </c>
      <c r="B3308" t="s">
        <v>57206</v>
      </c>
      <c r="C3308" t="s">
        <v>1399</v>
      </c>
      <c r="D3308" t="s">
        <v>1400</v>
      </c>
      <c r="E3308" t="s">
        <v>114</v>
      </c>
    </row>
    <row r="3309" spans="1:5" x14ac:dyDescent="0.3">
      <c r="A3309" t="s">
        <v>57207</v>
      </c>
      <c r="B3309" t="s">
        <v>18833</v>
      </c>
    </row>
    <row r="3310" spans="1:5" x14ac:dyDescent="0.3">
      <c r="A3310" t="s">
        <v>57208</v>
      </c>
      <c r="B3310" t="s">
        <v>57209</v>
      </c>
      <c r="C3310" t="s">
        <v>57210</v>
      </c>
      <c r="D3310" t="s">
        <v>57211</v>
      </c>
      <c r="E3310" t="s">
        <v>130</v>
      </c>
    </row>
    <row r="3311" spans="1:5" x14ac:dyDescent="0.3">
      <c r="A3311" t="s">
        <v>57212</v>
      </c>
      <c r="B3311" t="s">
        <v>2740</v>
      </c>
      <c r="C3311" t="s">
        <v>2741</v>
      </c>
      <c r="D3311" t="s">
        <v>2742</v>
      </c>
      <c r="E3311" t="s">
        <v>144</v>
      </c>
    </row>
    <row r="3312" spans="1:5" x14ac:dyDescent="0.3">
      <c r="A3312" t="s">
        <v>57213</v>
      </c>
      <c r="B3312" t="s">
        <v>57214</v>
      </c>
      <c r="C3312" t="s">
        <v>57215</v>
      </c>
      <c r="D3312" t="s">
        <v>57216</v>
      </c>
      <c r="E3312" t="s">
        <v>1614</v>
      </c>
    </row>
    <row r="3313" spans="1:5" x14ac:dyDescent="0.3">
      <c r="A3313" t="s">
        <v>57217</v>
      </c>
      <c r="B3313" t="s">
        <v>57218</v>
      </c>
      <c r="C3313" t="s">
        <v>797</v>
      </c>
      <c r="D3313" t="s">
        <v>798</v>
      </c>
      <c r="E3313" t="s">
        <v>114</v>
      </c>
    </row>
    <row r="3314" spans="1:5" x14ac:dyDescent="0.3">
      <c r="A3314" t="s">
        <v>57219</v>
      </c>
      <c r="B3314" t="s">
        <v>57220</v>
      </c>
      <c r="C3314" t="s">
        <v>57221</v>
      </c>
      <c r="D3314" t="s">
        <v>57222</v>
      </c>
      <c r="E3314" t="s">
        <v>1215</v>
      </c>
    </row>
    <row r="3315" spans="1:5" x14ac:dyDescent="0.3">
      <c r="A3315" t="s">
        <v>57223</v>
      </c>
      <c r="B3315" t="s">
        <v>57224</v>
      </c>
    </row>
    <row r="3316" spans="1:5" x14ac:dyDescent="0.3">
      <c r="A3316" t="s">
        <v>57225</v>
      </c>
      <c r="B3316" t="s">
        <v>1609</v>
      </c>
    </row>
    <row r="3317" spans="1:5" x14ac:dyDescent="0.3">
      <c r="A3317" t="s">
        <v>57226</v>
      </c>
      <c r="B3317" t="s">
        <v>1609</v>
      </c>
    </row>
    <row r="3318" spans="1:5" x14ac:dyDescent="0.3">
      <c r="A3318" t="s">
        <v>57227</v>
      </c>
      <c r="B3318" t="s">
        <v>57228</v>
      </c>
      <c r="C3318" t="s">
        <v>57229</v>
      </c>
      <c r="D3318" t="s">
        <v>57230</v>
      </c>
      <c r="E3318" t="s">
        <v>5294</v>
      </c>
    </row>
    <row r="3319" spans="1:5" x14ac:dyDescent="0.3">
      <c r="A3319" t="s">
        <v>57231</v>
      </c>
      <c r="B3319" t="s">
        <v>57232</v>
      </c>
      <c r="C3319" t="s">
        <v>57233</v>
      </c>
      <c r="D3319" t="s">
        <v>57234</v>
      </c>
      <c r="E3319" t="s">
        <v>1118</v>
      </c>
    </row>
    <row r="3320" spans="1:5" x14ac:dyDescent="0.3">
      <c r="A3320" t="s">
        <v>57235</v>
      </c>
      <c r="B3320" t="s">
        <v>57236</v>
      </c>
      <c r="C3320" t="s">
        <v>57237</v>
      </c>
      <c r="D3320" t="s">
        <v>57238</v>
      </c>
      <c r="E3320" t="s">
        <v>827</v>
      </c>
    </row>
    <row r="3321" spans="1:5" x14ac:dyDescent="0.3">
      <c r="A3321" t="s">
        <v>57239</v>
      </c>
      <c r="B3321" t="s">
        <v>57240</v>
      </c>
      <c r="C3321" t="s">
        <v>680</v>
      </c>
      <c r="D3321" t="s">
        <v>681</v>
      </c>
      <c r="E3321" t="s">
        <v>114</v>
      </c>
    </row>
    <row r="3322" spans="1:5" x14ac:dyDescent="0.3">
      <c r="A3322" t="s">
        <v>57241</v>
      </c>
      <c r="B3322" t="s">
        <v>57242</v>
      </c>
      <c r="C3322" t="s">
        <v>57243</v>
      </c>
      <c r="D3322" t="s">
        <v>57244</v>
      </c>
      <c r="E3322" t="s">
        <v>69</v>
      </c>
    </row>
    <row r="3323" spans="1:5" x14ac:dyDescent="0.3">
      <c r="A3323" t="s">
        <v>57245</v>
      </c>
      <c r="B3323" t="s">
        <v>26004</v>
      </c>
      <c r="C3323" t="s">
        <v>18304</v>
      </c>
      <c r="D3323" t="s">
        <v>18305</v>
      </c>
      <c r="E3323" t="s">
        <v>114</v>
      </c>
    </row>
    <row r="3324" spans="1:5" x14ac:dyDescent="0.3">
      <c r="A3324" t="s">
        <v>57246</v>
      </c>
      <c r="B3324" t="s">
        <v>26468</v>
      </c>
      <c r="C3324" t="s">
        <v>57247</v>
      </c>
      <c r="D3324" t="s">
        <v>57248</v>
      </c>
      <c r="E3324" t="s">
        <v>161</v>
      </c>
    </row>
    <row r="3325" spans="1:5" x14ac:dyDescent="0.3">
      <c r="A3325" t="s">
        <v>57249</v>
      </c>
      <c r="B3325" t="s">
        <v>26468</v>
      </c>
      <c r="C3325" t="s">
        <v>57250</v>
      </c>
      <c r="D3325" t="s">
        <v>57251</v>
      </c>
      <c r="E3325" t="s">
        <v>144</v>
      </c>
    </row>
    <row r="3326" spans="1:5" x14ac:dyDescent="0.3">
      <c r="A3326" t="s">
        <v>57252</v>
      </c>
      <c r="B3326" t="s">
        <v>26711</v>
      </c>
      <c r="C3326" t="s">
        <v>17387</v>
      </c>
      <c r="D3326" t="s">
        <v>17388</v>
      </c>
      <c r="E3326" t="s">
        <v>271</v>
      </c>
    </row>
    <row r="3327" spans="1:5" x14ac:dyDescent="0.3">
      <c r="A3327" t="s">
        <v>57253</v>
      </c>
      <c r="B3327" t="s">
        <v>57254</v>
      </c>
      <c r="C3327" t="s">
        <v>215</v>
      </c>
      <c r="D3327" t="s">
        <v>216</v>
      </c>
      <c r="E3327" t="s">
        <v>217</v>
      </c>
    </row>
    <row r="3328" spans="1:5" x14ac:dyDescent="0.3">
      <c r="A3328" t="s">
        <v>57255</v>
      </c>
      <c r="B3328" t="s">
        <v>10513</v>
      </c>
      <c r="C3328" t="s">
        <v>515</v>
      </c>
      <c r="D3328" t="s">
        <v>516</v>
      </c>
      <c r="E3328" t="s">
        <v>517</v>
      </c>
    </row>
    <row r="3329" spans="1:5" x14ac:dyDescent="0.3">
      <c r="A3329" t="s">
        <v>57256</v>
      </c>
      <c r="B3329" t="s">
        <v>56900</v>
      </c>
      <c r="C3329" t="s">
        <v>10973</v>
      </c>
      <c r="D3329" t="s">
        <v>10974</v>
      </c>
      <c r="E3329" t="s">
        <v>10975</v>
      </c>
    </row>
    <row r="3330" spans="1:5" x14ac:dyDescent="0.3">
      <c r="A3330" t="s">
        <v>57257</v>
      </c>
      <c r="B3330" t="s">
        <v>57258</v>
      </c>
      <c r="C3330" t="s">
        <v>57259</v>
      </c>
      <c r="D3330" t="s">
        <v>57260</v>
      </c>
      <c r="E3330" t="s">
        <v>22422</v>
      </c>
    </row>
    <row r="3331" spans="1:5" x14ac:dyDescent="0.3">
      <c r="A3331" t="s">
        <v>57261</v>
      </c>
      <c r="B3331" t="s">
        <v>57262</v>
      </c>
      <c r="C3331" t="s">
        <v>8553</v>
      </c>
      <c r="D3331" t="s">
        <v>8554</v>
      </c>
      <c r="E3331" t="s">
        <v>74</v>
      </c>
    </row>
    <row r="3332" spans="1:5" x14ac:dyDescent="0.3">
      <c r="A3332" t="s">
        <v>57263</v>
      </c>
      <c r="B3332" t="s">
        <v>57264</v>
      </c>
    </row>
    <row r="3333" spans="1:5" x14ac:dyDescent="0.3">
      <c r="A3333" t="s">
        <v>57265</v>
      </c>
      <c r="B3333" t="s">
        <v>57266</v>
      </c>
      <c r="C3333" t="s">
        <v>18903</v>
      </c>
      <c r="D3333" t="s">
        <v>18904</v>
      </c>
      <c r="E3333" t="s">
        <v>2281</v>
      </c>
    </row>
    <row r="3334" spans="1:5" x14ac:dyDescent="0.3">
      <c r="A3334" t="s">
        <v>57267</v>
      </c>
      <c r="B3334" t="s">
        <v>1609</v>
      </c>
    </row>
    <row r="3335" spans="1:5" x14ac:dyDescent="0.3">
      <c r="A3335" t="s">
        <v>57268</v>
      </c>
      <c r="B3335" t="s">
        <v>57269</v>
      </c>
      <c r="C3335" t="s">
        <v>8301</v>
      </c>
      <c r="D3335" t="s">
        <v>8302</v>
      </c>
      <c r="E3335" t="s">
        <v>1424</v>
      </c>
    </row>
    <row r="3336" spans="1:5" x14ac:dyDescent="0.3">
      <c r="A3336" t="s">
        <v>57270</v>
      </c>
      <c r="B3336" t="s">
        <v>57271</v>
      </c>
      <c r="C3336" t="s">
        <v>1327</v>
      </c>
      <c r="D3336" t="s">
        <v>1328</v>
      </c>
      <c r="E3336" t="s">
        <v>114</v>
      </c>
    </row>
    <row r="3337" spans="1:5" x14ac:dyDescent="0.3">
      <c r="A3337" t="s">
        <v>57272</v>
      </c>
      <c r="B3337" t="s">
        <v>1609</v>
      </c>
    </row>
    <row r="3338" spans="1:5" x14ac:dyDescent="0.3">
      <c r="A3338" t="s">
        <v>57273</v>
      </c>
      <c r="B3338" t="s">
        <v>57274</v>
      </c>
      <c r="C3338" t="s">
        <v>26659</v>
      </c>
      <c r="D3338" t="s">
        <v>26660</v>
      </c>
      <c r="E3338" t="s">
        <v>217</v>
      </c>
    </row>
    <row r="3339" spans="1:5" x14ac:dyDescent="0.3">
      <c r="A3339" t="s">
        <v>57275</v>
      </c>
      <c r="B3339" t="s">
        <v>28614</v>
      </c>
      <c r="C3339" t="s">
        <v>57276</v>
      </c>
      <c r="D3339" t="s">
        <v>57277</v>
      </c>
      <c r="E3339" t="s">
        <v>1027</v>
      </c>
    </row>
    <row r="3340" spans="1:5" x14ac:dyDescent="0.3">
      <c r="A3340" t="s">
        <v>57278</v>
      </c>
      <c r="B3340" t="s">
        <v>57279</v>
      </c>
      <c r="C3340" t="s">
        <v>57280</v>
      </c>
      <c r="D3340" t="s">
        <v>57281</v>
      </c>
      <c r="E3340" t="s">
        <v>231</v>
      </c>
    </row>
    <row r="3341" spans="1:5" x14ac:dyDescent="0.3">
      <c r="A3341" t="s">
        <v>57282</v>
      </c>
      <c r="B3341" t="s">
        <v>57279</v>
      </c>
      <c r="C3341" t="s">
        <v>57283</v>
      </c>
      <c r="D3341" t="s">
        <v>57284</v>
      </c>
      <c r="E3341" t="s">
        <v>9</v>
      </c>
    </row>
    <row r="3342" spans="1:5" x14ac:dyDescent="0.3">
      <c r="A3342" t="s">
        <v>57285</v>
      </c>
      <c r="B3342" t="s">
        <v>2770</v>
      </c>
      <c r="C3342" t="s">
        <v>18597</v>
      </c>
      <c r="D3342" t="s">
        <v>18598</v>
      </c>
      <c r="E3342" t="s">
        <v>11325</v>
      </c>
    </row>
    <row r="3343" spans="1:5" x14ac:dyDescent="0.3">
      <c r="A3343" t="s">
        <v>57286</v>
      </c>
      <c r="B3343" t="s">
        <v>57287</v>
      </c>
      <c r="C3343" t="s">
        <v>2336</v>
      </c>
      <c r="D3343" t="s">
        <v>2337</v>
      </c>
      <c r="E3343" t="s">
        <v>114</v>
      </c>
    </row>
    <row r="3344" spans="1:5" x14ac:dyDescent="0.3">
      <c r="A3344" t="s">
        <v>57288</v>
      </c>
      <c r="B3344" t="s">
        <v>57289</v>
      </c>
      <c r="C3344" t="s">
        <v>17252</v>
      </c>
      <c r="D3344" t="s">
        <v>17253</v>
      </c>
      <c r="E3344" t="s">
        <v>3625</v>
      </c>
    </row>
    <row r="3345" spans="1:5" x14ac:dyDescent="0.3">
      <c r="A3345" t="s">
        <v>57290</v>
      </c>
      <c r="B3345" t="s">
        <v>12903</v>
      </c>
      <c r="C3345" t="s">
        <v>57291</v>
      </c>
      <c r="D3345" t="s">
        <v>57292</v>
      </c>
      <c r="E3345" t="s">
        <v>1245</v>
      </c>
    </row>
    <row r="3346" spans="1:5" x14ac:dyDescent="0.3">
      <c r="A3346" t="s">
        <v>57293</v>
      </c>
      <c r="B3346" t="s">
        <v>1609</v>
      </c>
    </row>
    <row r="3347" spans="1:5" x14ac:dyDescent="0.3">
      <c r="A3347" t="s">
        <v>57294</v>
      </c>
      <c r="B3347" t="e">
        <f>- glutaredoxin subgroup i</f>
        <v>#NAME?</v>
      </c>
      <c r="C3347" t="s">
        <v>57295</v>
      </c>
      <c r="D3347" t="s">
        <v>57296</v>
      </c>
      <c r="E3347" t="s">
        <v>12742</v>
      </c>
    </row>
    <row r="3348" spans="1:5" x14ac:dyDescent="0.3">
      <c r="A3348" t="s">
        <v>57297</v>
      </c>
      <c r="B3348" t="s">
        <v>57298</v>
      </c>
    </row>
    <row r="3349" spans="1:5" x14ac:dyDescent="0.3">
      <c r="A3349" t="s">
        <v>57299</v>
      </c>
      <c r="B3349" t="s">
        <v>57300</v>
      </c>
      <c r="C3349" t="s">
        <v>57301</v>
      </c>
      <c r="D3349" t="s">
        <v>57302</v>
      </c>
      <c r="E3349" t="s">
        <v>480</v>
      </c>
    </row>
    <row r="3350" spans="1:5" x14ac:dyDescent="0.3">
      <c r="A3350" t="s">
        <v>57303</v>
      </c>
      <c r="B3350" t="s">
        <v>57304</v>
      </c>
      <c r="C3350" t="s">
        <v>57305</v>
      </c>
      <c r="D3350" t="s">
        <v>57306</v>
      </c>
      <c r="E3350" t="s">
        <v>956</v>
      </c>
    </row>
    <row r="3351" spans="1:5" x14ac:dyDescent="0.3">
      <c r="A3351" t="s">
        <v>57307</v>
      </c>
      <c r="B3351" t="s">
        <v>56515</v>
      </c>
      <c r="C3351" t="s">
        <v>57308</v>
      </c>
      <c r="D3351" t="s">
        <v>57309</v>
      </c>
      <c r="E3351" t="s">
        <v>57310</v>
      </c>
    </row>
    <row r="3352" spans="1:5" x14ac:dyDescent="0.3">
      <c r="A3352" t="s">
        <v>57311</v>
      </c>
      <c r="B3352" t="s">
        <v>1609</v>
      </c>
    </row>
    <row r="3353" spans="1:5" x14ac:dyDescent="0.3">
      <c r="A3353" t="s">
        <v>57312</v>
      </c>
      <c r="B3353" t="s">
        <v>1609</v>
      </c>
    </row>
    <row r="3354" spans="1:5" x14ac:dyDescent="0.3">
      <c r="A3354" t="s">
        <v>57313</v>
      </c>
      <c r="B3354" t="s">
        <v>57055</v>
      </c>
      <c r="C3354" t="s">
        <v>57314</v>
      </c>
      <c r="D3354" t="s">
        <v>57315</v>
      </c>
      <c r="E3354" t="s">
        <v>1027</v>
      </c>
    </row>
    <row r="3355" spans="1:5" x14ac:dyDescent="0.3">
      <c r="A3355" t="s">
        <v>57316</v>
      </c>
      <c r="B3355" t="s">
        <v>57317</v>
      </c>
      <c r="C3355" t="s">
        <v>57318</v>
      </c>
      <c r="D3355" t="s">
        <v>57319</v>
      </c>
      <c r="E3355" t="s">
        <v>204</v>
      </c>
    </row>
    <row r="3356" spans="1:5" x14ac:dyDescent="0.3">
      <c r="A3356" t="s">
        <v>57320</v>
      </c>
      <c r="B3356" t="s">
        <v>26690</v>
      </c>
      <c r="C3356" t="s">
        <v>57321</v>
      </c>
      <c r="D3356" t="s">
        <v>57322</v>
      </c>
      <c r="E3356" t="s">
        <v>144</v>
      </c>
    </row>
    <row r="3357" spans="1:5" x14ac:dyDescent="0.3">
      <c r="A3357" t="s">
        <v>57323</v>
      </c>
      <c r="B3357" t="s">
        <v>57324</v>
      </c>
      <c r="C3357" t="s">
        <v>57325</v>
      </c>
      <c r="D3357" t="s">
        <v>57326</v>
      </c>
      <c r="E3357" t="s">
        <v>472</v>
      </c>
    </row>
    <row r="3358" spans="1:5" x14ac:dyDescent="0.3">
      <c r="A3358" t="s">
        <v>57327</v>
      </c>
      <c r="B3358" t="s">
        <v>57328</v>
      </c>
      <c r="C3358" t="s">
        <v>17050</v>
      </c>
      <c r="D3358" t="s">
        <v>17051</v>
      </c>
      <c r="E3358" t="s">
        <v>109</v>
      </c>
    </row>
    <row r="3359" spans="1:5" x14ac:dyDescent="0.3">
      <c r="A3359" t="s">
        <v>57329</v>
      </c>
      <c r="B3359" t="s">
        <v>1609</v>
      </c>
    </row>
    <row r="3360" spans="1:5" x14ac:dyDescent="0.3">
      <c r="A3360" t="s">
        <v>57330</v>
      </c>
      <c r="B3360" t="s">
        <v>57331</v>
      </c>
      <c r="C3360" t="s">
        <v>2817</v>
      </c>
      <c r="D3360" t="s">
        <v>2818</v>
      </c>
      <c r="E3360" t="s">
        <v>74</v>
      </c>
    </row>
    <row r="3361" spans="1:5" x14ac:dyDescent="0.3">
      <c r="A3361" t="s">
        <v>57332</v>
      </c>
      <c r="B3361" t="s">
        <v>57333</v>
      </c>
      <c r="C3361" t="s">
        <v>184</v>
      </c>
      <c r="D3361" t="s">
        <v>185</v>
      </c>
      <c r="E3361" t="s">
        <v>44</v>
      </c>
    </row>
    <row r="3362" spans="1:5" x14ac:dyDescent="0.3">
      <c r="A3362" t="s">
        <v>57334</v>
      </c>
      <c r="B3362" t="s">
        <v>57335</v>
      </c>
      <c r="C3362" t="s">
        <v>57336</v>
      </c>
      <c r="D3362" t="s">
        <v>57337</v>
      </c>
      <c r="E3362" t="s">
        <v>375</v>
      </c>
    </row>
    <row r="3363" spans="1:5" x14ac:dyDescent="0.3">
      <c r="A3363" t="s">
        <v>57338</v>
      </c>
      <c r="B3363" t="s">
        <v>1609</v>
      </c>
    </row>
    <row r="3364" spans="1:5" x14ac:dyDescent="0.3">
      <c r="A3364" t="s">
        <v>57339</v>
      </c>
      <c r="B3364" t="s">
        <v>12903</v>
      </c>
      <c r="C3364" t="s">
        <v>57340</v>
      </c>
      <c r="D3364" t="s">
        <v>57341</v>
      </c>
      <c r="E3364" t="s">
        <v>8043</v>
      </c>
    </row>
    <row r="3365" spans="1:5" x14ac:dyDescent="0.3">
      <c r="A3365" t="s">
        <v>57342</v>
      </c>
      <c r="B3365" t="s">
        <v>57343</v>
      </c>
      <c r="C3365" t="s">
        <v>57344</v>
      </c>
      <c r="D3365" t="s">
        <v>57345</v>
      </c>
      <c r="E3365" t="s">
        <v>19</v>
      </c>
    </row>
    <row r="3366" spans="1:5" x14ac:dyDescent="0.3">
      <c r="A3366" t="s">
        <v>57346</v>
      </c>
      <c r="B3366" t="s">
        <v>26879</v>
      </c>
      <c r="C3366" t="s">
        <v>57347</v>
      </c>
      <c r="D3366" t="s">
        <v>57348</v>
      </c>
      <c r="E3366" t="s">
        <v>5776</v>
      </c>
    </row>
    <row r="3367" spans="1:5" x14ac:dyDescent="0.3">
      <c r="A3367" t="s">
        <v>57349</v>
      </c>
      <c r="B3367" t="s">
        <v>37973</v>
      </c>
    </row>
    <row r="3368" spans="1:5" x14ac:dyDescent="0.3">
      <c r="A3368" t="s">
        <v>57350</v>
      </c>
      <c r="B3368" t="s">
        <v>57100</v>
      </c>
      <c r="C3368" t="s">
        <v>57351</v>
      </c>
      <c r="D3368" t="s">
        <v>57352</v>
      </c>
      <c r="E3368" t="s">
        <v>8043</v>
      </c>
    </row>
    <row r="3369" spans="1:5" x14ac:dyDescent="0.3">
      <c r="A3369" t="s">
        <v>57353</v>
      </c>
      <c r="B3369" t="s">
        <v>57354</v>
      </c>
      <c r="C3369" t="s">
        <v>57355</v>
      </c>
      <c r="D3369" t="s">
        <v>57356</v>
      </c>
      <c r="E3369" t="s">
        <v>130</v>
      </c>
    </row>
    <row r="3370" spans="1:5" x14ac:dyDescent="0.3">
      <c r="A3370" t="s">
        <v>57357</v>
      </c>
      <c r="B3370" t="s">
        <v>26755</v>
      </c>
    </row>
    <row r="3371" spans="1:5" x14ac:dyDescent="0.3">
      <c r="A3371" t="s">
        <v>57358</v>
      </c>
      <c r="B3371" t="s">
        <v>57359</v>
      </c>
      <c r="C3371" t="s">
        <v>1327</v>
      </c>
      <c r="D3371" t="s">
        <v>1328</v>
      </c>
      <c r="E3371" t="s">
        <v>114</v>
      </c>
    </row>
    <row r="3372" spans="1:5" x14ac:dyDescent="0.3">
      <c r="A3372" t="s">
        <v>57360</v>
      </c>
      <c r="B3372" t="s">
        <v>57361</v>
      </c>
      <c r="C3372" t="s">
        <v>54358</v>
      </c>
      <c r="D3372" t="s">
        <v>54359</v>
      </c>
      <c r="E3372" t="s">
        <v>144</v>
      </c>
    </row>
    <row r="3373" spans="1:5" x14ac:dyDescent="0.3">
      <c r="A3373" t="s">
        <v>57362</v>
      </c>
      <c r="B3373" t="s">
        <v>57363</v>
      </c>
      <c r="C3373" t="s">
        <v>57364</v>
      </c>
      <c r="D3373" t="s">
        <v>57365</v>
      </c>
      <c r="E3373" t="s">
        <v>244</v>
      </c>
    </row>
    <row r="3374" spans="1:5" x14ac:dyDescent="0.3">
      <c r="A3374" t="s">
        <v>57366</v>
      </c>
      <c r="B3374" t="s">
        <v>57367</v>
      </c>
      <c r="C3374" t="s">
        <v>17387</v>
      </c>
      <c r="D3374" t="s">
        <v>17388</v>
      </c>
      <c r="E3374" t="s">
        <v>271</v>
      </c>
    </row>
    <row r="3375" spans="1:5" x14ac:dyDescent="0.3">
      <c r="A3375" t="s">
        <v>57368</v>
      </c>
      <c r="B3375" t="s">
        <v>57335</v>
      </c>
      <c r="C3375" t="s">
        <v>57336</v>
      </c>
      <c r="D3375" t="s">
        <v>57337</v>
      </c>
      <c r="E3375" t="s">
        <v>375</v>
      </c>
    </row>
    <row r="3376" spans="1:5" x14ac:dyDescent="0.3">
      <c r="A3376" t="s">
        <v>57369</v>
      </c>
      <c r="B3376" t="s">
        <v>57367</v>
      </c>
      <c r="C3376" t="s">
        <v>17387</v>
      </c>
      <c r="D3376" t="s">
        <v>17388</v>
      </c>
      <c r="E3376" t="s">
        <v>271</v>
      </c>
    </row>
    <row r="3377" spans="1:5" x14ac:dyDescent="0.3">
      <c r="A3377" t="s">
        <v>57370</v>
      </c>
      <c r="B3377" t="s">
        <v>57371</v>
      </c>
      <c r="C3377" t="s">
        <v>57372</v>
      </c>
      <c r="D3377" t="s">
        <v>57373</v>
      </c>
      <c r="E3377" t="s">
        <v>217</v>
      </c>
    </row>
    <row r="3378" spans="1:5" x14ac:dyDescent="0.3">
      <c r="A3378" t="s">
        <v>57374</v>
      </c>
      <c r="B3378" t="s">
        <v>26766</v>
      </c>
      <c r="C3378" t="s">
        <v>57375</v>
      </c>
      <c r="D3378" t="s">
        <v>57376</v>
      </c>
      <c r="E3378" t="s">
        <v>4877</v>
      </c>
    </row>
    <row r="3379" spans="1:5" x14ac:dyDescent="0.3">
      <c r="A3379" t="s">
        <v>57377</v>
      </c>
      <c r="B3379" t="s">
        <v>18660</v>
      </c>
      <c r="C3379" t="s">
        <v>17387</v>
      </c>
      <c r="D3379" t="s">
        <v>17388</v>
      </c>
      <c r="E3379" t="s">
        <v>271</v>
      </c>
    </row>
    <row r="3380" spans="1:5" x14ac:dyDescent="0.3">
      <c r="A3380" t="s">
        <v>57378</v>
      </c>
      <c r="B3380" t="s">
        <v>57363</v>
      </c>
      <c r="C3380" t="s">
        <v>57364</v>
      </c>
      <c r="D3380" t="s">
        <v>57365</v>
      </c>
      <c r="E3380" t="s">
        <v>244</v>
      </c>
    </row>
    <row r="3381" spans="1:5" x14ac:dyDescent="0.3">
      <c r="A3381" t="s">
        <v>57379</v>
      </c>
      <c r="B3381" t="s">
        <v>57380</v>
      </c>
      <c r="C3381" t="s">
        <v>57381</v>
      </c>
      <c r="D3381" t="s">
        <v>57382</v>
      </c>
      <c r="E3381" t="s">
        <v>28577</v>
      </c>
    </row>
    <row r="3382" spans="1:5" x14ac:dyDescent="0.3">
      <c r="A3382" t="s">
        <v>57383</v>
      </c>
      <c r="B3382" t="s">
        <v>57317</v>
      </c>
      <c r="C3382" t="s">
        <v>57318</v>
      </c>
      <c r="D3382" t="s">
        <v>57319</v>
      </c>
      <c r="E3382" t="s">
        <v>204</v>
      </c>
    </row>
    <row r="3383" spans="1:5" x14ac:dyDescent="0.3">
      <c r="A3383" t="s">
        <v>57384</v>
      </c>
      <c r="B3383" t="s">
        <v>1609</v>
      </c>
    </row>
    <row r="3384" spans="1:5" x14ac:dyDescent="0.3">
      <c r="A3384" t="s">
        <v>57385</v>
      </c>
      <c r="B3384" t="s">
        <v>57386</v>
      </c>
    </row>
    <row r="3385" spans="1:5" x14ac:dyDescent="0.3">
      <c r="A3385" t="s">
        <v>57387</v>
      </c>
      <c r="B3385" t="s">
        <v>57388</v>
      </c>
      <c r="C3385" t="s">
        <v>680</v>
      </c>
      <c r="D3385" t="s">
        <v>681</v>
      </c>
      <c r="E3385" t="s">
        <v>114</v>
      </c>
    </row>
    <row r="3386" spans="1:5" x14ac:dyDescent="0.3">
      <c r="A3386" t="s">
        <v>57389</v>
      </c>
      <c r="B3386" t="s">
        <v>57390</v>
      </c>
      <c r="C3386" t="s">
        <v>57391</v>
      </c>
      <c r="D3386" t="s">
        <v>57392</v>
      </c>
      <c r="E3386" t="s">
        <v>6270</v>
      </c>
    </row>
    <row r="3387" spans="1:5" x14ac:dyDescent="0.3">
      <c r="A3387" t="s">
        <v>57393</v>
      </c>
      <c r="B3387" t="s">
        <v>8257</v>
      </c>
      <c r="C3387" t="s">
        <v>57394</v>
      </c>
      <c r="D3387" t="s">
        <v>57395</v>
      </c>
      <c r="E3387" t="s">
        <v>14048</v>
      </c>
    </row>
    <row r="3388" spans="1:5" x14ac:dyDescent="0.3">
      <c r="A3388" t="s">
        <v>57396</v>
      </c>
      <c r="B3388" t="s">
        <v>38651</v>
      </c>
    </row>
    <row r="3389" spans="1:5" x14ac:dyDescent="0.3">
      <c r="A3389" t="s">
        <v>57397</v>
      </c>
      <c r="B3389" t="s">
        <v>57398</v>
      </c>
    </row>
    <row r="3390" spans="1:5" x14ac:dyDescent="0.3">
      <c r="A3390" t="s">
        <v>57399</v>
      </c>
      <c r="B3390" t="s">
        <v>57400</v>
      </c>
      <c r="C3390" t="s">
        <v>1399</v>
      </c>
      <c r="D3390" t="s">
        <v>1400</v>
      </c>
      <c r="E3390" t="s">
        <v>114</v>
      </c>
    </row>
    <row r="3391" spans="1:5" x14ac:dyDescent="0.3">
      <c r="A3391" t="s">
        <v>57401</v>
      </c>
      <c r="B3391" t="s">
        <v>57402</v>
      </c>
      <c r="C3391" t="s">
        <v>57403</v>
      </c>
      <c r="D3391" t="s">
        <v>57404</v>
      </c>
      <c r="E3391" t="s">
        <v>375</v>
      </c>
    </row>
    <row r="3392" spans="1:5" x14ac:dyDescent="0.3">
      <c r="A3392" t="s">
        <v>57405</v>
      </c>
      <c r="B3392" t="s">
        <v>18697</v>
      </c>
      <c r="C3392" t="s">
        <v>57406</v>
      </c>
      <c r="D3392" t="s">
        <v>57407</v>
      </c>
      <c r="E3392" t="s">
        <v>4285</v>
      </c>
    </row>
    <row r="3393" spans="1:5" x14ac:dyDescent="0.3">
      <c r="A3393" t="s">
        <v>57408</v>
      </c>
      <c r="B3393" t="s">
        <v>57409</v>
      </c>
      <c r="C3393" t="s">
        <v>680</v>
      </c>
      <c r="D3393" t="s">
        <v>681</v>
      </c>
      <c r="E3393" t="s">
        <v>114</v>
      </c>
    </row>
    <row r="3394" spans="1:5" x14ac:dyDescent="0.3">
      <c r="A3394" t="s">
        <v>57410</v>
      </c>
      <c r="B3394" t="s">
        <v>56807</v>
      </c>
      <c r="C3394" t="s">
        <v>1399</v>
      </c>
      <c r="D3394" t="s">
        <v>1400</v>
      </c>
      <c r="E3394" t="s">
        <v>114</v>
      </c>
    </row>
    <row r="3395" spans="1:5" x14ac:dyDescent="0.3">
      <c r="A3395" t="s">
        <v>57411</v>
      </c>
      <c r="B3395" t="s">
        <v>16650</v>
      </c>
      <c r="C3395" t="s">
        <v>20121</v>
      </c>
      <c r="D3395" t="s">
        <v>20122</v>
      </c>
      <c r="E3395" t="s">
        <v>74</v>
      </c>
    </row>
    <row r="3396" spans="1:5" x14ac:dyDescent="0.3">
      <c r="A3396" t="s">
        <v>57412</v>
      </c>
      <c r="B3396" t="s">
        <v>57413</v>
      </c>
    </row>
    <row r="3397" spans="1:5" x14ac:dyDescent="0.3">
      <c r="A3397" t="s">
        <v>57414</v>
      </c>
      <c r="B3397" t="s">
        <v>57415</v>
      </c>
    </row>
    <row r="3398" spans="1:5" x14ac:dyDescent="0.3">
      <c r="A3398" t="s">
        <v>57416</v>
      </c>
      <c r="B3398" t="s">
        <v>1609</v>
      </c>
    </row>
    <row r="3399" spans="1:5" x14ac:dyDescent="0.3">
      <c r="A3399" t="s">
        <v>57417</v>
      </c>
      <c r="B3399" t="s">
        <v>57418</v>
      </c>
      <c r="C3399" t="s">
        <v>15490</v>
      </c>
      <c r="D3399" t="s">
        <v>15491</v>
      </c>
      <c r="E3399" t="s">
        <v>9006</v>
      </c>
    </row>
    <row r="3400" spans="1:5" x14ac:dyDescent="0.3">
      <c r="A3400" t="s">
        <v>57419</v>
      </c>
      <c r="B3400" t="s">
        <v>57420</v>
      </c>
      <c r="C3400" t="s">
        <v>797</v>
      </c>
      <c r="D3400" t="s">
        <v>798</v>
      </c>
      <c r="E3400" t="s">
        <v>114</v>
      </c>
    </row>
    <row r="3401" spans="1:5" x14ac:dyDescent="0.3">
      <c r="A3401" t="s">
        <v>57421</v>
      </c>
      <c r="B3401" t="s">
        <v>1609</v>
      </c>
    </row>
    <row r="3402" spans="1:5" x14ac:dyDescent="0.3">
      <c r="A3402" t="s">
        <v>57422</v>
      </c>
      <c r="B3402" t="s">
        <v>57423</v>
      </c>
    </row>
    <row r="3403" spans="1:5" x14ac:dyDescent="0.3">
      <c r="A3403" t="s">
        <v>57424</v>
      </c>
      <c r="B3403" t="s">
        <v>18697</v>
      </c>
      <c r="C3403" t="s">
        <v>57406</v>
      </c>
      <c r="D3403" t="s">
        <v>57407</v>
      </c>
      <c r="E3403" t="s">
        <v>4285</v>
      </c>
    </row>
    <row r="3404" spans="1:5" x14ac:dyDescent="0.3">
      <c r="A3404" t="s">
        <v>57425</v>
      </c>
      <c r="B3404" t="s">
        <v>18717</v>
      </c>
      <c r="C3404" t="s">
        <v>5212</v>
      </c>
      <c r="D3404" t="s">
        <v>5213</v>
      </c>
      <c r="E3404" t="s">
        <v>375</v>
      </c>
    </row>
    <row r="3405" spans="1:5" x14ac:dyDescent="0.3">
      <c r="A3405" t="s">
        <v>57426</v>
      </c>
      <c r="B3405" t="s">
        <v>18717</v>
      </c>
      <c r="C3405" t="s">
        <v>5212</v>
      </c>
      <c r="D3405" t="s">
        <v>5213</v>
      </c>
      <c r="E3405" t="s">
        <v>375</v>
      </c>
    </row>
    <row r="3406" spans="1:5" x14ac:dyDescent="0.3">
      <c r="A3406" t="s">
        <v>57427</v>
      </c>
      <c r="B3406" t="s">
        <v>8154</v>
      </c>
      <c r="C3406" t="s">
        <v>8155</v>
      </c>
      <c r="D3406" t="s">
        <v>8156</v>
      </c>
      <c r="E3406" t="s">
        <v>5776</v>
      </c>
    </row>
    <row r="3407" spans="1:5" x14ac:dyDescent="0.3">
      <c r="A3407" t="s">
        <v>57428</v>
      </c>
      <c r="B3407" t="s">
        <v>57429</v>
      </c>
    </row>
    <row r="3408" spans="1:5" x14ac:dyDescent="0.3">
      <c r="A3408" t="s">
        <v>57430</v>
      </c>
      <c r="B3408" t="s">
        <v>1609</v>
      </c>
    </row>
    <row r="3409" spans="1:5" x14ac:dyDescent="0.3">
      <c r="A3409" t="s">
        <v>57431</v>
      </c>
      <c r="B3409" t="s">
        <v>57432</v>
      </c>
      <c r="C3409" t="s">
        <v>57433</v>
      </c>
      <c r="D3409" t="s">
        <v>57434</v>
      </c>
      <c r="E3409" t="s">
        <v>732</v>
      </c>
    </row>
    <row r="3410" spans="1:5" x14ac:dyDescent="0.3">
      <c r="A3410" t="s">
        <v>57435</v>
      </c>
      <c r="B3410" t="s">
        <v>57436</v>
      </c>
      <c r="C3410" t="s">
        <v>11558</v>
      </c>
      <c r="D3410" t="s">
        <v>11559</v>
      </c>
      <c r="E3410" t="s">
        <v>480</v>
      </c>
    </row>
    <row r="3411" spans="1:5" x14ac:dyDescent="0.3">
      <c r="A3411" t="s">
        <v>57437</v>
      </c>
      <c r="B3411" t="s">
        <v>57438</v>
      </c>
    </row>
    <row r="3412" spans="1:5" x14ac:dyDescent="0.3">
      <c r="A3412" t="s">
        <v>57439</v>
      </c>
      <c r="B3412" t="s">
        <v>57440</v>
      </c>
      <c r="C3412" t="s">
        <v>11558</v>
      </c>
      <c r="D3412" t="s">
        <v>11559</v>
      </c>
      <c r="E3412" t="s">
        <v>480</v>
      </c>
    </row>
    <row r="3413" spans="1:5" x14ac:dyDescent="0.3">
      <c r="A3413" t="s">
        <v>57441</v>
      </c>
      <c r="B3413" t="s">
        <v>57442</v>
      </c>
      <c r="C3413" t="s">
        <v>4813</v>
      </c>
      <c r="D3413" t="s">
        <v>4814</v>
      </c>
      <c r="E3413" t="s">
        <v>217</v>
      </c>
    </row>
    <row r="3414" spans="1:5" x14ac:dyDescent="0.3">
      <c r="A3414" t="s">
        <v>57443</v>
      </c>
      <c r="B3414" t="s">
        <v>1609</v>
      </c>
    </row>
    <row r="3415" spans="1:5" x14ac:dyDescent="0.3">
      <c r="A3415" t="s">
        <v>57444</v>
      </c>
      <c r="B3415" t="s">
        <v>57445</v>
      </c>
      <c r="C3415" t="s">
        <v>797</v>
      </c>
      <c r="D3415" t="s">
        <v>798</v>
      </c>
      <c r="E3415" t="s">
        <v>114</v>
      </c>
    </row>
    <row r="3416" spans="1:5" x14ac:dyDescent="0.3">
      <c r="A3416" t="s">
        <v>57446</v>
      </c>
      <c r="B3416" t="s">
        <v>18759</v>
      </c>
      <c r="C3416" t="s">
        <v>12325</v>
      </c>
      <c r="D3416" t="s">
        <v>12326</v>
      </c>
      <c r="E3416" t="s">
        <v>74</v>
      </c>
    </row>
    <row r="3417" spans="1:5" x14ac:dyDescent="0.3">
      <c r="A3417" t="s">
        <v>57447</v>
      </c>
      <c r="B3417" t="s">
        <v>57448</v>
      </c>
    </row>
    <row r="3418" spans="1:5" x14ac:dyDescent="0.3">
      <c r="A3418" t="s">
        <v>57449</v>
      </c>
      <c r="B3418" t="s">
        <v>57450</v>
      </c>
    </row>
    <row r="3419" spans="1:5" x14ac:dyDescent="0.3">
      <c r="A3419" t="s">
        <v>57451</v>
      </c>
      <c r="B3419" t="s">
        <v>57452</v>
      </c>
    </row>
    <row r="3420" spans="1:5" x14ac:dyDescent="0.3">
      <c r="A3420" t="s">
        <v>57453</v>
      </c>
      <c r="B3420" t="s">
        <v>1609</v>
      </c>
    </row>
    <row r="3421" spans="1:5" x14ac:dyDescent="0.3">
      <c r="A3421" t="s">
        <v>57454</v>
      </c>
      <c r="B3421" t="s">
        <v>40128</v>
      </c>
      <c r="C3421" t="s">
        <v>40129</v>
      </c>
      <c r="D3421" t="s">
        <v>40130</v>
      </c>
      <c r="E3421" t="s">
        <v>34</v>
      </c>
    </row>
    <row r="3422" spans="1:5" x14ac:dyDescent="0.3">
      <c r="A3422" t="s">
        <v>57455</v>
      </c>
      <c r="B3422" t="s">
        <v>57456</v>
      </c>
      <c r="C3422" t="s">
        <v>27002</v>
      </c>
      <c r="D3422" t="s">
        <v>27003</v>
      </c>
      <c r="E3422" t="s">
        <v>5303</v>
      </c>
    </row>
    <row r="3423" spans="1:5" x14ac:dyDescent="0.3">
      <c r="A3423" t="s">
        <v>57457</v>
      </c>
      <c r="B3423" t="s">
        <v>57458</v>
      </c>
      <c r="C3423" t="s">
        <v>630</v>
      </c>
      <c r="D3423" t="s">
        <v>631</v>
      </c>
      <c r="E3423" t="s">
        <v>34</v>
      </c>
    </row>
    <row r="3424" spans="1:5" x14ac:dyDescent="0.3">
      <c r="A3424" t="s">
        <v>57459</v>
      </c>
      <c r="B3424" t="s">
        <v>1609</v>
      </c>
    </row>
    <row r="3425" spans="1:5" x14ac:dyDescent="0.3">
      <c r="A3425" t="s">
        <v>57460</v>
      </c>
      <c r="B3425" t="s">
        <v>57461</v>
      </c>
      <c r="C3425" t="s">
        <v>57462</v>
      </c>
      <c r="D3425" t="s">
        <v>57463</v>
      </c>
      <c r="E3425" t="s">
        <v>1318</v>
      </c>
    </row>
    <row r="3426" spans="1:5" x14ac:dyDescent="0.3">
      <c r="A3426" t="s">
        <v>57464</v>
      </c>
      <c r="B3426" t="s">
        <v>57465</v>
      </c>
      <c r="C3426" t="s">
        <v>57466</v>
      </c>
      <c r="D3426" t="s">
        <v>57467</v>
      </c>
      <c r="E3426" t="s">
        <v>57468</v>
      </c>
    </row>
    <row r="3427" spans="1:5" x14ac:dyDescent="0.3">
      <c r="A3427" t="s">
        <v>57469</v>
      </c>
      <c r="B3427" t="s">
        <v>57470</v>
      </c>
      <c r="C3427" t="s">
        <v>57471</v>
      </c>
      <c r="D3427" t="s">
        <v>57472</v>
      </c>
      <c r="E3427" t="s">
        <v>57473</v>
      </c>
    </row>
    <row r="3428" spans="1:5" x14ac:dyDescent="0.3">
      <c r="A3428" t="s">
        <v>57474</v>
      </c>
      <c r="B3428" t="s">
        <v>18678</v>
      </c>
      <c r="C3428" t="s">
        <v>17670</v>
      </c>
      <c r="D3428" t="s">
        <v>17671</v>
      </c>
      <c r="E3428" t="s">
        <v>1118</v>
      </c>
    </row>
    <row r="3429" spans="1:5" x14ac:dyDescent="0.3">
      <c r="A3429" t="s">
        <v>57475</v>
      </c>
      <c r="B3429" t="s">
        <v>57476</v>
      </c>
      <c r="C3429" t="s">
        <v>680</v>
      </c>
      <c r="D3429" t="s">
        <v>681</v>
      </c>
      <c r="E3429" t="s">
        <v>114</v>
      </c>
    </row>
    <row r="3430" spans="1:5" x14ac:dyDescent="0.3">
      <c r="A3430" t="s">
        <v>57477</v>
      </c>
      <c r="B3430" t="s">
        <v>57478</v>
      </c>
      <c r="C3430" t="s">
        <v>57479</v>
      </c>
      <c r="D3430" t="s">
        <v>57480</v>
      </c>
      <c r="E3430" t="s">
        <v>375</v>
      </c>
    </row>
    <row r="3431" spans="1:5" x14ac:dyDescent="0.3">
      <c r="A3431" t="s">
        <v>57481</v>
      </c>
      <c r="B3431" t="s">
        <v>57482</v>
      </c>
    </row>
    <row r="3432" spans="1:5" x14ac:dyDescent="0.3">
      <c r="A3432" t="s">
        <v>57483</v>
      </c>
      <c r="B3432" t="s">
        <v>57484</v>
      </c>
      <c r="C3432" t="s">
        <v>57485</v>
      </c>
      <c r="D3432" t="s">
        <v>57486</v>
      </c>
      <c r="E3432" t="s">
        <v>1118</v>
      </c>
    </row>
    <row r="3433" spans="1:5" x14ac:dyDescent="0.3">
      <c r="A3433" t="s">
        <v>57487</v>
      </c>
      <c r="B3433" t="s">
        <v>1609</v>
      </c>
    </row>
    <row r="3434" spans="1:5" x14ac:dyDescent="0.3">
      <c r="A3434" t="s">
        <v>57488</v>
      </c>
      <c r="B3434" t="s">
        <v>12903</v>
      </c>
      <c r="C3434" t="s">
        <v>57489</v>
      </c>
      <c r="D3434" t="s">
        <v>57490</v>
      </c>
      <c r="E3434" t="s">
        <v>1206</v>
      </c>
    </row>
    <row r="3435" spans="1:5" x14ac:dyDescent="0.3">
      <c r="A3435" t="s">
        <v>57491</v>
      </c>
      <c r="B3435" t="s">
        <v>863</v>
      </c>
      <c r="C3435" t="s">
        <v>864</v>
      </c>
      <c r="D3435" t="s">
        <v>865</v>
      </c>
      <c r="E3435" t="s">
        <v>24</v>
      </c>
    </row>
    <row r="3436" spans="1:5" x14ac:dyDescent="0.3">
      <c r="A3436" t="s">
        <v>57492</v>
      </c>
      <c r="B3436" t="s">
        <v>49307</v>
      </c>
      <c r="C3436" t="s">
        <v>680</v>
      </c>
      <c r="D3436" t="s">
        <v>681</v>
      </c>
      <c r="E3436" t="s">
        <v>114</v>
      </c>
    </row>
    <row r="3437" spans="1:5" x14ac:dyDescent="0.3">
      <c r="A3437" t="s">
        <v>57493</v>
      </c>
      <c r="B3437" t="s">
        <v>57494</v>
      </c>
      <c r="C3437" t="s">
        <v>57495</v>
      </c>
      <c r="D3437" t="s">
        <v>57496</v>
      </c>
      <c r="E3437" t="s">
        <v>46587</v>
      </c>
    </row>
    <row r="3438" spans="1:5" x14ac:dyDescent="0.3">
      <c r="A3438" t="s">
        <v>57497</v>
      </c>
      <c r="B3438" t="s">
        <v>18796</v>
      </c>
      <c r="C3438" t="s">
        <v>17387</v>
      </c>
      <c r="D3438" t="s">
        <v>17388</v>
      </c>
      <c r="E3438" t="s">
        <v>271</v>
      </c>
    </row>
    <row r="3439" spans="1:5" x14ac:dyDescent="0.3">
      <c r="A3439" t="s">
        <v>57498</v>
      </c>
      <c r="B3439" t="s">
        <v>18747</v>
      </c>
      <c r="C3439" t="s">
        <v>57499</v>
      </c>
      <c r="D3439" t="s">
        <v>57500</v>
      </c>
      <c r="E3439" t="s">
        <v>231</v>
      </c>
    </row>
    <row r="3440" spans="1:5" x14ac:dyDescent="0.3">
      <c r="A3440" t="s">
        <v>57501</v>
      </c>
      <c r="B3440" t="s">
        <v>26804</v>
      </c>
      <c r="C3440" t="s">
        <v>21509</v>
      </c>
      <c r="D3440" t="s">
        <v>21510</v>
      </c>
      <c r="E3440" t="s">
        <v>271</v>
      </c>
    </row>
    <row r="3441" spans="1:5" x14ac:dyDescent="0.3">
      <c r="A3441" t="s">
        <v>57502</v>
      </c>
      <c r="B3441" t="s">
        <v>57136</v>
      </c>
      <c r="C3441" t="s">
        <v>57503</v>
      </c>
      <c r="D3441" t="s">
        <v>57504</v>
      </c>
      <c r="E3441" t="s">
        <v>2147</v>
      </c>
    </row>
    <row r="3442" spans="1:5" x14ac:dyDescent="0.3">
      <c r="A3442" t="s">
        <v>57505</v>
      </c>
      <c r="B3442" t="s">
        <v>57155</v>
      </c>
      <c r="C3442" t="s">
        <v>57156</v>
      </c>
      <c r="D3442" t="s">
        <v>57157</v>
      </c>
      <c r="E3442" t="s">
        <v>605</v>
      </c>
    </row>
    <row r="3443" spans="1:5" x14ac:dyDescent="0.3">
      <c r="A3443" t="s">
        <v>57506</v>
      </c>
      <c r="B3443" t="s">
        <v>57507</v>
      </c>
      <c r="C3443" t="s">
        <v>26831</v>
      </c>
      <c r="D3443" t="s">
        <v>26832</v>
      </c>
      <c r="E3443" t="s">
        <v>244</v>
      </c>
    </row>
    <row r="3444" spans="1:5" x14ac:dyDescent="0.3">
      <c r="A3444" t="s">
        <v>57508</v>
      </c>
      <c r="B3444" t="s">
        <v>1609</v>
      </c>
    </row>
    <row r="3445" spans="1:5" x14ac:dyDescent="0.3">
      <c r="A3445" t="s">
        <v>57509</v>
      </c>
      <c r="B3445" t="s">
        <v>18801</v>
      </c>
      <c r="C3445" t="s">
        <v>5212</v>
      </c>
      <c r="D3445" t="s">
        <v>5213</v>
      </c>
      <c r="E3445" t="s">
        <v>375</v>
      </c>
    </row>
    <row r="3446" spans="1:5" x14ac:dyDescent="0.3">
      <c r="A3446" t="s">
        <v>57510</v>
      </c>
      <c r="B3446" t="s">
        <v>57511</v>
      </c>
      <c r="C3446" t="s">
        <v>680</v>
      </c>
      <c r="D3446" t="s">
        <v>681</v>
      </c>
      <c r="E3446" t="s">
        <v>114</v>
      </c>
    </row>
    <row r="3447" spans="1:5" x14ac:dyDescent="0.3">
      <c r="A3447" t="s">
        <v>57512</v>
      </c>
      <c r="B3447" t="s">
        <v>57513</v>
      </c>
      <c r="C3447" t="s">
        <v>56371</v>
      </c>
      <c r="D3447" t="s">
        <v>56372</v>
      </c>
      <c r="E3447" t="s">
        <v>231</v>
      </c>
    </row>
    <row r="3448" spans="1:5" x14ac:dyDescent="0.3">
      <c r="A3448" t="s">
        <v>57514</v>
      </c>
      <c r="B3448" t="s">
        <v>57515</v>
      </c>
      <c r="C3448" t="s">
        <v>26616</v>
      </c>
      <c r="D3448" t="s">
        <v>26617</v>
      </c>
      <c r="E3448" t="s">
        <v>1424</v>
      </c>
    </row>
    <row r="3449" spans="1:5" x14ac:dyDescent="0.3">
      <c r="A3449" t="s">
        <v>57516</v>
      </c>
      <c r="B3449" t="s">
        <v>1609</v>
      </c>
    </row>
    <row r="3450" spans="1:5" x14ac:dyDescent="0.3">
      <c r="A3450" t="s">
        <v>57517</v>
      </c>
      <c r="B3450" t="s">
        <v>57518</v>
      </c>
      <c r="C3450" t="s">
        <v>57519</v>
      </c>
      <c r="D3450" t="s">
        <v>57520</v>
      </c>
      <c r="E3450" t="s">
        <v>1424</v>
      </c>
    </row>
    <row r="3451" spans="1:5" x14ac:dyDescent="0.3">
      <c r="A3451" t="s">
        <v>57521</v>
      </c>
      <c r="B3451" t="s">
        <v>37552</v>
      </c>
    </row>
    <row r="3452" spans="1:5" x14ac:dyDescent="0.3">
      <c r="A3452" t="s">
        <v>57522</v>
      </c>
      <c r="B3452" t="s">
        <v>12903</v>
      </c>
      <c r="C3452" t="s">
        <v>57523</v>
      </c>
      <c r="D3452" t="s">
        <v>57524</v>
      </c>
      <c r="E3452" t="s">
        <v>9548</v>
      </c>
    </row>
    <row r="3453" spans="1:5" x14ac:dyDescent="0.3">
      <c r="A3453" t="s">
        <v>57525</v>
      </c>
      <c r="B3453" t="s">
        <v>8268</v>
      </c>
    </row>
    <row r="3454" spans="1:5" x14ac:dyDescent="0.3">
      <c r="A3454" t="s">
        <v>57526</v>
      </c>
      <c r="B3454" t="s">
        <v>1609</v>
      </c>
    </row>
    <row r="3455" spans="1:5" x14ac:dyDescent="0.3">
      <c r="A3455" t="s">
        <v>57527</v>
      </c>
      <c r="B3455" t="s">
        <v>983</v>
      </c>
      <c r="C3455" t="s">
        <v>984</v>
      </c>
      <c r="D3455" t="s">
        <v>985</v>
      </c>
      <c r="E3455" t="s">
        <v>24</v>
      </c>
    </row>
    <row r="3456" spans="1:5" x14ac:dyDescent="0.3">
      <c r="A3456" t="s">
        <v>57528</v>
      </c>
      <c r="B3456" t="s">
        <v>18821</v>
      </c>
      <c r="C3456" t="s">
        <v>17387</v>
      </c>
      <c r="D3456" t="s">
        <v>17388</v>
      </c>
      <c r="E3456" t="s">
        <v>271</v>
      </c>
    </row>
    <row r="3457" spans="1:5" x14ac:dyDescent="0.3">
      <c r="A3457" t="s">
        <v>57529</v>
      </c>
      <c r="B3457" t="s">
        <v>1609</v>
      </c>
    </row>
    <row r="3458" spans="1:5" x14ac:dyDescent="0.3">
      <c r="A3458" t="s">
        <v>57530</v>
      </c>
      <c r="B3458" t="s">
        <v>18838</v>
      </c>
      <c r="C3458" t="s">
        <v>18839</v>
      </c>
      <c r="D3458" t="s">
        <v>18840</v>
      </c>
      <c r="E3458" t="s">
        <v>109</v>
      </c>
    </row>
    <row r="3459" spans="1:5" x14ac:dyDescent="0.3">
      <c r="A3459" t="s">
        <v>57531</v>
      </c>
      <c r="B3459" t="s">
        <v>33631</v>
      </c>
      <c r="C3459" t="s">
        <v>26843</v>
      </c>
      <c r="D3459" t="s">
        <v>26844</v>
      </c>
      <c r="E3459" t="s">
        <v>244</v>
      </c>
    </row>
    <row r="3460" spans="1:5" x14ac:dyDescent="0.3">
      <c r="A3460" t="s">
        <v>57532</v>
      </c>
      <c r="B3460" t="s">
        <v>57533</v>
      </c>
      <c r="C3460" t="s">
        <v>57534</v>
      </c>
      <c r="D3460" t="s">
        <v>57535</v>
      </c>
      <c r="E3460" t="s">
        <v>271</v>
      </c>
    </row>
    <row r="3461" spans="1:5" x14ac:dyDescent="0.3">
      <c r="A3461" t="s">
        <v>57536</v>
      </c>
      <c r="B3461" t="s">
        <v>55567</v>
      </c>
      <c r="C3461" t="s">
        <v>57537</v>
      </c>
      <c r="D3461" t="s">
        <v>57538</v>
      </c>
      <c r="E3461" t="s">
        <v>587</v>
      </c>
    </row>
    <row r="3462" spans="1:5" x14ac:dyDescent="0.3">
      <c r="A3462" t="s">
        <v>57539</v>
      </c>
      <c r="B3462" t="s">
        <v>46975</v>
      </c>
      <c r="C3462" t="s">
        <v>57540</v>
      </c>
      <c r="D3462" t="s">
        <v>57541</v>
      </c>
      <c r="E3462" t="s">
        <v>74</v>
      </c>
    </row>
    <row r="3463" spans="1:5" x14ac:dyDescent="0.3">
      <c r="A3463" t="s">
        <v>57542</v>
      </c>
      <c r="B3463" t="s">
        <v>1609</v>
      </c>
    </row>
    <row r="3464" spans="1:5" x14ac:dyDescent="0.3">
      <c r="A3464" t="s">
        <v>57543</v>
      </c>
      <c r="B3464" t="s">
        <v>57544</v>
      </c>
    </row>
    <row r="3465" spans="1:5" x14ac:dyDescent="0.3">
      <c r="A3465" t="s">
        <v>57545</v>
      </c>
      <c r="B3465" t="s">
        <v>50481</v>
      </c>
      <c r="C3465" t="s">
        <v>680</v>
      </c>
      <c r="D3465" t="s">
        <v>681</v>
      </c>
      <c r="E3465" t="s">
        <v>114</v>
      </c>
    </row>
    <row r="3466" spans="1:5" x14ac:dyDescent="0.3">
      <c r="A3466" t="s">
        <v>57546</v>
      </c>
      <c r="B3466" t="s">
        <v>12903</v>
      </c>
    </row>
    <row r="3467" spans="1:5" x14ac:dyDescent="0.3">
      <c r="A3467" t="s">
        <v>57547</v>
      </c>
      <c r="B3467" t="s">
        <v>18855</v>
      </c>
      <c r="C3467" t="s">
        <v>7981</v>
      </c>
      <c r="D3467" t="s">
        <v>7982</v>
      </c>
      <c r="E3467" t="s">
        <v>114</v>
      </c>
    </row>
    <row r="3468" spans="1:5" x14ac:dyDescent="0.3">
      <c r="A3468" t="s">
        <v>57548</v>
      </c>
      <c r="B3468" t="s">
        <v>57549</v>
      </c>
      <c r="C3468" t="s">
        <v>1399</v>
      </c>
      <c r="D3468" t="s">
        <v>1400</v>
      </c>
      <c r="E3468" t="s">
        <v>114</v>
      </c>
    </row>
    <row r="3469" spans="1:5" x14ac:dyDescent="0.3">
      <c r="A3469" t="s">
        <v>57550</v>
      </c>
      <c r="B3469" t="s">
        <v>1609</v>
      </c>
    </row>
    <row r="3470" spans="1:5" x14ac:dyDescent="0.3">
      <c r="A3470" t="s">
        <v>57551</v>
      </c>
      <c r="B3470" t="s">
        <v>57552</v>
      </c>
      <c r="C3470" t="s">
        <v>57553</v>
      </c>
      <c r="D3470" t="s">
        <v>57554</v>
      </c>
      <c r="E3470" t="s">
        <v>5033</v>
      </c>
    </row>
    <row r="3471" spans="1:5" x14ac:dyDescent="0.3">
      <c r="A3471" t="s">
        <v>57555</v>
      </c>
      <c r="B3471" t="s">
        <v>5644</v>
      </c>
      <c r="C3471" t="s">
        <v>5645</v>
      </c>
      <c r="D3471" t="s">
        <v>5646</v>
      </c>
      <c r="E3471" t="s">
        <v>2147</v>
      </c>
    </row>
    <row r="3472" spans="1:5" x14ac:dyDescent="0.3">
      <c r="A3472" t="s">
        <v>57556</v>
      </c>
      <c r="B3472" t="s">
        <v>57557</v>
      </c>
    </row>
    <row r="3473" spans="1:5" x14ac:dyDescent="0.3">
      <c r="A3473" t="s">
        <v>57558</v>
      </c>
      <c r="B3473" t="s">
        <v>12903</v>
      </c>
      <c r="C3473" t="s">
        <v>56409</v>
      </c>
      <c r="D3473" t="s">
        <v>56410</v>
      </c>
      <c r="E3473" t="s">
        <v>5033</v>
      </c>
    </row>
    <row r="3474" spans="1:5" x14ac:dyDescent="0.3">
      <c r="A3474" t="s">
        <v>57559</v>
      </c>
      <c r="B3474" t="s">
        <v>57560</v>
      </c>
      <c r="C3474" t="s">
        <v>1399</v>
      </c>
      <c r="D3474" t="s">
        <v>1400</v>
      </c>
      <c r="E3474" t="s">
        <v>114</v>
      </c>
    </row>
    <row r="3475" spans="1:5" x14ac:dyDescent="0.3">
      <c r="A3475" t="s">
        <v>57561</v>
      </c>
      <c r="B3475" t="s">
        <v>1609</v>
      </c>
    </row>
    <row r="3476" spans="1:5" x14ac:dyDescent="0.3">
      <c r="A3476" t="s">
        <v>57562</v>
      </c>
      <c r="B3476" t="s">
        <v>57563</v>
      </c>
      <c r="C3476" t="s">
        <v>57564</v>
      </c>
      <c r="D3476" t="s">
        <v>57565</v>
      </c>
      <c r="E3476" t="s">
        <v>1245</v>
      </c>
    </row>
    <row r="3477" spans="1:5" x14ac:dyDescent="0.3">
      <c r="A3477" t="s">
        <v>57566</v>
      </c>
      <c r="B3477" t="s">
        <v>57567</v>
      </c>
      <c r="C3477" t="s">
        <v>680</v>
      </c>
      <c r="D3477" t="s">
        <v>681</v>
      </c>
      <c r="E3477" t="s">
        <v>114</v>
      </c>
    </row>
    <row r="3478" spans="1:5" x14ac:dyDescent="0.3">
      <c r="A3478" t="s">
        <v>57568</v>
      </c>
      <c r="B3478" t="s">
        <v>57557</v>
      </c>
    </row>
    <row r="3479" spans="1:5" x14ac:dyDescent="0.3">
      <c r="A3479" t="s">
        <v>57569</v>
      </c>
      <c r="B3479" t="s">
        <v>57570</v>
      </c>
      <c r="C3479" t="s">
        <v>57571</v>
      </c>
      <c r="D3479" t="s">
        <v>57572</v>
      </c>
      <c r="E3479" t="s">
        <v>57468</v>
      </c>
    </row>
    <row r="3480" spans="1:5" x14ac:dyDescent="0.3">
      <c r="A3480" t="s">
        <v>57573</v>
      </c>
      <c r="B3480" t="s">
        <v>15236</v>
      </c>
      <c r="C3480" t="s">
        <v>57574</v>
      </c>
      <c r="D3480" t="s">
        <v>57575</v>
      </c>
      <c r="E3480" t="s">
        <v>249</v>
      </c>
    </row>
    <row r="3481" spans="1:5" x14ac:dyDescent="0.3">
      <c r="A3481" t="s">
        <v>57576</v>
      </c>
      <c r="B3481" t="s">
        <v>57577</v>
      </c>
      <c r="C3481" t="s">
        <v>18880</v>
      </c>
      <c r="D3481" t="s">
        <v>18881</v>
      </c>
      <c r="E3481" t="s">
        <v>375</v>
      </c>
    </row>
    <row r="3482" spans="1:5" x14ac:dyDescent="0.3">
      <c r="A3482" t="s">
        <v>57578</v>
      </c>
      <c r="B3482" t="s">
        <v>12903</v>
      </c>
    </row>
    <row r="3483" spans="1:5" x14ac:dyDescent="0.3">
      <c r="A3483" t="s">
        <v>57579</v>
      </c>
      <c r="B3483" t="s">
        <v>1609</v>
      </c>
    </row>
    <row r="3484" spans="1:5" x14ac:dyDescent="0.3">
      <c r="A3484" t="s">
        <v>57580</v>
      </c>
      <c r="B3484" t="s">
        <v>19024</v>
      </c>
      <c r="C3484" t="s">
        <v>4202</v>
      </c>
      <c r="D3484" t="s">
        <v>4203</v>
      </c>
      <c r="E3484" t="s">
        <v>34</v>
      </c>
    </row>
    <row r="3485" spans="1:5" x14ac:dyDescent="0.3">
      <c r="A3485" t="s">
        <v>57581</v>
      </c>
      <c r="B3485" t="s">
        <v>57582</v>
      </c>
      <c r="C3485" t="s">
        <v>57583</v>
      </c>
      <c r="D3485" t="s">
        <v>57584</v>
      </c>
      <c r="E3485" t="s">
        <v>5294</v>
      </c>
    </row>
    <row r="3486" spans="1:5" x14ac:dyDescent="0.3">
      <c r="A3486" t="s">
        <v>57585</v>
      </c>
      <c r="B3486" t="s">
        <v>57586</v>
      </c>
      <c r="C3486" t="s">
        <v>57340</v>
      </c>
      <c r="D3486" t="s">
        <v>57341</v>
      </c>
      <c r="E3486" t="s">
        <v>8043</v>
      </c>
    </row>
    <row r="3487" spans="1:5" x14ac:dyDescent="0.3">
      <c r="A3487" t="s">
        <v>57587</v>
      </c>
      <c r="B3487" t="s">
        <v>57588</v>
      </c>
      <c r="C3487" t="s">
        <v>2336</v>
      </c>
      <c r="D3487" t="s">
        <v>2337</v>
      </c>
      <c r="E3487" t="s">
        <v>114</v>
      </c>
    </row>
    <row r="3488" spans="1:5" x14ac:dyDescent="0.3">
      <c r="A3488" t="s">
        <v>57589</v>
      </c>
      <c r="B3488" t="s">
        <v>1609</v>
      </c>
    </row>
    <row r="3489" spans="1:5" x14ac:dyDescent="0.3">
      <c r="A3489" t="s">
        <v>57590</v>
      </c>
      <c r="B3489" t="s">
        <v>1609</v>
      </c>
    </row>
    <row r="3490" spans="1:5" x14ac:dyDescent="0.3">
      <c r="A3490" t="s">
        <v>57591</v>
      </c>
      <c r="B3490" t="s">
        <v>1609</v>
      </c>
    </row>
    <row r="3491" spans="1:5" x14ac:dyDescent="0.3">
      <c r="A3491" t="s">
        <v>57592</v>
      </c>
      <c r="B3491" t="s">
        <v>57593</v>
      </c>
      <c r="C3491" t="s">
        <v>1399</v>
      </c>
      <c r="D3491" t="s">
        <v>1400</v>
      </c>
      <c r="E3491" t="s">
        <v>114</v>
      </c>
    </row>
    <row r="3492" spans="1:5" x14ac:dyDescent="0.3">
      <c r="A3492" t="s">
        <v>57594</v>
      </c>
      <c r="B3492" t="s">
        <v>57595</v>
      </c>
      <c r="C3492" t="s">
        <v>680</v>
      </c>
      <c r="D3492" t="s">
        <v>681</v>
      </c>
      <c r="E3492" t="s">
        <v>114</v>
      </c>
    </row>
    <row r="3493" spans="1:5" x14ac:dyDescent="0.3">
      <c r="A3493" t="s">
        <v>57596</v>
      </c>
      <c r="B3493" t="s">
        <v>1609</v>
      </c>
    </row>
    <row r="3494" spans="1:5" x14ac:dyDescent="0.3">
      <c r="A3494" t="s">
        <v>57597</v>
      </c>
      <c r="B3494" t="s">
        <v>1609</v>
      </c>
    </row>
    <row r="3495" spans="1:5" x14ac:dyDescent="0.3">
      <c r="A3495" t="s">
        <v>57598</v>
      </c>
      <c r="B3495" t="s">
        <v>57599</v>
      </c>
      <c r="C3495" t="s">
        <v>680</v>
      </c>
      <c r="D3495" t="s">
        <v>681</v>
      </c>
      <c r="E3495" t="s">
        <v>114</v>
      </c>
    </row>
    <row r="3496" spans="1:5" x14ac:dyDescent="0.3">
      <c r="A3496" t="s">
        <v>57600</v>
      </c>
      <c r="B3496" t="s">
        <v>17914</v>
      </c>
      <c r="C3496" t="s">
        <v>57601</v>
      </c>
      <c r="D3496" t="s">
        <v>57602</v>
      </c>
      <c r="E3496" t="s">
        <v>732</v>
      </c>
    </row>
    <row r="3497" spans="1:5" x14ac:dyDescent="0.3">
      <c r="A3497" t="s">
        <v>57603</v>
      </c>
      <c r="B3497" t="s">
        <v>57604</v>
      </c>
      <c r="C3497" t="s">
        <v>57605</v>
      </c>
      <c r="D3497" t="s">
        <v>57606</v>
      </c>
      <c r="E3497" t="s">
        <v>217</v>
      </c>
    </row>
    <row r="3498" spans="1:5" x14ac:dyDescent="0.3">
      <c r="A3498" t="s">
        <v>57607</v>
      </c>
      <c r="B3498" t="s">
        <v>57608</v>
      </c>
      <c r="C3498" t="s">
        <v>112</v>
      </c>
      <c r="D3498" t="s">
        <v>113</v>
      </c>
      <c r="E3498" t="s">
        <v>114</v>
      </c>
    </row>
    <row r="3499" spans="1:5" x14ac:dyDescent="0.3">
      <c r="A3499" t="s">
        <v>57609</v>
      </c>
      <c r="B3499" t="s">
        <v>57610</v>
      </c>
      <c r="C3499" t="s">
        <v>2336</v>
      </c>
      <c r="D3499" t="s">
        <v>2337</v>
      </c>
      <c r="E3499" t="s">
        <v>114</v>
      </c>
    </row>
    <row r="3500" spans="1:5" x14ac:dyDescent="0.3">
      <c r="A3500" t="s">
        <v>57611</v>
      </c>
      <c r="B3500" t="s">
        <v>1609</v>
      </c>
    </row>
    <row r="3501" spans="1:5" x14ac:dyDescent="0.3">
      <c r="A3501" t="s">
        <v>57612</v>
      </c>
      <c r="B3501" t="s">
        <v>1609</v>
      </c>
    </row>
    <row r="3502" spans="1:5" x14ac:dyDescent="0.3">
      <c r="A3502" t="s">
        <v>57613</v>
      </c>
      <c r="B3502" t="s">
        <v>57614</v>
      </c>
      <c r="C3502" t="s">
        <v>57615</v>
      </c>
      <c r="D3502" t="s">
        <v>57616</v>
      </c>
      <c r="E3502" t="s">
        <v>231</v>
      </c>
    </row>
    <row r="3503" spans="1:5" x14ac:dyDescent="0.3">
      <c r="A3503" t="s">
        <v>57617</v>
      </c>
      <c r="B3503" t="s">
        <v>1609</v>
      </c>
    </row>
    <row r="3504" spans="1:5" x14ac:dyDescent="0.3">
      <c r="A3504" t="s">
        <v>57618</v>
      </c>
      <c r="B3504" t="s">
        <v>57619</v>
      </c>
      <c r="C3504" t="s">
        <v>680</v>
      </c>
      <c r="D3504" t="s">
        <v>681</v>
      </c>
      <c r="E3504" t="s">
        <v>114</v>
      </c>
    </row>
    <row r="3505" spans="1:5" x14ac:dyDescent="0.3">
      <c r="A3505" t="s">
        <v>57620</v>
      </c>
      <c r="B3505" t="s">
        <v>57621</v>
      </c>
    </row>
    <row r="3506" spans="1:5" x14ac:dyDescent="0.3">
      <c r="A3506" t="s">
        <v>57622</v>
      </c>
      <c r="B3506" t="s">
        <v>57623</v>
      </c>
    </row>
    <row r="3507" spans="1:5" x14ac:dyDescent="0.3">
      <c r="A3507" t="s">
        <v>57624</v>
      </c>
      <c r="B3507" t="s">
        <v>26900</v>
      </c>
      <c r="C3507" t="s">
        <v>4813</v>
      </c>
      <c r="D3507" t="s">
        <v>4814</v>
      </c>
      <c r="E3507" t="s">
        <v>217</v>
      </c>
    </row>
    <row r="3508" spans="1:5" x14ac:dyDescent="0.3">
      <c r="A3508" t="s">
        <v>57625</v>
      </c>
      <c r="B3508" t="s">
        <v>57599</v>
      </c>
      <c r="C3508" t="s">
        <v>680</v>
      </c>
      <c r="D3508" t="s">
        <v>681</v>
      </c>
      <c r="E3508" t="s">
        <v>114</v>
      </c>
    </row>
    <row r="3509" spans="1:5" x14ac:dyDescent="0.3">
      <c r="A3509" t="s">
        <v>57626</v>
      </c>
      <c r="B3509" t="s">
        <v>57627</v>
      </c>
      <c r="C3509" t="s">
        <v>4057</v>
      </c>
      <c r="D3509" t="s">
        <v>4058</v>
      </c>
      <c r="E3509" t="s">
        <v>472</v>
      </c>
    </row>
    <row r="3510" spans="1:5" x14ac:dyDescent="0.3">
      <c r="A3510" t="s">
        <v>57628</v>
      </c>
      <c r="B3510" t="s">
        <v>57629</v>
      </c>
      <c r="C3510" t="s">
        <v>4813</v>
      </c>
      <c r="D3510" t="s">
        <v>4814</v>
      </c>
      <c r="E3510" t="s">
        <v>217</v>
      </c>
    </row>
    <row r="3511" spans="1:5" x14ac:dyDescent="0.3">
      <c r="A3511" t="s">
        <v>57630</v>
      </c>
      <c r="B3511" t="s">
        <v>1609</v>
      </c>
    </row>
    <row r="3512" spans="1:5" x14ac:dyDescent="0.3">
      <c r="A3512" t="s">
        <v>57631</v>
      </c>
      <c r="B3512" t="s">
        <v>57632</v>
      </c>
      <c r="C3512" t="s">
        <v>680</v>
      </c>
      <c r="D3512" t="s">
        <v>681</v>
      </c>
      <c r="E3512" t="s">
        <v>114</v>
      </c>
    </row>
    <row r="3513" spans="1:5" x14ac:dyDescent="0.3">
      <c r="A3513" t="s">
        <v>57633</v>
      </c>
      <c r="B3513" t="s">
        <v>1609</v>
      </c>
    </row>
    <row r="3514" spans="1:5" x14ac:dyDescent="0.3">
      <c r="A3514" t="s">
        <v>57634</v>
      </c>
      <c r="B3514" t="s">
        <v>5614</v>
      </c>
      <c r="C3514" t="s">
        <v>57635</v>
      </c>
      <c r="D3514" t="s">
        <v>57636</v>
      </c>
      <c r="E3514" t="s">
        <v>244</v>
      </c>
    </row>
    <row r="3515" spans="1:5" x14ac:dyDescent="0.3">
      <c r="A3515" t="s">
        <v>57637</v>
      </c>
      <c r="B3515" t="s">
        <v>57638</v>
      </c>
    </row>
    <row r="3516" spans="1:5" x14ac:dyDescent="0.3">
      <c r="A3516" t="s">
        <v>57639</v>
      </c>
      <c r="B3516" t="s">
        <v>1609</v>
      </c>
    </row>
    <row r="3517" spans="1:5" x14ac:dyDescent="0.3">
      <c r="A3517" t="s">
        <v>57640</v>
      </c>
      <c r="B3517" t="s">
        <v>57641</v>
      </c>
      <c r="C3517" t="s">
        <v>17670</v>
      </c>
      <c r="D3517" t="s">
        <v>17671</v>
      </c>
      <c r="E3517" t="s">
        <v>1118</v>
      </c>
    </row>
    <row r="3518" spans="1:5" x14ac:dyDescent="0.3">
      <c r="A3518" t="s">
        <v>57642</v>
      </c>
      <c r="B3518" t="s">
        <v>57643</v>
      </c>
      <c r="C3518" t="s">
        <v>57644</v>
      </c>
      <c r="D3518" t="s">
        <v>57645</v>
      </c>
      <c r="E3518" t="s">
        <v>472</v>
      </c>
    </row>
    <row r="3519" spans="1:5" x14ac:dyDescent="0.3">
      <c r="A3519" t="s">
        <v>57646</v>
      </c>
      <c r="B3519" t="s">
        <v>57647</v>
      </c>
    </row>
    <row r="3520" spans="1:5" x14ac:dyDescent="0.3">
      <c r="A3520" t="s">
        <v>57648</v>
      </c>
      <c r="B3520" t="s">
        <v>1609</v>
      </c>
    </row>
    <row r="3521" spans="1:5" x14ac:dyDescent="0.3">
      <c r="A3521" t="s">
        <v>57649</v>
      </c>
      <c r="B3521" t="s">
        <v>57650</v>
      </c>
    </row>
    <row r="3522" spans="1:5" x14ac:dyDescent="0.3">
      <c r="A3522" t="s">
        <v>57651</v>
      </c>
      <c r="B3522" t="s">
        <v>57652</v>
      </c>
      <c r="C3522" t="s">
        <v>57653</v>
      </c>
      <c r="D3522" t="s">
        <v>57654</v>
      </c>
      <c r="E3522" t="s">
        <v>149</v>
      </c>
    </row>
    <row r="3523" spans="1:5" x14ac:dyDescent="0.3">
      <c r="A3523" t="s">
        <v>57655</v>
      </c>
      <c r="B3523" t="s">
        <v>57656</v>
      </c>
    </row>
    <row r="3524" spans="1:5" x14ac:dyDescent="0.3">
      <c r="A3524" t="s">
        <v>57657</v>
      </c>
      <c r="B3524" t="s">
        <v>57658</v>
      </c>
      <c r="C3524" t="s">
        <v>797</v>
      </c>
      <c r="D3524" t="s">
        <v>798</v>
      </c>
      <c r="E3524" t="s">
        <v>114</v>
      </c>
    </row>
    <row r="3525" spans="1:5" x14ac:dyDescent="0.3">
      <c r="A3525" t="s">
        <v>57659</v>
      </c>
      <c r="B3525" t="s">
        <v>1609</v>
      </c>
    </row>
    <row r="3526" spans="1:5" x14ac:dyDescent="0.3">
      <c r="A3526" t="s">
        <v>57660</v>
      </c>
      <c r="B3526" t="s">
        <v>57418</v>
      </c>
      <c r="C3526" t="s">
        <v>15490</v>
      </c>
      <c r="D3526" t="s">
        <v>15491</v>
      </c>
      <c r="E3526" t="s">
        <v>9006</v>
      </c>
    </row>
    <row r="3527" spans="1:5" x14ac:dyDescent="0.3">
      <c r="A3527" t="s">
        <v>57661</v>
      </c>
      <c r="B3527" t="s">
        <v>1609</v>
      </c>
    </row>
    <row r="3528" spans="1:5" x14ac:dyDescent="0.3">
      <c r="A3528" t="s">
        <v>57662</v>
      </c>
      <c r="B3528" t="s">
        <v>33683</v>
      </c>
      <c r="C3528" t="s">
        <v>1399</v>
      </c>
      <c r="D3528" t="s">
        <v>1400</v>
      </c>
      <c r="E3528" t="s">
        <v>114</v>
      </c>
    </row>
    <row r="3529" spans="1:5" x14ac:dyDescent="0.3">
      <c r="A3529" t="s">
        <v>57663</v>
      </c>
      <c r="B3529" t="s">
        <v>1609</v>
      </c>
    </row>
    <row r="3530" spans="1:5" x14ac:dyDescent="0.3">
      <c r="A3530" t="s">
        <v>57664</v>
      </c>
      <c r="B3530" t="s">
        <v>57652</v>
      </c>
      <c r="C3530" t="s">
        <v>57665</v>
      </c>
      <c r="D3530" t="s">
        <v>57666</v>
      </c>
      <c r="E3530" t="s">
        <v>671</v>
      </c>
    </row>
    <row r="3531" spans="1:5" x14ac:dyDescent="0.3">
      <c r="A3531" t="s">
        <v>57667</v>
      </c>
      <c r="B3531" t="s">
        <v>57668</v>
      </c>
    </row>
    <row r="3532" spans="1:5" x14ac:dyDescent="0.3">
      <c r="A3532" t="s">
        <v>57669</v>
      </c>
      <c r="B3532" t="s">
        <v>1609</v>
      </c>
    </row>
    <row r="3533" spans="1:5" x14ac:dyDescent="0.3">
      <c r="A3533" t="s">
        <v>57670</v>
      </c>
      <c r="B3533" t="s">
        <v>1609</v>
      </c>
    </row>
    <row r="3534" spans="1:5" x14ac:dyDescent="0.3">
      <c r="A3534" t="s">
        <v>57671</v>
      </c>
      <c r="B3534" t="s">
        <v>57672</v>
      </c>
      <c r="C3534" t="s">
        <v>57673</v>
      </c>
      <c r="D3534" t="s">
        <v>57674</v>
      </c>
      <c r="E3534" t="s">
        <v>244</v>
      </c>
    </row>
    <row r="3535" spans="1:5" x14ac:dyDescent="0.3">
      <c r="A3535" t="s">
        <v>57675</v>
      </c>
      <c r="B3535" t="s">
        <v>57676</v>
      </c>
    </row>
    <row r="3536" spans="1:5" x14ac:dyDescent="0.3">
      <c r="A3536" t="s">
        <v>57677</v>
      </c>
      <c r="B3536" t="s">
        <v>1609</v>
      </c>
    </row>
    <row r="3537" spans="1:5" x14ac:dyDescent="0.3">
      <c r="A3537" t="s">
        <v>57678</v>
      </c>
      <c r="B3537" t="s">
        <v>1609</v>
      </c>
    </row>
    <row r="3538" spans="1:5" x14ac:dyDescent="0.3">
      <c r="A3538" t="s">
        <v>57679</v>
      </c>
      <c r="B3538" t="s">
        <v>57680</v>
      </c>
      <c r="C3538" t="s">
        <v>1327</v>
      </c>
      <c r="D3538" t="s">
        <v>1328</v>
      </c>
      <c r="E3538" t="s">
        <v>114</v>
      </c>
    </row>
    <row r="3539" spans="1:5" x14ac:dyDescent="0.3">
      <c r="A3539" t="s">
        <v>57681</v>
      </c>
      <c r="B3539" t="s">
        <v>1609</v>
      </c>
    </row>
    <row r="3540" spans="1:5" x14ac:dyDescent="0.3">
      <c r="A3540" t="s">
        <v>57682</v>
      </c>
      <c r="B3540" t="s">
        <v>1609</v>
      </c>
    </row>
    <row r="3541" spans="1:5" x14ac:dyDescent="0.3">
      <c r="A3541" t="s">
        <v>57683</v>
      </c>
      <c r="B3541" t="s">
        <v>1609</v>
      </c>
    </row>
    <row r="3542" spans="1:5" x14ac:dyDescent="0.3">
      <c r="A3542" t="s">
        <v>57684</v>
      </c>
      <c r="B3542" t="s">
        <v>1302</v>
      </c>
      <c r="C3542" t="s">
        <v>680</v>
      </c>
      <c r="D3542" t="s">
        <v>681</v>
      </c>
      <c r="E3542" t="s">
        <v>114</v>
      </c>
    </row>
    <row r="3543" spans="1:5" x14ac:dyDescent="0.3">
      <c r="A3543" t="s">
        <v>57685</v>
      </c>
      <c r="B3543" t="s">
        <v>1609</v>
      </c>
    </row>
    <row r="3544" spans="1:5" x14ac:dyDescent="0.3">
      <c r="A3544" t="s">
        <v>57686</v>
      </c>
      <c r="B3544" t="s">
        <v>1609</v>
      </c>
    </row>
    <row r="3545" spans="1:5" x14ac:dyDescent="0.3">
      <c r="A3545" t="s">
        <v>57687</v>
      </c>
      <c r="B3545" t="s">
        <v>1609</v>
      </c>
    </row>
    <row r="3546" spans="1:5" x14ac:dyDescent="0.3">
      <c r="A3546" t="s">
        <v>57688</v>
      </c>
      <c r="B3546" t="s">
        <v>57689</v>
      </c>
      <c r="C3546" t="s">
        <v>57690</v>
      </c>
      <c r="D3546" t="s">
        <v>57691</v>
      </c>
      <c r="E3546" t="s">
        <v>780</v>
      </c>
    </row>
    <row r="3547" spans="1:5" x14ac:dyDescent="0.3">
      <c r="A3547" t="s">
        <v>57692</v>
      </c>
      <c r="B3547" t="s">
        <v>57693</v>
      </c>
      <c r="C3547" t="s">
        <v>57694</v>
      </c>
      <c r="D3547" t="s">
        <v>57695</v>
      </c>
      <c r="E3547" t="s">
        <v>1245</v>
      </c>
    </row>
    <row r="3548" spans="1:5" x14ac:dyDescent="0.3">
      <c r="A3548" t="s">
        <v>57696</v>
      </c>
      <c r="B3548" t="s">
        <v>57697</v>
      </c>
      <c r="C3548" t="s">
        <v>57698</v>
      </c>
      <c r="D3548" t="s">
        <v>57699</v>
      </c>
      <c r="E3548" t="s">
        <v>41324</v>
      </c>
    </row>
    <row r="3549" spans="1:5" x14ac:dyDescent="0.3">
      <c r="A3549" t="s">
        <v>57700</v>
      </c>
      <c r="B3549" t="s">
        <v>8318</v>
      </c>
    </row>
    <row r="3550" spans="1:5" x14ac:dyDescent="0.3">
      <c r="A3550" t="s">
        <v>57701</v>
      </c>
      <c r="B3550" t="s">
        <v>57693</v>
      </c>
      <c r="C3550" t="s">
        <v>57694</v>
      </c>
      <c r="D3550" t="s">
        <v>57695</v>
      </c>
      <c r="E3550" t="s">
        <v>1245</v>
      </c>
    </row>
    <row r="3551" spans="1:5" x14ac:dyDescent="0.3">
      <c r="A3551" t="s">
        <v>57702</v>
      </c>
      <c r="B3551" t="s">
        <v>57703</v>
      </c>
    </row>
    <row r="3552" spans="1:5" x14ac:dyDescent="0.3">
      <c r="A3552" t="s">
        <v>57704</v>
      </c>
      <c r="B3552" t="e">
        <f>-bisphosphoglycerate-dependent phosphoglycerate mutase</f>
        <v>#NAME?</v>
      </c>
    </row>
    <row r="3553" spans="1:5" x14ac:dyDescent="0.3">
      <c r="A3553" t="s">
        <v>57705</v>
      </c>
      <c r="B3553" t="s">
        <v>57706</v>
      </c>
      <c r="C3553" t="s">
        <v>1399</v>
      </c>
      <c r="D3553" t="s">
        <v>1400</v>
      </c>
      <c r="E3553" t="s">
        <v>114</v>
      </c>
    </row>
    <row r="3554" spans="1:5" x14ac:dyDescent="0.3">
      <c r="A3554" t="s">
        <v>57707</v>
      </c>
      <c r="B3554" t="s">
        <v>57708</v>
      </c>
      <c r="C3554" t="s">
        <v>57709</v>
      </c>
      <c r="D3554" t="s">
        <v>57710</v>
      </c>
      <c r="E3554" t="s">
        <v>732</v>
      </c>
    </row>
    <row r="3555" spans="1:5" x14ac:dyDescent="0.3">
      <c r="A3555" t="s">
        <v>57711</v>
      </c>
      <c r="B3555" t="s">
        <v>1609</v>
      </c>
    </row>
    <row r="3556" spans="1:5" x14ac:dyDescent="0.3">
      <c r="A3556" t="s">
        <v>57712</v>
      </c>
      <c r="B3556" t="s">
        <v>28010</v>
      </c>
      <c r="C3556" t="s">
        <v>7718</v>
      </c>
      <c r="D3556" t="s">
        <v>7719</v>
      </c>
      <c r="E3556" t="s">
        <v>480</v>
      </c>
    </row>
    <row r="3557" spans="1:5" x14ac:dyDescent="0.3">
      <c r="A3557" t="s">
        <v>57713</v>
      </c>
      <c r="B3557" t="s">
        <v>57714</v>
      </c>
    </row>
    <row r="3558" spans="1:5" x14ac:dyDescent="0.3">
      <c r="A3558" t="s">
        <v>57715</v>
      </c>
      <c r="B3558" t="s">
        <v>57716</v>
      </c>
      <c r="C3558" t="s">
        <v>680</v>
      </c>
      <c r="D3558" t="s">
        <v>681</v>
      </c>
      <c r="E3558" t="s">
        <v>114</v>
      </c>
    </row>
    <row r="3559" spans="1:5" x14ac:dyDescent="0.3">
      <c r="A3559" t="s">
        <v>57717</v>
      </c>
      <c r="B3559" t="s">
        <v>57718</v>
      </c>
      <c r="C3559" t="s">
        <v>55578</v>
      </c>
      <c r="D3559" t="s">
        <v>55579</v>
      </c>
      <c r="E3559" t="s">
        <v>69</v>
      </c>
    </row>
    <row r="3560" spans="1:5" x14ac:dyDescent="0.3">
      <c r="A3560" t="s">
        <v>57719</v>
      </c>
      <c r="B3560" t="s">
        <v>57720</v>
      </c>
      <c r="C3560" t="s">
        <v>680</v>
      </c>
      <c r="D3560" t="s">
        <v>681</v>
      </c>
      <c r="E3560" t="s">
        <v>114</v>
      </c>
    </row>
    <row r="3561" spans="1:5" x14ac:dyDescent="0.3">
      <c r="A3561" t="s">
        <v>57721</v>
      </c>
      <c r="B3561" t="s">
        <v>8395</v>
      </c>
      <c r="C3561" t="s">
        <v>634</v>
      </c>
      <c r="D3561" t="s">
        <v>635</v>
      </c>
      <c r="E3561" t="s">
        <v>34</v>
      </c>
    </row>
    <row r="3562" spans="1:5" x14ac:dyDescent="0.3">
      <c r="A3562" t="s">
        <v>57722</v>
      </c>
      <c r="B3562" t="s">
        <v>1609</v>
      </c>
    </row>
    <row r="3563" spans="1:5" x14ac:dyDescent="0.3">
      <c r="A3563" t="s">
        <v>57723</v>
      </c>
      <c r="B3563" t="s">
        <v>1609</v>
      </c>
    </row>
    <row r="3564" spans="1:5" x14ac:dyDescent="0.3">
      <c r="A3564" t="s">
        <v>57724</v>
      </c>
      <c r="B3564" t="s">
        <v>1609</v>
      </c>
    </row>
    <row r="3565" spans="1:5" x14ac:dyDescent="0.3">
      <c r="A3565" t="s">
        <v>57725</v>
      </c>
      <c r="B3565" t="s">
        <v>57726</v>
      </c>
      <c r="C3565" t="s">
        <v>6919</v>
      </c>
      <c r="D3565" t="s">
        <v>6920</v>
      </c>
      <c r="E3565" t="s">
        <v>114</v>
      </c>
    </row>
    <row r="3566" spans="1:5" x14ac:dyDescent="0.3">
      <c r="A3566" t="s">
        <v>57727</v>
      </c>
      <c r="B3566" t="s">
        <v>57728</v>
      </c>
    </row>
    <row r="3567" spans="1:5" x14ac:dyDescent="0.3">
      <c r="A3567" t="s">
        <v>57729</v>
      </c>
      <c r="B3567" t="s">
        <v>57730</v>
      </c>
      <c r="C3567" t="s">
        <v>1327</v>
      </c>
      <c r="D3567" t="s">
        <v>1328</v>
      </c>
      <c r="E3567" t="s">
        <v>114</v>
      </c>
    </row>
    <row r="3568" spans="1:5" x14ac:dyDescent="0.3">
      <c r="A3568" t="s">
        <v>57731</v>
      </c>
      <c r="B3568" t="s">
        <v>1609</v>
      </c>
    </row>
    <row r="3569" spans="1:5" x14ac:dyDescent="0.3">
      <c r="A3569" t="s">
        <v>57732</v>
      </c>
      <c r="B3569" t="s">
        <v>57733</v>
      </c>
      <c r="C3569" t="s">
        <v>57734</v>
      </c>
      <c r="D3569" t="s">
        <v>57735</v>
      </c>
      <c r="E3569" t="s">
        <v>1245</v>
      </c>
    </row>
    <row r="3570" spans="1:5" x14ac:dyDescent="0.3">
      <c r="A3570" t="s">
        <v>57736</v>
      </c>
      <c r="B3570" t="s">
        <v>21158</v>
      </c>
      <c r="C3570" t="s">
        <v>1960</v>
      </c>
      <c r="D3570" t="s">
        <v>1961</v>
      </c>
      <c r="E3570" t="s">
        <v>44</v>
      </c>
    </row>
    <row r="3571" spans="1:5" x14ac:dyDescent="0.3">
      <c r="A3571" t="s">
        <v>57737</v>
      </c>
      <c r="B3571" t="s">
        <v>57738</v>
      </c>
      <c r="C3571" t="s">
        <v>24797</v>
      </c>
      <c r="D3571" t="s">
        <v>24798</v>
      </c>
      <c r="E3571" t="s">
        <v>217</v>
      </c>
    </row>
    <row r="3572" spans="1:5" x14ac:dyDescent="0.3">
      <c r="A3572" t="s">
        <v>57739</v>
      </c>
      <c r="B3572" t="s">
        <v>57740</v>
      </c>
      <c r="C3572" t="s">
        <v>57741</v>
      </c>
      <c r="D3572" t="s">
        <v>57742</v>
      </c>
      <c r="E3572" t="s">
        <v>244</v>
      </c>
    </row>
    <row r="3573" spans="1:5" x14ac:dyDescent="0.3">
      <c r="A3573" t="s">
        <v>57743</v>
      </c>
      <c r="B3573" t="s">
        <v>57744</v>
      </c>
      <c r="C3573" t="s">
        <v>797</v>
      </c>
      <c r="D3573" t="s">
        <v>798</v>
      </c>
      <c r="E3573" t="s">
        <v>114</v>
      </c>
    </row>
    <row r="3574" spans="1:5" x14ac:dyDescent="0.3">
      <c r="A3574" t="s">
        <v>57745</v>
      </c>
      <c r="B3574" t="s">
        <v>57746</v>
      </c>
      <c r="C3574" t="s">
        <v>293</v>
      </c>
      <c r="D3574" t="s">
        <v>294</v>
      </c>
      <c r="E3574" t="s">
        <v>74</v>
      </c>
    </row>
    <row r="3575" spans="1:5" x14ac:dyDescent="0.3">
      <c r="A3575" t="s">
        <v>57747</v>
      </c>
      <c r="B3575" t="s">
        <v>57748</v>
      </c>
      <c r="C3575" t="s">
        <v>215</v>
      </c>
      <c r="D3575" t="s">
        <v>216</v>
      </c>
      <c r="E3575" t="s">
        <v>217</v>
      </c>
    </row>
    <row r="3576" spans="1:5" x14ac:dyDescent="0.3">
      <c r="A3576" t="s">
        <v>57749</v>
      </c>
      <c r="B3576" t="s">
        <v>57750</v>
      </c>
      <c r="C3576" t="s">
        <v>57340</v>
      </c>
      <c r="D3576" t="s">
        <v>57341</v>
      </c>
      <c r="E3576" t="s">
        <v>8043</v>
      </c>
    </row>
    <row r="3577" spans="1:5" x14ac:dyDescent="0.3">
      <c r="A3577" t="s">
        <v>57751</v>
      </c>
      <c r="B3577" t="s">
        <v>57752</v>
      </c>
      <c r="C3577" t="s">
        <v>18340</v>
      </c>
      <c r="D3577" t="s">
        <v>18341</v>
      </c>
      <c r="E3577" t="s">
        <v>74</v>
      </c>
    </row>
    <row r="3578" spans="1:5" x14ac:dyDescent="0.3">
      <c r="A3578" t="s">
        <v>57753</v>
      </c>
      <c r="B3578" t="s">
        <v>16670</v>
      </c>
    </row>
    <row r="3579" spans="1:5" x14ac:dyDescent="0.3">
      <c r="A3579" t="s">
        <v>57754</v>
      </c>
      <c r="B3579" t="s">
        <v>1609</v>
      </c>
    </row>
    <row r="3580" spans="1:5" x14ac:dyDescent="0.3">
      <c r="A3580" t="s">
        <v>57755</v>
      </c>
      <c r="B3580" t="s">
        <v>57756</v>
      </c>
    </row>
    <row r="3581" spans="1:5" x14ac:dyDescent="0.3">
      <c r="A3581" t="s">
        <v>57757</v>
      </c>
      <c r="B3581" t="s">
        <v>19194</v>
      </c>
      <c r="C3581" t="s">
        <v>1399</v>
      </c>
      <c r="D3581" t="s">
        <v>1400</v>
      </c>
      <c r="E3581" t="s">
        <v>114</v>
      </c>
    </row>
    <row r="3582" spans="1:5" x14ac:dyDescent="0.3">
      <c r="A3582" t="s">
        <v>57758</v>
      </c>
      <c r="B3582" t="s">
        <v>57759</v>
      </c>
    </row>
    <row r="3583" spans="1:5" x14ac:dyDescent="0.3">
      <c r="A3583" t="s">
        <v>57760</v>
      </c>
      <c r="B3583" t="s">
        <v>2241</v>
      </c>
      <c r="C3583" t="s">
        <v>36581</v>
      </c>
      <c r="D3583" t="s">
        <v>36582</v>
      </c>
      <c r="E3583" t="s">
        <v>29</v>
      </c>
    </row>
    <row r="3584" spans="1:5" x14ac:dyDescent="0.3">
      <c r="A3584" t="s">
        <v>57761</v>
      </c>
      <c r="B3584" t="s">
        <v>1609</v>
      </c>
    </row>
    <row r="3585" spans="1:5" x14ac:dyDescent="0.3">
      <c r="A3585" t="s">
        <v>57762</v>
      </c>
      <c r="B3585" t="s">
        <v>1609</v>
      </c>
    </row>
    <row r="3586" spans="1:5" x14ac:dyDescent="0.3">
      <c r="A3586" t="s">
        <v>57763</v>
      </c>
      <c r="B3586" t="s">
        <v>57764</v>
      </c>
      <c r="C3586" t="s">
        <v>613</v>
      </c>
      <c r="D3586" t="s">
        <v>614</v>
      </c>
      <c r="E3586" t="s">
        <v>24</v>
      </c>
    </row>
    <row r="3587" spans="1:5" x14ac:dyDescent="0.3">
      <c r="A3587" t="s">
        <v>57765</v>
      </c>
      <c r="B3587" t="s">
        <v>57766</v>
      </c>
      <c r="C3587" t="s">
        <v>57767</v>
      </c>
      <c r="D3587" t="s">
        <v>57768</v>
      </c>
      <c r="E3587" t="s">
        <v>244</v>
      </c>
    </row>
    <row r="3588" spans="1:5" x14ac:dyDescent="0.3">
      <c r="A3588" t="s">
        <v>57769</v>
      </c>
      <c r="B3588" t="s">
        <v>57770</v>
      </c>
      <c r="C3588" t="s">
        <v>680</v>
      </c>
      <c r="D3588" t="s">
        <v>681</v>
      </c>
      <c r="E3588" t="s">
        <v>114</v>
      </c>
    </row>
    <row r="3589" spans="1:5" x14ac:dyDescent="0.3">
      <c r="A3589" t="s">
        <v>57771</v>
      </c>
      <c r="B3589" t="s">
        <v>1609</v>
      </c>
    </row>
    <row r="3590" spans="1:5" x14ac:dyDescent="0.3">
      <c r="A3590" t="s">
        <v>57772</v>
      </c>
      <c r="B3590" t="s">
        <v>1609</v>
      </c>
    </row>
    <row r="3591" spans="1:5" x14ac:dyDescent="0.3">
      <c r="A3591" t="s">
        <v>57773</v>
      </c>
      <c r="B3591" t="s">
        <v>57774</v>
      </c>
    </row>
    <row r="3592" spans="1:5" x14ac:dyDescent="0.3">
      <c r="A3592" t="s">
        <v>57775</v>
      </c>
      <c r="B3592" t="s">
        <v>57776</v>
      </c>
      <c r="C3592" t="s">
        <v>680</v>
      </c>
      <c r="D3592" t="s">
        <v>681</v>
      </c>
      <c r="E3592" t="s">
        <v>114</v>
      </c>
    </row>
    <row r="3593" spans="1:5" x14ac:dyDescent="0.3">
      <c r="A3593" t="s">
        <v>57777</v>
      </c>
      <c r="B3593" t="s">
        <v>57778</v>
      </c>
      <c r="C3593" t="s">
        <v>57779</v>
      </c>
      <c r="D3593" t="s">
        <v>57780</v>
      </c>
      <c r="E3593" t="s">
        <v>244</v>
      </c>
    </row>
    <row r="3594" spans="1:5" x14ac:dyDescent="0.3">
      <c r="A3594" t="s">
        <v>57781</v>
      </c>
      <c r="B3594" t="s">
        <v>1609</v>
      </c>
    </row>
    <row r="3595" spans="1:5" x14ac:dyDescent="0.3">
      <c r="A3595" t="s">
        <v>57782</v>
      </c>
      <c r="B3595" t="s">
        <v>57783</v>
      </c>
      <c r="C3595" t="s">
        <v>11157</v>
      </c>
      <c r="D3595" t="s">
        <v>11158</v>
      </c>
      <c r="E3595" t="s">
        <v>480</v>
      </c>
    </row>
    <row r="3596" spans="1:5" x14ac:dyDescent="0.3">
      <c r="A3596" t="s">
        <v>57784</v>
      </c>
      <c r="B3596" t="s">
        <v>12935</v>
      </c>
      <c r="C3596" t="s">
        <v>57785</v>
      </c>
      <c r="D3596" t="s">
        <v>57786</v>
      </c>
      <c r="E3596" t="s">
        <v>7630</v>
      </c>
    </row>
    <row r="3597" spans="1:5" x14ac:dyDescent="0.3">
      <c r="A3597" t="s">
        <v>57787</v>
      </c>
      <c r="B3597" t="s">
        <v>57788</v>
      </c>
      <c r="C3597" t="s">
        <v>8414</v>
      </c>
      <c r="D3597" t="s">
        <v>8415</v>
      </c>
      <c r="E3597" t="s">
        <v>231</v>
      </c>
    </row>
    <row r="3598" spans="1:5" x14ac:dyDescent="0.3">
      <c r="A3598" t="s">
        <v>57789</v>
      </c>
      <c r="B3598" t="s">
        <v>1609</v>
      </c>
    </row>
    <row r="3599" spans="1:5" x14ac:dyDescent="0.3">
      <c r="A3599" t="s">
        <v>57790</v>
      </c>
      <c r="B3599" t="s">
        <v>57791</v>
      </c>
      <c r="C3599" t="s">
        <v>57792</v>
      </c>
      <c r="D3599" t="s">
        <v>57793</v>
      </c>
      <c r="E3599" t="s">
        <v>57794</v>
      </c>
    </row>
    <row r="3600" spans="1:5" x14ac:dyDescent="0.3">
      <c r="A3600" t="s">
        <v>57795</v>
      </c>
      <c r="B3600" t="s">
        <v>57796</v>
      </c>
      <c r="C3600" t="s">
        <v>57797</v>
      </c>
      <c r="D3600" t="s">
        <v>57798</v>
      </c>
      <c r="E3600" t="s">
        <v>3451</v>
      </c>
    </row>
    <row r="3601" spans="1:5" x14ac:dyDescent="0.3">
      <c r="A3601" t="s">
        <v>57799</v>
      </c>
      <c r="B3601" t="s">
        <v>57748</v>
      </c>
      <c r="C3601" t="s">
        <v>215</v>
      </c>
      <c r="D3601" t="s">
        <v>216</v>
      </c>
      <c r="E3601" t="s">
        <v>217</v>
      </c>
    </row>
    <row r="3602" spans="1:5" x14ac:dyDescent="0.3">
      <c r="A3602" t="s">
        <v>57800</v>
      </c>
      <c r="B3602" t="s">
        <v>1609</v>
      </c>
    </row>
    <row r="3603" spans="1:5" x14ac:dyDescent="0.3">
      <c r="A3603" t="s">
        <v>57801</v>
      </c>
      <c r="B3603" t="s">
        <v>1609</v>
      </c>
    </row>
    <row r="3604" spans="1:5" x14ac:dyDescent="0.3">
      <c r="A3604" t="s">
        <v>57802</v>
      </c>
      <c r="B3604" t="s">
        <v>1609</v>
      </c>
    </row>
    <row r="3605" spans="1:5" x14ac:dyDescent="0.3">
      <c r="A3605" t="s">
        <v>57803</v>
      </c>
      <c r="B3605" t="s">
        <v>57804</v>
      </c>
      <c r="C3605" t="s">
        <v>57805</v>
      </c>
      <c r="D3605" t="s">
        <v>57806</v>
      </c>
      <c r="E3605" t="s">
        <v>244</v>
      </c>
    </row>
    <row r="3606" spans="1:5" x14ac:dyDescent="0.3">
      <c r="A3606" t="s">
        <v>57807</v>
      </c>
      <c r="B3606" t="s">
        <v>1609</v>
      </c>
    </row>
    <row r="3607" spans="1:5" x14ac:dyDescent="0.3">
      <c r="A3607" t="s">
        <v>57808</v>
      </c>
      <c r="B3607" t="s">
        <v>1609</v>
      </c>
    </row>
    <row r="3608" spans="1:5" x14ac:dyDescent="0.3">
      <c r="A3608" t="s">
        <v>57809</v>
      </c>
      <c r="B3608" t="s">
        <v>1609</v>
      </c>
    </row>
    <row r="3609" spans="1:5" x14ac:dyDescent="0.3">
      <c r="A3609" t="s">
        <v>57810</v>
      </c>
      <c r="B3609" t="s">
        <v>2241</v>
      </c>
      <c r="C3609" t="s">
        <v>634</v>
      </c>
      <c r="D3609" t="s">
        <v>635</v>
      </c>
      <c r="E3609" t="s">
        <v>34</v>
      </c>
    </row>
    <row r="3610" spans="1:5" x14ac:dyDescent="0.3">
      <c r="A3610" t="s">
        <v>57811</v>
      </c>
      <c r="B3610" t="s">
        <v>40440</v>
      </c>
      <c r="C3610" t="s">
        <v>40441</v>
      </c>
      <c r="D3610" t="s">
        <v>40442</v>
      </c>
      <c r="E3610" t="s">
        <v>451</v>
      </c>
    </row>
    <row r="3611" spans="1:5" x14ac:dyDescent="0.3">
      <c r="A3611" t="s">
        <v>57812</v>
      </c>
      <c r="B3611" t="s">
        <v>57813</v>
      </c>
      <c r="C3611" t="s">
        <v>1816</v>
      </c>
      <c r="D3611" t="s">
        <v>1817</v>
      </c>
      <c r="E3611" t="s">
        <v>244</v>
      </c>
    </row>
    <row r="3612" spans="1:5" x14ac:dyDescent="0.3">
      <c r="A3612" t="s">
        <v>57814</v>
      </c>
      <c r="B3612" t="s">
        <v>57815</v>
      </c>
      <c r="C3612" t="s">
        <v>57816</v>
      </c>
      <c r="D3612" t="s">
        <v>57817</v>
      </c>
      <c r="E3612" t="s">
        <v>375</v>
      </c>
    </row>
    <row r="3613" spans="1:5" x14ac:dyDescent="0.3">
      <c r="A3613" t="s">
        <v>57818</v>
      </c>
      <c r="B3613" t="s">
        <v>57819</v>
      </c>
      <c r="C3613" t="s">
        <v>57820</v>
      </c>
      <c r="D3613" t="s">
        <v>57821</v>
      </c>
      <c r="E3613" t="s">
        <v>900</v>
      </c>
    </row>
    <row r="3614" spans="1:5" x14ac:dyDescent="0.3">
      <c r="A3614" t="s">
        <v>57822</v>
      </c>
      <c r="B3614" t="s">
        <v>19321</v>
      </c>
      <c r="C3614" t="s">
        <v>1399</v>
      </c>
      <c r="D3614" t="s">
        <v>1400</v>
      </c>
      <c r="E3614" t="s">
        <v>114</v>
      </c>
    </row>
    <row r="3615" spans="1:5" x14ac:dyDescent="0.3">
      <c r="A3615" t="s">
        <v>57823</v>
      </c>
      <c r="B3615" t="s">
        <v>40453</v>
      </c>
      <c r="C3615" t="s">
        <v>40454</v>
      </c>
      <c r="D3615" t="s">
        <v>40455</v>
      </c>
      <c r="E3615" t="s">
        <v>3153</v>
      </c>
    </row>
    <row r="3616" spans="1:5" x14ac:dyDescent="0.3">
      <c r="A3616" t="s">
        <v>57824</v>
      </c>
      <c r="B3616" t="s">
        <v>19280</v>
      </c>
      <c r="C3616" t="s">
        <v>57825</v>
      </c>
      <c r="D3616" t="s">
        <v>57826</v>
      </c>
      <c r="E3616" t="s">
        <v>11417</v>
      </c>
    </row>
    <row r="3617" spans="1:5" x14ac:dyDescent="0.3">
      <c r="A3617" t="s">
        <v>57827</v>
      </c>
      <c r="B3617" t="s">
        <v>57209</v>
      </c>
      <c r="C3617" t="s">
        <v>16269</v>
      </c>
      <c r="D3617" t="s">
        <v>16270</v>
      </c>
      <c r="E3617" t="s">
        <v>472</v>
      </c>
    </row>
    <row r="3618" spans="1:5" x14ac:dyDescent="0.3">
      <c r="A3618" t="s">
        <v>57828</v>
      </c>
      <c r="B3618" t="s">
        <v>1302</v>
      </c>
      <c r="C3618" t="s">
        <v>2336</v>
      </c>
      <c r="D3618" t="s">
        <v>2337</v>
      </c>
      <c r="E3618" t="s">
        <v>114</v>
      </c>
    </row>
    <row r="3619" spans="1:5" x14ac:dyDescent="0.3">
      <c r="A3619" t="s">
        <v>57829</v>
      </c>
      <c r="B3619" t="s">
        <v>57830</v>
      </c>
      <c r="C3619" t="s">
        <v>57831</v>
      </c>
      <c r="D3619" t="s">
        <v>57832</v>
      </c>
      <c r="E3619" t="s">
        <v>11179</v>
      </c>
    </row>
    <row r="3620" spans="1:5" x14ac:dyDescent="0.3">
      <c r="A3620" t="s">
        <v>57833</v>
      </c>
      <c r="B3620" t="s">
        <v>6947</v>
      </c>
      <c r="C3620" t="s">
        <v>19294</v>
      </c>
      <c r="D3620" t="s">
        <v>19295</v>
      </c>
      <c r="E3620" t="s">
        <v>2281</v>
      </c>
    </row>
    <row r="3621" spans="1:5" x14ac:dyDescent="0.3">
      <c r="A3621" t="s">
        <v>57834</v>
      </c>
      <c r="B3621" t="s">
        <v>1609</v>
      </c>
    </row>
    <row r="3622" spans="1:5" x14ac:dyDescent="0.3">
      <c r="A3622" t="s">
        <v>57835</v>
      </c>
      <c r="B3622" t="s">
        <v>33465</v>
      </c>
      <c r="C3622" t="s">
        <v>56996</v>
      </c>
      <c r="D3622" t="s">
        <v>56997</v>
      </c>
      <c r="E3622" t="s">
        <v>22068</v>
      </c>
    </row>
    <row r="3623" spans="1:5" x14ac:dyDescent="0.3">
      <c r="A3623" t="s">
        <v>57836</v>
      </c>
      <c r="B3623" t="s">
        <v>1609</v>
      </c>
    </row>
    <row r="3624" spans="1:5" x14ac:dyDescent="0.3">
      <c r="A3624" t="s">
        <v>57837</v>
      </c>
      <c r="B3624" t="e">
        <f>-interacting protein from malus</f>
        <v>#NAME?</v>
      </c>
      <c r="C3624" t="s">
        <v>797</v>
      </c>
      <c r="D3624" t="s">
        <v>798</v>
      </c>
      <c r="E3624" t="s">
        <v>114</v>
      </c>
    </row>
    <row r="3625" spans="1:5" x14ac:dyDescent="0.3">
      <c r="A3625" t="s">
        <v>57838</v>
      </c>
      <c r="B3625" t="s">
        <v>1609</v>
      </c>
    </row>
    <row r="3626" spans="1:5" x14ac:dyDescent="0.3">
      <c r="A3626" t="s">
        <v>57839</v>
      </c>
      <c r="B3626" t="s">
        <v>12903</v>
      </c>
      <c r="C3626" t="s">
        <v>57840</v>
      </c>
      <c r="D3626" t="s">
        <v>57841</v>
      </c>
      <c r="E3626" t="s">
        <v>84</v>
      </c>
    </row>
    <row r="3627" spans="1:5" x14ac:dyDescent="0.3">
      <c r="A3627" t="s">
        <v>57842</v>
      </c>
      <c r="B3627" t="s">
        <v>57843</v>
      </c>
      <c r="C3627" t="s">
        <v>6919</v>
      </c>
      <c r="D3627" t="s">
        <v>6920</v>
      </c>
      <c r="E3627" t="s">
        <v>114</v>
      </c>
    </row>
    <row r="3628" spans="1:5" x14ac:dyDescent="0.3">
      <c r="A3628" t="s">
        <v>57844</v>
      </c>
      <c r="B3628" t="s">
        <v>19338</v>
      </c>
      <c r="C3628" t="s">
        <v>5212</v>
      </c>
      <c r="D3628" t="s">
        <v>5213</v>
      </c>
      <c r="E3628" t="s">
        <v>375</v>
      </c>
    </row>
    <row r="3629" spans="1:5" x14ac:dyDescent="0.3">
      <c r="A3629" t="s">
        <v>57845</v>
      </c>
      <c r="B3629" t="s">
        <v>57846</v>
      </c>
      <c r="C3629" t="s">
        <v>10305</v>
      </c>
      <c r="D3629" t="s">
        <v>10306</v>
      </c>
      <c r="E3629" t="s">
        <v>1179</v>
      </c>
    </row>
    <row r="3630" spans="1:5" x14ac:dyDescent="0.3">
      <c r="A3630" t="s">
        <v>57847</v>
      </c>
      <c r="B3630" t="s">
        <v>1609</v>
      </c>
    </row>
    <row r="3631" spans="1:5" x14ac:dyDescent="0.3">
      <c r="A3631" t="s">
        <v>57848</v>
      </c>
      <c r="B3631" t="s">
        <v>1609</v>
      </c>
    </row>
    <row r="3632" spans="1:5" x14ac:dyDescent="0.3">
      <c r="A3632" t="s">
        <v>57849</v>
      </c>
      <c r="B3632" t="s">
        <v>1609</v>
      </c>
    </row>
    <row r="3633" spans="1:5" x14ac:dyDescent="0.3">
      <c r="A3633" t="s">
        <v>57850</v>
      </c>
      <c r="B3633" t="s">
        <v>40334</v>
      </c>
      <c r="C3633" t="s">
        <v>40335</v>
      </c>
      <c r="D3633" t="s">
        <v>40336</v>
      </c>
      <c r="E3633" t="s">
        <v>2147</v>
      </c>
    </row>
    <row r="3634" spans="1:5" x14ac:dyDescent="0.3">
      <c r="A3634" t="s">
        <v>57851</v>
      </c>
      <c r="B3634" t="s">
        <v>19047</v>
      </c>
      <c r="C3634" t="s">
        <v>19048</v>
      </c>
      <c r="D3634" t="s">
        <v>19049</v>
      </c>
      <c r="E3634" t="s">
        <v>1568</v>
      </c>
    </row>
    <row r="3635" spans="1:5" x14ac:dyDescent="0.3">
      <c r="A3635" t="s">
        <v>57852</v>
      </c>
      <c r="B3635" t="s">
        <v>57853</v>
      </c>
      <c r="C3635" t="s">
        <v>797</v>
      </c>
      <c r="D3635" t="s">
        <v>798</v>
      </c>
      <c r="E3635" t="s">
        <v>114</v>
      </c>
    </row>
    <row r="3636" spans="1:5" x14ac:dyDescent="0.3">
      <c r="A3636" t="s">
        <v>57854</v>
      </c>
      <c r="B3636" t="s">
        <v>57855</v>
      </c>
      <c r="C3636" t="s">
        <v>215</v>
      </c>
      <c r="D3636" t="s">
        <v>216</v>
      </c>
      <c r="E3636" t="s">
        <v>217</v>
      </c>
    </row>
    <row r="3637" spans="1:5" x14ac:dyDescent="0.3">
      <c r="A3637" t="s">
        <v>57856</v>
      </c>
      <c r="B3637" t="s">
        <v>57857</v>
      </c>
    </row>
    <row r="3638" spans="1:5" x14ac:dyDescent="0.3">
      <c r="A3638" t="s">
        <v>57858</v>
      </c>
      <c r="B3638" t="s">
        <v>1609</v>
      </c>
    </row>
    <row r="3639" spans="1:5" x14ac:dyDescent="0.3">
      <c r="A3639" t="s">
        <v>57859</v>
      </c>
      <c r="B3639" t="s">
        <v>1609</v>
      </c>
    </row>
    <row r="3640" spans="1:5" x14ac:dyDescent="0.3">
      <c r="A3640" t="s">
        <v>57860</v>
      </c>
      <c r="B3640" t="s">
        <v>1609</v>
      </c>
    </row>
    <row r="3641" spans="1:5" x14ac:dyDescent="0.3">
      <c r="A3641" t="s">
        <v>57861</v>
      </c>
      <c r="B3641" t="s">
        <v>1609</v>
      </c>
    </row>
    <row r="3642" spans="1:5" x14ac:dyDescent="0.3">
      <c r="A3642" t="s">
        <v>57862</v>
      </c>
      <c r="B3642" t="s">
        <v>1609</v>
      </c>
    </row>
    <row r="3643" spans="1:5" x14ac:dyDescent="0.3">
      <c r="A3643" t="s">
        <v>57863</v>
      </c>
      <c r="B3643" t="s">
        <v>1609</v>
      </c>
    </row>
    <row r="3644" spans="1:5" x14ac:dyDescent="0.3">
      <c r="A3644" t="s">
        <v>57864</v>
      </c>
      <c r="B3644" t="s">
        <v>19321</v>
      </c>
    </row>
    <row r="3645" spans="1:5" x14ac:dyDescent="0.3">
      <c r="A3645" t="s">
        <v>57865</v>
      </c>
      <c r="B3645" t="s">
        <v>57866</v>
      </c>
      <c r="C3645" t="s">
        <v>515</v>
      </c>
      <c r="D3645" t="s">
        <v>516</v>
      </c>
      <c r="E3645" t="s">
        <v>517</v>
      </c>
    </row>
    <row r="3646" spans="1:5" x14ac:dyDescent="0.3">
      <c r="A3646" t="s">
        <v>57867</v>
      </c>
      <c r="B3646" t="s">
        <v>1609</v>
      </c>
    </row>
  </sheetData>
  <mergeCells count="1">
    <mergeCell ref="A1:E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592"/>
  <sheetViews>
    <sheetView workbookViewId="0">
      <selection sqref="A1:E1"/>
    </sheetView>
  </sheetViews>
  <sheetFormatPr defaultColWidth="8.77734375" defaultRowHeight="14.4" x14ac:dyDescent="0.3"/>
  <cols>
    <col min="1" max="1" width="17.44140625" customWidth="1"/>
    <col min="2" max="2" width="43" customWidth="1"/>
    <col min="3" max="3" width="21.6640625" customWidth="1"/>
    <col min="4" max="4" width="55.109375" customWidth="1"/>
    <col min="5" max="5" width="28" customWidth="1"/>
  </cols>
  <sheetData>
    <row r="1" spans="1:5" ht="33" customHeight="1" x14ac:dyDescent="0.35">
      <c r="A1" s="4" t="s">
        <v>59504</v>
      </c>
      <c r="B1" s="4"/>
      <c r="C1" s="4"/>
      <c r="D1" s="4"/>
      <c r="E1" s="4"/>
    </row>
    <row r="2" spans="1:5" s="1" customFormat="1" ht="31.9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57868</v>
      </c>
      <c r="B3" t="s">
        <v>3163</v>
      </c>
      <c r="C3" t="s">
        <v>3164</v>
      </c>
      <c r="D3" t="s">
        <v>3165</v>
      </c>
      <c r="E3" t="s">
        <v>104</v>
      </c>
    </row>
    <row r="4" spans="1:5" x14ac:dyDescent="0.3">
      <c r="A4" t="s">
        <v>57869</v>
      </c>
      <c r="B4" t="s">
        <v>233</v>
      </c>
      <c r="C4" t="s">
        <v>889</v>
      </c>
      <c r="D4" t="s">
        <v>890</v>
      </c>
      <c r="E4" t="s">
        <v>34</v>
      </c>
    </row>
    <row r="5" spans="1:5" x14ac:dyDescent="0.3">
      <c r="A5" t="s">
        <v>57870</v>
      </c>
      <c r="B5" t="s">
        <v>8901</v>
      </c>
      <c r="C5" t="s">
        <v>57871</v>
      </c>
      <c r="D5" t="s">
        <v>57872</v>
      </c>
      <c r="E5" t="s">
        <v>56496</v>
      </c>
    </row>
    <row r="6" spans="1:5" x14ac:dyDescent="0.3">
      <c r="A6" t="s">
        <v>57873</v>
      </c>
      <c r="B6" t="s">
        <v>31</v>
      </c>
      <c r="C6" t="s">
        <v>32</v>
      </c>
      <c r="D6" t="s">
        <v>33</v>
      </c>
      <c r="E6" t="s">
        <v>34</v>
      </c>
    </row>
    <row r="7" spans="1:5" x14ac:dyDescent="0.3">
      <c r="A7" t="s">
        <v>57874</v>
      </c>
      <c r="B7" t="s">
        <v>19456</v>
      </c>
    </row>
    <row r="8" spans="1:5" x14ac:dyDescent="0.3">
      <c r="A8" t="s">
        <v>57875</v>
      </c>
      <c r="B8" t="s">
        <v>57876</v>
      </c>
      <c r="C8" t="s">
        <v>624</v>
      </c>
      <c r="D8" t="s">
        <v>625</v>
      </c>
      <c r="E8" t="s">
        <v>34</v>
      </c>
    </row>
    <row r="9" spans="1:5" x14ac:dyDescent="0.3">
      <c r="A9" t="s">
        <v>57877</v>
      </c>
      <c r="B9" t="s">
        <v>19464</v>
      </c>
      <c r="C9" t="s">
        <v>624</v>
      </c>
      <c r="D9" t="s">
        <v>625</v>
      </c>
      <c r="E9" t="s">
        <v>34</v>
      </c>
    </row>
    <row r="10" spans="1:5" x14ac:dyDescent="0.3">
      <c r="A10" t="s">
        <v>57878</v>
      </c>
      <c r="B10" t="s">
        <v>86</v>
      </c>
      <c r="C10" t="s">
        <v>32</v>
      </c>
      <c r="D10" t="s">
        <v>33</v>
      </c>
      <c r="E10" t="s">
        <v>34</v>
      </c>
    </row>
    <row r="11" spans="1:5" x14ac:dyDescent="0.3">
      <c r="A11" t="s">
        <v>57879</v>
      </c>
      <c r="B11" t="s">
        <v>35434</v>
      </c>
      <c r="C11" t="s">
        <v>11755</v>
      </c>
      <c r="D11" t="s">
        <v>11756</v>
      </c>
      <c r="E11" t="s">
        <v>59</v>
      </c>
    </row>
    <row r="12" spans="1:5" x14ac:dyDescent="0.3">
      <c r="A12" t="s">
        <v>57880</v>
      </c>
      <c r="B12" t="s">
        <v>57881</v>
      </c>
      <c r="C12" t="s">
        <v>57882</v>
      </c>
      <c r="D12" t="s">
        <v>57883</v>
      </c>
      <c r="E12" t="s">
        <v>69</v>
      </c>
    </row>
    <row r="13" spans="1:5" x14ac:dyDescent="0.3">
      <c r="A13" t="s">
        <v>57884</v>
      </c>
      <c r="B13" t="s">
        <v>57885</v>
      </c>
      <c r="C13" t="s">
        <v>680</v>
      </c>
      <c r="D13" t="s">
        <v>681</v>
      </c>
      <c r="E13" t="s">
        <v>114</v>
      </c>
    </row>
    <row r="14" spans="1:5" x14ac:dyDescent="0.3">
      <c r="A14" t="s">
        <v>57886</v>
      </c>
      <c r="B14" t="s">
        <v>3155</v>
      </c>
      <c r="C14" t="s">
        <v>32</v>
      </c>
      <c r="D14" t="s">
        <v>33</v>
      </c>
      <c r="E14" t="s">
        <v>34</v>
      </c>
    </row>
    <row r="15" spans="1:5" x14ac:dyDescent="0.3">
      <c r="A15" t="s">
        <v>57887</v>
      </c>
      <c r="B15" t="s">
        <v>42509</v>
      </c>
      <c r="C15" t="s">
        <v>57888</v>
      </c>
      <c r="D15" t="s">
        <v>57889</v>
      </c>
      <c r="E15" t="s">
        <v>49</v>
      </c>
    </row>
    <row r="16" spans="1:5" x14ac:dyDescent="0.3">
      <c r="A16" t="s">
        <v>57890</v>
      </c>
      <c r="B16" t="s">
        <v>57891</v>
      </c>
      <c r="C16" t="s">
        <v>49843</v>
      </c>
      <c r="D16" t="s">
        <v>49844</v>
      </c>
      <c r="E16" t="s">
        <v>375</v>
      </c>
    </row>
    <row r="17" spans="1:5" x14ac:dyDescent="0.3">
      <c r="A17" t="s">
        <v>57892</v>
      </c>
      <c r="B17" t="s">
        <v>49740</v>
      </c>
      <c r="C17" t="s">
        <v>57893</v>
      </c>
      <c r="D17" t="s">
        <v>57894</v>
      </c>
      <c r="E17" t="s">
        <v>2142</v>
      </c>
    </row>
    <row r="18" spans="1:5" x14ac:dyDescent="0.3">
      <c r="A18" t="s">
        <v>57895</v>
      </c>
      <c r="B18" t="s">
        <v>3920</v>
      </c>
      <c r="C18" t="s">
        <v>2469</v>
      </c>
      <c r="D18" t="s">
        <v>2470</v>
      </c>
      <c r="E18" t="s">
        <v>480</v>
      </c>
    </row>
    <row r="19" spans="1:5" x14ac:dyDescent="0.3">
      <c r="A19" t="s">
        <v>57896</v>
      </c>
      <c r="B19" t="s">
        <v>57897</v>
      </c>
      <c r="C19" t="s">
        <v>5854</v>
      </c>
      <c r="D19" t="s">
        <v>5855</v>
      </c>
      <c r="E19" t="s">
        <v>353</v>
      </c>
    </row>
    <row r="20" spans="1:5" x14ac:dyDescent="0.3">
      <c r="A20" t="s">
        <v>57898</v>
      </c>
      <c r="B20" t="s">
        <v>381</v>
      </c>
      <c r="C20" t="s">
        <v>382</v>
      </c>
      <c r="D20" t="s">
        <v>383</v>
      </c>
      <c r="E20" t="s">
        <v>384</v>
      </c>
    </row>
    <row r="21" spans="1:5" x14ac:dyDescent="0.3">
      <c r="A21" t="s">
        <v>57899</v>
      </c>
      <c r="B21" t="s">
        <v>57900</v>
      </c>
      <c r="C21" t="s">
        <v>28286</v>
      </c>
      <c r="D21" t="s">
        <v>28287</v>
      </c>
      <c r="E21" t="s">
        <v>7102</v>
      </c>
    </row>
    <row r="22" spans="1:5" x14ac:dyDescent="0.3">
      <c r="A22" t="s">
        <v>57901</v>
      </c>
      <c r="B22" t="s">
        <v>9681</v>
      </c>
      <c r="C22" t="s">
        <v>57902</v>
      </c>
      <c r="D22" t="s">
        <v>57903</v>
      </c>
      <c r="E22" t="s">
        <v>144</v>
      </c>
    </row>
    <row r="23" spans="1:5" x14ac:dyDescent="0.3">
      <c r="A23" t="s">
        <v>57904</v>
      </c>
      <c r="B23" t="s">
        <v>22195</v>
      </c>
      <c r="C23" t="s">
        <v>22196</v>
      </c>
      <c r="D23" t="s">
        <v>22197</v>
      </c>
      <c r="E23" t="s">
        <v>8633</v>
      </c>
    </row>
    <row r="24" spans="1:5" x14ac:dyDescent="0.3">
      <c r="A24" t="s">
        <v>57905</v>
      </c>
      <c r="B24" t="s">
        <v>57906</v>
      </c>
      <c r="C24" t="s">
        <v>483</v>
      </c>
      <c r="D24" t="s">
        <v>484</v>
      </c>
      <c r="E24" t="s">
        <v>74</v>
      </c>
    </row>
    <row r="25" spans="1:5" x14ac:dyDescent="0.3">
      <c r="A25" t="s">
        <v>57907</v>
      </c>
      <c r="B25" t="s">
        <v>5952</v>
      </c>
      <c r="C25" t="s">
        <v>16555</v>
      </c>
      <c r="D25" t="s">
        <v>16556</v>
      </c>
      <c r="E25" t="s">
        <v>109</v>
      </c>
    </row>
    <row r="26" spans="1:5" x14ac:dyDescent="0.3">
      <c r="A26" t="s">
        <v>57908</v>
      </c>
      <c r="B26" t="s">
        <v>390</v>
      </c>
      <c r="C26" t="s">
        <v>22265</v>
      </c>
      <c r="D26" t="s">
        <v>22266</v>
      </c>
      <c r="E26" t="s">
        <v>301</v>
      </c>
    </row>
    <row r="27" spans="1:5" x14ac:dyDescent="0.3">
      <c r="A27" t="s">
        <v>57909</v>
      </c>
      <c r="B27" t="s">
        <v>57910</v>
      </c>
      <c r="C27" t="s">
        <v>57911</v>
      </c>
      <c r="D27" t="s">
        <v>57912</v>
      </c>
      <c r="E27" t="s">
        <v>69</v>
      </c>
    </row>
    <row r="28" spans="1:5" x14ac:dyDescent="0.3">
      <c r="A28" t="s">
        <v>57913</v>
      </c>
      <c r="B28" t="s">
        <v>35454</v>
      </c>
      <c r="C28" t="s">
        <v>35455</v>
      </c>
      <c r="D28" t="s">
        <v>35456</v>
      </c>
      <c r="E28" t="s">
        <v>244</v>
      </c>
    </row>
    <row r="29" spans="1:5" x14ac:dyDescent="0.3">
      <c r="A29" t="s">
        <v>57914</v>
      </c>
      <c r="B29" t="s">
        <v>6016</v>
      </c>
      <c r="C29" t="s">
        <v>1955</v>
      </c>
      <c r="D29" t="s">
        <v>1956</v>
      </c>
      <c r="E29" t="s">
        <v>49</v>
      </c>
    </row>
    <row r="30" spans="1:5" x14ac:dyDescent="0.3">
      <c r="A30" t="s">
        <v>57915</v>
      </c>
      <c r="B30" t="s">
        <v>3518</v>
      </c>
      <c r="C30" t="s">
        <v>10360</v>
      </c>
      <c r="D30" t="s">
        <v>10361</v>
      </c>
      <c r="E30" t="s">
        <v>780</v>
      </c>
    </row>
    <row r="31" spans="1:5" x14ac:dyDescent="0.3">
      <c r="A31" t="s">
        <v>57916</v>
      </c>
      <c r="B31" t="s">
        <v>11524</v>
      </c>
      <c r="C31" t="s">
        <v>57917</v>
      </c>
      <c r="D31" t="s">
        <v>57918</v>
      </c>
      <c r="E31" t="s">
        <v>282</v>
      </c>
    </row>
    <row r="32" spans="1:5" x14ac:dyDescent="0.3">
      <c r="A32" t="s">
        <v>57919</v>
      </c>
      <c r="B32" t="s">
        <v>40580</v>
      </c>
      <c r="C32" t="s">
        <v>40581</v>
      </c>
      <c r="D32" t="s">
        <v>40582</v>
      </c>
      <c r="E32" t="s">
        <v>261</v>
      </c>
    </row>
    <row r="33" spans="1:5" x14ac:dyDescent="0.3">
      <c r="A33" t="s">
        <v>57920</v>
      </c>
      <c r="B33" t="s">
        <v>57921</v>
      </c>
      <c r="C33" t="s">
        <v>15961</v>
      </c>
      <c r="D33" t="s">
        <v>15962</v>
      </c>
      <c r="E33" t="s">
        <v>74</v>
      </c>
    </row>
    <row r="34" spans="1:5" x14ac:dyDescent="0.3">
      <c r="A34" t="s">
        <v>57922</v>
      </c>
      <c r="B34" t="s">
        <v>4187</v>
      </c>
      <c r="C34" t="s">
        <v>57923</v>
      </c>
      <c r="D34" t="s">
        <v>57924</v>
      </c>
      <c r="E34" t="s">
        <v>271</v>
      </c>
    </row>
    <row r="35" spans="1:5" x14ac:dyDescent="0.3">
      <c r="A35" t="s">
        <v>57925</v>
      </c>
      <c r="B35" t="s">
        <v>57926</v>
      </c>
      <c r="C35" t="s">
        <v>57927</v>
      </c>
      <c r="D35" t="s">
        <v>57928</v>
      </c>
      <c r="E35" t="s">
        <v>10754</v>
      </c>
    </row>
    <row r="36" spans="1:5" x14ac:dyDescent="0.3">
      <c r="A36" t="s">
        <v>57929</v>
      </c>
      <c r="B36" t="s">
        <v>50380</v>
      </c>
      <c r="C36" t="s">
        <v>57930</v>
      </c>
      <c r="D36" t="s">
        <v>57931</v>
      </c>
      <c r="E36" t="s">
        <v>49</v>
      </c>
    </row>
    <row r="37" spans="1:5" x14ac:dyDescent="0.3">
      <c r="A37" t="s">
        <v>57932</v>
      </c>
      <c r="B37" t="s">
        <v>57933</v>
      </c>
    </row>
    <row r="38" spans="1:5" x14ac:dyDescent="0.3">
      <c r="A38" t="s">
        <v>57934</v>
      </c>
      <c r="B38" t="s">
        <v>57935</v>
      </c>
      <c r="C38" t="s">
        <v>4079</v>
      </c>
      <c r="D38" t="s">
        <v>4080</v>
      </c>
      <c r="E38" t="s">
        <v>59</v>
      </c>
    </row>
    <row r="39" spans="1:5" x14ac:dyDescent="0.3">
      <c r="A39" t="s">
        <v>57936</v>
      </c>
      <c r="B39" t="s">
        <v>1010</v>
      </c>
      <c r="C39" t="s">
        <v>624</v>
      </c>
      <c r="D39" t="s">
        <v>625</v>
      </c>
      <c r="E39" t="s">
        <v>34</v>
      </c>
    </row>
    <row r="40" spans="1:5" x14ac:dyDescent="0.3">
      <c r="A40" t="s">
        <v>57937</v>
      </c>
      <c r="B40" t="s">
        <v>57938</v>
      </c>
      <c r="C40" t="s">
        <v>680</v>
      </c>
      <c r="D40" t="s">
        <v>681</v>
      </c>
      <c r="E40" t="s">
        <v>114</v>
      </c>
    </row>
    <row r="41" spans="1:5" x14ac:dyDescent="0.3">
      <c r="A41" t="s">
        <v>57939</v>
      </c>
      <c r="B41" t="s">
        <v>57940</v>
      </c>
    </row>
    <row r="42" spans="1:5" x14ac:dyDescent="0.3">
      <c r="A42" t="s">
        <v>57941</v>
      </c>
      <c r="B42" t="s">
        <v>35507</v>
      </c>
    </row>
    <row r="43" spans="1:5" x14ac:dyDescent="0.3">
      <c r="A43" t="s">
        <v>57942</v>
      </c>
      <c r="B43" t="s">
        <v>11524</v>
      </c>
      <c r="C43" t="s">
        <v>57943</v>
      </c>
      <c r="D43" t="s">
        <v>57944</v>
      </c>
      <c r="E43" t="s">
        <v>900</v>
      </c>
    </row>
    <row r="44" spans="1:5" x14ac:dyDescent="0.3">
      <c r="A44" t="s">
        <v>57945</v>
      </c>
      <c r="B44" t="s">
        <v>10165</v>
      </c>
      <c r="C44" t="s">
        <v>3939</v>
      </c>
      <c r="D44" t="s">
        <v>3940</v>
      </c>
      <c r="E44" t="s">
        <v>149</v>
      </c>
    </row>
    <row r="45" spans="1:5" x14ac:dyDescent="0.3">
      <c r="A45" t="s">
        <v>57946</v>
      </c>
      <c r="B45" t="s">
        <v>888</v>
      </c>
      <c r="C45" t="s">
        <v>889</v>
      </c>
      <c r="D45" t="s">
        <v>890</v>
      </c>
      <c r="E45" t="s">
        <v>34</v>
      </c>
    </row>
    <row r="46" spans="1:5" x14ac:dyDescent="0.3">
      <c r="A46" t="s">
        <v>57947</v>
      </c>
      <c r="B46" t="s">
        <v>3844</v>
      </c>
      <c r="C46" t="s">
        <v>6109</v>
      </c>
      <c r="D46" t="s">
        <v>6110</v>
      </c>
      <c r="E46" t="s">
        <v>74</v>
      </c>
    </row>
    <row r="47" spans="1:5" x14ac:dyDescent="0.3">
      <c r="A47" t="s">
        <v>57948</v>
      </c>
      <c r="B47" t="s">
        <v>57949</v>
      </c>
      <c r="C47" t="s">
        <v>4813</v>
      </c>
      <c r="D47" t="s">
        <v>4814</v>
      </c>
      <c r="E47" t="s">
        <v>217</v>
      </c>
    </row>
    <row r="48" spans="1:5" x14ac:dyDescent="0.3">
      <c r="A48" t="s">
        <v>57950</v>
      </c>
      <c r="B48" t="s">
        <v>4766</v>
      </c>
      <c r="C48" t="s">
        <v>1955</v>
      </c>
      <c r="D48" t="s">
        <v>1956</v>
      </c>
      <c r="E48" t="s">
        <v>49</v>
      </c>
    </row>
    <row r="49" spans="1:5" x14ac:dyDescent="0.3">
      <c r="A49" t="s">
        <v>57951</v>
      </c>
      <c r="B49" t="s">
        <v>29512</v>
      </c>
      <c r="C49" t="s">
        <v>57952</v>
      </c>
      <c r="D49" t="s">
        <v>57953</v>
      </c>
      <c r="E49" t="s">
        <v>57954</v>
      </c>
    </row>
    <row r="50" spans="1:5" x14ac:dyDescent="0.3">
      <c r="A50" t="s">
        <v>57955</v>
      </c>
      <c r="B50" t="s">
        <v>57956</v>
      </c>
      <c r="C50" t="s">
        <v>16555</v>
      </c>
      <c r="D50" t="s">
        <v>16556</v>
      </c>
      <c r="E50" t="s">
        <v>109</v>
      </c>
    </row>
    <row r="51" spans="1:5" x14ac:dyDescent="0.3">
      <c r="A51" t="s">
        <v>57957</v>
      </c>
      <c r="B51" t="s">
        <v>57958</v>
      </c>
      <c r="C51" t="s">
        <v>515</v>
      </c>
      <c r="D51" t="s">
        <v>516</v>
      </c>
      <c r="E51" t="s">
        <v>517</v>
      </c>
    </row>
    <row r="52" spans="1:5" x14ac:dyDescent="0.3">
      <c r="A52" t="s">
        <v>57959</v>
      </c>
      <c r="B52" t="s">
        <v>57960</v>
      </c>
    </row>
    <row r="53" spans="1:5" x14ac:dyDescent="0.3">
      <c r="A53" t="s">
        <v>57961</v>
      </c>
      <c r="B53" t="s">
        <v>57962</v>
      </c>
      <c r="C53" t="s">
        <v>696</v>
      </c>
      <c r="D53" t="s">
        <v>697</v>
      </c>
      <c r="E53" t="s">
        <v>244</v>
      </c>
    </row>
    <row r="54" spans="1:5" x14ac:dyDescent="0.3">
      <c r="A54" t="s">
        <v>57963</v>
      </c>
      <c r="B54" t="s">
        <v>57964</v>
      </c>
      <c r="C54" t="s">
        <v>680</v>
      </c>
      <c r="D54" t="s">
        <v>681</v>
      </c>
      <c r="E54" t="s">
        <v>114</v>
      </c>
    </row>
    <row r="55" spans="1:5" x14ac:dyDescent="0.3">
      <c r="A55" t="s">
        <v>57965</v>
      </c>
      <c r="B55" t="s">
        <v>29254</v>
      </c>
      <c r="C55" t="s">
        <v>16129</v>
      </c>
      <c r="D55" t="s">
        <v>16130</v>
      </c>
      <c r="E55" t="s">
        <v>74</v>
      </c>
    </row>
    <row r="56" spans="1:5" x14ac:dyDescent="0.3">
      <c r="A56" t="s">
        <v>57966</v>
      </c>
      <c r="B56" t="s">
        <v>43602</v>
      </c>
      <c r="C56" t="s">
        <v>43603</v>
      </c>
      <c r="D56" t="s">
        <v>43604</v>
      </c>
      <c r="E56" t="s">
        <v>2456</v>
      </c>
    </row>
    <row r="57" spans="1:5" x14ac:dyDescent="0.3">
      <c r="A57" t="s">
        <v>57967</v>
      </c>
      <c r="B57" t="s">
        <v>45607</v>
      </c>
      <c r="C57" t="s">
        <v>51198</v>
      </c>
      <c r="D57" t="s">
        <v>51199</v>
      </c>
      <c r="E57" t="s">
        <v>12577</v>
      </c>
    </row>
    <row r="58" spans="1:5" x14ac:dyDescent="0.3">
      <c r="A58" t="s">
        <v>57968</v>
      </c>
      <c r="B58" t="s">
        <v>3942</v>
      </c>
      <c r="C58" t="s">
        <v>3943</v>
      </c>
      <c r="D58" t="s">
        <v>3944</v>
      </c>
      <c r="E58" t="s">
        <v>74</v>
      </c>
    </row>
    <row r="59" spans="1:5" x14ac:dyDescent="0.3">
      <c r="A59" t="s">
        <v>57969</v>
      </c>
      <c r="B59" t="s">
        <v>10521</v>
      </c>
    </row>
    <row r="60" spans="1:5" x14ac:dyDescent="0.3">
      <c r="A60" t="s">
        <v>57970</v>
      </c>
      <c r="B60" t="s">
        <v>668</v>
      </c>
      <c r="C60" t="s">
        <v>1224</v>
      </c>
      <c r="D60" t="s">
        <v>1225</v>
      </c>
      <c r="E60" t="s">
        <v>301</v>
      </c>
    </row>
    <row r="61" spans="1:5" x14ac:dyDescent="0.3">
      <c r="A61" t="s">
        <v>57971</v>
      </c>
      <c r="B61" t="s">
        <v>57972</v>
      </c>
    </row>
    <row r="62" spans="1:5" x14ac:dyDescent="0.3">
      <c r="A62" t="s">
        <v>57973</v>
      </c>
      <c r="B62" t="s">
        <v>19591</v>
      </c>
      <c r="C62" t="s">
        <v>57974</v>
      </c>
      <c r="D62" t="s">
        <v>57975</v>
      </c>
      <c r="E62" t="s">
        <v>59</v>
      </c>
    </row>
    <row r="63" spans="1:5" x14ac:dyDescent="0.3">
      <c r="A63" t="s">
        <v>57976</v>
      </c>
      <c r="B63" t="s">
        <v>6429</v>
      </c>
      <c r="C63" t="s">
        <v>1107</v>
      </c>
      <c r="D63" t="s">
        <v>1108</v>
      </c>
      <c r="E63" t="s">
        <v>1109</v>
      </c>
    </row>
    <row r="64" spans="1:5" x14ac:dyDescent="0.3">
      <c r="A64" t="s">
        <v>57977</v>
      </c>
      <c r="B64" t="s">
        <v>3942</v>
      </c>
      <c r="C64" t="s">
        <v>3943</v>
      </c>
      <c r="D64" t="s">
        <v>3944</v>
      </c>
      <c r="E64" t="s">
        <v>74</v>
      </c>
    </row>
    <row r="65" spans="1:5" x14ac:dyDescent="0.3">
      <c r="A65" t="s">
        <v>57978</v>
      </c>
      <c r="B65" t="s">
        <v>57979</v>
      </c>
      <c r="C65" t="s">
        <v>57980</v>
      </c>
      <c r="D65" t="s">
        <v>57981</v>
      </c>
      <c r="E65" t="s">
        <v>231</v>
      </c>
    </row>
    <row r="66" spans="1:5" x14ac:dyDescent="0.3">
      <c r="A66" t="s">
        <v>57982</v>
      </c>
      <c r="B66" t="s">
        <v>57983</v>
      </c>
      <c r="C66" t="s">
        <v>2336</v>
      </c>
      <c r="D66" t="s">
        <v>2337</v>
      </c>
      <c r="E66" t="s">
        <v>114</v>
      </c>
    </row>
    <row r="67" spans="1:5" x14ac:dyDescent="0.3">
      <c r="A67" t="s">
        <v>57984</v>
      </c>
      <c r="B67" t="s">
        <v>12608</v>
      </c>
      <c r="C67" t="s">
        <v>387</v>
      </c>
      <c r="D67" t="s">
        <v>388</v>
      </c>
      <c r="E67" t="s">
        <v>34</v>
      </c>
    </row>
    <row r="68" spans="1:5" x14ac:dyDescent="0.3">
      <c r="A68" t="s">
        <v>57985</v>
      </c>
      <c r="B68" t="s">
        <v>36252</v>
      </c>
      <c r="C68" t="s">
        <v>36253</v>
      </c>
      <c r="D68" t="s">
        <v>36254</v>
      </c>
      <c r="E68" t="s">
        <v>59</v>
      </c>
    </row>
    <row r="69" spans="1:5" x14ac:dyDescent="0.3">
      <c r="A69" t="s">
        <v>57986</v>
      </c>
      <c r="B69" t="s">
        <v>997</v>
      </c>
      <c r="C69" t="s">
        <v>624</v>
      </c>
      <c r="D69" t="s">
        <v>625</v>
      </c>
      <c r="E69" t="s">
        <v>34</v>
      </c>
    </row>
    <row r="70" spans="1:5" x14ac:dyDescent="0.3">
      <c r="A70" t="s">
        <v>57987</v>
      </c>
      <c r="B70" t="s">
        <v>11051</v>
      </c>
      <c r="C70" t="s">
        <v>30440</v>
      </c>
      <c r="D70" t="s">
        <v>30441</v>
      </c>
      <c r="E70" t="s">
        <v>375</v>
      </c>
    </row>
    <row r="71" spans="1:5" x14ac:dyDescent="0.3">
      <c r="A71" t="s">
        <v>57988</v>
      </c>
      <c r="B71" t="s">
        <v>3700</v>
      </c>
      <c r="C71" t="s">
        <v>557</v>
      </c>
      <c r="D71" t="s">
        <v>558</v>
      </c>
      <c r="E71" t="s">
        <v>413</v>
      </c>
    </row>
    <row r="72" spans="1:5" x14ac:dyDescent="0.3">
      <c r="A72" t="s">
        <v>57989</v>
      </c>
      <c r="B72" t="s">
        <v>57990</v>
      </c>
      <c r="C72" t="s">
        <v>1084</v>
      </c>
      <c r="D72" t="s">
        <v>1085</v>
      </c>
      <c r="E72" t="s">
        <v>261</v>
      </c>
    </row>
    <row r="73" spans="1:5" x14ac:dyDescent="0.3">
      <c r="A73" t="s">
        <v>57991</v>
      </c>
      <c r="B73" t="s">
        <v>1639</v>
      </c>
      <c r="C73" t="s">
        <v>57992</v>
      </c>
      <c r="D73" t="s">
        <v>57993</v>
      </c>
      <c r="E73" t="s">
        <v>49</v>
      </c>
    </row>
    <row r="74" spans="1:5" x14ac:dyDescent="0.3">
      <c r="A74" t="s">
        <v>57994</v>
      </c>
      <c r="B74" t="s">
        <v>57995</v>
      </c>
    </row>
    <row r="75" spans="1:5" x14ac:dyDescent="0.3">
      <c r="A75" t="s">
        <v>57996</v>
      </c>
      <c r="B75" t="s">
        <v>34409</v>
      </c>
      <c r="C75" t="s">
        <v>57997</v>
      </c>
      <c r="D75" t="s">
        <v>57998</v>
      </c>
      <c r="E75" t="s">
        <v>49</v>
      </c>
    </row>
    <row r="76" spans="1:5" x14ac:dyDescent="0.3">
      <c r="A76" t="s">
        <v>57999</v>
      </c>
      <c r="B76" t="s">
        <v>1010</v>
      </c>
    </row>
    <row r="77" spans="1:5" x14ac:dyDescent="0.3">
      <c r="A77" t="s">
        <v>58000</v>
      </c>
      <c r="B77" t="s">
        <v>6368</v>
      </c>
      <c r="C77" t="s">
        <v>1107</v>
      </c>
      <c r="D77" t="s">
        <v>1108</v>
      </c>
      <c r="E77" t="s">
        <v>1109</v>
      </c>
    </row>
    <row r="78" spans="1:5" x14ac:dyDescent="0.3">
      <c r="A78" t="s">
        <v>58001</v>
      </c>
      <c r="B78" t="s">
        <v>45724</v>
      </c>
      <c r="C78" t="s">
        <v>41528</v>
      </c>
      <c r="D78" t="s">
        <v>41529</v>
      </c>
      <c r="E78" t="s">
        <v>109</v>
      </c>
    </row>
    <row r="79" spans="1:5" x14ac:dyDescent="0.3">
      <c r="A79" t="s">
        <v>58002</v>
      </c>
      <c r="B79" t="s">
        <v>16182</v>
      </c>
      <c r="C79" t="s">
        <v>7011</v>
      </c>
      <c r="D79" t="s">
        <v>7012</v>
      </c>
      <c r="E79" t="s">
        <v>6379</v>
      </c>
    </row>
    <row r="80" spans="1:5" x14ac:dyDescent="0.3">
      <c r="A80" t="s">
        <v>58003</v>
      </c>
      <c r="B80" t="s">
        <v>29142</v>
      </c>
      <c r="C80" t="s">
        <v>1107</v>
      </c>
      <c r="D80" t="s">
        <v>1108</v>
      </c>
      <c r="E80" t="s">
        <v>1109</v>
      </c>
    </row>
    <row r="81" spans="1:5" x14ac:dyDescent="0.3">
      <c r="A81" t="s">
        <v>58004</v>
      </c>
      <c r="B81" t="s">
        <v>42679</v>
      </c>
      <c r="C81" t="s">
        <v>1107</v>
      </c>
      <c r="D81" t="s">
        <v>1108</v>
      </c>
      <c r="E81" t="s">
        <v>1109</v>
      </c>
    </row>
    <row r="82" spans="1:5" x14ac:dyDescent="0.3">
      <c r="A82" t="s">
        <v>58005</v>
      </c>
      <c r="B82" t="s">
        <v>6333</v>
      </c>
      <c r="C82" t="s">
        <v>4182</v>
      </c>
      <c r="D82" t="s">
        <v>4183</v>
      </c>
      <c r="E82" t="s">
        <v>975</v>
      </c>
    </row>
    <row r="83" spans="1:5" x14ac:dyDescent="0.3">
      <c r="A83" t="s">
        <v>58006</v>
      </c>
      <c r="B83" t="s">
        <v>5711</v>
      </c>
      <c r="C83" t="s">
        <v>58007</v>
      </c>
      <c r="D83" t="s">
        <v>58008</v>
      </c>
      <c r="E83" t="s">
        <v>480</v>
      </c>
    </row>
    <row r="84" spans="1:5" x14ac:dyDescent="0.3">
      <c r="A84" t="s">
        <v>58009</v>
      </c>
      <c r="B84" t="s">
        <v>58010</v>
      </c>
      <c r="C84" t="s">
        <v>29075</v>
      </c>
      <c r="D84" t="s">
        <v>29076</v>
      </c>
      <c r="E84" t="s">
        <v>74</v>
      </c>
    </row>
    <row r="85" spans="1:5" x14ac:dyDescent="0.3">
      <c r="A85" t="s">
        <v>58011</v>
      </c>
      <c r="B85" t="s">
        <v>58012</v>
      </c>
      <c r="C85" t="s">
        <v>58013</v>
      </c>
      <c r="D85" t="s">
        <v>58014</v>
      </c>
      <c r="E85" t="s">
        <v>342</v>
      </c>
    </row>
    <row r="86" spans="1:5" x14ac:dyDescent="0.3">
      <c r="A86" t="s">
        <v>58015</v>
      </c>
      <c r="B86" t="s">
        <v>58016</v>
      </c>
    </row>
    <row r="87" spans="1:5" x14ac:dyDescent="0.3">
      <c r="A87" t="s">
        <v>58017</v>
      </c>
      <c r="B87" t="s">
        <v>4116</v>
      </c>
      <c r="C87" t="s">
        <v>4935</v>
      </c>
      <c r="D87" t="s">
        <v>4936</v>
      </c>
      <c r="E87" t="s">
        <v>34</v>
      </c>
    </row>
    <row r="88" spans="1:5" x14ac:dyDescent="0.3">
      <c r="A88" t="s">
        <v>58018</v>
      </c>
      <c r="B88" t="s">
        <v>1010</v>
      </c>
      <c r="C88" t="s">
        <v>624</v>
      </c>
      <c r="D88" t="s">
        <v>625</v>
      </c>
      <c r="E88" t="s">
        <v>34</v>
      </c>
    </row>
    <row r="89" spans="1:5" x14ac:dyDescent="0.3">
      <c r="A89" t="s">
        <v>58019</v>
      </c>
      <c r="B89" t="s">
        <v>4181</v>
      </c>
      <c r="C89" t="s">
        <v>4339</v>
      </c>
      <c r="D89" t="s">
        <v>4340</v>
      </c>
      <c r="E89" t="s">
        <v>149</v>
      </c>
    </row>
    <row r="90" spans="1:5" x14ac:dyDescent="0.3">
      <c r="A90" t="s">
        <v>58020</v>
      </c>
      <c r="B90" t="s">
        <v>58021</v>
      </c>
    </row>
    <row r="91" spans="1:5" x14ac:dyDescent="0.3">
      <c r="A91" t="s">
        <v>58022</v>
      </c>
      <c r="B91" t="s">
        <v>4116</v>
      </c>
      <c r="C91" t="s">
        <v>58023</v>
      </c>
      <c r="D91" t="s">
        <v>58024</v>
      </c>
      <c r="E91" t="s">
        <v>271</v>
      </c>
    </row>
    <row r="92" spans="1:5" x14ac:dyDescent="0.3">
      <c r="A92" t="s">
        <v>58025</v>
      </c>
      <c r="B92" t="s">
        <v>29142</v>
      </c>
      <c r="C92" t="s">
        <v>1107</v>
      </c>
      <c r="D92" t="s">
        <v>1108</v>
      </c>
      <c r="E92" t="s">
        <v>1109</v>
      </c>
    </row>
    <row r="93" spans="1:5" x14ac:dyDescent="0.3">
      <c r="A93" t="s">
        <v>58026</v>
      </c>
      <c r="B93" t="s">
        <v>6429</v>
      </c>
      <c r="C93" t="s">
        <v>1107</v>
      </c>
      <c r="D93" t="s">
        <v>1108</v>
      </c>
      <c r="E93" t="s">
        <v>1109</v>
      </c>
    </row>
    <row r="94" spans="1:5" x14ac:dyDescent="0.3">
      <c r="A94" t="s">
        <v>58027</v>
      </c>
      <c r="B94" t="s">
        <v>58028</v>
      </c>
      <c r="C94" t="s">
        <v>1507</v>
      </c>
      <c r="D94" t="s">
        <v>1508</v>
      </c>
      <c r="E94" t="s">
        <v>24</v>
      </c>
    </row>
    <row r="95" spans="1:5" x14ac:dyDescent="0.3">
      <c r="A95" t="s">
        <v>58029</v>
      </c>
      <c r="B95" t="s">
        <v>21173</v>
      </c>
      <c r="C95" t="s">
        <v>6635</v>
      </c>
      <c r="D95" t="s">
        <v>6636</v>
      </c>
      <c r="E95" t="s">
        <v>24</v>
      </c>
    </row>
    <row r="96" spans="1:5" x14ac:dyDescent="0.3">
      <c r="A96" t="s">
        <v>58030</v>
      </c>
      <c r="B96" t="s">
        <v>995</v>
      </c>
      <c r="C96" t="s">
        <v>624</v>
      </c>
      <c r="D96" t="s">
        <v>625</v>
      </c>
      <c r="E96" t="s">
        <v>34</v>
      </c>
    </row>
    <row r="97" spans="1:5" x14ac:dyDescent="0.3">
      <c r="A97" t="s">
        <v>58031</v>
      </c>
      <c r="B97" t="s">
        <v>58032</v>
      </c>
      <c r="C97" t="s">
        <v>36274</v>
      </c>
      <c r="D97" t="s">
        <v>36275</v>
      </c>
      <c r="E97" t="s">
        <v>301</v>
      </c>
    </row>
    <row r="98" spans="1:5" x14ac:dyDescent="0.3">
      <c r="A98" t="s">
        <v>58033</v>
      </c>
      <c r="B98" t="s">
        <v>1010</v>
      </c>
    </row>
    <row r="99" spans="1:5" x14ac:dyDescent="0.3">
      <c r="A99" t="s">
        <v>58034</v>
      </c>
      <c r="B99" t="s">
        <v>23644</v>
      </c>
      <c r="C99" t="s">
        <v>4093</v>
      </c>
      <c r="D99" t="s">
        <v>4094</v>
      </c>
      <c r="E99" t="s">
        <v>109</v>
      </c>
    </row>
    <row r="100" spans="1:5" x14ac:dyDescent="0.3">
      <c r="A100" t="s">
        <v>58035</v>
      </c>
      <c r="B100" t="s">
        <v>1500</v>
      </c>
      <c r="C100" t="s">
        <v>6511</v>
      </c>
      <c r="D100" t="s">
        <v>6512</v>
      </c>
      <c r="E100" t="s">
        <v>375</v>
      </c>
    </row>
    <row r="101" spans="1:5" x14ac:dyDescent="0.3">
      <c r="A101" t="s">
        <v>58036</v>
      </c>
      <c r="B101" t="s">
        <v>58037</v>
      </c>
      <c r="C101" t="s">
        <v>27619</v>
      </c>
      <c r="D101" t="s">
        <v>27620</v>
      </c>
      <c r="E101" t="s">
        <v>24</v>
      </c>
    </row>
    <row r="102" spans="1:5" x14ac:dyDescent="0.3">
      <c r="A102" t="s">
        <v>58038</v>
      </c>
      <c r="B102" t="s">
        <v>4545</v>
      </c>
    </row>
    <row r="103" spans="1:5" x14ac:dyDescent="0.3">
      <c r="A103" t="s">
        <v>58039</v>
      </c>
      <c r="B103" t="s">
        <v>141</v>
      </c>
      <c r="C103" t="s">
        <v>58040</v>
      </c>
      <c r="D103" t="s">
        <v>58041</v>
      </c>
      <c r="E103" t="s">
        <v>244</v>
      </c>
    </row>
    <row r="104" spans="1:5" x14ac:dyDescent="0.3">
      <c r="A104" t="s">
        <v>58042</v>
      </c>
      <c r="B104" t="s">
        <v>58043</v>
      </c>
      <c r="C104" t="s">
        <v>58044</v>
      </c>
      <c r="D104" t="s">
        <v>58045</v>
      </c>
      <c r="E104" t="s">
        <v>3153</v>
      </c>
    </row>
    <row r="105" spans="1:5" x14ac:dyDescent="0.3">
      <c r="A105" t="s">
        <v>58046</v>
      </c>
      <c r="B105" t="s">
        <v>4470</v>
      </c>
      <c r="C105" t="s">
        <v>23645</v>
      </c>
      <c r="D105" t="s">
        <v>23646</v>
      </c>
      <c r="E105" t="s">
        <v>74</v>
      </c>
    </row>
    <row r="106" spans="1:5" x14ac:dyDescent="0.3">
      <c r="A106" t="s">
        <v>58047</v>
      </c>
      <c r="B106" t="s">
        <v>58048</v>
      </c>
      <c r="C106" t="s">
        <v>6310</v>
      </c>
      <c r="D106" t="s">
        <v>6311</v>
      </c>
      <c r="E106" t="s">
        <v>74</v>
      </c>
    </row>
    <row r="107" spans="1:5" x14ac:dyDescent="0.3">
      <c r="A107" t="s">
        <v>58049</v>
      </c>
      <c r="B107" t="s">
        <v>58050</v>
      </c>
      <c r="C107" t="s">
        <v>674</v>
      </c>
      <c r="D107" t="s">
        <v>675</v>
      </c>
      <c r="E107" t="s">
        <v>24</v>
      </c>
    </row>
    <row r="108" spans="1:5" x14ac:dyDescent="0.3">
      <c r="A108" t="s">
        <v>58051</v>
      </c>
      <c r="B108" t="s">
        <v>42801</v>
      </c>
      <c r="C108" t="s">
        <v>4813</v>
      </c>
      <c r="D108" t="s">
        <v>4814</v>
      </c>
      <c r="E108" t="s">
        <v>217</v>
      </c>
    </row>
    <row r="109" spans="1:5" x14ac:dyDescent="0.3">
      <c r="A109" t="s">
        <v>58052</v>
      </c>
      <c r="B109" t="s">
        <v>1210</v>
      </c>
    </row>
    <row r="110" spans="1:5" x14ac:dyDescent="0.3">
      <c r="A110" t="s">
        <v>58053</v>
      </c>
      <c r="B110" t="s">
        <v>21173</v>
      </c>
      <c r="C110" t="s">
        <v>43841</v>
      </c>
      <c r="D110" t="s">
        <v>43842</v>
      </c>
      <c r="E110" t="s">
        <v>301</v>
      </c>
    </row>
    <row r="111" spans="1:5" x14ac:dyDescent="0.3">
      <c r="A111" t="s">
        <v>58054</v>
      </c>
      <c r="B111" t="s">
        <v>4788</v>
      </c>
      <c r="C111" t="s">
        <v>624</v>
      </c>
      <c r="D111" t="s">
        <v>625</v>
      </c>
      <c r="E111" t="s">
        <v>34</v>
      </c>
    </row>
    <row r="112" spans="1:5" x14ac:dyDescent="0.3">
      <c r="A112" t="s">
        <v>58055</v>
      </c>
      <c r="B112" t="s">
        <v>58056</v>
      </c>
    </row>
    <row r="113" spans="1:5" x14ac:dyDescent="0.3">
      <c r="A113" t="s">
        <v>58057</v>
      </c>
      <c r="B113" t="s">
        <v>58058</v>
      </c>
      <c r="C113" t="s">
        <v>58059</v>
      </c>
      <c r="D113" t="s">
        <v>58060</v>
      </c>
      <c r="E113" t="s">
        <v>24</v>
      </c>
    </row>
    <row r="114" spans="1:5" x14ac:dyDescent="0.3">
      <c r="A114" t="s">
        <v>58061</v>
      </c>
      <c r="B114" t="s">
        <v>12120</v>
      </c>
    </row>
    <row r="115" spans="1:5" x14ac:dyDescent="0.3">
      <c r="A115" t="s">
        <v>58062</v>
      </c>
      <c r="B115" t="s">
        <v>14861</v>
      </c>
      <c r="C115" t="s">
        <v>58063</v>
      </c>
      <c r="D115" t="s">
        <v>58064</v>
      </c>
      <c r="E115" t="s">
        <v>4330</v>
      </c>
    </row>
    <row r="116" spans="1:5" x14ac:dyDescent="0.3">
      <c r="A116" t="s">
        <v>58065</v>
      </c>
      <c r="B116" t="s">
        <v>58066</v>
      </c>
      <c r="C116" t="s">
        <v>23108</v>
      </c>
      <c r="D116" t="s">
        <v>23109</v>
      </c>
      <c r="E116" t="s">
        <v>384</v>
      </c>
    </row>
    <row r="117" spans="1:5" x14ac:dyDescent="0.3">
      <c r="A117" t="s">
        <v>58067</v>
      </c>
      <c r="B117" t="s">
        <v>58068</v>
      </c>
      <c r="C117" t="s">
        <v>1495</v>
      </c>
      <c r="D117" t="s">
        <v>1496</v>
      </c>
      <c r="E117" t="s">
        <v>1118</v>
      </c>
    </row>
    <row r="118" spans="1:5" x14ac:dyDescent="0.3">
      <c r="A118" t="s">
        <v>58069</v>
      </c>
      <c r="B118" t="s">
        <v>4468</v>
      </c>
      <c r="C118" t="s">
        <v>1276</v>
      </c>
      <c r="D118" t="s">
        <v>1277</v>
      </c>
      <c r="E118" t="s">
        <v>24</v>
      </c>
    </row>
    <row r="119" spans="1:5" x14ac:dyDescent="0.3">
      <c r="A119" t="s">
        <v>58070</v>
      </c>
      <c r="B119" t="s">
        <v>20062</v>
      </c>
      <c r="C119" t="s">
        <v>624</v>
      </c>
      <c r="D119" t="s">
        <v>625</v>
      </c>
      <c r="E119" t="s">
        <v>34</v>
      </c>
    </row>
    <row r="120" spans="1:5" x14ac:dyDescent="0.3">
      <c r="A120" t="s">
        <v>58071</v>
      </c>
      <c r="B120" t="s">
        <v>36937</v>
      </c>
      <c r="C120" t="s">
        <v>3341</v>
      </c>
      <c r="D120" t="s">
        <v>3342</v>
      </c>
      <c r="E120" t="s">
        <v>480</v>
      </c>
    </row>
    <row r="121" spans="1:5" x14ac:dyDescent="0.3">
      <c r="A121" t="s">
        <v>58072</v>
      </c>
      <c r="B121" t="s">
        <v>27758</v>
      </c>
      <c r="C121" t="s">
        <v>16183</v>
      </c>
      <c r="D121" t="s">
        <v>16184</v>
      </c>
      <c r="E121" t="s">
        <v>1489</v>
      </c>
    </row>
    <row r="122" spans="1:5" x14ac:dyDescent="0.3">
      <c r="A122" t="s">
        <v>58073</v>
      </c>
      <c r="B122" t="s">
        <v>58074</v>
      </c>
    </row>
    <row r="123" spans="1:5" x14ac:dyDescent="0.3">
      <c r="A123" t="s">
        <v>58075</v>
      </c>
      <c r="B123" t="s">
        <v>1010</v>
      </c>
    </row>
    <row r="124" spans="1:5" x14ac:dyDescent="0.3">
      <c r="A124" t="s">
        <v>58076</v>
      </c>
      <c r="B124" t="s">
        <v>58077</v>
      </c>
    </row>
    <row r="125" spans="1:5" x14ac:dyDescent="0.3">
      <c r="A125" t="s">
        <v>58078</v>
      </c>
      <c r="B125" t="s">
        <v>15723</v>
      </c>
      <c r="C125" t="s">
        <v>23831</v>
      </c>
      <c r="D125" t="s">
        <v>23832</v>
      </c>
      <c r="E125" t="s">
        <v>74</v>
      </c>
    </row>
    <row r="126" spans="1:5" x14ac:dyDescent="0.3">
      <c r="A126" t="s">
        <v>58079</v>
      </c>
      <c r="B126" t="s">
        <v>43722</v>
      </c>
      <c r="C126" t="s">
        <v>38207</v>
      </c>
      <c r="D126" t="s">
        <v>38208</v>
      </c>
      <c r="E126" t="s">
        <v>975</v>
      </c>
    </row>
    <row r="127" spans="1:5" x14ac:dyDescent="0.3">
      <c r="A127" t="s">
        <v>58080</v>
      </c>
      <c r="B127" t="s">
        <v>1250</v>
      </c>
      <c r="C127" t="s">
        <v>624</v>
      </c>
      <c r="D127" t="s">
        <v>625</v>
      </c>
      <c r="E127" t="s">
        <v>34</v>
      </c>
    </row>
    <row r="128" spans="1:5" x14ac:dyDescent="0.3">
      <c r="A128" t="s">
        <v>58081</v>
      </c>
      <c r="B128" t="s">
        <v>45915</v>
      </c>
      <c r="C128" t="s">
        <v>45916</v>
      </c>
      <c r="D128" t="s">
        <v>45917</v>
      </c>
      <c r="E128" t="s">
        <v>353</v>
      </c>
    </row>
    <row r="129" spans="1:5" x14ac:dyDescent="0.3">
      <c r="A129" t="s">
        <v>58082</v>
      </c>
      <c r="B129" t="s">
        <v>1279</v>
      </c>
    </row>
    <row r="130" spans="1:5" x14ac:dyDescent="0.3">
      <c r="A130" t="s">
        <v>58083</v>
      </c>
      <c r="B130" t="s">
        <v>58084</v>
      </c>
    </row>
    <row r="131" spans="1:5" x14ac:dyDescent="0.3">
      <c r="A131" t="s">
        <v>58085</v>
      </c>
      <c r="B131" t="s">
        <v>58086</v>
      </c>
    </row>
    <row r="132" spans="1:5" x14ac:dyDescent="0.3">
      <c r="A132" t="s">
        <v>58087</v>
      </c>
      <c r="B132" t="s">
        <v>6689</v>
      </c>
      <c r="C132" t="s">
        <v>6635</v>
      </c>
      <c r="D132" t="s">
        <v>6636</v>
      </c>
      <c r="E132" t="s">
        <v>24</v>
      </c>
    </row>
    <row r="133" spans="1:5" x14ac:dyDescent="0.3">
      <c r="A133" t="s">
        <v>58088</v>
      </c>
      <c r="B133" t="s">
        <v>41653</v>
      </c>
      <c r="C133" t="s">
        <v>1167</v>
      </c>
      <c r="D133" t="s">
        <v>1168</v>
      </c>
      <c r="E133" t="s">
        <v>24</v>
      </c>
    </row>
    <row r="134" spans="1:5" x14ac:dyDescent="0.3">
      <c r="A134" t="s">
        <v>58089</v>
      </c>
      <c r="B134" t="s">
        <v>6823</v>
      </c>
      <c r="C134" t="s">
        <v>624</v>
      </c>
      <c r="D134" t="s">
        <v>625</v>
      </c>
      <c r="E134" t="s">
        <v>34</v>
      </c>
    </row>
    <row r="135" spans="1:5" x14ac:dyDescent="0.3">
      <c r="A135" t="s">
        <v>58090</v>
      </c>
      <c r="B135" t="s">
        <v>44362</v>
      </c>
      <c r="C135" t="s">
        <v>515</v>
      </c>
      <c r="D135" t="s">
        <v>516</v>
      </c>
      <c r="E135" t="s">
        <v>109</v>
      </c>
    </row>
    <row r="136" spans="1:5" x14ac:dyDescent="0.3">
      <c r="A136" t="s">
        <v>58091</v>
      </c>
      <c r="B136" t="s">
        <v>1260</v>
      </c>
      <c r="C136" t="s">
        <v>4093</v>
      </c>
      <c r="D136" t="s">
        <v>4094</v>
      </c>
      <c r="E136" t="s">
        <v>109</v>
      </c>
    </row>
    <row r="137" spans="1:5" x14ac:dyDescent="0.3">
      <c r="A137" t="s">
        <v>58092</v>
      </c>
      <c r="B137" t="s">
        <v>58093</v>
      </c>
    </row>
    <row r="138" spans="1:5" x14ac:dyDescent="0.3">
      <c r="A138" t="s">
        <v>58094</v>
      </c>
      <c r="B138" t="s">
        <v>1302</v>
      </c>
      <c r="C138" t="s">
        <v>624</v>
      </c>
      <c r="D138" t="s">
        <v>625</v>
      </c>
      <c r="E138" t="s">
        <v>34</v>
      </c>
    </row>
    <row r="139" spans="1:5" x14ac:dyDescent="0.3">
      <c r="A139" t="s">
        <v>58095</v>
      </c>
      <c r="B139" t="s">
        <v>58096</v>
      </c>
      <c r="C139" t="s">
        <v>58097</v>
      </c>
      <c r="D139" t="s">
        <v>58098</v>
      </c>
      <c r="E139" t="s">
        <v>14</v>
      </c>
    </row>
    <row r="140" spans="1:5" x14ac:dyDescent="0.3">
      <c r="A140" t="s">
        <v>58099</v>
      </c>
      <c r="B140" t="s">
        <v>58100</v>
      </c>
      <c r="C140" t="s">
        <v>58101</v>
      </c>
      <c r="D140" t="s">
        <v>58102</v>
      </c>
      <c r="E140" t="s">
        <v>2281</v>
      </c>
    </row>
    <row r="141" spans="1:5" x14ac:dyDescent="0.3">
      <c r="A141" t="s">
        <v>58103</v>
      </c>
      <c r="B141" t="s">
        <v>52603</v>
      </c>
      <c r="C141" t="s">
        <v>1276</v>
      </c>
      <c r="D141" t="s">
        <v>1277</v>
      </c>
      <c r="E141" t="s">
        <v>24</v>
      </c>
    </row>
    <row r="142" spans="1:5" x14ac:dyDescent="0.3">
      <c r="A142" t="s">
        <v>58104</v>
      </c>
      <c r="B142" t="s">
        <v>58105</v>
      </c>
    </row>
    <row r="143" spans="1:5" x14ac:dyDescent="0.3">
      <c r="A143" t="s">
        <v>58106</v>
      </c>
      <c r="B143" t="s">
        <v>1010</v>
      </c>
    </row>
    <row r="144" spans="1:5" x14ac:dyDescent="0.3">
      <c r="A144" t="s">
        <v>58107</v>
      </c>
      <c r="B144" t="s">
        <v>58108</v>
      </c>
      <c r="C144" t="s">
        <v>624</v>
      </c>
      <c r="D144" t="s">
        <v>625</v>
      </c>
      <c r="E144" t="s">
        <v>34</v>
      </c>
    </row>
    <row r="145" spans="1:5" x14ac:dyDescent="0.3">
      <c r="A145" t="s">
        <v>58109</v>
      </c>
      <c r="B145" t="s">
        <v>39276</v>
      </c>
      <c r="C145" t="s">
        <v>174</v>
      </c>
      <c r="D145" t="s">
        <v>175</v>
      </c>
      <c r="E145" t="s">
        <v>34</v>
      </c>
    </row>
    <row r="146" spans="1:5" x14ac:dyDescent="0.3">
      <c r="A146" t="s">
        <v>58110</v>
      </c>
      <c r="B146" t="s">
        <v>28785</v>
      </c>
      <c r="C146" t="s">
        <v>1276</v>
      </c>
      <c r="D146" t="s">
        <v>1277</v>
      </c>
      <c r="E146" t="s">
        <v>24</v>
      </c>
    </row>
    <row r="147" spans="1:5" x14ac:dyDescent="0.3">
      <c r="A147" t="s">
        <v>58111</v>
      </c>
      <c r="B147" t="s">
        <v>1302</v>
      </c>
    </row>
    <row r="148" spans="1:5" x14ac:dyDescent="0.3">
      <c r="A148" t="s">
        <v>58112</v>
      </c>
      <c r="B148" t="s">
        <v>58113</v>
      </c>
      <c r="C148" t="s">
        <v>624</v>
      </c>
      <c r="D148" t="s">
        <v>625</v>
      </c>
      <c r="E148" t="s">
        <v>34</v>
      </c>
    </row>
    <row r="149" spans="1:5" x14ac:dyDescent="0.3">
      <c r="A149" t="s">
        <v>58114</v>
      </c>
      <c r="B149" t="s">
        <v>1891</v>
      </c>
    </row>
    <row r="150" spans="1:5" x14ac:dyDescent="0.3">
      <c r="A150" t="s">
        <v>58115</v>
      </c>
      <c r="B150" t="s">
        <v>1672</v>
      </c>
      <c r="C150" t="s">
        <v>674</v>
      </c>
      <c r="D150" t="s">
        <v>675</v>
      </c>
      <c r="E150" t="s">
        <v>24</v>
      </c>
    </row>
    <row r="151" spans="1:5" x14ac:dyDescent="0.3">
      <c r="A151" t="s">
        <v>58116</v>
      </c>
      <c r="B151" t="s">
        <v>13925</v>
      </c>
      <c r="C151" t="s">
        <v>624</v>
      </c>
      <c r="D151" t="s">
        <v>625</v>
      </c>
      <c r="E151" t="s">
        <v>34</v>
      </c>
    </row>
    <row r="152" spans="1:5" x14ac:dyDescent="0.3">
      <c r="A152" t="s">
        <v>58117</v>
      </c>
      <c r="B152" t="s">
        <v>22389</v>
      </c>
      <c r="C152" t="s">
        <v>13928</v>
      </c>
      <c r="D152" t="s">
        <v>13929</v>
      </c>
      <c r="E152" t="s">
        <v>74</v>
      </c>
    </row>
    <row r="153" spans="1:5" x14ac:dyDescent="0.3">
      <c r="A153" t="s">
        <v>58118</v>
      </c>
      <c r="B153" t="s">
        <v>23917</v>
      </c>
      <c r="C153" t="s">
        <v>58119</v>
      </c>
      <c r="D153" t="s">
        <v>58120</v>
      </c>
      <c r="E153" t="s">
        <v>74</v>
      </c>
    </row>
    <row r="154" spans="1:5" x14ac:dyDescent="0.3">
      <c r="A154" t="s">
        <v>58121</v>
      </c>
      <c r="B154" t="s">
        <v>58122</v>
      </c>
      <c r="C154" t="s">
        <v>624</v>
      </c>
      <c r="D154" t="s">
        <v>625</v>
      </c>
      <c r="E154" t="s">
        <v>34</v>
      </c>
    </row>
    <row r="155" spans="1:5" x14ac:dyDescent="0.3">
      <c r="A155" t="s">
        <v>58123</v>
      </c>
      <c r="B155" t="s">
        <v>58124</v>
      </c>
      <c r="C155" t="s">
        <v>53330</v>
      </c>
      <c r="D155" t="s">
        <v>53331</v>
      </c>
      <c r="E155" t="s">
        <v>69</v>
      </c>
    </row>
    <row r="156" spans="1:5" x14ac:dyDescent="0.3">
      <c r="A156" t="s">
        <v>58125</v>
      </c>
      <c r="B156" t="s">
        <v>1010</v>
      </c>
      <c r="C156" t="s">
        <v>624</v>
      </c>
      <c r="D156" t="s">
        <v>625</v>
      </c>
      <c r="E156" t="s">
        <v>34</v>
      </c>
    </row>
    <row r="157" spans="1:5" x14ac:dyDescent="0.3">
      <c r="A157" t="s">
        <v>58126</v>
      </c>
      <c r="B157" t="s">
        <v>42801</v>
      </c>
    </row>
    <row r="158" spans="1:5" x14ac:dyDescent="0.3">
      <c r="A158" t="s">
        <v>58127</v>
      </c>
      <c r="B158" t="s">
        <v>58128</v>
      </c>
      <c r="C158" t="s">
        <v>515</v>
      </c>
      <c r="D158" t="s">
        <v>516</v>
      </c>
      <c r="E158" t="s">
        <v>517</v>
      </c>
    </row>
    <row r="159" spans="1:5" x14ac:dyDescent="0.3">
      <c r="A159" t="s">
        <v>58129</v>
      </c>
      <c r="B159" t="s">
        <v>15029</v>
      </c>
    </row>
    <row r="160" spans="1:5" x14ac:dyDescent="0.3">
      <c r="A160" t="s">
        <v>58130</v>
      </c>
      <c r="B160" t="s">
        <v>24377</v>
      </c>
      <c r="C160" t="s">
        <v>1327</v>
      </c>
      <c r="D160" t="s">
        <v>1328</v>
      </c>
      <c r="E160" t="s">
        <v>114</v>
      </c>
    </row>
    <row r="161" spans="1:5" x14ac:dyDescent="0.3">
      <c r="A161" t="s">
        <v>58131</v>
      </c>
      <c r="B161" t="s">
        <v>4448</v>
      </c>
    </row>
    <row r="162" spans="1:5" x14ac:dyDescent="0.3">
      <c r="A162" t="s">
        <v>58132</v>
      </c>
      <c r="B162" t="s">
        <v>24041</v>
      </c>
      <c r="C162" t="s">
        <v>1282</v>
      </c>
      <c r="D162" t="s">
        <v>1283</v>
      </c>
      <c r="E162" t="s">
        <v>244</v>
      </c>
    </row>
    <row r="163" spans="1:5" x14ac:dyDescent="0.3">
      <c r="A163" t="s">
        <v>58133</v>
      </c>
      <c r="B163" t="s">
        <v>42819</v>
      </c>
      <c r="C163" t="s">
        <v>34037</v>
      </c>
      <c r="D163" t="s">
        <v>34038</v>
      </c>
      <c r="E163" t="s">
        <v>144</v>
      </c>
    </row>
    <row r="164" spans="1:5" x14ac:dyDescent="0.3">
      <c r="A164" t="s">
        <v>58134</v>
      </c>
      <c r="B164" t="s">
        <v>58135</v>
      </c>
    </row>
    <row r="165" spans="1:5" x14ac:dyDescent="0.3">
      <c r="A165" t="s">
        <v>58136</v>
      </c>
      <c r="B165" t="s">
        <v>1010</v>
      </c>
      <c r="C165" t="s">
        <v>624</v>
      </c>
      <c r="D165" t="s">
        <v>625</v>
      </c>
      <c r="E165" t="s">
        <v>34</v>
      </c>
    </row>
    <row r="166" spans="1:5" x14ac:dyDescent="0.3">
      <c r="A166" t="s">
        <v>58137</v>
      </c>
      <c r="B166" t="s">
        <v>58138</v>
      </c>
      <c r="C166" t="s">
        <v>58139</v>
      </c>
      <c r="D166" t="s">
        <v>58140</v>
      </c>
      <c r="E166" t="s">
        <v>74</v>
      </c>
    </row>
    <row r="167" spans="1:5" x14ac:dyDescent="0.3">
      <c r="A167" t="s">
        <v>58141</v>
      </c>
      <c r="B167" t="s">
        <v>50953</v>
      </c>
    </row>
    <row r="168" spans="1:5" x14ac:dyDescent="0.3">
      <c r="A168" t="s">
        <v>58142</v>
      </c>
      <c r="B168" t="s">
        <v>14341</v>
      </c>
      <c r="C168" t="s">
        <v>1238</v>
      </c>
      <c r="D168" t="s">
        <v>1239</v>
      </c>
      <c r="E168" t="s">
        <v>1240</v>
      </c>
    </row>
    <row r="169" spans="1:5" x14ac:dyDescent="0.3">
      <c r="A169" t="s">
        <v>58143</v>
      </c>
      <c r="B169" t="s">
        <v>58144</v>
      </c>
      <c r="C169" t="s">
        <v>624</v>
      </c>
      <c r="D169" t="s">
        <v>625</v>
      </c>
      <c r="E169" t="s">
        <v>34</v>
      </c>
    </row>
    <row r="170" spans="1:5" x14ac:dyDescent="0.3">
      <c r="A170" t="s">
        <v>58145</v>
      </c>
      <c r="B170" t="s">
        <v>42803</v>
      </c>
      <c r="C170" t="s">
        <v>1173</v>
      </c>
      <c r="D170" t="s">
        <v>1174</v>
      </c>
      <c r="E170" t="s">
        <v>144</v>
      </c>
    </row>
    <row r="171" spans="1:5" x14ac:dyDescent="0.3">
      <c r="A171" t="s">
        <v>58146</v>
      </c>
      <c r="B171" t="s">
        <v>58147</v>
      </c>
      <c r="C171" t="s">
        <v>19851</v>
      </c>
      <c r="D171" t="s">
        <v>19852</v>
      </c>
      <c r="E171" t="s">
        <v>74</v>
      </c>
    </row>
    <row r="172" spans="1:5" x14ac:dyDescent="0.3">
      <c r="A172" t="s">
        <v>58148</v>
      </c>
      <c r="B172" t="s">
        <v>30618</v>
      </c>
      <c r="C172" t="s">
        <v>6395</v>
      </c>
      <c r="D172" t="s">
        <v>6396</v>
      </c>
      <c r="E172" t="s">
        <v>271</v>
      </c>
    </row>
    <row r="173" spans="1:5" x14ac:dyDescent="0.3">
      <c r="A173" t="s">
        <v>58149</v>
      </c>
      <c r="B173" t="s">
        <v>58150</v>
      </c>
      <c r="C173" t="s">
        <v>624</v>
      </c>
      <c r="D173" t="s">
        <v>625</v>
      </c>
      <c r="E173" t="s">
        <v>34</v>
      </c>
    </row>
    <row r="174" spans="1:5" x14ac:dyDescent="0.3">
      <c r="A174" t="s">
        <v>58151</v>
      </c>
      <c r="B174" t="s">
        <v>58113</v>
      </c>
      <c r="C174" t="s">
        <v>624</v>
      </c>
      <c r="D174" t="s">
        <v>625</v>
      </c>
      <c r="E174" t="s">
        <v>34</v>
      </c>
    </row>
    <row r="175" spans="1:5" x14ac:dyDescent="0.3">
      <c r="A175" t="s">
        <v>58152</v>
      </c>
      <c r="B175" t="s">
        <v>58153</v>
      </c>
    </row>
    <row r="176" spans="1:5" x14ac:dyDescent="0.3">
      <c r="A176" t="s">
        <v>58154</v>
      </c>
      <c r="B176" t="s">
        <v>58155</v>
      </c>
      <c r="C176" t="s">
        <v>58156</v>
      </c>
      <c r="D176" t="s">
        <v>58157</v>
      </c>
      <c r="E176" t="s">
        <v>109</v>
      </c>
    </row>
    <row r="177" spans="1:5" x14ac:dyDescent="0.3">
      <c r="A177" t="s">
        <v>58158</v>
      </c>
      <c r="B177" t="s">
        <v>6592</v>
      </c>
      <c r="C177" t="s">
        <v>515</v>
      </c>
      <c r="D177" t="s">
        <v>516</v>
      </c>
      <c r="E177" t="s">
        <v>109</v>
      </c>
    </row>
    <row r="178" spans="1:5" x14ac:dyDescent="0.3">
      <c r="A178" t="s">
        <v>58159</v>
      </c>
      <c r="B178" t="s">
        <v>56841</v>
      </c>
    </row>
    <row r="179" spans="1:5" x14ac:dyDescent="0.3">
      <c r="A179" t="s">
        <v>58160</v>
      </c>
      <c r="B179" t="s">
        <v>58161</v>
      </c>
      <c r="C179" t="s">
        <v>58162</v>
      </c>
      <c r="D179" t="s">
        <v>58163</v>
      </c>
      <c r="E179" t="s">
        <v>472</v>
      </c>
    </row>
    <row r="180" spans="1:5" x14ac:dyDescent="0.3">
      <c r="A180" t="s">
        <v>58164</v>
      </c>
      <c r="B180" t="s">
        <v>1010</v>
      </c>
      <c r="C180" t="s">
        <v>624</v>
      </c>
      <c r="D180" t="s">
        <v>625</v>
      </c>
      <c r="E180" t="s">
        <v>34</v>
      </c>
    </row>
    <row r="181" spans="1:5" x14ac:dyDescent="0.3">
      <c r="A181" t="s">
        <v>58165</v>
      </c>
      <c r="B181" t="s">
        <v>38060</v>
      </c>
      <c r="C181" t="s">
        <v>6914</v>
      </c>
      <c r="D181" t="s">
        <v>6915</v>
      </c>
      <c r="E181" t="s">
        <v>301</v>
      </c>
    </row>
    <row r="182" spans="1:5" x14ac:dyDescent="0.3">
      <c r="A182" t="s">
        <v>58166</v>
      </c>
      <c r="B182" t="s">
        <v>58167</v>
      </c>
      <c r="C182" t="s">
        <v>624</v>
      </c>
      <c r="D182" t="s">
        <v>625</v>
      </c>
      <c r="E182" t="s">
        <v>34</v>
      </c>
    </row>
    <row r="183" spans="1:5" x14ac:dyDescent="0.3">
      <c r="A183" t="s">
        <v>58168</v>
      </c>
      <c r="B183" t="s">
        <v>58169</v>
      </c>
      <c r="C183" t="s">
        <v>58170</v>
      </c>
      <c r="D183" t="s">
        <v>58171</v>
      </c>
      <c r="E183" t="s">
        <v>24</v>
      </c>
    </row>
    <row r="184" spans="1:5" x14ac:dyDescent="0.3">
      <c r="A184" t="s">
        <v>58172</v>
      </c>
      <c r="B184" t="s">
        <v>1609</v>
      </c>
    </row>
    <row r="185" spans="1:5" x14ac:dyDescent="0.3">
      <c r="A185" t="s">
        <v>58173</v>
      </c>
      <c r="B185" t="s">
        <v>58174</v>
      </c>
    </row>
    <row r="186" spans="1:5" x14ac:dyDescent="0.3">
      <c r="A186" t="s">
        <v>58175</v>
      </c>
      <c r="B186" t="s">
        <v>45110</v>
      </c>
      <c r="C186" t="s">
        <v>293</v>
      </c>
      <c r="D186" t="s">
        <v>294</v>
      </c>
      <c r="E186" t="s">
        <v>74</v>
      </c>
    </row>
    <row r="187" spans="1:5" x14ac:dyDescent="0.3">
      <c r="A187" t="s">
        <v>58176</v>
      </c>
      <c r="B187" t="s">
        <v>58177</v>
      </c>
      <c r="C187" t="s">
        <v>4262</v>
      </c>
      <c r="D187" t="s">
        <v>4263</v>
      </c>
      <c r="E187" t="s">
        <v>24</v>
      </c>
    </row>
    <row r="188" spans="1:5" x14ac:dyDescent="0.3">
      <c r="A188" t="s">
        <v>58178</v>
      </c>
      <c r="B188" t="s">
        <v>58179</v>
      </c>
    </row>
    <row r="189" spans="1:5" x14ac:dyDescent="0.3">
      <c r="A189" t="s">
        <v>58180</v>
      </c>
      <c r="B189" t="s">
        <v>58181</v>
      </c>
      <c r="C189" t="s">
        <v>624</v>
      </c>
      <c r="D189" t="s">
        <v>625</v>
      </c>
      <c r="E189" t="s">
        <v>34</v>
      </c>
    </row>
    <row r="190" spans="1:5" x14ac:dyDescent="0.3">
      <c r="A190" t="s">
        <v>58182</v>
      </c>
      <c r="B190" t="s">
        <v>1590</v>
      </c>
      <c r="C190" t="s">
        <v>624</v>
      </c>
      <c r="D190" t="s">
        <v>625</v>
      </c>
      <c r="E190" t="s">
        <v>34</v>
      </c>
    </row>
    <row r="191" spans="1:5" x14ac:dyDescent="0.3">
      <c r="A191" t="s">
        <v>58183</v>
      </c>
      <c r="B191" t="s">
        <v>36975</v>
      </c>
      <c r="C191" t="s">
        <v>4680</v>
      </c>
      <c r="D191" t="s">
        <v>4681</v>
      </c>
      <c r="E191" t="s">
        <v>895</v>
      </c>
    </row>
    <row r="192" spans="1:5" x14ac:dyDescent="0.3">
      <c r="A192" t="s">
        <v>58184</v>
      </c>
      <c r="B192" t="s">
        <v>58185</v>
      </c>
      <c r="C192" t="s">
        <v>4902</v>
      </c>
      <c r="D192" t="s">
        <v>4903</v>
      </c>
      <c r="E192" t="s">
        <v>217</v>
      </c>
    </row>
    <row r="193" spans="1:5" x14ac:dyDescent="0.3">
      <c r="A193" t="s">
        <v>58186</v>
      </c>
      <c r="B193" t="s">
        <v>33956</v>
      </c>
    </row>
    <row r="194" spans="1:5" x14ac:dyDescent="0.3">
      <c r="A194" t="s">
        <v>58187</v>
      </c>
      <c r="B194" t="s">
        <v>6977</v>
      </c>
      <c r="C194" t="s">
        <v>6978</v>
      </c>
      <c r="D194" t="s">
        <v>6979</v>
      </c>
      <c r="E194" t="s">
        <v>353</v>
      </c>
    </row>
    <row r="195" spans="1:5" x14ac:dyDescent="0.3">
      <c r="A195" t="s">
        <v>58188</v>
      </c>
      <c r="B195" t="s">
        <v>7237</v>
      </c>
      <c r="C195" t="s">
        <v>1661</v>
      </c>
      <c r="D195" t="s">
        <v>1662</v>
      </c>
      <c r="E195" t="s">
        <v>74</v>
      </c>
    </row>
    <row r="196" spans="1:5" x14ac:dyDescent="0.3">
      <c r="A196" t="s">
        <v>58189</v>
      </c>
      <c r="B196" t="s">
        <v>21224</v>
      </c>
      <c r="C196" t="s">
        <v>58190</v>
      </c>
      <c r="D196" t="s">
        <v>58191</v>
      </c>
      <c r="E196" t="s">
        <v>1614</v>
      </c>
    </row>
    <row r="197" spans="1:5" x14ac:dyDescent="0.3">
      <c r="A197" t="s">
        <v>58192</v>
      </c>
      <c r="B197" t="s">
        <v>58193</v>
      </c>
    </row>
    <row r="198" spans="1:5" x14ac:dyDescent="0.3">
      <c r="A198" t="s">
        <v>58194</v>
      </c>
      <c r="B198" t="s">
        <v>58195</v>
      </c>
    </row>
    <row r="199" spans="1:5" x14ac:dyDescent="0.3">
      <c r="A199" t="s">
        <v>58196</v>
      </c>
      <c r="B199" t="s">
        <v>4749</v>
      </c>
      <c r="C199" t="s">
        <v>893</v>
      </c>
      <c r="D199" t="s">
        <v>894</v>
      </c>
      <c r="E199" t="s">
        <v>895</v>
      </c>
    </row>
    <row r="200" spans="1:5" x14ac:dyDescent="0.3">
      <c r="A200" t="s">
        <v>58197</v>
      </c>
      <c r="B200" t="s">
        <v>36851</v>
      </c>
    </row>
    <row r="201" spans="1:5" x14ac:dyDescent="0.3">
      <c r="A201" t="s">
        <v>58198</v>
      </c>
      <c r="B201" t="s">
        <v>58199</v>
      </c>
      <c r="C201" t="s">
        <v>5886</v>
      </c>
      <c r="D201" t="s">
        <v>5887</v>
      </c>
      <c r="E201" t="s">
        <v>301</v>
      </c>
    </row>
    <row r="202" spans="1:5" x14ac:dyDescent="0.3">
      <c r="A202" t="s">
        <v>58200</v>
      </c>
      <c r="B202" t="s">
        <v>58201</v>
      </c>
    </row>
    <row r="203" spans="1:5" x14ac:dyDescent="0.3">
      <c r="A203" t="s">
        <v>58202</v>
      </c>
      <c r="B203" t="s">
        <v>24862</v>
      </c>
      <c r="C203" t="s">
        <v>19551</v>
      </c>
      <c r="D203" t="s">
        <v>19552</v>
      </c>
      <c r="E203" t="s">
        <v>4224</v>
      </c>
    </row>
    <row r="204" spans="1:5" x14ac:dyDescent="0.3">
      <c r="A204" t="s">
        <v>58203</v>
      </c>
      <c r="B204" t="s">
        <v>40858</v>
      </c>
      <c r="C204" t="s">
        <v>5579</v>
      </c>
      <c r="D204" t="s">
        <v>5580</v>
      </c>
      <c r="E204" t="s">
        <v>44</v>
      </c>
    </row>
    <row r="205" spans="1:5" x14ac:dyDescent="0.3">
      <c r="A205" t="s">
        <v>58204</v>
      </c>
      <c r="B205" t="s">
        <v>58205</v>
      </c>
    </row>
    <row r="206" spans="1:5" x14ac:dyDescent="0.3">
      <c r="A206" t="s">
        <v>58206</v>
      </c>
      <c r="B206" t="s">
        <v>1609</v>
      </c>
    </row>
    <row r="207" spans="1:5" x14ac:dyDescent="0.3">
      <c r="A207" t="s">
        <v>58207</v>
      </c>
      <c r="B207" t="s">
        <v>2222</v>
      </c>
      <c r="C207" t="s">
        <v>58208</v>
      </c>
      <c r="D207" t="s">
        <v>58209</v>
      </c>
      <c r="E207" t="s">
        <v>3069</v>
      </c>
    </row>
    <row r="208" spans="1:5" x14ac:dyDescent="0.3">
      <c r="A208" t="s">
        <v>58210</v>
      </c>
      <c r="B208" t="s">
        <v>58211</v>
      </c>
      <c r="C208" t="s">
        <v>624</v>
      </c>
      <c r="D208" t="s">
        <v>625</v>
      </c>
      <c r="E208" t="s">
        <v>34</v>
      </c>
    </row>
    <row r="209" spans="1:5" x14ac:dyDescent="0.3">
      <c r="A209" t="s">
        <v>58212</v>
      </c>
      <c r="B209" t="s">
        <v>20128</v>
      </c>
      <c r="C209" t="s">
        <v>2140</v>
      </c>
      <c r="D209" t="s">
        <v>2141</v>
      </c>
      <c r="E209" t="s">
        <v>2142</v>
      </c>
    </row>
    <row r="210" spans="1:5" x14ac:dyDescent="0.3">
      <c r="A210" t="s">
        <v>58213</v>
      </c>
      <c r="B210" t="s">
        <v>33984</v>
      </c>
      <c r="C210" t="s">
        <v>624</v>
      </c>
      <c r="D210" t="s">
        <v>625</v>
      </c>
      <c r="E210" t="s">
        <v>34</v>
      </c>
    </row>
    <row r="211" spans="1:5" x14ac:dyDescent="0.3">
      <c r="A211" t="s">
        <v>58214</v>
      </c>
      <c r="B211" t="s">
        <v>58215</v>
      </c>
    </row>
    <row r="212" spans="1:5" x14ac:dyDescent="0.3">
      <c r="A212" t="s">
        <v>58216</v>
      </c>
      <c r="B212" t="s">
        <v>1273</v>
      </c>
      <c r="C212" t="s">
        <v>1051</v>
      </c>
      <c r="D212" t="s">
        <v>1052</v>
      </c>
      <c r="E212" t="s">
        <v>74</v>
      </c>
    </row>
    <row r="213" spans="1:5" x14ac:dyDescent="0.3">
      <c r="A213" t="s">
        <v>58217</v>
      </c>
      <c r="B213" t="s">
        <v>31952</v>
      </c>
      <c r="C213" t="s">
        <v>1255</v>
      </c>
      <c r="D213" t="s">
        <v>1256</v>
      </c>
      <c r="E213" t="s">
        <v>34</v>
      </c>
    </row>
    <row r="214" spans="1:5" x14ac:dyDescent="0.3">
      <c r="A214" t="s">
        <v>58218</v>
      </c>
      <c r="B214" t="s">
        <v>58219</v>
      </c>
      <c r="C214" t="s">
        <v>1393</v>
      </c>
      <c r="D214" t="s">
        <v>1394</v>
      </c>
      <c r="E214" t="s">
        <v>74</v>
      </c>
    </row>
    <row r="215" spans="1:5" x14ac:dyDescent="0.3">
      <c r="A215" t="s">
        <v>58220</v>
      </c>
      <c r="B215" t="s">
        <v>52523</v>
      </c>
      <c r="C215" t="s">
        <v>7568</v>
      </c>
      <c r="D215" t="s">
        <v>7569</v>
      </c>
      <c r="E215" t="s">
        <v>610</v>
      </c>
    </row>
    <row r="216" spans="1:5" x14ac:dyDescent="0.3">
      <c r="A216" t="s">
        <v>58221</v>
      </c>
      <c r="B216" t="s">
        <v>58222</v>
      </c>
    </row>
    <row r="217" spans="1:5" x14ac:dyDescent="0.3">
      <c r="A217" t="s">
        <v>58223</v>
      </c>
      <c r="B217" t="s">
        <v>629</v>
      </c>
    </row>
    <row r="218" spans="1:5" x14ac:dyDescent="0.3">
      <c r="A218" t="s">
        <v>58224</v>
      </c>
      <c r="B218" t="s">
        <v>1609</v>
      </c>
    </row>
    <row r="219" spans="1:5" x14ac:dyDescent="0.3">
      <c r="A219" t="s">
        <v>58225</v>
      </c>
      <c r="B219" t="s">
        <v>1010</v>
      </c>
      <c r="C219" t="s">
        <v>58226</v>
      </c>
      <c r="D219" t="s">
        <v>58227</v>
      </c>
      <c r="E219" t="s">
        <v>19944</v>
      </c>
    </row>
    <row r="220" spans="1:5" x14ac:dyDescent="0.3">
      <c r="A220" t="s">
        <v>58228</v>
      </c>
      <c r="B220" t="s">
        <v>58229</v>
      </c>
      <c r="C220" t="s">
        <v>2140</v>
      </c>
      <c r="D220" t="s">
        <v>2141</v>
      </c>
      <c r="E220" t="s">
        <v>2142</v>
      </c>
    </row>
    <row r="221" spans="1:5" x14ac:dyDescent="0.3">
      <c r="A221" t="s">
        <v>58230</v>
      </c>
      <c r="B221" t="s">
        <v>14641</v>
      </c>
    </row>
    <row r="222" spans="1:5" x14ac:dyDescent="0.3">
      <c r="A222" t="s">
        <v>58231</v>
      </c>
      <c r="B222" t="s">
        <v>1891</v>
      </c>
      <c r="C222" t="s">
        <v>624</v>
      </c>
      <c r="D222" t="s">
        <v>625</v>
      </c>
      <c r="E222" t="s">
        <v>34</v>
      </c>
    </row>
    <row r="223" spans="1:5" x14ac:dyDescent="0.3">
      <c r="A223" t="s">
        <v>58232</v>
      </c>
      <c r="B223" t="s">
        <v>58233</v>
      </c>
    </row>
    <row r="224" spans="1:5" x14ac:dyDescent="0.3">
      <c r="A224" t="s">
        <v>58234</v>
      </c>
      <c r="B224" t="s">
        <v>5661</v>
      </c>
      <c r="C224" t="s">
        <v>1706</v>
      </c>
      <c r="D224" t="s">
        <v>1707</v>
      </c>
      <c r="E224" t="s">
        <v>301</v>
      </c>
    </row>
    <row r="225" spans="1:5" x14ac:dyDescent="0.3">
      <c r="A225" t="s">
        <v>58235</v>
      </c>
      <c r="B225" t="s">
        <v>2491</v>
      </c>
    </row>
    <row r="226" spans="1:5" x14ac:dyDescent="0.3">
      <c r="A226" t="s">
        <v>58236</v>
      </c>
      <c r="B226" t="s">
        <v>58237</v>
      </c>
      <c r="C226" t="s">
        <v>58238</v>
      </c>
      <c r="D226" t="s">
        <v>58239</v>
      </c>
      <c r="E226" t="s">
        <v>29776</v>
      </c>
    </row>
    <row r="227" spans="1:5" x14ac:dyDescent="0.3">
      <c r="A227" t="s">
        <v>58240</v>
      </c>
      <c r="B227" t="s">
        <v>58241</v>
      </c>
    </row>
    <row r="228" spans="1:5" x14ac:dyDescent="0.3">
      <c r="A228" t="s">
        <v>58242</v>
      </c>
      <c r="B228" t="s">
        <v>58243</v>
      </c>
    </row>
    <row r="229" spans="1:5" x14ac:dyDescent="0.3">
      <c r="A229" t="s">
        <v>58244</v>
      </c>
      <c r="B229" t="s">
        <v>44029</v>
      </c>
      <c r="C229" t="s">
        <v>58245</v>
      </c>
      <c r="D229" t="s">
        <v>58246</v>
      </c>
      <c r="E229" t="s">
        <v>7333</v>
      </c>
    </row>
    <row r="230" spans="1:5" x14ac:dyDescent="0.3">
      <c r="A230" t="s">
        <v>58247</v>
      </c>
      <c r="B230" t="s">
        <v>58248</v>
      </c>
      <c r="C230" t="s">
        <v>58249</v>
      </c>
      <c r="D230" t="s">
        <v>58250</v>
      </c>
      <c r="E230" t="s">
        <v>282</v>
      </c>
    </row>
    <row r="231" spans="1:5" x14ac:dyDescent="0.3">
      <c r="A231" t="s">
        <v>58251</v>
      </c>
      <c r="B231" t="s">
        <v>31896</v>
      </c>
      <c r="C231" t="s">
        <v>7109</v>
      </c>
      <c r="D231" t="s">
        <v>7110</v>
      </c>
      <c r="E231" t="s">
        <v>541</v>
      </c>
    </row>
    <row r="232" spans="1:5" x14ac:dyDescent="0.3">
      <c r="A232" t="s">
        <v>58252</v>
      </c>
      <c r="B232" t="s">
        <v>16309</v>
      </c>
      <c r="C232" t="s">
        <v>4680</v>
      </c>
      <c r="D232" t="s">
        <v>4681</v>
      </c>
      <c r="E232" t="s">
        <v>104</v>
      </c>
    </row>
    <row r="233" spans="1:5" x14ac:dyDescent="0.3">
      <c r="A233" t="s">
        <v>58253</v>
      </c>
      <c r="B233" t="s">
        <v>1721</v>
      </c>
      <c r="C233" t="s">
        <v>624</v>
      </c>
      <c r="D233" t="s">
        <v>625</v>
      </c>
      <c r="E233" t="s">
        <v>34</v>
      </c>
    </row>
    <row r="234" spans="1:5" x14ac:dyDescent="0.3">
      <c r="A234" t="s">
        <v>58254</v>
      </c>
      <c r="B234" t="s">
        <v>1210</v>
      </c>
      <c r="C234" t="s">
        <v>58255</v>
      </c>
      <c r="D234" t="s">
        <v>58256</v>
      </c>
      <c r="E234" t="s">
        <v>1605</v>
      </c>
    </row>
    <row r="235" spans="1:5" x14ac:dyDescent="0.3">
      <c r="A235" t="s">
        <v>58257</v>
      </c>
      <c r="B235" t="s">
        <v>28838</v>
      </c>
      <c r="C235" t="s">
        <v>2073</v>
      </c>
      <c r="D235" t="s">
        <v>2074</v>
      </c>
      <c r="E235" t="s">
        <v>24</v>
      </c>
    </row>
    <row r="236" spans="1:5" x14ac:dyDescent="0.3">
      <c r="A236" t="s">
        <v>58258</v>
      </c>
      <c r="B236" t="s">
        <v>7600</v>
      </c>
      <c r="C236" t="s">
        <v>2073</v>
      </c>
      <c r="D236" t="s">
        <v>2074</v>
      </c>
      <c r="E236" t="s">
        <v>24</v>
      </c>
    </row>
    <row r="237" spans="1:5" x14ac:dyDescent="0.3">
      <c r="A237" t="s">
        <v>58259</v>
      </c>
      <c r="B237" t="s">
        <v>19715</v>
      </c>
    </row>
    <row r="238" spans="1:5" x14ac:dyDescent="0.3">
      <c r="A238" t="s">
        <v>58260</v>
      </c>
      <c r="B238" t="s">
        <v>1683</v>
      </c>
      <c r="C238" t="s">
        <v>20323</v>
      </c>
      <c r="D238" t="s">
        <v>20324</v>
      </c>
      <c r="E238" t="s">
        <v>301</v>
      </c>
    </row>
    <row r="239" spans="1:5" x14ac:dyDescent="0.3">
      <c r="A239" t="s">
        <v>58261</v>
      </c>
      <c r="B239" t="s">
        <v>31885</v>
      </c>
      <c r="C239" t="s">
        <v>58262</v>
      </c>
      <c r="D239" t="s">
        <v>58263</v>
      </c>
      <c r="E239" t="s">
        <v>1437</v>
      </c>
    </row>
    <row r="240" spans="1:5" x14ac:dyDescent="0.3">
      <c r="A240" t="s">
        <v>58264</v>
      </c>
      <c r="B240" t="s">
        <v>15692</v>
      </c>
      <c r="C240" t="s">
        <v>58265</v>
      </c>
      <c r="D240" t="s">
        <v>58266</v>
      </c>
      <c r="E240" t="s">
        <v>895</v>
      </c>
    </row>
    <row r="241" spans="1:5" x14ac:dyDescent="0.3">
      <c r="A241" t="s">
        <v>58267</v>
      </c>
      <c r="B241" t="s">
        <v>58268</v>
      </c>
      <c r="C241" t="s">
        <v>8174</v>
      </c>
      <c r="D241" t="s">
        <v>8175</v>
      </c>
      <c r="E241" t="s">
        <v>244</v>
      </c>
    </row>
    <row r="242" spans="1:5" x14ac:dyDescent="0.3">
      <c r="A242" t="s">
        <v>58269</v>
      </c>
      <c r="B242" t="s">
        <v>1721</v>
      </c>
      <c r="C242" t="s">
        <v>624</v>
      </c>
      <c r="D242" t="s">
        <v>625</v>
      </c>
      <c r="E242" t="s">
        <v>34</v>
      </c>
    </row>
    <row r="243" spans="1:5" x14ac:dyDescent="0.3">
      <c r="A243" t="s">
        <v>58270</v>
      </c>
      <c r="B243" t="s">
        <v>33937</v>
      </c>
      <c r="C243" t="s">
        <v>624</v>
      </c>
      <c r="D243" t="s">
        <v>625</v>
      </c>
      <c r="E243" t="s">
        <v>34</v>
      </c>
    </row>
    <row r="244" spans="1:5" x14ac:dyDescent="0.3">
      <c r="A244" t="s">
        <v>58271</v>
      </c>
      <c r="B244" t="s">
        <v>58272</v>
      </c>
    </row>
    <row r="245" spans="1:5" x14ac:dyDescent="0.3">
      <c r="A245" t="s">
        <v>58273</v>
      </c>
      <c r="B245" t="s">
        <v>37552</v>
      </c>
    </row>
    <row r="246" spans="1:5" x14ac:dyDescent="0.3">
      <c r="A246" t="s">
        <v>58274</v>
      </c>
      <c r="B246" t="s">
        <v>58275</v>
      </c>
    </row>
    <row r="247" spans="1:5" x14ac:dyDescent="0.3">
      <c r="A247" t="s">
        <v>58276</v>
      </c>
      <c r="B247" t="s">
        <v>58277</v>
      </c>
    </row>
    <row r="248" spans="1:5" x14ac:dyDescent="0.3">
      <c r="A248" t="s">
        <v>58278</v>
      </c>
      <c r="B248" t="s">
        <v>31354</v>
      </c>
      <c r="C248" t="s">
        <v>2307</v>
      </c>
      <c r="D248" t="s">
        <v>2308</v>
      </c>
      <c r="E248" t="s">
        <v>301</v>
      </c>
    </row>
    <row r="249" spans="1:5" x14ac:dyDescent="0.3">
      <c r="A249" t="s">
        <v>58279</v>
      </c>
      <c r="B249" t="s">
        <v>58280</v>
      </c>
      <c r="C249" t="s">
        <v>1255</v>
      </c>
      <c r="D249" t="s">
        <v>1256</v>
      </c>
      <c r="E249" t="s">
        <v>34</v>
      </c>
    </row>
    <row r="250" spans="1:5" x14ac:dyDescent="0.3">
      <c r="A250" t="s">
        <v>58281</v>
      </c>
      <c r="B250" t="s">
        <v>58282</v>
      </c>
      <c r="C250" t="s">
        <v>58283</v>
      </c>
      <c r="D250" t="s">
        <v>58284</v>
      </c>
      <c r="E250" t="s">
        <v>11141</v>
      </c>
    </row>
    <row r="251" spans="1:5" x14ac:dyDescent="0.3">
      <c r="A251" t="s">
        <v>58285</v>
      </c>
      <c r="B251" t="s">
        <v>58286</v>
      </c>
    </row>
    <row r="252" spans="1:5" x14ac:dyDescent="0.3">
      <c r="A252" t="s">
        <v>58287</v>
      </c>
      <c r="B252" t="s">
        <v>58288</v>
      </c>
      <c r="C252" t="s">
        <v>624</v>
      </c>
      <c r="D252" t="s">
        <v>625</v>
      </c>
      <c r="E252" t="s">
        <v>34</v>
      </c>
    </row>
    <row r="253" spans="1:5" x14ac:dyDescent="0.3">
      <c r="A253" t="s">
        <v>58289</v>
      </c>
      <c r="B253" t="s">
        <v>5137</v>
      </c>
      <c r="C253" t="s">
        <v>624</v>
      </c>
      <c r="D253" t="s">
        <v>625</v>
      </c>
      <c r="E253" t="s">
        <v>34</v>
      </c>
    </row>
    <row r="254" spans="1:5" x14ac:dyDescent="0.3">
      <c r="A254" t="s">
        <v>58290</v>
      </c>
      <c r="B254" t="s">
        <v>4968</v>
      </c>
      <c r="C254" t="s">
        <v>5485</v>
      </c>
      <c r="D254" t="s">
        <v>5486</v>
      </c>
      <c r="E254" t="s">
        <v>480</v>
      </c>
    </row>
    <row r="255" spans="1:5" x14ac:dyDescent="0.3">
      <c r="A255" t="s">
        <v>58291</v>
      </c>
      <c r="B255" t="s">
        <v>58292</v>
      </c>
      <c r="C255" t="s">
        <v>58293</v>
      </c>
      <c r="D255" t="s">
        <v>58294</v>
      </c>
      <c r="E255" t="s">
        <v>838</v>
      </c>
    </row>
    <row r="256" spans="1:5" x14ac:dyDescent="0.3">
      <c r="A256" t="s">
        <v>58295</v>
      </c>
      <c r="B256" t="s">
        <v>1967</v>
      </c>
      <c r="C256" t="s">
        <v>1837</v>
      </c>
      <c r="D256" t="s">
        <v>1838</v>
      </c>
      <c r="E256" t="s">
        <v>24</v>
      </c>
    </row>
    <row r="257" spans="1:5" x14ac:dyDescent="0.3">
      <c r="A257" t="s">
        <v>58296</v>
      </c>
      <c r="B257" t="s">
        <v>1439</v>
      </c>
      <c r="C257" t="s">
        <v>5455</v>
      </c>
      <c r="D257" t="s">
        <v>5456</v>
      </c>
      <c r="E257" t="s">
        <v>1424</v>
      </c>
    </row>
    <row r="258" spans="1:5" x14ac:dyDescent="0.3">
      <c r="A258" t="s">
        <v>58297</v>
      </c>
      <c r="B258" t="s">
        <v>25113</v>
      </c>
      <c r="C258" t="s">
        <v>2073</v>
      </c>
      <c r="D258" t="s">
        <v>2074</v>
      </c>
      <c r="E258" t="s">
        <v>24</v>
      </c>
    </row>
    <row r="259" spans="1:5" x14ac:dyDescent="0.3">
      <c r="A259" t="s">
        <v>58298</v>
      </c>
      <c r="B259" t="s">
        <v>58299</v>
      </c>
      <c r="C259" t="s">
        <v>58300</v>
      </c>
      <c r="D259" t="s">
        <v>58301</v>
      </c>
      <c r="E259" t="s">
        <v>550</v>
      </c>
    </row>
    <row r="260" spans="1:5" x14ac:dyDescent="0.3">
      <c r="A260" t="s">
        <v>58302</v>
      </c>
      <c r="B260" t="s">
        <v>1721</v>
      </c>
      <c r="C260" t="s">
        <v>624</v>
      </c>
      <c r="D260" t="s">
        <v>625</v>
      </c>
      <c r="E260" t="s">
        <v>34</v>
      </c>
    </row>
    <row r="261" spans="1:5" x14ac:dyDescent="0.3">
      <c r="A261" t="s">
        <v>58303</v>
      </c>
      <c r="B261" t="s">
        <v>58304</v>
      </c>
      <c r="C261" t="s">
        <v>7568</v>
      </c>
      <c r="D261" t="s">
        <v>7569</v>
      </c>
      <c r="E261" t="s">
        <v>610</v>
      </c>
    </row>
    <row r="262" spans="1:5" x14ac:dyDescent="0.3">
      <c r="A262" t="s">
        <v>58305</v>
      </c>
      <c r="B262" t="s">
        <v>4823</v>
      </c>
      <c r="C262" t="s">
        <v>58306</v>
      </c>
      <c r="D262" t="s">
        <v>58307</v>
      </c>
      <c r="E262" t="s">
        <v>1179</v>
      </c>
    </row>
    <row r="263" spans="1:5" x14ac:dyDescent="0.3">
      <c r="A263" t="s">
        <v>58308</v>
      </c>
      <c r="B263" t="s">
        <v>58309</v>
      </c>
      <c r="C263" t="s">
        <v>489</v>
      </c>
      <c r="D263" t="s">
        <v>490</v>
      </c>
      <c r="E263" t="s">
        <v>217</v>
      </c>
    </row>
    <row r="264" spans="1:5" x14ac:dyDescent="0.3">
      <c r="A264" t="s">
        <v>58310</v>
      </c>
      <c r="B264" t="s">
        <v>5103</v>
      </c>
      <c r="C264" t="s">
        <v>58311</v>
      </c>
      <c r="D264" t="s">
        <v>58312</v>
      </c>
      <c r="E264" t="s">
        <v>375</v>
      </c>
    </row>
    <row r="265" spans="1:5" x14ac:dyDescent="0.3">
      <c r="A265" t="s">
        <v>58313</v>
      </c>
      <c r="B265" t="s">
        <v>58314</v>
      </c>
    </row>
    <row r="266" spans="1:5" x14ac:dyDescent="0.3">
      <c r="A266" t="s">
        <v>58315</v>
      </c>
      <c r="B266" t="s">
        <v>58316</v>
      </c>
      <c r="C266" t="s">
        <v>58317</v>
      </c>
      <c r="D266" t="s">
        <v>58318</v>
      </c>
      <c r="E266" t="s">
        <v>1466</v>
      </c>
    </row>
    <row r="267" spans="1:5" x14ac:dyDescent="0.3">
      <c r="A267" t="s">
        <v>58319</v>
      </c>
      <c r="B267" t="s">
        <v>58320</v>
      </c>
      <c r="C267" t="s">
        <v>58321</v>
      </c>
      <c r="D267" t="s">
        <v>58322</v>
      </c>
      <c r="E267" t="s">
        <v>24</v>
      </c>
    </row>
    <row r="268" spans="1:5" x14ac:dyDescent="0.3">
      <c r="A268" t="s">
        <v>58323</v>
      </c>
      <c r="B268" t="s">
        <v>58324</v>
      </c>
      <c r="C268" t="s">
        <v>58325</v>
      </c>
      <c r="D268" t="s">
        <v>58326</v>
      </c>
      <c r="E268" t="s">
        <v>761</v>
      </c>
    </row>
    <row r="269" spans="1:5" x14ac:dyDescent="0.3">
      <c r="A269" t="s">
        <v>58327</v>
      </c>
      <c r="B269" t="s">
        <v>14728</v>
      </c>
      <c r="C269" t="s">
        <v>14729</v>
      </c>
      <c r="D269" t="s">
        <v>14730</v>
      </c>
      <c r="E269" t="s">
        <v>217</v>
      </c>
    </row>
    <row r="270" spans="1:5" x14ac:dyDescent="0.3">
      <c r="A270" t="s">
        <v>58328</v>
      </c>
      <c r="B270" t="s">
        <v>25516</v>
      </c>
      <c r="C270" t="s">
        <v>58329</v>
      </c>
      <c r="D270" t="s">
        <v>58330</v>
      </c>
      <c r="E270" t="s">
        <v>27136</v>
      </c>
    </row>
    <row r="271" spans="1:5" x14ac:dyDescent="0.3">
      <c r="A271" t="s">
        <v>58331</v>
      </c>
      <c r="B271" t="s">
        <v>58332</v>
      </c>
    </row>
    <row r="272" spans="1:5" x14ac:dyDescent="0.3">
      <c r="A272" t="s">
        <v>58333</v>
      </c>
      <c r="B272" t="s">
        <v>7491</v>
      </c>
      <c r="C272" t="s">
        <v>1255</v>
      </c>
      <c r="D272" t="s">
        <v>1256</v>
      </c>
      <c r="E272" t="s">
        <v>34</v>
      </c>
    </row>
    <row r="273" spans="1:5" x14ac:dyDescent="0.3">
      <c r="A273" t="s">
        <v>58334</v>
      </c>
      <c r="B273" t="s">
        <v>42022</v>
      </c>
      <c r="C273" t="s">
        <v>58335</v>
      </c>
      <c r="D273" t="s">
        <v>58336</v>
      </c>
      <c r="E273" t="s">
        <v>1118</v>
      </c>
    </row>
    <row r="274" spans="1:5" x14ac:dyDescent="0.3">
      <c r="A274" t="s">
        <v>58337</v>
      </c>
      <c r="B274" t="s">
        <v>15664</v>
      </c>
      <c r="C274" t="s">
        <v>1255</v>
      </c>
      <c r="D274" t="s">
        <v>1256</v>
      </c>
      <c r="E274" t="s">
        <v>34</v>
      </c>
    </row>
    <row r="275" spans="1:5" x14ac:dyDescent="0.3">
      <c r="A275" t="s">
        <v>58338</v>
      </c>
      <c r="B275" t="s">
        <v>58339</v>
      </c>
      <c r="C275" t="s">
        <v>1327</v>
      </c>
      <c r="D275" t="s">
        <v>1328</v>
      </c>
      <c r="E275" t="s">
        <v>114</v>
      </c>
    </row>
    <row r="276" spans="1:5" x14ac:dyDescent="0.3">
      <c r="A276" t="s">
        <v>58340</v>
      </c>
      <c r="B276" t="s">
        <v>58341</v>
      </c>
      <c r="C276" t="s">
        <v>1255</v>
      </c>
      <c r="D276" t="s">
        <v>1256</v>
      </c>
      <c r="E276" t="s">
        <v>34</v>
      </c>
    </row>
    <row r="277" spans="1:5" x14ac:dyDescent="0.3">
      <c r="A277" t="s">
        <v>58342</v>
      </c>
      <c r="B277" t="s">
        <v>58343</v>
      </c>
    </row>
    <row r="278" spans="1:5" x14ac:dyDescent="0.3">
      <c r="A278" t="s">
        <v>58344</v>
      </c>
      <c r="B278" t="s">
        <v>36937</v>
      </c>
      <c r="C278" t="s">
        <v>3341</v>
      </c>
      <c r="D278" t="s">
        <v>3342</v>
      </c>
      <c r="E278" t="s">
        <v>480</v>
      </c>
    </row>
    <row r="279" spans="1:5" x14ac:dyDescent="0.3">
      <c r="A279" t="s">
        <v>58345</v>
      </c>
      <c r="B279" t="s">
        <v>27097</v>
      </c>
      <c r="C279" t="s">
        <v>5072</v>
      </c>
      <c r="D279" t="s">
        <v>5073</v>
      </c>
      <c r="E279" t="s">
        <v>74</v>
      </c>
    </row>
    <row r="280" spans="1:5" x14ac:dyDescent="0.3">
      <c r="A280" t="s">
        <v>58346</v>
      </c>
      <c r="B280" t="s">
        <v>1683</v>
      </c>
      <c r="C280" t="s">
        <v>624</v>
      </c>
      <c r="D280" t="s">
        <v>625</v>
      </c>
      <c r="E280" t="s">
        <v>34</v>
      </c>
    </row>
    <row r="281" spans="1:5" x14ac:dyDescent="0.3">
      <c r="A281" t="s">
        <v>58347</v>
      </c>
      <c r="B281" t="s">
        <v>1609</v>
      </c>
    </row>
    <row r="282" spans="1:5" x14ac:dyDescent="0.3">
      <c r="A282" t="s">
        <v>58348</v>
      </c>
      <c r="B282" t="s">
        <v>5084</v>
      </c>
      <c r="C282" t="s">
        <v>329</v>
      </c>
      <c r="D282" t="s">
        <v>330</v>
      </c>
      <c r="E282" t="s">
        <v>144</v>
      </c>
    </row>
    <row r="283" spans="1:5" x14ac:dyDescent="0.3">
      <c r="A283" t="s">
        <v>58349</v>
      </c>
      <c r="B283" t="s">
        <v>2057</v>
      </c>
      <c r="C283" t="s">
        <v>58350</v>
      </c>
      <c r="D283" t="s">
        <v>58351</v>
      </c>
      <c r="E283" t="s">
        <v>306</v>
      </c>
    </row>
    <row r="284" spans="1:5" x14ac:dyDescent="0.3">
      <c r="A284" t="s">
        <v>58352</v>
      </c>
      <c r="B284" t="s">
        <v>58353</v>
      </c>
      <c r="C284" t="s">
        <v>7568</v>
      </c>
      <c r="D284" t="s">
        <v>7569</v>
      </c>
      <c r="E284" t="s">
        <v>610</v>
      </c>
    </row>
    <row r="285" spans="1:5" x14ac:dyDescent="0.3">
      <c r="A285" t="s">
        <v>58354</v>
      </c>
      <c r="B285" t="s">
        <v>40840</v>
      </c>
    </row>
    <row r="286" spans="1:5" x14ac:dyDescent="0.3">
      <c r="A286" t="s">
        <v>58355</v>
      </c>
      <c r="B286" t="s">
        <v>34409</v>
      </c>
      <c r="C286" t="s">
        <v>174</v>
      </c>
      <c r="D286" t="s">
        <v>175</v>
      </c>
      <c r="E286" t="s">
        <v>34</v>
      </c>
    </row>
    <row r="287" spans="1:5" x14ac:dyDescent="0.3">
      <c r="A287" t="s">
        <v>58356</v>
      </c>
      <c r="B287" t="s">
        <v>34003</v>
      </c>
      <c r="C287" t="s">
        <v>2928</v>
      </c>
      <c r="D287" t="s">
        <v>2929</v>
      </c>
      <c r="E287" t="s">
        <v>74</v>
      </c>
    </row>
    <row r="288" spans="1:5" x14ac:dyDescent="0.3">
      <c r="A288" t="s">
        <v>58357</v>
      </c>
      <c r="B288" t="s">
        <v>20841</v>
      </c>
    </row>
    <row r="289" spans="1:5" x14ac:dyDescent="0.3">
      <c r="A289" t="s">
        <v>58358</v>
      </c>
      <c r="B289" t="s">
        <v>58359</v>
      </c>
    </row>
    <row r="290" spans="1:5" x14ac:dyDescent="0.3">
      <c r="A290" t="s">
        <v>58360</v>
      </c>
      <c r="B290" t="s">
        <v>58361</v>
      </c>
      <c r="C290" t="s">
        <v>58362</v>
      </c>
      <c r="D290" t="s">
        <v>58363</v>
      </c>
      <c r="E290" t="s">
        <v>149</v>
      </c>
    </row>
    <row r="291" spans="1:5" x14ac:dyDescent="0.3">
      <c r="A291" t="s">
        <v>58364</v>
      </c>
      <c r="B291" t="s">
        <v>1609</v>
      </c>
    </row>
    <row r="292" spans="1:5" x14ac:dyDescent="0.3">
      <c r="A292" t="s">
        <v>58365</v>
      </c>
      <c r="B292" t="s">
        <v>55534</v>
      </c>
      <c r="C292" t="s">
        <v>9927</v>
      </c>
      <c r="D292" t="s">
        <v>9928</v>
      </c>
      <c r="E292" t="s">
        <v>24</v>
      </c>
    </row>
    <row r="293" spans="1:5" x14ac:dyDescent="0.3">
      <c r="A293" t="s">
        <v>58366</v>
      </c>
      <c r="B293" t="s">
        <v>58367</v>
      </c>
    </row>
    <row r="294" spans="1:5" x14ac:dyDescent="0.3">
      <c r="A294" t="s">
        <v>58368</v>
      </c>
      <c r="B294" t="s">
        <v>25630</v>
      </c>
      <c r="C294" t="s">
        <v>25631</v>
      </c>
      <c r="D294" t="s">
        <v>25632</v>
      </c>
      <c r="E294" t="s">
        <v>5959</v>
      </c>
    </row>
    <row r="295" spans="1:5" x14ac:dyDescent="0.3">
      <c r="A295" t="s">
        <v>58369</v>
      </c>
      <c r="B295" t="s">
        <v>58370</v>
      </c>
      <c r="C295" t="s">
        <v>6772</v>
      </c>
      <c r="D295" t="s">
        <v>6773</v>
      </c>
      <c r="E295" t="s">
        <v>231</v>
      </c>
    </row>
    <row r="296" spans="1:5" x14ac:dyDescent="0.3">
      <c r="A296" t="s">
        <v>58371</v>
      </c>
      <c r="B296" t="s">
        <v>55250</v>
      </c>
      <c r="C296" t="s">
        <v>55251</v>
      </c>
      <c r="D296" t="s">
        <v>55252</v>
      </c>
      <c r="E296" t="s">
        <v>104</v>
      </c>
    </row>
    <row r="297" spans="1:5" x14ac:dyDescent="0.3">
      <c r="A297" t="s">
        <v>58372</v>
      </c>
      <c r="B297" t="s">
        <v>19870</v>
      </c>
      <c r="C297" t="s">
        <v>58373</v>
      </c>
      <c r="D297" t="s">
        <v>58374</v>
      </c>
      <c r="E297" t="s">
        <v>231</v>
      </c>
    </row>
    <row r="298" spans="1:5" x14ac:dyDescent="0.3">
      <c r="A298" t="s">
        <v>58375</v>
      </c>
      <c r="B298" t="s">
        <v>44307</v>
      </c>
      <c r="C298" t="s">
        <v>1621</v>
      </c>
      <c r="D298" t="s">
        <v>1622</v>
      </c>
      <c r="E298" t="s">
        <v>231</v>
      </c>
    </row>
    <row r="299" spans="1:5" x14ac:dyDescent="0.3">
      <c r="A299" t="s">
        <v>58376</v>
      </c>
      <c r="B299" t="s">
        <v>34110</v>
      </c>
      <c r="C299" t="s">
        <v>112</v>
      </c>
      <c r="D299" t="s">
        <v>113</v>
      </c>
      <c r="E299" t="s">
        <v>114</v>
      </c>
    </row>
    <row r="300" spans="1:5" x14ac:dyDescent="0.3">
      <c r="A300" t="s">
        <v>58377</v>
      </c>
      <c r="B300" t="s">
        <v>344</v>
      </c>
      <c r="C300" t="s">
        <v>27485</v>
      </c>
      <c r="D300" t="s">
        <v>27486</v>
      </c>
      <c r="E300" t="s">
        <v>74</v>
      </c>
    </row>
    <row r="301" spans="1:5" x14ac:dyDescent="0.3">
      <c r="A301" t="s">
        <v>58378</v>
      </c>
      <c r="B301" t="s">
        <v>1683</v>
      </c>
      <c r="C301" t="s">
        <v>624</v>
      </c>
      <c r="D301" t="s">
        <v>625</v>
      </c>
      <c r="E301" t="s">
        <v>34</v>
      </c>
    </row>
    <row r="302" spans="1:5" x14ac:dyDescent="0.3">
      <c r="A302" t="s">
        <v>58379</v>
      </c>
      <c r="B302" t="s">
        <v>7839</v>
      </c>
      <c r="C302" t="s">
        <v>7840</v>
      </c>
      <c r="D302" t="s">
        <v>7841</v>
      </c>
      <c r="E302" t="s">
        <v>3153</v>
      </c>
    </row>
    <row r="303" spans="1:5" x14ac:dyDescent="0.3">
      <c r="A303" t="s">
        <v>58380</v>
      </c>
      <c r="B303" t="s">
        <v>58381</v>
      </c>
    </row>
    <row r="304" spans="1:5" x14ac:dyDescent="0.3">
      <c r="A304" t="s">
        <v>58382</v>
      </c>
      <c r="B304" t="s">
        <v>6592</v>
      </c>
      <c r="C304" t="s">
        <v>7699</v>
      </c>
      <c r="D304" t="s">
        <v>7700</v>
      </c>
      <c r="E304" t="s">
        <v>74</v>
      </c>
    </row>
    <row r="305" spans="1:5" x14ac:dyDescent="0.3">
      <c r="A305" t="s">
        <v>58383</v>
      </c>
      <c r="B305" t="s">
        <v>58384</v>
      </c>
    </row>
    <row r="306" spans="1:5" x14ac:dyDescent="0.3">
      <c r="A306" t="s">
        <v>58385</v>
      </c>
      <c r="B306" t="s">
        <v>58386</v>
      </c>
      <c r="C306" t="s">
        <v>58387</v>
      </c>
      <c r="D306" t="s">
        <v>58388</v>
      </c>
      <c r="E306" t="s">
        <v>29</v>
      </c>
    </row>
    <row r="307" spans="1:5" x14ac:dyDescent="0.3">
      <c r="A307" t="s">
        <v>58389</v>
      </c>
      <c r="B307" t="s">
        <v>1609</v>
      </c>
    </row>
    <row r="308" spans="1:5" x14ac:dyDescent="0.3">
      <c r="A308" t="s">
        <v>58390</v>
      </c>
      <c r="B308" t="s">
        <v>3082</v>
      </c>
      <c r="C308" t="s">
        <v>624</v>
      </c>
      <c r="D308" t="s">
        <v>625</v>
      </c>
      <c r="E308" t="s">
        <v>34</v>
      </c>
    </row>
    <row r="309" spans="1:5" x14ac:dyDescent="0.3">
      <c r="A309" t="s">
        <v>58391</v>
      </c>
      <c r="B309" t="s">
        <v>48888</v>
      </c>
      <c r="C309" t="s">
        <v>624</v>
      </c>
      <c r="D309" t="s">
        <v>625</v>
      </c>
      <c r="E309" t="s">
        <v>34</v>
      </c>
    </row>
    <row r="310" spans="1:5" x14ac:dyDescent="0.3">
      <c r="A310" t="s">
        <v>58392</v>
      </c>
      <c r="B310" t="s">
        <v>38530</v>
      </c>
      <c r="C310" t="s">
        <v>624</v>
      </c>
      <c r="D310" t="s">
        <v>625</v>
      </c>
      <c r="E310" t="s">
        <v>34</v>
      </c>
    </row>
    <row r="311" spans="1:5" x14ac:dyDescent="0.3">
      <c r="A311" t="s">
        <v>58393</v>
      </c>
      <c r="B311" t="s">
        <v>1829</v>
      </c>
      <c r="C311" t="s">
        <v>1255</v>
      </c>
      <c r="D311" t="s">
        <v>1256</v>
      </c>
      <c r="E311" t="s">
        <v>34</v>
      </c>
    </row>
    <row r="312" spans="1:5" x14ac:dyDescent="0.3">
      <c r="A312" t="s">
        <v>58394</v>
      </c>
      <c r="B312" t="s">
        <v>58395</v>
      </c>
      <c r="C312" t="s">
        <v>624</v>
      </c>
      <c r="D312" t="s">
        <v>625</v>
      </c>
      <c r="E312" t="s">
        <v>34</v>
      </c>
    </row>
    <row r="313" spans="1:5" x14ac:dyDescent="0.3">
      <c r="A313" t="s">
        <v>58396</v>
      </c>
      <c r="B313" t="s">
        <v>58397</v>
      </c>
    </row>
    <row r="314" spans="1:5" x14ac:dyDescent="0.3">
      <c r="A314" t="s">
        <v>58398</v>
      </c>
      <c r="B314" t="s">
        <v>58399</v>
      </c>
      <c r="C314" t="s">
        <v>32437</v>
      </c>
      <c r="D314" t="s">
        <v>32438</v>
      </c>
      <c r="E314" t="s">
        <v>24</v>
      </c>
    </row>
    <row r="315" spans="1:5" x14ac:dyDescent="0.3">
      <c r="A315" t="s">
        <v>58400</v>
      </c>
      <c r="B315" t="s">
        <v>2178</v>
      </c>
      <c r="C315" t="s">
        <v>3581</v>
      </c>
      <c r="D315" t="s">
        <v>3582</v>
      </c>
      <c r="E315" t="s">
        <v>217</v>
      </c>
    </row>
    <row r="316" spans="1:5" x14ac:dyDescent="0.3">
      <c r="A316" t="s">
        <v>58401</v>
      </c>
      <c r="B316" t="s">
        <v>58402</v>
      </c>
      <c r="C316" t="s">
        <v>1327</v>
      </c>
      <c r="D316" t="s">
        <v>1328</v>
      </c>
      <c r="E316" t="s">
        <v>114</v>
      </c>
    </row>
    <row r="317" spans="1:5" x14ac:dyDescent="0.3">
      <c r="A317" t="s">
        <v>58403</v>
      </c>
      <c r="B317" t="s">
        <v>25780</v>
      </c>
      <c r="C317" t="s">
        <v>58404</v>
      </c>
      <c r="D317" t="s">
        <v>58405</v>
      </c>
      <c r="E317" t="s">
        <v>34</v>
      </c>
    </row>
    <row r="318" spans="1:5" x14ac:dyDescent="0.3">
      <c r="A318" t="s">
        <v>58406</v>
      </c>
      <c r="B318" t="s">
        <v>58407</v>
      </c>
    </row>
    <row r="319" spans="1:5" x14ac:dyDescent="0.3">
      <c r="A319" t="s">
        <v>58408</v>
      </c>
      <c r="B319" t="s">
        <v>58409</v>
      </c>
      <c r="C319" t="s">
        <v>634</v>
      </c>
      <c r="D319" t="s">
        <v>635</v>
      </c>
      <c r="E319" t="s">
        <v>34</v>
      </c>
    </row>
    <row r="320" spans="1:5" x14ac:dyDescent="0.3">
      <c r="A320" t="s">
        <v>58410</v>
      </c>
      <c r="B320" t="s">
        <v>58411</v>
      </c>
      <c r="C320" t="s">
        <v>29342</v>
      </c>
      <c r="D320" t="s">
        <v>29343</v>
      </c>
      <c r="E320" t="s">
        <v>301</v>
      </c>
    </row>
    <row r="321" spans="1:5" x14ac:dyDescent="0.3">
      <c r="A321" t="s">
        <v>58412</v>
      </c>
      <c r="B321" t="s">
        <v>58074</v>
      </c>
    </row>
    <row r="322" spans="1:5" x14ac:dyDescent="0.3">
      <c r="A322" t="s">
        <v>58413</v>
      </c>
      <c r="B322" t="s">
        <v>58343</v>
      </c>
    </row>
    <row r="323" spans="1:5" x14ac:dyDescent="0.3">
      <c r="A323" t="s">
        <v>58414</v>
      </c>
      <c r="B323" t="s">
        <v>8207</v>
      </c>
      <c r="C323" t="s">
        <v>58415</v>
      </c>
      <c r="D323" t="s">
        <v>58416</v>
      </c>
      <c r="E323" t="s">
        <v>56761</v>
      </c>
    </row>
    <row r="324" spans="1:5" x14ac:dyDescent="0.3">
      <c r="A324" t="s">
        <v>58417</v>
      </c>
      <c r="B324" t="s">
        <v>58418</v>
      </c>
    </row>
    <row r="325" spans="1:5" x14ac:dyDescent="0.3">
      <c r="A325" t="s">
        <v>58419</v>
      </c>
      <c r="B325" t="s">
        <v>58420</v>
      </c>
    </row>
    <row r="326" spans="1:5" x14ac:dyDescent="0.3">
      <c r="A326" t="s">
        <v>58421</v>
      </c>
      <c r="B326" t="s">
        <v>58422</v>
      </c>
    </row>
    <row r="327" spans="1:5" x14ac:dyDescent="0.3">
      <c r="A327" t="s">
        <v>58423</v>
      </c>
      <c r="B327" t="s">
        <v>58424</v>
      </c>
      <c r="C327" t="s">
        <v>4093</v>
      </c>
      <c r="D327" t="s">
        <v>4094</v>
      </c>
      <c r="E327" t="s">
        <v>109</v>
      </c>
    </row>
    <row r="328" spans="1:5" x14ac:dyDescent="0.3">
      <c r="A328" t="s">
        <v>58425</v>
      </c>
      <c r="B328" t="s">
        <v>58426</v>
      </c>
    </row>
    <row r="329" spans="1:5" x14ac:dyDescent="0.3">
      <c r="A329" t="s">
        <v>58427</v>
      </c>
      <c r="B329" t="s">
        <v>58428</v>
      </c>
      <c r="C329" t="s">
        <v>58429</v>
      </c>
      <c r="D329" t="s">
        <v>58430</v>
      </c>
      <c r="E329" t="s">
        <v>58431</v>
      </c>
    </row>
    <row r="330" spans="1:5" x14ac:dyDescent="0.3">
      <c r="A330" t="s">
        <v>58432</v>
      </c>
      <c r="B330" t="s">
        <v>58433</v>
      </c>
      <c r="C330" t="s">
        <v>58434</v>
      </c>
      <c r="D330" t="s">
        <v>58435</v>
      </c>
      <c r="E330" t="s">
        <v>58436</v>
      </c>
    </row>
    <row r="331" spans="1:5" x14ac:dyDescent="0.3">
      <c r="A331" t="s">
        <v>58437</v>
      </c>
      <c r="B331" t="s">
        <v>44805</v>
      </c>
    </row>
    <row r="332" spans="1:5" x14ac:dyDescent="0.3">
      <c r="A332" t="s">
        <v>58438</v>
      </c>
      <c r="B332" t="s">
        <v>1609</v>
      </c>
    </row>
    <row r="333" spans="1:5" x14ac:dyDescent="0.3">
      <c r="A333" t="s">
        <v>58439</v>
      </c>
      <c r="B333" t="s">
        <v>58440</v>
      </c>
      <c r="C333" t="s">
        <v>58441</v>
      </c>
      <c r="D333" t="s">
        <v>58442</v>
      </c>
      <c r="E333" t="s">
        <v>58443</v>
      </c>
    </row>
    <row r="334" spans="1:5" x14ac:dyDescent="0.3">
      <c r="A334" t="s">
        <v>58444</v>
      </c>
      <c r="B334" t="s">
        <v>26179</v>
      </c>
      <c r="C334" t="s">
        <v>1255</v>
      </c>
      <c r="D334" t="s">
        <v>1256</v>
      </c>
      <c r="E334" t="s">
        <v>34</v>
      </c>
    </row>
    <row r="335" spans="1:5" x14ac:dyDescent="0.3">
      <c r="A335" t="s">
        <v>58445</v>
      </c>
      <c r="B335" t="s">
        <v>7548</v>
      </c>
      <c r="C335" t="s">
        <v>20391</v>
      </c>
      <c r="D335" t="s">
        <v>20392</v>
      </c>
      <c r="E335" t="s">
        <v>375</v>
      </c>
    </row>
    <row r="336" spans="1:5" x14ac:dyDescent="0.3">
      <c r="A336" t="s">
        <v>58446</v>
      </c>
      <c r="B336" t="s">
        <v>27153</v>
      </c>
      <c r="C336" t="s">
        <v>893</v>
      </c>
      <c r="D336" t="s">
        <v>894</v>
      </c>
      <c r="E336" t="s">
        <v>895</v>
      </c>
    </row>
    <row r="337" spans="1:5" x14ac:dyDescent="0.3">
      <c r="A337" t="s">
        <v>58447</v>
      </c>
      <c r="B337" t="s">
        <v>58448</v>
      </c>
    </row>
    <row r="338" spans="1:5" x14ac:dyDescent="0.3">
      <c r="A338" t="s">
        <v>58449</v>
      </c>
      <c r="B338" t="s">
        <v>2306</v>
      </c>
      <c r="C338" t="s">
        <v>5187</v>
      </c>
      <c r="D338" t="s">
        <v>5188</v>
      </c>
      <c r="E338" t="s">
        <v>49</v>
      </c>
    </row>
    <row r="339" spans="1:5" x14ac:dyDescent="0.3">
      <c r="A339" t="s">
        <v>58450</v>
      </c>
      <c r="B339" t="s">
        <v>58451</v>
      </c>
      <c r="C339" t="s">
        <v>4680</v>
      </c>
      <c r="D339" t="s">
        <v>4681</v>
      </c>
      <c r="E339" t="s">
        <v>104</v>
      </c>
    </row>
    <row r="340" spans="1:5" x14ac:dyDescent="0.3">
      <c r="A340" t="s">
        <v>58452</v>
      </c>
      <c r="B340" t="s">
        <v>6483</v>
      </c>
    </row>
    <row r="341" spans="1:5" x14ac:dyDescent="0.3">
      <c r="A341" t="s">
        <v>58453</v>
      </c>
      <c r="B341" t="s">
        <v>20793</v>
      </c>
    </row>
    <row r="342" spans="1:5" x14ac:dyDescent="0.3">
      <c r="A342" t="s">
        <v>58454</v>
      </c>
      <c r="B342" t="s">
        <v>1609</v>
      </c>
    </row>
    <row r="343" spans="1:5" x14ac:dyDescent="0.3">
      <c r="A343" t="s">
        <v>58455</v>
      </c>
      <c r="B343" t="s">
        <v>58456</v>
      </c>
      <c r="C343" t="s">
        <v>58457</v>
      </c>
      <c r="D343" t="s">
        <v>58458</v>
      </c>
      <c r="E343" t="s">
        <v>732</v>
      </c>
    </row>
    <row r="344" spans="1:5" x14ac:dyDescent="0.3">
      <c r="A344" t="s">
        <v>58459</v>
      </c>
      <c r="B344" t="s">
        <v>58460</v>
      </c>
      <c r="C344" t="s">
        <v>680</v>
      </c>
      <c r="D344" t="s">
        <v>681</v>
      </c>
      <c r="E344" t="s">
        <v>114</v>
      </c>
    </row>
    <row r="345" spans="1:5" x14ac:dyDescent="0.3">
      <c r="A345" t="s">
        <v>58461</v>
      </c>
      <c r="B345" t="s">
        <v>58462</v>
      </c>
      <c r="C345" t="s">
        <v>2336</v>
      </c>
      <c r="D345" t="s">
        <v>2337</v>
      </c>
      <c r="E345" t="s">
        <v>114</v>
      </c>
    </row>
    <row r="346" spans="1:5" x14ac:dyDescent="0.3">
      <c r="A346" t="s">
        <v>58463</v>
      </c>
      <c r="B346" t="s">
        <v>58464</v>
      </c>
    </row>
    <row r="347" spans="1:5" x14ac:dyDescent="0.3">
      <c r="A347" t="s">
        <v>58465</v>
      </c>
      <c r="B347" t="s">
        <v>1609</v>
      </c>
    </row>
    <row r="348" spans="1:5" x14ac:dyDescent="0.3">
      <c r="A348" t="s">
        <v>58466</v>
      </c>
      <c r="B348" t="s">
        <v>10718</v>
      </c>
      <c r="C348" t="s">
        <v>17738</v>
      </c>
      <c r="D348" t="s">
        <v>17739</v>
      </c>
      <c r="E348" t="s">
        <v>34</v>
      </c>
    </row>
    <row r="349" spans="1:5" x14ac:dyDescent="0.3">
      <c r="A349" t="s">
        <v>58467</v>
      </c>
      <c r="B349" t="s">
        <v>1685</v>
      </c>
      <c r="C349" t="s">
        <v>48747</v>
      </c>
      <c r="D349" t="s">
        <v>48748</v>
      </c>
      <c r="E349" t="s">
        <v>271</v>
      </c>
    </row>
    <row r="350" spans="1:5" x14ac:dyDescent="0.3">
      <c r="A350" t="s">
        <v>58468</v>
      </c>
      <c r="B350" t="s">
        <v>42221</v>
      </c>
    </row>
    <row r="351" spans="1:5" x14ac:dyDescent="0.3">
      <c r="A351" t="s">
        <v>58469</v>
      </c>
      <c r="B351" t="s">
        <v>1609</v>
      </c>
    </row>
    <row r="352" spans="1:5" x14ac:dyDescent="0.3">
      <c r="A352" t="s">
        <v>58470</v>
      </c>
      <c r="B352" t="s">
        <v>58471</v>
      </c>
    </row>
    <row r="353" spans="1:5" x14ac:dyDescent="0.3">
      <c r="A353" t="s">
        <v>58472</v>
      </c>
      <c r="B353" t="s">
        <v>8090</v>
      </c>
      <c r="C353" t="s">
        <v>2256</v>
      </c>
      <c r="D353" t="s">
        <v>2257</v>
      </c>
      <c r="E353" t="s">
        <v>472</v>
      </c>
    </row>
    <row r="354" spans="1:5" x14ac:dyDescent="0.3">
      <c r="A354" t="s">
        <v>58473</v>
      </c>
      <c r="B354" t="s">
        <v>1609</v>
      </c>
    </row>
    <row r="355" spans="1:5" x14ac:dyDescent="0.3">
      <c r="A355" t="s">
        <v>58474</v>
      </c>
      <c r="B355" t="s">
        <v>42218</v>
      </c>
      <c r="C355" t="s">
        <v>1399</v>
      </c>
      <c r="D355" t="s">
        <v>1400</v>
      </c>
      <c r="E355" t="s">
        <v>114</v>
      </c>
    </row>
    <row r="356" spans="1:5" x14ac:dyDescent="0.3">
      <c r="A356" t="s">
        <v>58475</v>
      </c>
      <c r="B356" t="s">
        <v>58476</v>
      </c>
      <c r="C356" t="s">
        <v>680</v>
      </c>
      <c r="D356" t="s">
        <v>681</v>
      </c>
      <c r="E356" t="s">
        <v>114</v>
      </c>
    </row>
    <row r="357" spans="1:5" x14ac:dyDescent="0.3">
      <c r="A357" t="s">
        <v>58477</v>
      </c>
      <c r="B357" t="s">
        <v>17329</v>
      </c>
      <c r="C357" t="s">
        <v>58478</v>
      </c>
      <c r="D357" t="s">
        <v>58479</v>
      </c>
      <c r="E357" t="s">
        <v>384</v>
      </c>
    </row>
    <row r="358" spans="1:5" x14ac:dyDescent="0.3">
      <c r="A358" t="s">
        <v>58480</v>
      </c>
      <c r="B358" t="s">
        <v>58481</v>
      </c>
      <c r="C358" t="s">
        <v>22040</v>
      </c>
      <c r="D358" t="s">
        <v>22041</v>
      </c>
      <c r="E358" t="s">
        <v>74</v>
      </c>
    </row>
    <row r="359" spans="1:5" x14ac:dyDescent="0.3">
      <c r="A359" t="s">
        <v>58482</v>
      </c>
      <c r="B359" t="s">
        <v>58483</v>
      </c>
      <c r="C359" t="s">
        <v>674</v>
      </c>
      <c r="D359" t="s">
        <v>675</v>
      </c>
      <c r="E359" t="s">
        <v>24</v>
      </c>
    </row>
    <row r="360" spans="1:5" x14ac:dyDescent="0.3">
      <c r="A360" t="s">
        <v>58484</v>
      </c>
      <c r="B360" t="s">
        <v>1609</v>
      </c>
    </row>
    <row r="361" spans="1:5" x14ac:dyDescent="0.3">
      <c r="A361" t="s">
        <v>58485</v>
      </c>
      <c r="B361" t="s">
        <v>44520</v>
      </c>
      <c r="C361" t="s">
        <v>634</v>
      </c>
      <c r="D361" t="s">
        <v>635</v>
      </c>
      <c r="E361" t="s">
        <v>34</v>
      </c>
    </row>
    <row r="362" spans="1:5" x14ac:dyDescent="0.3">
      <c r="A362" t="s">
        <v>58486</v>
      </c>
      <c r="B362" t="s">
        <v>58487</v>
      </c>
    </row>
    <row r="363" spans="1:5" x14ac:dyDescent="0.3">
      <c r="A363" t="s">
        <v>58488</v>
      </c>
      <c r="B363" t="s">
        <v>12903</v>
      </c>
      <c r="C363" t="s">
        <v>56215</v>
      </c>
      <c r="D363" t="s">
        <v>56216</v>
      </c>
      <c r="E363" t="s">
        <v>5970</v>
      </c>
    </row>
    <row r="364" spans="1:5" x14ac:dyDescent="0.3">
      <c r="A364" t="s">
        <v>58489</v>
      </c>
      <c r="B364" t="s">
        <v>1609</v>
      </c>
    </row>
    <row r="365" spans="1:5" x14ac:dyDescent="0.3">
      <c r="A365" t="s">
        <v>58490</v>
      </c>
      <c r="B365" t="s">
        <v>58491</v>
      </c>
    </row>
    <row r="366" spans="1:5" x14ac:dyDescent="0.3">
      <c r="A366" t="s">
        <v>58492</v>
      </c>
      <c r="B366" t="s">
        <v>58493</v>
      </c>
    </row>
    <row r="367" spans="1:5" x14ac:dyDescent="0.3">
      <c r="A367" t="s">
        <v>58494</v>
      </c>
      <c r="B367" t="s">
        <v>16207</v>
      </c>
    </row>
    <row r="368" spans="1:5" x14ac:dyDescent="0.3">
      <c r="A368" t="s">
        <v>58495</v>
      </c>
      <c r="B368" t="s">
        <v>1302</v>
      </c>
    </row>
    <row r="369" spans="1:5" x14ac:dyDescent="0.3">
      <c r="A369" t="s">
        <v>58496</v>
      </c>
      <c r="B369" t="s">
        <v>1609</v>
      </c>
    </row>
    <row r="370" spans="1:5" x14ac:dyDescent="0.3">
      <c r="A370" t="s">
        <v>58497</v>
      </c>
      <c r="B370" t="s">
        <v>58498</v>
      </c>
      <c r="C370" t="s">
        <v>184</v>
      </c>
      <c r="D370" t="s">
        <v>185</v>
      </c>
      <c r="E370" t="s">
        <v>44</v>
      </c>
    </row>
    <row r="371" spans="1:5" x14ac:dyDescent="0.3">
      <c r="A371" t="s">
        <v>58499</v>
      </c>
      <c r="B371" t="s">
        <v>58500</v>
      </c>
    </row>
    <row r="372" spans="1:5" x14ac:dyDescent="0.3">
      <c r="A372" t="s">
        <v>58501</v>
      </c>
      <c r="B372" t="s">
        <v>54636</v>
      </c>
    </row>
    <row r="373" spans="1:5" x14ac:dyDescent="0.3">
      <c r="A373" t="s">
        <v>58502</v>
      </c>
      <c r="B373" t="s">
        <v>44226</v>
      </c>
    </row>
    <row r="374" spans="1:5" x14ac:dyDescent="0.3">
      <c r="A374" t="s">
        <v>58503</v>
      </c>
      <c r="B374" t="s">
        <v>1609</v>
      </c>
    </row>
    <row r="375" spans="1:5" x14ac:dyDescent="0.3">
      <c r="A375" t="s">
        <v>58504</v>
      </c>
      <c r="B375" t="s">
        <v>20552</v>
      </c>
      <c r="C375" t="s">
        <v>2473</v>
      </c>
      <c r="D375" t="s">
        <v>2474</v>
      </c>
      <c r="E375" t="s">
        <v>231</v>
      </c>
    </row>
    <row r="376" spans="1:5" x14ac:dyDescent="0.3">
      <c r="A376" t="s">
        <v>58505</v>
      </c>
      <c r="B376" t="s">
        <v>7779</v>
      </c>
      <c r="C376" t="s">
        <v>5579</v>
      </c>
      <c r="D376" t="s">
        <v>5580</v>
      </c>
      <c r="E376" t="s">
        <v>44</v>
      </c>
    </row>
    <row r="377" spans="1:5" x14ac:dyDescent="0.3">
      <c r="A377" t="s">
        <v>58506</v>
      </c>
      <c r="B377" t="s">
        <v>58507</v>
      </c>
    </row>
    <row r="378" spans="1:5" x14ac:dyDescent="0.3">
      <c r="A378" t="s">
        <v>58508</v>
      </c>
      <c r="B378" t="s">
        <v>58509</v>
      </c>
      <c r="C378" t="s">
        <v>34233</v>
      </c>
      <c r="D378" t="s">
        <v>34234</v>
      </c>
      <c r="E378" t="s">
        <v>217</v>
      </c>
    </row>
    <row r="379" spans="1:5" x14ac:dyDescent="0.3">
      <c r="A379" t="s">
        <v>58510</v>
      </c>
      <c r="B379" t="s">
        <v>58511</v>
      </c>
    </row>
    <row r="380" spans="1:5" x14ac:dyDescent="0.3">
      <c r="A380" t="s">
        <v>58512</v>
      </c>
      <c r="B380" t="s">
        <v>1609</v>
      </c>
    </row>
    <row r="381" spans="1:5" x14ac:dyDescent="0.3">
      <c r="A381" t="s">
        <v>58513</v>
      </c>
      <c r="B381" t="s">
        <v>7912</v>
      </c>
      <c r="C381" t="s">
        <v>58514</v>
      </c>
      <c r="D381" t="s">
        <v>58515</v>
      </c>
      <c r="E381" t="s">
        <v>1424</v>
      </c>
    </row>
    <row r="382" spans="1:5" x14ac:dyDescent="0.3">
      <c r="A382" t="s">
        <v>58516</v>
      </c>
      <c r="B382" t="s">
        <v>58517</v>
      </c>
      <c r="C382" t="s">
        <v>58518</v>
      </c>
      <c r="D382" t="s">
        <v>58519</v>
      </c>
      <c r="E382" t="s">
        <v>261</v>
      </c>
    </row>
    <row r="383" spans="1:5" x14ac:dyDescent="0.3">
      <c r="A383" t="s">
        <v>58520</v>
      </c>
      <c r="B383" t="s">
        <v>58521</v>
      </c>
      <c r="C383" t="s">
        <v>2418</v>
      </c>
      <c r="D383" t="s">
        <v>2419</v>
      </c>
      <c r="E383" t="s">
        <v>480</v>
      </c>
    </row>
    <row r="384" spans="1:5" x14ac:dyDescent="0.3">
      <c r="A384" t="s">
        <v>58522</v>
      </c>
      <c r="B384" t="s">
        <v>58523</v>
      </c>
    </row>
    <row r="385" spans="1:5" x14ac:dyDescent="0.3">
      <c r="A385" t="s">
        <v>58524</v>
      </c>
      <c r="B385" t="s">
        <v>5566</v>
      </c>
    </row>
    <row r="386" spans="1:5" x14ac:dyDescent="0.3">
      <c r="A386" t="s">
        <v>58525</v>
      </c>
      <c r="B386" t="s">
        <v>58526</v>
      </c>
    </row>
    <row r="387" spans="1:5" x14ac:dyDescent="0.3">
      <c r="A387" t="s">
        <v>58527</v>
      </c>
      <c r="B387" t="s">
        <v>46862</v>
      </c>
      <c r="C387" t="s">
        <v>184</v>
      </c>
      <c r="D387" t="s">
        <v>185</v>
      </c>
      <c r="E387" t="s">
        <v>44</v>
      </c>
    </row>
    <row r="388" spans="1:5" x14ac:dyDescent="0.3">
      <c r="A388" t="s">
        <v>58528</v>
      </c>
      <c r="B388" t="s">
        <v>58529</v>
      </c>
      <c r="C388" t="s">
        <v>16628</v>
      </c>
      <c r="D388" t="s">
        <v>16629</v>
      </c>
      <c r="E388" t="s">
        <v>1466</v>
      </c>
    </row>
    <row r="389" spans="1:5" x14ac:dyDescent="0.3">
      <c r="A389" t="s">
        <v>58530</v>
      </c>
      <c r="B389" t="s">
        <v>30370</v>
      </c>
    </row>
    <row r="390" spans="1:5" x14ac:dyDescent="0.3">
      <c r="A390" t="s">
        <v>58531</v>
      </c>
      <c r="B390" t="s">
        <v>2545</v>
      </c>
      <c r="C390" t="s">
        <v>2546</v>
      </c>
      <c r="D390" t="s">
        <v>2547</v>
      </c>
      <c r="E390" t="s">
        <v>1179</v>
      </c>
    </row>
    <row r="391" spans="1:5" x14ac:dyDescent="0.3">
      <c r="A391" t="s">
        <v>58532</v>
      </c>
      <c r="B391" t="s">
        <v>1609</v>
      </c>
    </row>
    <row r="392" spans="1:5" x14ac:dyDescent="0.3">
      <c r="A392" t="s">
        <v>58533</v>
      </c>
      <c r="B392" t="s">
        <v>8108</v>
      </c>
      <c r="C392" t="s">
        <v>489</v>
      </c>
      <c r="D392" t="s">
        <v>490</v>
      </c>
      <c r="E392" t="s">
        <v>217</v>
      </c>
    </row>
    <row r="393" spans="1:5" x14ac:dyDescent="0.3">
      <c r="A393" t="s">
        <v>58534</v>
      </c>
      <c r="B393" t="s">
        <v>58535</v>
      </c>
    </row>
    <row r="394" spans="1:5" x14ac:dyDescent="0.3">
      <c r="A394" t="s">
        <v>58536</v>
      </c>
      <c r="B394" t="s">
        <v>20169</v>
      </c>
      <c r="C394" t="s">
        <v>58537</v>
      </c>
      <c r="D394" t="s">
        <v>58538</v>
      </c>
      <c r="E394" t="s">
        <v>69</v>
      </c>
    </row>
    <row r="395" spans="1:5" x14ac:dyDescent="0.3">
      <c r="A395" t="s">
        <v>58539</v>
      </c>
      <c r="B395" t="s">
        <v>58540</v>
      </c>
      <c r="C395" t="s">
        <v>893</v>
      </c>
      <c r="D395" t="s">
        <v>894</v>
      </c>
      <c r="E395" t="s">
        <v>895</v>
      </c>
    </row>
    <row r="396" spans="1:5" x14ac:dyDescent="0.3">
      <c r="A396" t="s">
        <v>58541</v>
      </c>
      <c r="B396" t="s">
        <v>5530</v>
      </c>
      <c r="C396" t="s">
        <v>2366</v>
      </c>
      <c r="D396" t="s">
        <v>2367</v>
      </c>
      <c r="E396" t="s">
        <v>69</v>
      </c>
    </row>
    <row r="397" spans="1:5" x14ac:dyDescent="0.3">
      <c r="A397" t="s">
        <v>58542</v>
      </c>
      <c r="B397" t="s">
        <v>5573</v>
      </c>
      <c r="C397" t="s">
        <v>624</v>
      </c>
      <c r="D397" t="s">
        <v>625</v>
      </c>
      <c r="E397" t="s">
        <v>34</v>
      </c>
    </row>
    <row r="398" spans="1:5" x14ac:dyDescent="0.3">
      <c r="A398" t="s">
        <v>58543</v>
      </c>
      <c r="B398" t="s">
        <v>58544</v>
      </c>
    </row>
    <row r="399" spans="1:5" x14ac:dyDescent="0.3">
      <c r="A399" t="s">
        <v>58545</v>
      </c>
      <c r="B399" t="s">
        <v>58546</v>
      </c>
      <c r="C399" t="s">
        <v>58547</v>
      </c>
      <c r="D399" t="s">
        <v>58548</v>
      </c>
      <c r="E399" t="s">
        <v>353</v>
      </c>
    </row>
    <row r="400" spans="1:5" x14ac:dyDescent="0.3">
      <c r="A400" t="s">
        <v>58549</v>
      </c>
      <c r="B400" t="s">
        <v>58550</v>
      </c>
      <c r="C400" t="s">
        <v>1399</v>
      </c>
      <c r="D400" t="s">
        <v>1400</v>
      </c>
      <c r="E400" t="s">
        <v>114</v>
      </c>
    </row>
    <row r="401" spans="1:5" x14ac:dyDescent="0.3">
      <c r="A401" t="s">
        <v>58551</v>
      </c>
      <c r="B401" t="s">
        <v>58546</v>
      </c>
      <c r="C401" t="s">
        <v>58552</v>
      </c>
      <c r="D401" t="s">
        <v>58553</v>
      </c>
      <c r="E401" t="s">
        <v>74</v>
      </c>
    </row>
    <row r="402" spans="1:5" x14ac:dyDescent="0.3">
      <c r="A402" t="s">
        <v>58554</v>
      </c>
      <c r="B402" t="s">
        <v>58555</v>
      </c>
      <c r="C402" t="s">
        <v>5569</v>
      </c>
      <c r="D402" t="s">
        <v>5570</v>
      </c>
      <c r="E402" t="s">
        <v>472</v>
      </c>
    </row>
    <row r="403" spans="1:5" x14ac:dyDescent="0.3">
      <c r="A403" t="s">
        <v>58556</v>
      </c>
      <c r="B403" t="s">
        <v>56617</v>
      </c>
      <c r="C403" t="s">
        <v>56618</v>
      </c>
      <c r="D403" t="s">
        <v>56619</v>
      </c>
      <c r="E403" t="s">
        <v>413</v>
      </c>
    </row>
    <row r="404" spans="1:5" x14ac:dyDescent="0.3">
      <c r="A404" t="s">
        <v>58557</v>
      </c>
      <c r="B404" t="s">
        <v>1609</v>
      </c>
    </row>
    <row r="405" spans="1:5" x14ac:dyDescent="0.3">
      <c r="A405" t="s">
        <v>58558</v>
      </c>
      <c r="B405" t="s">
        <v>18030</v>
      </c>
      <c r="C405" t="s">
        <v>2721</v>
      </c>
      <c r="D405" t="s">
        <v>2722</v>
      </c>
      <c r="E405" t="s">
        <v>472</v>
      </c>
    </row>
    <row r="406" spans="1:5" x14ac:dyDescent="0.3">
      <c r="A406" t="s">
        <v>58559</v>
      </c>
      <c r="B406" t="s">
        <v>58560</v>
      </c>
      <c r="C406" t="s">
        <v>1327</v>
      </c>
      <c r="D406" t="s">
        <v>1328</v>
      </c>
      <c r="E406" t="s">
        <v>114</v>
      </c>
    </row>
    <row r="407" spans="1:5" x14ac:dyDescent="0.3">
      <c r="A407" t="s">
        <v>58561</v>
      </c>
      <c r="B407" t="s">
        <v>43097</v>
      </c>
      <c r="C407" t="s">
        <v>893</v>
      </c>
      <c r="D407" t="s">
        <v>894</v>
      </c>
      <c r="E407" t="s">
        <v>895</v>
      </c>
    </row>
    <row r="408" spans="1:5" x14ac:dyDescent="0.3">
      <c r="A408" t="s">
        <v>58562</v>
      </c>
      <c r="B408" t="s">
        <v>7912</v>
      </c>
      <c r="C408" t="s">
        <v>2797</v>
      </c>
      <c r="D408" t="s">
        <v>2798</v>
      </c>
      <c r="E408" t="s">
        <v>2281</v>
      </c>
    </row>
    <row r="409" spans="1:5" x14ac:dyDescent="0.3">
      <c r="A409" t="s">
        <v>58563</v>
      </c>
      <c r="B409" t="s">
        <v>58564</v>
      </c>
    </row>
    <row r="410" spans="1:5" x14ac:dyDescent="0.3">
      <c r="A410" t="s">
        <v>58565</v>
      </c>
      <c r="B410" t="s">
        <v>28447</v>
      </c>
      <c r="C410" t="s">
        <v>58566</v>
      </c>
      <c r="D410" t="s">
        <v>58567</v>
      </c>
      <c r="E410" t="s">
        <v>11325</v>
      </c>
    </row>
    <row r="411" spans="1:5" x14ac:dyDescent="0.3">
      <c r="A411" t="s">
        <v>58568</v>
      </c>
      <c r="B411" t="s">
        <v>27301</v>
      </c>
      <c r="C411" t="s">
        <v>27302</v>
      </c>
      <c r="D411" t="s">
        <v>27303</v>
      </c>
      <c r="E411" t="s">
        <v>217</v>
      </c>
    </row>
    <row r="412" spans="1:5" x14ac:dyDescent="0.3">
      <c r="A412" t="s">
        <v>58569</v>
      </c>
      <c r="B412" t="s">
        <v>58570</v>
      </c>
    </row>
    <row r="413" spans="1:5" x14ac:dyDescent="0.3">
      <c r="A413" t="s">
        <v>58571</v>
      </c>
      <c r="B413" t="s">
        <v>58572</v>
      </c>
      <c r="C413" t="s">
        <v>797</v>
      </c>
      <c r="D413" t="s">
        <v>798</v>
      </c>
      <c r="E413" t="s">
        <v>114</v>
      </c>
    </row>
    <row r="414" spans="1:5" x14ac:dyDescent="0.3">
      <c r="A414" t="s">
        <v>58573</v>
      </c>
      <c r="B414" t="s">
        <v>58574</v>
      </c>
      <c r="C414" t="s">
        <v>26377</v>
      </c>
      <c r="D414" t="s">
        <v>26378</v>
      </c>
      <c r="E414" t="s">
        <v>732</v>
      </c>
    </row>
    <row r="415" spans="1:5" x14ac:dyDescent="0.3">
      <c r="A415" t="s">
        <v>58575</v>
      </c>
      <c r="B415" t="s">
        <v>54372</v>
      </c>
      <c r="C415" t="s">
        <v>58576</v>
      </c>
      <c r="D415" t="s">
        <v>58577</v>
      </c>
      <c r="E415" t="s">
        <v>1179</v>
      </c>
    </row>
    <row r="416" spans="1:5" x14ac:dyDescent="0.3">
      <c r="A416" t="s">
        <v>58578</v>
      </c>
      <c r="B416" t="s">
        <v>58579</v>
      </c>
    </row>
    <row r="417" spans="1:5" x14ac:dyDescent="0.3">
      <c r="A417" t="s">
        <v>58580</v>
      </c>
      <c r="B417" t="s">
        <v>8233</v>
      </c>
    </row>
    <row r="418" spans="1:5" x14ac:dyDescent="0.3">
      <c r="A418" t="s">
        <v>58581</v>
      </c>
      <c r="B418" t="s">
        <v>58582</v>
      </c>
      <c r="C418" t="s">
        <v>58583</v>
      </c>
      <c r="D418" t="s">
        <v>58584</v>
      </c>
      <c r="E418" t="s">
        <v>5294</v>
      </c>
    </row>
    <row r="419" spans="1:5" x14ac:dyDescent="0.3">
      <c r="A419" t="s">
        <v>58585</v>
      </c>
      <c r="B419" t="s">
        <v>58586</v>
      </c>
      <c r="C419" t="s">
        <v>16628</v>
      </c>
      <c r="D419" t="s">
        <v>16629</v>
      </c>
      <c r="E419" t="s">
        <v>1466</v>
      </c>
    </row>
    <row r="420" spans="1:5" x14ac:dyDescent="0.3">
      <c r="A420" t="s">
        <v>58587</v>
      </c>
      <c r="B420" t="s">
        <v>1609</v>
      </c>
    </row>
    <row r="421" spans="1:5" x14ac:dyDescent="0.3">
      <c r="A421" t="s">
        <v>58588</v>
      </c>
      <c r="B421" t="s">
        <v>1609</v>
      </c>
    </row>
    <row r="422" spans="1:5" x14ac:dyDescent="0.3">
      <c r="A422" t="s">
        <v>58589</v>
      </c>
      <c r="B422" t="s">
        <v>58590</v>
      </c>
      <c r="C422" t="s">
        <v>8220</v>
      </c>
      <c r="D422" t="s">
        <v>8221</v>
      </c>
      <c r="E422" t="s">
        <v>271</v>
      </c>
    </row>
    <row r="423" spans="1:5" x14ac:dyDescent="0.3">
      <c r="A423" t="s">
        <v>58591</v>
      </c>
      <c r="B423" t="s">
        <v>58592</v>
      </c>
      <c r="C423" t="s">
        <v>34233</v>
      </c>
      <c r="D423" t="s">
        <v>34234</v>
      </c>
      <c r="E423" t="s">
        <v>217</v>
      </c>
    </row>
    <row r="424" spans="1:5" x14ac:dyDescent="0.3">
      <c r="A424" t="s">
        <v>58593</v>
      </c>
      <c r="B424" t="s">
        <v>27291</v>
      </c>
      <c r="C424" t="s">
        <v>58594</v>
      </c>
      <c r="D424" t="s">
        <v>58595</v>
      </c>
      <c r="E424" t="s">
        <v>29776</v>
      </c>
    </row>
    <row r="425" spans="1:5" x14ac:dyDescent="0.3">
      <c r="A425" t="s">
        <v>58596</v>
      </c>
      <c r="B425" t="s">
        <v>1609</v>
      </c>
    </row>
    <row r="426" spans="1:5" x14ac:dyDescent="0.3">
      <c r="A426" t="s">
        <v>58597</v>
      </c>
      <c r="B426" t="s">
        <v>58598</v>
      </c>
    </row>
    <row r="427" spans="1:5" x14ac:dyDescent="0.3">
      <c r="A427" t="s">
        <v>58599</v>
      </c>
      <c r="B427" t="s">
        <v>58600</v>
      </c>
      <c r="C427" t="s">
        <v>58601</v>
      </c>
      <c r="D427" t="s">
        <v>58602</v>
      </c>
      <c r="E427" t="s">
        <v>7630</v>
      </c>
    </row>
    <row r="428" spans="1:5" x14ac:dyDescent="0.3">
      <c r="A428" t="s">
        <v>58603</v>
      </c>
      <c r="B428" t="s">
        <v>2887</v>
      </c>
    </row>
    <row r="429" spans="1:5" x14ac:dyDescent="0.3">
      <c r="A429" t="s">
        <v>58604</v>
      </c>
      <c r="B429" t="s">
        <v>58605</v>
      </c>
      <c r="C429" t="s">
        <v>58606</v>
      </c>
      <c r="D429" t="s">
        <v>58607</v>
      </c>
      <c r="E429" t="s">
        <v>22263</v>
      </c>
    </row>
    <row r="430" spans="1:5" x14ac:dyDescent="0.3">
      <c r="A430" t="s">
        <v>58608</v>
      </c>
      <c r="B430" t="s">
        <v>8099</v>
      </c>
      <c r="C430" t="s">
        <v>20712</v>
      </c>
      <c r="D430" t="s">
        <v>20713</v>
      </c>
      <c r="E430" t="s">
        <v>827</v>
      </c>
    </row>
    <row r="431" spans="1:5" x14ac:dyDescent="0.3">
      <c r="A431" t="s">
        <v>58609</v>
      </c>
      <c r="B431" t="s">
        <v>25835</v>
      </c>
      <c r="C431" t="s">
        <v>28530</v>
      </c>
      <c r="D431" t="s">
        <v>28531</v>
      </c>
      <c r="E431" t="s">
        <v>9653</v>
      </c>
    </row>
    <row r="432" spans="1:5" x14ac:dyDescent="0.3">
      <c r="A432" t="s">
        <v>58610</v>
      </c>
      <c r="B432" t="s">
        <v>58611</v>
      </c>
    </row>
    <row r="433" spans="1:5" x14ac:dyDescent="0.3">
      <c r="A433" t="s">
        <v>58612</v>
      </c>
      <c r="B433" t="s">
        <v>58613</v>
      </c>
      <c r="C433" t="s">
        <v>58614</v>
      </c>
      <c r="D433" t="s">
        <v>58615</v>
      </c>
      <c r="E433" t="s">
        <v>3298</v>
      </c>
    </row>
    <row r="434" spans="1:5" x14ac:dyDescent="0.3">
      <c r="A434" t="s">
        <v>58616</v>
      </c>
      <c r="B434" t="s">
        <v>1609</v>
      </c>
    </row>
    <row r="435" spans="1:5" x14ac:dyDescent="0.3">
      <c r="A435" t="s">
        <v>58617</v>
      </c>
      <c r="B435" t="s">
        <v>58618</v>
      </c>
      <c r="C435" t="s">
        <v>2336</v>
      </c>
      <c r="D435" t="s">
        <v>2337</v>
      </c>
      <c r="E435" t="s">
        <v>114</v>
      </c>
    </row>
    <row r="436" spans="1:5" x14ac:dyDescent="0.3">
      <c r="A436" t="s">
        <v>58619</v>
      </c>
      <c r="B436" t="s">
        <v>28918</v>
      </c>
      <c r="C436" t="s">
        <v>5455</v>
      </c>
      <c r="D436" t="s">
        <v>5456</v>
      </c>
      <c r="E436" t="s">
        <v>1424</v>
      </c>
    </row>
    <row r="437" spans="1:5" x14ac:dyDescent="0.3">
      <c r="A437" t="s">
        <v>58620</v>
      </c>
      <c r="B437" t="s">
        <v>58621</v>
      </c>
    </row>
    <row r="438" spans="1:5" x14ac:dyDescent="0.3">
      <c r="A438" t="s">
        <v>58622</v>
      </c>
      <c r="B438" t="s">
        <v>1609</v>
      </c>
    </row>
    <row r="439" spans="1:5" x14ac:dyDescent="0.3">
      <c r="A439" t="s">
        <v>58623</v>
      </c>
      <c r="B439" t="s">
        <v>58624</v>
      </c>
      <c r="C439" t="s">
        <v>34446</v>
      </c>
      <c r="D439" t="s">
        <v>34447</v>
      </c>
      <c r="E439" t="s">
        <v>472</v>
      </c>
    </row>
    <row r="440" spans="1:5" x14ac:dyDescent="0.3">
      <c r="A440" t="s">
        <v>58625</v>
      </c>
      <c r="B440" t="s">
        <v>1609</v>
      </c>
    </row>
    <row r="441" spans="1:5" x14ac:dyDescent="0.3">
      <c r="A441" t="s">
        <v>58626</v>
      </c>
      <c r="B441" t="s">
        <v>1609</v>
      </c>
    </row>
    <row r="442" spans="1:5" x14ac:dyDescent="0.3">
      <c r="A442" t="s">
        <v>58627</v>
      </c>
      <c r="B442" t="s">
        <v>1439</v>
      </c>
      <c r="C442" t="s">
        <v>41233</v>
      </c>
      <c r="D442" t="s">
        <v>41234</v>
      </c>
      <c r="E442" t="s">
        <v>480</v>
      </c>
    </row>
    <row r="443" spans="1:5" x14ac:dyDescent="0.3">
      <c r="A443" t="s">
        <v>58628</v>
      </c>
      <c r="B443" t="s">
        <v>1609</v>
      </c>
    </row>
    <row r="444" spans="1:5" x14ac:dyDescent="0.3">
      <c r="A444" t="s">
        <v>58629</v>
      </c>
      <c r="B444" t="s">
        <v>5732</v>
      </c>
      <c r="C444" t="s">
        <v>33131</v>
      </c>
      <c r="D444" t="s">
        <v>33132</v>
      </c>
      <c r="E444" t="s">
        <v>33133</v>
      </c>
    </row>
    <row r="445" spans="1:5" x14ac:dyDescent="0.3">
      <c r="A445" t="s">
        <v>58630</v>
      </c>
      <c r="B445" t="s">
        <v>58631</v>
      </c>
      <c r="C445" t="s">
        <v>2749</v>
      </c>
      <c r="D445" t="s">
        <v>2750</v>
      </c>
      <c r="E445" t="s">
        <v>29</v>
      </c>
    </row>
    <row r="446" spans="1:5" x14ac:dyDescent="0.3">
      <c r="A446" t="s">
        <v>58632</v>
      </c>
      <c r="B446" t="s">
        <v>58633</v>
      </c>
      <c r="C446" t="s">
        <v>58634</v>
      </c>
      <c r="D446" t="s">
        <v>58635</v>
      </c>
      <c r="E446" t="s">
        <v>7724</v>
      </c>
    </row>
    <row r="447" spans="1:5" x14ac:dyDescent="0.3">
      <c r="A447" t="s">
        <v>58636</v>
      </c>
      <c r="B447" t="s">
        <v>1609</v>
      </c>
    </row>
    <row r="448" spans="1:5" x14ac:dyDescent="0.3">
      <c r="A448" t="s">
        <v>58637</v>
      </c>
      <c r="B448" t="s">
        <v>58638</v>
      </c>
      <c r="C448" t="s">
        <v>1255</v>
      </c>
      <c r="D448" t="s">
        <v>1256</v>
      </c>
      <c r="E448" t="s">
        <v>34</v>
      </c>
    </row>
    <row r="449" spans="1:5" x14ac:dyDescent="0.3">
      <c r="A449" t="s">
        <v>58639</v>
      </c>
      <c r="B449" t="s">
        <v>58640</v>
      </c>
    </row>
    <row r="450" spans="1:5" x14ac:dyDescent="0.3">
      <c r="A450" t="s">
        <v>58641</v>
      </c>
      <c r="B450" t="s">
        <v>58642</v>
      </c>
    </row>
    <row r="451" spans="1:5" x14ac:dyDescent="0.3">
      <c r="A451" t="s">
        <v>58643</v>
      </c>
      <c r="B451" t="s">
        <v>1609</v>
      </c>
    </row>
    <row r="452" spans="1:5" x14ac:dyDescent="0.3">
      <c r="A452" t="s">
        <v>58644</v>
      </c>
      <c r="B452" t="s">
        <v>8090</v>
      </c>
      <c r="C452" t="s">
        <v>58645</v>
      </c>
      <c r="D452" t="s">
        <v>58646</v>
      </c>
      <c r="E452" t="s">
        <v>732</v>
      </c>
    </row>
    <row r="453" spans="1:5" x14ac:dyDescent="0.3">
      <c r="A453" t="s">
        <v>58647</v>
      </c>
      <c r="B453" t="s">
        <v>58648</v>
      </c>
    </row>
    <row r="454" spans="1:5" x14ac:dyDescent="0.3">
      <c r="A454" t="s">
        <v>58649</v>
      </c>
      <c r="B454" t="s">
        <v>58650</v>
      </c>
      <c r="C454" t="s">
        <v>29491</v>
      </c>
      <c r="D454" t="s">
        <v>29492</v>
      </c>
      <c r="E454" t="s">
        <v>24</v>
      </c>
    </row>
    <row r="455" spans="1:5" x14ac:dyDescent="0.3">
      <c r="A455" t="s">
        <v>58651</v>
      </c>
      <c r="B455" t="s">
        <v>58652</v>
      </c>
      <c r="C455" t="s">
        <v>1399</v>
      </c>
      <c r="D455" t="s">
        <v>1400</v>
      </c>
      <c r="E455" t="s">
        <v>114</v>
      </c>
    </row>
    <row r="456" spans="1:5" x14ac:dyDescent="0.3">
      <c r="A456" t="s">
        <v>58653</v>
      </c>
      <c r="B456" t="s">
        <v>44494</v>
      </c>
      <c r="C456" t="s">
        <v>5183</v>
      </c>
      <c r="D456" t="s">
        <v>5184</v>
      </c>
      <c r="E456" t="s">
        <v>29</v>
      </c>
    </row>
    <row r="457" spans="1:5" x14ac:dyDescent="0.3">
      <c r="A457" t="s">
        <v>58654</v>
      </c>
      <c r="B457" t="s">
        <v>58655</v>
      </c>
    </row>
    <row r="458" spans="1:5" x14ac:dyDescent="0.3">
      <c r="A458" t="s">
        <v>58656</v>
      </c>
      <c r="B458" t="s">
        <v>5552</v>
      </c>
    </row>
    <row r="459" spans="1:5" x14ac:dyDescent="0.3">
      <c r="A459" t="s">
        <v>58657</v>
      </c>
      <c r="B459" t="s">
        <v>58658</v>
      </c>
      <c r="C459" t="s">
        <v>26659</v>
      </c>
      <c r="D459" t="s">
        <v>26660</v>
      </c>
      <c r="E459" t="s">
        <v>217</v>
      </c>
    </row>
    <row r="460" spans="1:5" x14ac:dyDescent="0.3">
      <c r="A460" t="s">
        <v>58659</v>
      </c>
      <c r="B460" t="s">
        <v>1609</v>
      </c>
    </row>
    <row r="461" spans="1:5" x14ac:dyDescent="0.3">
      <c r="A461" t="s">
        <v>58660</v>
      </c>
      <c r="B461" t="s">
        <v>27032</v>
      </c>
      <c r="C461" t="s">
        <v>27033</v>
      </c>
      <c r="D461" t="s">
        <v>27034</v>
      </c>
      <c r="E461" t="s">
        <v>1118</v>
      </c>
    </row>
    <row r="462" spans="1:5" x14ac:dyDescent="0.3">
      <c r="A462" t="s">
        <v>58661</v>
      </c>
      <c r="B462" t="s">
        <v>47066</v>
      </c>
    </row>
    <row r="463" spans="1:5" x14ac:dyDescent="0.3">
      <c r="A463" t="s">
        <v>58662</v>
      </c>
      <c r="B463" t="s">
        <v>1609</v>
      </c>
    </row>
    <row r="464" spans="1:5" x14ac:dyDescent="0.3">
      <c r="A464" t="s">
        <v>58663</v>
      </c>
      <c r="B464" t="s">
        <v>58664</v>
      </c>
    </row>
    <row r="465" spans="1:5" x14ac:dyDescent="0.3">
      <c r="A465" t="s">
        <v>58665</v>
      </c>
      <c r="B465" t="s">
        <v>1609</v>
      </c>
    </row>
    <row r="466" spans="1:5" x14ac:dyDescent="0.3">
      <c r="A466" t="s">
        <v>58666</v>
      </c>
      <c r="B466" t="s">
        <v>1609</v>
      </c>
    </row>
    <row r="467" spans="1:5" x14ac:dyDescent="0.3">
      <c r="A467" t="s">
        <v>58667</v>
      </c>
      <c r="B467" t="s">
        <v>1609</v>
      </c>
    </row>
    <row r="468" spans="1:5" x14ac:dyDescent="0.3">
      <c r="A468" t="s">
        <v>58668</v>
      </c>
      <c r="B468" t="s">
        <v>42798</v>
      </c>
      <c r="C468" t="s">
        <v>58669</v>
      </c>
      <c r="D468" t="s">
        <v>58670</v>
      </c>
      <c r="E468" t="s">
        <v>34</v>
      </c>
    </row>
    <row r="469" spans="1:5" x14ac:dyDescent="0.3">
      <c r="A469" t="s">
        <v>58671</v>
      </c>
      <c r="B469" t="s">
        <v>1609</v>
      </c>
    </row>
    <row r="470" spans="1:5" x14ac:dyDescent="0.3">
      <c r="A470" t="s">
        <v>58672</v>
      </c>
      <c r="B470" t="s">
        <v>1609</v>
      </c>
    </row>
    <row r="471" spans="1:5" x14ac:dyDescent="0.3">
      <c r="A471" t="s">
        <v>58673</v>
      </c>
      <c r="B471" t="s">
        <v>1609</v>
      </c>
    </row>
    <row r="472" spans="1:5" x14ac:dyDescent="0.3">
      <c r="A472" t="s">
        <v>58674</v>
      </c>
      <c r="B472" t="s">
        <v>33186</v>
      </c>
    </row>
    <row r="473" spans="1:5" x14ac:dyDescent="0.3">
      <c r="A473" t="s">
        <v>58675</v>
      </c>
      <c r="B473" t="s">
        <v>1609</v>
      </c>
    </row>
    <row r="474" spans="1:5" x14ac:dyDescent="0.3">
      <c r="A474" t="s">
        <v>58676</v>
      </c>
      <c r="B474" t="s">
        <v>42361</v>
      </c>
      <c r="C474" t="s">
        <v>26565</v>
      </c>
      <c r="D474" t="s">
        <v>26566</v>
      </c>
      <c r="E474" t="s">
        <v>4285</v>
      </c>
    </row>
    <row r="475" spans="1:5" x14ac:dyDescent="0.3">
      <c r="A475" t="s">
        <v>58677</v>
      </c>
      <c r="B475" t="s">
        <v>5525</v>
      </c>
      <c r="C475" t="s">
        <v>28449</v>
      </c>
      <c r="D475" t="s">
        <v>28450</v>
      </c>
      <c r="E475" t="s">
        <v>1179</v>
      </c>
    </row>
    <row r="476" spans="1:5" x14ac:dyDescent="0.3">
      <c r="A476" t="s">
        <v>58678</v>
      </c>
      <c r="B476" t="s">
        <v>8178</v>
      </c>
      <c r="C476" t="s">
        <v>57033</v>
      </c>
      <c r="D476" t="s">
        <v>57034</v>
      </c>
      <c r="E476" t="s">
        <v>900</v>
      </c>
    </row>
    <row r="477" spans="1:5" x14ac:dyDescent="0.3">
      <c r="A477" t="s">
        <v>58679</v>
      </c>
      <c r="B477" t="s">
        <v>3593</v>
      </c>
      <c r="C477" t="s">
        <v>21069</v>
      </c>
      <c r="D477" t="s">
        <v>21070</v>
      </c>
      <c r="E477" t="s">
        <v>900</v>
      </c>
    </row>
    <row r="478" spans="1:5" x14ac:dyDescent="0.3">
      <c r="A478" t="s">
        <v>58680</v>
      </c>
      <c r="B478" t="s">
        <v>39768</v>
      </c>
      <c r="C478" t="s">
        <v>58681</v>
      </c>
      <c r="D478" t="s">
        <v>58682</v>
      </c>
      <c r="E478" t="s">
        <v>5303</v>
      </c>
    </row>
    <row r="479" spans="1:5" x14ac:dyDescent="0.3">
      <c r="A479" t="s">
        <v>58683</v>
      </c>
      <c r="B479" t="s">
        <v>1609</v>
      </c>
    </row>
    <row r="480" spans="1:5" x14ac:dyDescent="0.3">
      <c r="A480" t="s">
        <v>58684</v>
      </c>
      <c r="B480" t="s">
        <v>1609</v>
      </c>
    </row>
    <row r="481" spans="1:5" x14ac:dyDescent="0.3">
      <c r="A481" t="s">
        <v>58685</v>
      </c>
      <c r="B481" t="s">
        <v>1609</v>
      </c>
    </row>
    <row r="482" spans="1:5" x14ac:dyDescent="0.3">
      <c r="A482" t="s">
        <v>58686</v>
      </c>
      <c r="B482" t="s">
        <v>8178</v>
      </c>
      <c r="C482" t="s">
        <v>8134</v>
      </c>
      <c r="D482" t="s">
        <v>8135</v>
      </c>
      <c r="E482" t="s">
        <v>472</v>
      </c>
    </row>
    <row r="483" spans="1:5" x14ac:dyDescent="0.3">
      <c r="A483" t="s">
        <v>58687</v>
      </c>
      <c r="B483" t="s">
        <v>45896</v>
      </c>
    </row>
    <row r="484" spans="1:5" x14ac:dyDescent="0.3">
      <c r="A484" t="s">
        <v>58688</v>
      </c>
      <c r="B484" t="s">
        <v>1609</v>
      </c>
    </row>
    <row r="485" spans="1:5" x14ac:dyDescent="0.3">
      <c r="A485" t="s">
        <v>58689</v>
      </c>
      <c r="B485" t="s">
        <v>58690</v>
      </c>
    </row>
    <row r="486" spans="1:5" x14ac:dyDescent="0.3">
      <c r="A486" t="s">
        <v>58691</v>
      </c>
      <c r="B486" t="s">
        <v>1609</v>
      </c>
    </row>
    <row r="487" spans="1:5" x14ac:dyDescent="0.3">
      <c r="A487" t="s">
        <v>58692</v>
      </c>
      <c r="B487" t="s">
        <v>58693</v>
      </c>
    </row>
    <row r="488" spans="1:5" x14ac:dyDescent="0.3">
      <c r="A488" t="s">
        <v>58694</v>
      </c>
      <c r="B488" t="s">
        <v>58695</v>
      </c>
      <c r="C488" t="s">
        <v>39893</v>
      </c>
      <c r="D488" t="s">
        <v>39894</v>
      </c>
      <c r="E488" t="s">
        <v>24</v>
      </c>
    </row>
    <row r="489" spans="1:5" x14ac:dyDescent="0.3">
      <c r="A489" t="s">
        <v>58696</v>
      </c>
      <c r="B489" t="s">
        <v>1609</v>
      </c>
    </row>
    <row r="490" spans="1:5" x14ac:dyDescent="0.3">
      <c r="A490" t="s">
        <v>58697</v>
      </c>
      <c r="B490" t="s">
        <v>1609</v>
      </c>
    </row>
    <row r="491" spans="1:5" x14ac:dyDescent="0.3">
      <c r="A491" t="s">
        <v>58698</v>
      </c>
      <c r="B491" t="s">
        <v>58699</v>
      </c>
    </row>
    <row r="492" spans="1:5" x14ac:dyDescent="0.3">
      <c r="A492" t="s">
        <v>58700</v>
      </c>
      <c r="B492" t="s">
        <v>1609</v>
      </c>
    </row>
    <row r="493" spans="1:5" x14ac:dyDescent="0.3">
      <c r="A493" t="s">
        <v>58701</v>
      </c>
      <c r="B493" t="s">
        <v>1609</v>
      </c>
    </row>
    <row r="494" spans="1:5" x14ac:dyDescent="0.3">
      <c r="A494" t="s">
        <v>58702</v>
      </c>
      <c r="B494" t="s">
        <v>1609</v>
      </c>
    </row>
    <row r="495" spans="1:5" x14ac:dyDescent="0.3">
      <c r="A495" t="s">
        <v>58703</v>
      </c>
      <c r="B495" t="s">
        <v>34360</v>
      </c>
      <c r="C495" t="s">
        <v>58704</v>
      </c>
      <c r="D495" t="s">
        <v>58705</v>
      </c>
      <c r="E495" t="s">
        <v>7724</v>
      </c>
    </row>
    <row r="496" spans="1:5" x14ac:dyDescent="0.3">
      <c r="A496" t="s">
        <v>58706</v>
      </c>
      <c r="B496" t="s">
        <v>2458</v>
      </c>
    </row>
    <row r="497" spans="1:5" x14ac:dyDescent="0.3">
      <c r="A497" t="s">
        <v>58707</v>
      </c>
      <c r="B497" t="s">
        <v>58708</v>
      </c>
    </row>
    <row r="498" spans="1:5" x14ac:dyDescent="0.3">
      <c r="A498" t="s">
        <v>58709</v>
      </c>
      <c r="B498" t="s">
        <v>1609</v>
      </c>
    </row>
    <row r="499" spans="1:5" x14ac:dyDescent="0.3">
      <c r="A499" t="s">
        <v>58710</v>
      </c>
      <c r="B499" t="s">
        <v>58711</v>
      </c>
      <c r="C499" t="s">
        <v>4813</v>
      </c>
      <c r="D499" t="s">
        <v>4814</v>
      </c>
      <c r="E499" t="s">
        <v>217</v>
      </c>
    </row>
    <row r="500" spans="1:5" x14ac:dyDescent="0.3">
      <c r="A500" t="s">
        <v>58712</v>
      </c>
      <c r="B500" t="s">
        <v>1609</v>
      </c>
    </row>
    <row r="501" spans="1:5" x14ac:dyDescent="0.3">
      <c r="A501" t="s">
        <v>58713</v>
      </c>
      <c r="B501" t="s">
        <v>1609</v>
      </c>
    </row>
    <row r="502" spans="1:5" x14ac:dyDescent="0.3">
      <c r="A502" t="s">
        <v>58714</v>
      </c>
      <c r="B502" t="s">
        <v>2571</v>
      </c>
      <c r="C502" t="s">
        <v>3680</v>
      </c>
      <c r="D502" t="s">
        <v>3681</v>
      </c>
      <c r="E502" t="s">
        <v>1424</v>
      </c>
    </row>
    <row r="503" spans="1:5" x14ac:dyDescent="0.3">
      <c r="A503" t="s">
        <v>58715</v>
      </c>
      <c r="B503" t="s">
        <v>5525</v>
      </c>
      <c r="C503" t="s">
        <v>17738</v>
      </c>
      <c r="D503" t="s">
        <v>17739</v>
      </c>
      <c r="E503" t="s">
        <v>34</v>
      </c>
    </row>
    <row r="504" spans="1:5" x14ac:dyDescent="0.3">
      <c r="A504" t="s">
        <v>58716</v>
      </c>
      <c r="B504" t="s">
        <v>1609</v>
      </c>
    </row>
    <row r="505" spans="1:5" x14ac:dyDescent="0.3">
      <c r="A505" t="s">
        <v>58717</v>
      </c>
      <c r="B505" t="s">
        <v>1609</v>
      </c>
    </row>
    <row r="506" spans="1:5" x14ac:dyDescent="0.3">
      <c r="A506" t="s">
        <v>58718</v>
      </c>
      <c r="B506" t="s">
        <v>58719</v>
      </c>
      <c r="C506" t="s">
        <v>2418</v>
      </c>
      <c r="D506" t="s">
        <v>2419</v>
      </c>
      <c r="E506" t="s">
        <v>480</v>
      </c>
    </row>
    <row r="507" spans="1:5" x14ac:dyDescent="0.3">
      <c r="A507" t="s">
        <v>58720</v>
      </c>
      <c r="B507" t="s">
        <v>1609</v>
      </c>
    </row>
    <row r="508" spans="1:5" x14ac:dyDescent="0.3">
      <c r="A508" t="s">
        <v>58721</v>
      </c>
      <c r="B508" t="s">
        <v>1609</v>
      </c>
    </row>
    <row r="509" spans="1:5" x14ac:dyDescent="0.3">
      <c r="A509" t="s">
        <v>58722</v>
      </c>
      <c r="B509" t="s">
        <v>58723</v>
      </c>
      <c r="C509" t="s">
        <v>4902</v>
      </c>
      <c r="D509" t="s">
        <v>4903</v>
      </c>
      <c r="E509" t="s">
        <v>217</v>
      </c>
    </row>
    <row r="510" spans="1:5" x14ac:dyDescent="0.3">
      <c r="A510" t="s">
        <v>58724</v>
      </c>
      <c r="B510" t="s">
        <v>1783</v>
      </c>
      <c r="C510" t="s">
        <v>910</v>
      </c>
      <c r="D510" t="s">
        <v>911</v>
      </c>
      <c r="E510" t="s">
        <v>472</v>
      </c>
    </row>
    <row r="511" spans="1:5" x14ac:dyDescent="0.3">
      <c r="A511" t="s">
        <v>58725</v>
      </c>
      <c r="B511" t="s">
        <v>58726</v>
      </c>
      <c r="C511" t="s">
        <v>5149</v>
      </c>
      <c r="D511" t="s">
        <v>5150</v>
      </c>
      <c r="E511" t="s">
        <v>34</v>
      </c>
    </row>
    <row r="512" spans="1:5" x14ac:dyDescent="0.3">
      <c r="A512" t="s">
        <v>58727</v>
      </c>
      <c r="B512" t="s">
        <v>1609</v>
      </c>
    </row>
    <row r="513" spans="1:5" x14ac:dyDescent="0.3">
      <c r="A513" t="s">
        <v>58728</v>
      </c>
      <c r="B513" t="s">
        <v>58729</v>
      </c>
    </row>
    <row r="514" spans="1:5" x14ac:dyDescent="0.3">
      <c r="A514" t="s">
        <v>58730</v>
      </c>
      <c r="B514" t="s">
        <v>58731</v>
      </c>
    </row>
    <row r="515" spans="1:5" x14ac:dyDescent="0.3">
      <c r="A515" t="s">
        <v>58732</v>
      </c>
      <c r="B515" t="s">
        <v>1609</v>
      </c>
    </row>
    <row r="516" spans="1:5" x14ac:dyDescent="0.3">
      <c r="A516" t="s">
        <v>58733</v>
      </c>
      <c r="B516" t="s">
        <v>34360</v>
      </c>
      <c r="C516" t="s">
        <v>34446</v>
      </c>
      <c r="D516" t="s">
        <v>34447</v>
      </c>
      <c r="E516" t="s">
        <v>472</v>
      </c>
    </row>
    <row r="517" spans="1:5" x14ac:dyDescent="0.3">
      <c r="A517" t="s">
        <v>58734</v>
      </c>
      <c r="B517" t="s">
        <v>1609</v>
      </c>
    </row>
    <row r="518" spans="1:5" x14ac:dyDescent="0.3">
      <c r="A518" t="s">
        <v>58735</v>
      </c>
      <c r="B518" t="s">
        <v>14262</v>
      </c>
    </row>
    <row r="519" spans="1:5" x14ac:dyDescent="0.3">
      <c r="A519" t="s">
        <v>58736</v>
      </c>
      <c r="B519" t="s">
        <v>58737</v>
      </c>
    </row>
    <row r="520" spans="1:5" x14ac:dyDescent="0.3">
      <c r="A520" t="s">
        <v>58738</v>
      </c>
      <c r="B520" t="s">
        <v>1609</v>
      </c>
    </row>
    <row r="521" spans="1:5" x14ac:dyDescent="0.3">
      <c r="A521" t="s">
        <v>58739</v>
      </c>
      <c r="B521" t="s">
        <v>58740</v>
      </c>
      <c r="C521" t="s">
        <v>58741</v>
      </c>
      <c r="D521" t="s">
        <v>58742</v>
      </c>
      <c r="E521" t="s">
        <v>271</v>
      </c>
    </row>
    <row r="522" spans="1:5" x14ac:dyDescent="0.3">
      <c r="A522" t="s">
        <v>58743</v>
      </c>
      <c r="B522" t="s">
        <v>1609</v>
      </c>
    </row>
    <row r="523" spans="1:5" x14ac:dyDescent="0.3">
      <c r="A523" t="s">
        <v>58744</v>
      </c>
      <c r="B523" t="s">
        <v>1609</v>
      </c>
    </row>
    <row r="524" spans="1:5" x14ac:dyDescent="0.3">
      <c r="A524" t="s">
        <v>58745</v>
      </c>
      <c r="B524" t="s">
        <v>1609</v>
      </c>
    </row>
    <row r="525" spans="1:5" x14ac:dyDescent="0.3">
      <c r="A525" t="s">
        <v>58746</v>
      </c>
      <c r="B525" t="s">
        <v>38354</v>
      </c>
      <c r="C525" t="s">
        <v>58747</v>
      </c>
      <c r="D525" t="s">
        <v>58748</v>
      </c>
      <c r="E525" t="s">
        <v>472</v>
      </c>
    </row>
    <row r="526" spans="1:5" x14ac:dyDescent="0.3">
      <c r="A526" t="s">
        <v>58749</v>
      </c>
      <c r="B526" t="s">
        <v>1609</v>
      </c>
    </row>
    <row r="527" spans="1:5" x14ac:dyDescent="0.3">
      <c r="A527" t="s">
        <v>58750</v>
      </c>
      <c r="B527" t="s">
        <v>58751</v>
      </c>
      <c r="C527" t="s">
        <v>58752</v>
      </c>
      <c r="D527" t="s">
        <v>58753</v>
      </c>
      <c r="E527" t="s">
        <v>190</v>
      </c>
    </row>
    <row r="528" spans="1:5" x14ac:dyDescent="0.3">
      <c r="A528" t="s">
        <v>58754</v>
      </c>
      <c r="B528" t="s">
        <v>1609</v>
      </c>
    </row>
    <row r="529" spans="1:5" x14ac:dyDescent="0.3">
      <c r="A529" t="s">
        <v>58755</v>
      </c>
      <c r="B529" t="s">
        <v>1609</v>
      </c>
    </row>
    <row r="530" spans="1:5" x14ac:dyDescent="0.3">
      <c r="A530" t="s">
        <v>58756</v>
      </c>
      <c r="B530" t="s">
        <v>1609</v>
      </c>
    </row>
    <row r="531" spans="1:5" x14ac:dyDescent="0.3">
      <c r="A531" t="s">
        <v>58757</v>
      </c>
      <c r="B531" t="s">
        <v>1609</v>
      </c>
    </row>
    <row r="532" spans="1:5" x14ac:dyDescent="0.3">
      <c r="A532" t="s">
        <v>58758</v>
      </c>
      <c r="B532" t="s">
        <v>1609</v>
      </c>
    </row>
    <row r="533" spans="1:5" x14ac:dyDescent="0.3">
      <c r="A533" t="s">
        <v>58759</v>
      </c>
      <c r="B533" t="s">
        <v>58760</v>
      </c>
      <c r="C533" t="s">
        <v>6914</v>
      </c>
      <c r="D533" t="s">
        <v>6915</v>
      </c>
      <c r="E533" t="s">
        <v>301</v>
      </c>
    </row>
    <row r="534" spans="1:5" x14ac:dyDescent="0.3">
      <c r="A534" t="s">
        <v>58761</v>
      </c>
      <c r="B534" t="s">
        <v>1609</v>
      </c>
    </row>
    <row r="535" spans="1:5" x14ac:dyDescent="0.3">
      <c r="A535" t="s">
        <v>58762</v>
      </c>
      <c r="B535" t="s">
        <v>58763</v>
      </c>
    </row>
    <row r="536" spans="1:5" x14ac:dyDescent="0.3">
      <c r="A536" t="s">
        <v>58764</v>
      </c>
      <c r="B536" t="s">
        <v>1609</v>
      </c>
    </row>
    <row r="537" spans="1:5" x14ac:dyDescent="0.3">
      <c r="A537" t="s">
        <v>58765</v>
      </c>
      <c r="B537" t="s">
        <v>58766</v>
      </c>
    </row>
    <row r="538" spans="1:5" x14ac:dyDescent="0.3">
      <c r="A538" t="s">
        <v>58767</v>
      </c>
      <c r="B538" t="s">
        <v>58768</v>
      </c>
      <c r="C538" t="s">
        <v>630</v>
      </c>
      <c r="D538" t="s">
        <v>631</v>
      </c>
      <c r="E538" t="s">
        <v>34</v>
      </c>
    </row>
    <row r="539" spans="1:5" x14ac:dyDescent="0.3">
      <c r="A539" t="s">
        <v>58769</v>
      </c>
      <c r="B539" t="s">
        <v>1609</v>
      </c>
    </row>
    <row r="540" spans="1:5" x14ac:dyDescent="0.3">
      <c r="A540" t="s">
        <v>58770</v>
      </c>
      <c r="B540" t="s">
        <v>1609</v>
      </c>
    </row>
    <row r="541" spans="1:5" x14ac:dyDescent="0.3">
      <c r="A541" t="s">
        <v>58771</v>
      </c>
      <c r="B541" t="s">
        <v>1609</v>
      </c>
    </row>
    <row r="542" spans="1:5" x14ac:dyDescent="0.3">
      <c r="A542" t="s">
        <v>58772</v>
      </c>
      <c r="B542" t="s">
        <v>58773</v>
      </c>
      <c r="C542" t="s">
        <v>630</v>
      </c>
      <c r="D542" t="s">
        <v>631</v>
      </c>
      <c r="E542" t="s">
        <v>34</v>
      </c>
    </row>
    <row r="543" spans="1:5" x14ac:dyDescent="0.3">
      <c r="A543" t="s">
        <v>58774</v>
      </c>
      <c r="B543" t="s">
        <v>34443</v>
      </c>
    </row>
    <row r="544" spans="1:5" x14ac:dyDescent="0.3">
      <c r="A544" t="s">
        <v>58775</v>
      </c>
      <c r="B544" t="s">
        <v>58776</v>
      </c>
    </row>
    <row r="545" spans="1:5" x14ac:dyDescent="0.3">
      <c r="A545" t="s">
        <v>58777</v>
      </c>
      <c r="B545" t="s">
        <v>58778</v>
      </c>
    </row>
    <row r="546" spans="1:5" x14ac:dyDescent="0.3">
      <c r="A546" t="s">
        <v>58779</v>
      </c>
      <c r="B546" t="s">
        <v>58780</v>
      </c>
    </row>
    <row r="547" spans="1:5" x14ac:dyDescent="0.3">
      <c r="A547" t="s">
        <v>58781</v>
      </c>
      <c r="B547" t="s">
        <v>1609</v>
      </c>
    </row>
    <row r="548" spans="1:5" x14ac:dyDescent="0.3">
      <c r="A548" t="s">
        <v>58782</v>
      </c>
      <c r="B548" t="s">
        <v>58783</v>
      </c>
      <c r="C548" t="s">
        <v>58784</v>
      </c>
      <c r="D548" t="s">
        <v>58785</v>
      </c>
      <c r="E548" t="s">
        <v>9441</v>
      </c>
    </row>
    <row r="549" spans="1:5" x14ac:dyDescent="0.3">
      <c r="A549" t="s">
        <v>58786</v>
      </c>
      <c r="B549" t="s">
        <v>58787</v>
      </c>
    </row>
    <row r="550" spans="1:5" x14ac:dyDescent="0.3">
      <c r="A550" t="s">
        <v>58788</v>
      </c>
      <c r="B550" t="s">
        <v>58789</v>
      </c>
    </row>
    <row r="551" spans="1:5" x14ac:dyDescent="0.3">
      <c r="A551" t="s">
        <v>58790</v>
      </c>
      <c r="B551" t="s">
        <v>3063</v>
      </c>
    </row>
    <row r="552" spans="1:5" x14ac:dyDescent="0.3">
      <c r="A552" t="s">
        <v>58791</v>
      </c>
      <c r="B552" t="s">
        <v>1609</v>
      </c>
    </row>
    <row r="553" spans="1:5" x14ac:dyDescent="0.3">
      <c r="A553" t="s">
        <v>58792</v>
      </c>
      <c r="B553" t="s">
        <v>1609</v>
      </c>
    </row>
    <row r="554" spans="1:5" x14ac:dyDescent="0.3">
      <c r="A554" t="s">
        <v>58793</v>
      </c>
      <c r="B554" t="s">
        <v>58794</v>
      </c>
    </row>
    <row r="555" spans="1:5" x14ac:dyDescent="0.3">
      <c r="A555" t="s">
        <v>58795</v>
      </c>
      <c r="B555" t="s">
        <v>3073</v>
      </c>
    </row>
    <row r="556" spans="1:5" x14ac:dyDescent="0.3">
      <c r="A556" t="s">
        <v>58796</v>
      </c>
      <c r="B556" t="s">
        <v>58797</v>
      </c>
    </row>
    <row r="557" spans="1:5" x14ac:dyDescent="0.3">
      <c r="A557" t="s">
        <v>58798</v>
      </c>
      <c r="B557" t="s">
        <v>58799</v>
      </c>
      <c r="C557" t="s">
        <v>58800</v>
      </c>
      <c r="D557" t="s">
        <v>58801</v>
      </c>
      <c r="E557" t="s">
        <v>1118</v>
      </c>
    </row>
    <row r="558" spans="1:5" x14ac:dyDescent="0.3">
      <c r="A558" t="s">
        <v>58802</v>
      </c>
      <c r="B558" t="s">
        <v>1609</v>
      </c>
    </row>
    <row r="559" spans="1:5" x14ac:dyDescent="0.3">
      <c r="A559" t="s">
        <v>58803</v>
      </c>
      <c r="B559" t="s">
        <v>58804</v>
      </c>
    </row>
    <row r="560" spans="1:5" x14ac:dyDescent="0.3">
      <c r="A560" t="s">
        <v>58805</v>
      </c>
      <c r="B560" t="s">
        <v>1609</v>
      </c>
    </row>
    <row r="561" spans="1:5" x14ac:dyDescent="0.3">
      <c r="A561" t="s">
        <v>58806</v>
      </c>
      <c r="B561" t="s">
        <v>1609</v>
      </c>
    </row>
    <row r="562" spans="1:5" x14ac:dyDescent="0.3">
      <c r="A562" t="s">
        <v>58807</v>
      </c>
      <c r="B562" t="s">
        <v>58808</v>
      </c>
    </row>
    <row r="563" spans="1:5" x14ac:dyDescent="0.3">
      <c r="A563" t="s">
        <v>58809</v>
      </c>
      <c r="B563" t="s">
        <v>1609</v>
      </c>
    </row>
    <row r="564" spans="1:5" x14ac:dyDescent="0.3">
      <c r="A564" t="s">
        <v>58810</v>
      </c>
      <c r="B564" t="s">
        <v>1609</v>
      </c>
    </row>
    <row r="565" spans="1:5" x14ac:dyDescent="0.3">
      <c r="A565" t="s">
        <v>58811</v>
      </c>
      <c r="B565" t="s">
        <v>58812</v>
      </c>
      <c r="C565" t="s">
        <v>680</v>
      </c>
      <c r="D565" t="s">
        <v>681</v>
      </c>
      <c r="E565" t="s">
        <v>114</v>
      </c>
    </row>
    <row r="566" spans="1:5" x14ac:dyDescent="0.3">
      <c r="A566" t="s">
        <v>58813</v>
      </c>
      <c r="B566" t="s">
        <v>1609</v>
      </c>
    </row>
    <row r="567" spans="1:5" x14ac:dyDescent="0.3">
      <c r="A567" t="s">
        <v>58814</v>
      </c>
      <c r="B567" t="s">
        <v>1609</v>
      </c>
    </row>
    <row r="568" spans="1:5" x14ac:dyDescent="0.3">
      <c r="A568" t="s">
        <v>58815</v>
      </c>
      <c r="B568" t="s">
        <v>4257</v>
      </c>
      <c r="C568" t="s">
        <v>23278</v>
      </c>
      <c r="D568" t="s">
        <v>23279</v>
      </c>
      <c r="E568" t="s">
        <v>397</v>
      </c>
    </row>
    <row r="569" spans="1:5" x14ac:dyDescent="0.3">
      <c r="A569" t="s">
        <v>58816</v>
      </c>
      <c r="B569" t="s">
        <v>1609</v>
      </c>
    </row>
    <row r="570" spans="1:5" x14ac:dyDescent="0.3">
      <c r="A570" t="s">
        <v>58817</v>
      </c>
      <c r="B570" t="s">
        <v>58818</v>
      </c>
      <c r="C570" t="s">
        <v>58819</v>
      </c>
      <c r="D570" t="s">
        <v>58820</v>
      </c>
      <c r="E570" t="s">
        <v>2142</v>
      </c>
    </row>
    <row r="571" spans="1:5" x14ac:dyDescent="0.3">
      <c r="A571" t="s">
        <v>58821</v>
      </c>
      <c r="B571" t="s">
        <v>58822</v>
      </c>
      <c r="C571" t="s">
        <v>1399</v>
      </c>
      <c r="D571" t="s">
        <v>1400</v>
      </c>
      <c r="E571" t="s">
        <v>114</v>
      </c>
    </row>
    <row r="572" spans="1:5" x14ac:dyDescent="0.3">
      <c r="A572" t="s">
        <v>58823</v>
      </c>
      <c r="B572" t="s">
        <v>1609</v>
      </c>
    </row>
    <row r="573" spans="1:5" x14ac:dyDescent="0.3">
      <c r="A573" t="s">
        <v>58824</v>
      </c>
      <c r="B573" t="s">
        <v>1609</v>
      </c>
    </row>
    <row r="574" spans="1:5" x14ac:dyDescent="0.3">
      <c r="A574" t="s">
        <v>58825</v>
      </c>
      <c r="B574" t="s">
        <v>58826</v>
      </c>
      <c r="C574" t="s">
        <v>58827</v>
      </c>
      <c r="D574" t="s">
        <v>58828</v>
      </c>
      <c r="E574" t="s">
        <v>11325</v>
      </c>
    </row>
    <row r="575" spans="1:5" x14ac:dyDescent="0.3">
      <c r="A575" t="s">
        <v>58829</v>
      </c>
      <c r="B575" t="s">
        <v>58830</v>
      </c>
      <c r="C575" t="s">
        <v>680</v>
      </c>
      <c r="D575" t="s">
        <v>681</v>
      </c>
      <c r="E575" t="s">
        <v>114</v>
      </c>
    </row>
    <row r="576" spans="1:5" x14ac:dyDescent="0.3">
      <c r="A576" t="s">
        <v>58831</v>
      </c>
      <c r="B576" t="s">
        <v>58832</v>
      </c>
    </row>
    <row r="577" spans="1:5" x14ac:dyDescent="0.3">
      <c r="A577" t="s">
        <v>58833</v>
      </c>
      <c r="B577" t="s">
        <v>1609</v>
      </c>
    </row>
    <row r="578" spans="1:5" x14ac:dyDescent="0.3">
      <c r="A578" t="s">
        <v>58834</v>
      </c>
      <c r="B578" t="s">
        <v>1609</v>
      </c>
    </row>
    <row r="579" spans="1:5" x14ac:dyDescent="0.3">
      <c r="A579" t="s">
        <v>58835</v>
      </c>
      <c r="B579" t="s">
        <v>1609</v>
      </c>
    </row>
    <row r="580" spans="1:5" x14ac:dyDescent="0.3">
      <c r="A580" t="s">
        <v>58836</v>
      </c>
      <c r="B580" t="s">
        <v>1609</v>
      </c>
    </row>
    <row r="581" spans="1:5" x14ac:dyDescent="0.3">
      <c r="A581" t="s">
        <v>58837</v>
      </c>
      <c r="B581" t="s">
        <v>1609</v>
      </c>
    </row>
    <row r="582" spans="1:5" x14ac:dyDescent="0.3">
      <c r="A582" t="s">
        <v>58838</v>
      </c>
      <c r="B582" t="s">
        <v>58839</v>
      </c>
    </row>
    <row r="583" spans="1:5" x14ac:dyDescent="0.3">
      <c r="A583" t="s">
        <v>58840</v>
      </c>
      <c r="B583" t="s">
        <v>1609</v>
      </c>
    </row>
    <row r="584" spans="1:5" x14ac:dyDescent="0.3">
      <c r="A584" t="s">
        <v>58841</v>
      </c>
      <c r="B584" t="s">
        <v>1609</v>
      </c>
    </row>
    <row r="585" spans="1:5" x14ac:dyDescent="0.3">
      <c r="A585" t="s">
        <v>58842</v>
      </c>
      <c r="B585" t="s">
        <v>1609</v>
      </c>
    </row>
    <row r="586" spans="1:5" x14ac:dyDescent="0.3">
      <c r="A586" t="s">
        <v>58843</v>
      </c>
      <c r="B586" t="s">
        <v>1609</v>
      </c>
    </row>
    <row r="587" spans="1:5" x14ac:dyDescent="0.3">
      <c r="A587" t="s">
        <v>58844</v>
      </c>
      <c r="B587" t="s">
        <v>1609</v>
      </c>
    </row>
    <row r="588" spans="1:5" x14ac:dyDescent="0.3">
      <c r="A588" t="s">
        <v>58845</v>
      </c>
      <c r="B588" t="s">
        <v>1609</v>
      </c>
    </row>
    <row r="589" spans="1:5" x14ac:dyDescent="0.3">
      <c r="A589" t="s">
        <v>58846</v>
      </c>
      <c r="B589" t="s">
        <v>1609</v>
      </c>
    </row>
    <row r="590" spans="1:5" x14ac:dyDescent="0.3">
      <c r="A590" t="s">
        <v>58847</v>
      </c>
      <c r="B590" t="s">
        <v>1609</v>
      </c>
    </row>
    <row r="591" spans="1:5" x14ac:dyDescent="0.3">
      <c r="A591" t="s">
        <v>58848</v>
      </c>
      <c r="B591" t="s">
        <v>1609</v>
      </c>
    </row>
    <row r="592" spans="1:5" x14ac:dyDescent="0.3">
      <c r="A592" t="s">
        <v>58849</v>
      </c>
      <c r="B592" t="s">
        <v>58850</v>
      </c>
      <c r="C592" t="s">
        <v>52377</v>
      </c>
      <c r="D592" t="s">
        <v>52378</v>
      </c>
      <c r="E592" t="s">
        <v>74</v>
      </c>
    </row>
  </sheetData>
  <mergeCells count="1">
    <mergeCell ref="A1:E1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429"/>
  <sheetViews>
    <sheetView tabSelected="1" workbookViewId="0">
      <selection sqref="A1:E1"/>
    </sheetView>
  </sheetViews>
  <sheetFormatPr defaultColWidth="8.77734375" defaultRowHeight="14.4" x14ac:dyDescent="0.3"/>
  <cols>
    <col min="1" max="1" width="17" customWidth="1"/>
    <col min="2" max="2" width="38.77734375" customWidth="1"/>
    <col min="3" max="3" width="23.33203125" customWidth="1"/>
    <col min="4" max="4" width="64.33203125" customWidth="1"/>
    <col min="5" max="5" width="26.6640625" customWidth="1"/>
  </cols>
  <sheetData>
    <row r="1" spans="1:5" ht="31.05" customHeight="1" x14ac:dyDescent="0.35">
      <c r="A1" s="4" t="s">
        <v>59505</v>
      </c>
      <c r="B1" s="4"/>
      <c r="C1" s="4"/>
      <c r="D1" s="4"/>
      <c r="E1" s="4"/>
    </row>
    <row r="2" spans="1:5" s="1" customFormat="1" ht="31.05" customHeigh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</row>
    <row r="3" spans="1:5" x14ac:dyDescent="0.3">
      <c r="A3" t="s">
        <v>58851</v>
      </c>
      <c r="B3" t="s">
        <v>5880</v>
      </c>
      <c r="C3" t="s">
        <v>210</v>
      </c>
      <c r="D3" t="s">
        <v>211</v>
      </c>
      <c r="E3" t="s">
        <v>212</v>
      </c>
    </row>
    <row r="4" spans="1:5" x14ac:dyDescent="0.3">
      <c r="A4" t="s">
        <v>58852</v>
      </c>
      <c r="B4" t="s">
        <v>58853</v>
      </c>
      <c r="C4" t="s">
        <v>58854</v>
      </c>
      <c r="D4" t="s">
        <v>58855</v>
      </c>
      <c r="E4" t="s">
        <v>41372</v>
      </c>
    </row>
    <row r="5" spans="1:5" x14ac:dyDescent="0.3">
      <c r="A5" t="s">
        <v>58856</v>
      </c>
      <c r="B5" t="s">
        <v>41362</v>
      </c>
      <c r="C5" t="s">
        <v>3313</v>
      </c>
      <c r="D5" t="s">
        <v>3314</v>
      </c>
      <c r="E5" t="s">
        <v>1240</v>
      </c>
    </row>
    <row r="6" spans="1:5" x14ac:dyDescent="0.3">
      <c r="A6" t="s">
        <v>58857</v>
      </c>
      <c r="B6" t="s">
        <v>58858</v>
      </c>
      <c r="C6" t="s">
        <v>30948</v>
      </c>
      <c r="D6" t="s">
        <v>30949</v>
      </c>
      <c r="E6" t="s">
        <v>451</v>
      </c>
    </row>
    <row r="7" spans="1:5" x14ac:dyDescent="0.3">
      <c r="A7" t="s">
        <v>58859</v>
      </c>
      <c r="B7" t="s">
        <v>58860</v>
      </c>
      <c r="C7" t="s">
        <v>4902</v>
      </c>
      <c r="D7" t="s">
        <v>4903</v>
      </c>
      <c r="E7" t="s">
        <v>217</v>
      </c>
    </row>
    <row r="8" spans="1:5" x14ac:dyDescent="0.3">
      <c r="A8" t="s">
        <v>58861</v>
      </c>
      <c r="B8" t="s">
        <v>284</v>
      </c>
      <c r="C8" t="s">
        <v>32</v>
      </c>
      <c r="D8" t="s">
        <v>33</v>
      </c>
      <c r="E8" t="s">
        <v>34</v>
      </c>
    </row>
    <row r="9" spans="1:5" x14ac:dyDescent="0.3">
      <c r="A9" t="s">
        <v>58862</v>
      </c>
      <c r="B9" t="s">
        <v>27275</v>
      </c>
      <c r="C9" t="s">
        <v>3292</v>
      </c>
      <c r="D9" t="s">
        <v>3293</v>
      </c>
      <c r="E9" t="s">
        <v>1240</v>
      </c>
    </row>
    <row r="10" spans="1:5" x14ac:dyDescent="0.3">
      <c r="A10" t="s">
        <v>58863</v>
      </c>
      <c r="B10" t="s">
        <v>9770</v>
      </c>
      <c r="C10" t="s">
        <v>9771</v>
      </c>
      <c r="D10" t="s">
        <v>9772</v>
      </c>
      <c r="E10" t="s">
        <v>271</v>
      </c>
    </row>
    <row r="11" spans="1:5" x14ac:dyDescent="0.3">
      <c r="A11" t="s">
        <v>58864</v>
      </c>
      <c r="B11" t="s">
        <v>284</v>
      </c>
      <c r="C11" t="s">
        <v>32</v>
      </c>
      <c r="D11" t="s">
        <v>33</v>
      </c>
      <c r="E11" t="s">
        <v>34</v>
      </c>
    </row>
    <row r="12" spans="1:5" x14ac:dyDescent="0.3">
      <c r="A12" t="s">
        <v>58865</v>
      </c>
      <c r="B12" t="s">
        <v>41387</v>
      </c>
      <c r="C12" t="s">
        <v>16555</v>
      </c>
      <c r="D12" t="s">
        <v>16556</v>
      </c>
      <c r="E12" t="s">
        <v>109</v>
      </c>
    </row>
    <row r="13" spans="1:5" x14ac:dyDescent="0.3">
      <c r="A13" t="s">
        <v>58866</v>
      </c>
      <c r="B13" t="s">
        <v>284</v>
      </c>
      <c r="C13" t="s">
        <v>32</v>
      </c>
      <c r="D13" t="s">
        <v>33</v>
      </c>
      <c r="E13" t="s">
        <v>34</v>
      </c>
    </row>
    <row r="14" spans="1:5" x14ac:dyDescent="0.3">
      <c r="A14" t="s">
        <v>58867</v>
      </c>
      <c r="B14" t="s">
        <v>44872</v>
      </c>
      <c r="C14" t="s">
        <v>3449</v>
      </c>
      <c r="D14" t="s">
        <v>3450</v>
      </c>
      <c r="E14" t="s">
        <v>3451</v>
      </c>
    </row>
    <row r="15" spans="1:5" x14ac:dyDescent="0.3">
      <c r="A15" t="s">
        <v>58868</v>
      </c>
      <c r="B15" t="s">
        <v>41162</v>
      </c>
      <c r="C15" t="s">
        <v>58869</v>
      </c>
      <c r="D15" t="s">
        <v>58870</v>
      </c>
      <c r="E15" t="s">
        <v>109</v>
      </c>
    </row>
    <row r="16" spans="1:5" x14ac:dyDescent="0.3">
      <c r="A16" t="s">
        <v>58871</v>
      </c>
      <c r="B16" t="s">
        <v>442</v>
      </c>
      <c r="C16" t="s">
        <v>58872</v>
      </c>
      <c r="D16" t="s">
        <v>58873</v>
      </c>
      <c r="E16" t="s">
        <v>271</v>
      </c>
    </row>
    <row r="17" spans="1:5" x14ac:dyDescent="0.3">
      <c r="A17" t="s">
        <v>58874</v>
      </c>
      <c r="B17" t="s">
        <v>31</v>
      </c>
      <c r="C17" t="s">
        <v>32</v>
      </c>
      <c r="D17" t="s">
        <v>33</v>
      </c>
      <c r="E17" t="s">
        <v>34</v>
      </c>
    </row>
    <row r="18" spans="1:5" x14ac:dyDescent="0.3">
      <c r="A18" t="s">
        <v>58875</v>
      </c>
      <c r="B18" t="s">
        <v>442</v>
      </c>
      <c r="C18" t="s">
        <v>58876</v>
      </c>
      <c r="D18" t="s">
        <v>58877</v>
      </c>
      <c r="E18" t="s">
        <v>74</v>
      </c>
    </row>
    <row r="19" spans="1:5" x14ac:dyDescent="0.3">
      <c r="A19" t="s">
        <v>58878</v>
      </c>
      <c r="B19" t="s">
        <v>509</v>
      </c>
      <c r="C19" t="s">
        <v>47645</v>
      </c>
      <c r="D19" t="s">
        <v>47646</v>
      </c>
      <c r="E19" t="s">
        <v>49</v>
      </c>
    </row>
    <row r="20" spans="1:5" x14ac:dyDescent="0.3">
      <c r="A20" t="s">
        <v>58879</v>
      </c>
      <c r="B20" t="s">
        <v>12392</v>
      </c>
      <c r="C20" t="s">
        <v>29006</v>
      </c>
      <c r="D20" t="s">
        <v>29007</v>
      </c>
      <c r="E20" t="s">
        <v>8964</v>
      </c>
    </row>
    <row r="21" spans="1:5" x14ac:dyDescent="0.3">
      <c r="A21" t="s">
        <v>58880</v>
      </c>
      <c r="B21" t="s">
        <v>442</v>
      </c>
      <c r="C21" t="s">
        <v>443</v>
      </c>
      <c r="D21" t="s">
        <v>444</v>
      </c>
      <c r="E21" t="s">
        <v>74</v>
      </c>
    </row>
    <row r="22" spans="1:5" x14ac:dyDescent="0.3">
      <c r="A22" t="s">
        <v>58881</v>
      </c>
      <c r="B22" t="s">
        <v>58882</v>
      </c>
    </row>
    <row r="23" spans="1:5" x14ac:dyDescent="0.3">
      <c r="A23" t="s">
        <v>58883</v>
      </c>
      <c r="B23" t="s">
        <v>28715</v>
      </c>
      <c r="C23" t="s">
        <v>2336</v>
      </c>
      <c r="D23" t="s">
        <v>2337</v>
      </c>
      <c r="E23" t="s">
        <v>114</v>
      </c>
    </row>
    <row r="24" spans="1:5" x14ac:dyDescent="0.3">
      <c r="A24" t="s">
        <v>58884</v>
      </c>
      <c r="B24" t="s">
        <v>30106</v>
      </c>
      <c r="C24" t="s">
        <v>30107</v>
      </c>
      <c r="D24" t="s">
        <v>30108</v>
      </c>
      <c r="E24" t="s">
        <v>130</v>
      </c>
    </row>
    <row r="25" spans="1:5" x14ac:dyDescent="0.3">
      <c r="A25" t="s">
        <v>58885</v>
      </c>
      <c r="B25" t="s">
        <v>10722</v>
      </c>
      <c r="C25" t="s">
        <v>1047</v>
      </c>
      <c r="D25" t="s">
        <v>1048</v>
      </c>
      <c r="E25" t="s">
        <v>74</v>
      </c>
    </row>
    <row r="26" spans="1:5" x14ac:dyDescent="0.3">
      <c r="A26" t="s">
        <v>58886</v>
      </c>
      <c r="B26" t="s">
        <v>1510</v>
      </c>
      <c r="C26" t="s">
        <v>1331</v>
      </c>
      <c r="D26" t="s">
        <v>1332</v>
      </c>
      <c r="E26" t="s">
        <v>144</v>
      </c>
    </row>
    <row r="27" spans="1:5" x14ac:dyDescent="0.3">
      <c r="A27" t="s">
        <v>58887</v>
      </c>
      <c r="B27" t="s">
        <v>659</v>
      </c>
      <c r="C27" t="s">
        <v>44900</v>
      </c>
      <c r="D27" t="s">
        <v>44901</v>
      </c>
      <c r="E27" t="s">
        <v>261</v>
      </c>
    </row>
    <row r="28" spans="1:5" x14ac:dyDescent="0.3">
      <c r="A28" t="s">
        <v>58888</v>
      </c>
      <c r="B28" t="s">
        <v>399</v>
      </c>
      <c r="C28" t="s">
        <v>58889</v>
      </c>
      <c r="D28" t="s">
        <v>58890</v>
      </c>
      <c r="E28" t="s">
        <v>4370</v>
      </c>
    </row>
    <row r="29" spans="1:5" x14ac:dyDescent="0.3">
      <c r="A29" t="s">
        <v>58891</v>
      </c>
      <c r="B29" t="s">
        <v>505</v>
      </c>
      <c r="C29" t="s">
        <v>58892</v>
      </c>
      <c r="D29" t="s">
        <v>58893</v>
      </c>
      <c r="E29" t="s">
        <v>109</v>
      </c>
    </row>
    <row r="30" spans="1:5" x14ac:dyDescent="0.3">
      <c r="A30" t="s">
        <v>58894</v>
      </c>
      <c r="B30" t="s">
        <v>3752</v>
      </c>
      <c r="C30" t="s">
        <v>3292</v>
      </c>
      <c r="D30" t="s">
        <v>3293</v>
      </c>
      <c r="E30" t="s">
        <v>1240</v>
      </c>
    </row>
    <row r="31" spans="1:5" x14ac:dyDescent="0.3">
      <c r="A31" t="s">
        <v>58895</v>
      </c>
      <c r="B31" t="s">
        <v>21085</v>
      </c>
      <c r="C31" t="s">
        <v>19580</v>
      </c>
      <c r="D31" t="s">
        <v>19581</v>
      </c>
      <c r="E31" t="s">
        <v>526</v>
      </c>
    </row>
    <row r="32" spans="1:5" x14ac:dyDescent="0.3">
      <c r="A32" t="s">
        <v>58896</v>
      </c>
      <c r="B32" t="s">
        <v>58897</v>
      </c>
      <c r="C32" t="s">
        <v>58898</v>
      </c>
      <c r="D32" t="s">
        <v>58899</v>
      </c>
      <c r="E32" t="s">
        <v>8872</v>
      </c>
    </row>
    <row r="33" spans="1:5" x14ac:dyDescent="0.3">
      <c r="A33" t="s">
        <v>58900</v>
      </c>
      <c r="B33" t="s">
        <v>668</v>
      </c>
      <c r="C33" t="s">
        <v>19580</v>
      </c>
      <c r="D33" t="s">
        <v>19581</v>
      </c>
      <c r="E33" t="s">
        <v>526</v>
      </c>
    </row>
    <row r="34" spans="1:5" x14ac:dyDescent="0.3">
      <c r="A34" t="s">
        <v>58901</v>
      </c>
      <c r="B34" t="s">
        <v>348</v>
      </c>
      <c r="C34" t="s">
        <v>32</v>
      </c>
      <c r="D34" t="s">
        <v>33</v>
      </c>
      <c r="E34" t="s">
        <v>34</v>
      </c>
    </row>
    <row r="35" spans="1:5" x14ac:dyDescent="0.3">
      <c r="A35" t="s">
        <v>58902</v>
      </c>
      <c r="B35" t="s">
        <v>58903</v>
      </c>
      <c r="C35" t="s">
        <v>13101</v>
      </c>
      <c r="D35" t="s">
        <v>13102</v>
      </c>
      <c r="E35" t="s">
        <v>74</v>
      </c>
    </row>
    <row r="36" spans="1:5" x14ac:dyDescent="0.3">
      <c r="A36" t="s">
        <v>58904</v>
      </c>
      <c r="B36" t="s">
        <v>58905</v>
      </c>
      <c r="C36" t="s">
        <v>58906</v>
      </c>
      <c r="D36" t="s">
        <v>58907</v>
      </c>
      <c r="E36" t="s">
        <v>1318</v>
      </c>
    </row>
    <row r="37" spans="1:5" x14ac:dyDescent="0.3">
      <c r="A37" t="s">
        <v>58908</v>
      </c>
      <c r="B37" t="s">
        <v>58909</v>
      </c>
      <c r="C37" t="s">
        <v>30487</v>
      </c>
      <c r="D37" t="s">
        <v>30488</v>
      </c>
      <c r="E37" t="s">
        <v>13284</v>
      </c>
    </row>
    <row r="38" spans="1:5" x14ac:dyDescent="0.3">
      <c r="A38" t="s">
        <v>58910</v>
      </c>
      <c r="B38" t="s">
        <v>58911</v>
      </c>
      <c r="C38" t="s">
        <v>21102</v>
      </c>
      <c r="D38" t="s">
        <v>21103</v>
      </c>
      <c r="E38" t="s">
        <v>161</v>
      </c>
    </row>
    <row r="39" spans="1:5" x14ac:dyDescent="0.3">
      <c r="A39" t="s">
        <v>58912</v>
      </c>
      <c r="B39" t="s">
        <v>27249</v>
      </c>
      <c r="C39" t="s">
        <v>2140</v>
      </c>
      <c r="D39" t="s">
        <v>2141</v>
      </c>
      <c r="E39" t="s">
        <v>2142</v>
      </c>
    </row>
    <row r="40" spans="1:5" x14ac:dyDescent="0.3">
      <c r="A40" t="s">
        <v>58913</v>
      </c>
      <c r="B40" t="s">
        <v>58914</v>
      </c>
      <c r="C40" t="s">
        <v>515</v>
      </c>
      <c r="D40" t="s">
        <v>516</v>
      </c>
      <c r="E40" t="s">
        <v>517</v>
      </c>
    </row>
    <row r="41" spans="1:5" x14ac:dyDescent="0.3">
      <c r="A41" t="s">
        <v>58915</v>
      </c>
      <c r="B41" t="s">
        <v>41495</v>
      </c>
      <c r="C41" t="s">
        <v>58916</v>
      </c>
      <c r="D41" t="s">
        <v>58917</v>
      </c>
      <c r="E41" t="s">
        <v>418</v>
      </c>
    </row>
    <row r="42" spans="1:5" x14ac:dyDescent="0.3">
      <c r="A42" t="s">
        <v>58918</v>
      </c>
      <c r="B42" t="s">
        <v>43649</v>
      </c>
      <c r="C42" t="s">
        <v>43656</v>
      </c>
      <c r="D42" t="s">
        <v>43657</v>
      </c>
      <c r="E42" t="s">
        <v>3347</v>
      </c>
    </row>
    <row r="43" spans="1:5" x14ac:dyDescent="0.3">
      <c r="A43" t="s">
        <v>58919</v>
      </c>
      <c r="B43" t="s">
        <v>28738</v>
      </c>
      <c r="C43" t="s">
        <v>700</v>
      </c>
      <c r="D43" t="s">
        <v>701</v>
      </c>
      <c r="E43" t="s">
        <v>353</v>
      </c>
    </row>
    <row r="44" spans="1:5" x14ac:dyDescent="0.3">
      <c r="A44" t="s">
        <v>58920</v>
      </c>
      <c r="B44" t="s">
        <v>58921</v>
      </c>
      <c r="C44" t="s">
        <v>58922</v>
      </c>
      <c r="D44" t="s">
        <v>58923</v>
      </c>
      <c r="E44" t="s">
        <v>900</v>
      </c>
    </row>
    <row r="45" spans="1:5" x14ac:dyDescent="0.3">
      <c r="A45" t="s">
        <v>58924</v>
      </c>
      <c r="B45" t="s">
        <v>58921</v>
      </c>
      <c r="C45" t="s">
        <v>58922</v>
      </c>
      <c r="D45" t="s">
        <v>58923</v>
      </c>
      <c r="E45" t="s">
        <v>900</v>
      </c>
    </row>
    <row r="46" spans="1:5" x14ac:dyDescent="0.3">
      <c r="A46" t="s">
        <v>58925</v>
      </c>
      <c r="B46" t="s">
        <v>58926</v>
      </c>
      <c r="C46" t="s">
        <v>58922</v>
      </c>
      <c r="D46" t="s">
        <v>58923</v>
      </c>
      <c r="E46" t="s">
        <v>900</v>
      </c>
    </row>
    <row r="47" spans="1:5" x14ac:dyDescent="0.3">
      <c r="A47" t="s">
        <v>58927</v>
      </c>
      <c r="B47" t="s">
        <v>27200</v>
      </c>
      <c r="C47" t="s">
        <v>6193</v>
      </c>
      <c r="D47" t="s">
        <v>6194</v>
      </c>
      <c r="E47" t="s">
        <v>130</v>
      </c>
    </row>
    <row r="48" spans="1:5" x14ac:dyDescent="0.3">
      <c r="A48" t="s">
        <v>58928</v>
      </c>
      <c r="B48" t="s">
        <v>12489</v>
      </c>
      <c r="C48" t="s">
        <v>680</v>
      </c>
      <c r="D48" t="s">
        <v>681</v>
      </c>
      <c r="E48" t="s">
        <v>114</v>
      </c>
    </row>
    <row r="49" spans="1:5" x14ac:dyDescent="0.3">
      <c r="A49" t="s">
        <v>58929</v>
      </c>
      <c r="B49" t="s">
        <v>27181</v>
      </c>
      <c r="C49" t="s">
        <v>27192</v>
      </c>
      <c r="D49" t="s">
        <v>27193</v>
      </c>
      <c r="E49" t="s">
        <v>144</v>
      </c>
    </row>
    <row r="50" spans="1:5" x14ac:dyDescent="0.3">
      <c r="A50" t="s">
        <v>58930</v>
      </c>
      <c r="B50" t="s">
        <v>6551</v>
      </c>
      <c r="C50" t="s">
        <v>4093</v>
      </c>
      <c r="D50" t="s">
        <v>4094</v>
      </c>
      <c r="E50" t="s">
        <v>109</v>
      </c>
    </row>
    <row r="51" spans="1:5" x14ac:dyDescent="0.3">
      <c r="A51" t="s">
        <v>58931</v>
      </c>
      <c r="B51" t="s">
        <v>44952</v>
      </c>
      <c r="C51" t="s">
        <v>3943</v>
      </c>
      <c r="D51" t="s">
        <v>3944</v>
      </c>
      <c r="E51" t="s">
        <v>74</v>
      </c>
    </row>
    <row r="52" spans="1:5" x14ac:dyDescent="0.3">
      <c r="A52" t="s">
        <v>58932</v>
      </c>
      <c r="B52" t="s">
        <v>58933</v>
      </c>
      <c r="C52" t="s">
        <v>58934</v>
      </c>
      <c r="D52" t="s">
        <v>58935</v>
      </c>
      <c r="E52" t="s">
        <v>58936</v>
      </c>
    </row>
    <row r="53" spans="1:5" x14ac:dyDescent="0.3">
      <c r="A53" t="s">
        <v>58937</v>
      </c>
      <c r="B53" t="s">
        <v>27260</v>
      </c>
      <c r="C53" t="s">
        <v>6193</v>
      </c>
      <c r="D53" t="s">
        <v>6194</v>
      </c>
      <c r="E53" t="s">
        <v>130</v>
      </c>
    </row>
    <row r="54" spans="1:5" x14ac:dyDescent="0.3">
      <c r="A54" t="s">
        <v>58938</v>
      </c>
      <c r="B54" t="s">
        <v>57979</v>
      </c>
      <c r="C54" t="s">
        <v>57980</v>
      </c>
      <c r="D54" t="s">
        <v>57981</v>
      </c>
      <c r="E54" t="s">
        <v>231</v>
      </c>
    </row>
    <row r="55" spans="1:5" x14ac:dyDescent="0.3">
      <c r="A55" t="s">
        <v>58939</v>
      </c>
      <c r="B55" t="s">
        <v>28346</v>
      </c>
      <c r="C55" t="s">
        <v>1167</v>
      </c>
      <c r="D55" t="s">
        <v>1168</v>
      </c>
      <c r="E55" t="s">
        <v>24</v>
      </c>
    </row>
    <row r="56" spans="1:5" x14ac:dyDescent="0.3">
      <c r="A56" t="s">
        <v>58940</v>
      </c>
      <c r="B56" t="s">
        <v>679</v>
      </c>
    </row>
    <row r="57" spans="1:5" x14ac:dyDescent="0.3">
      <c r="A57" t="s">
        <v>58941</v>
      </c>
      <c r="B57" t="s">
        <v>679</v>
      </c>
    </row>
    <row r="58" spans="1:5" x14ac:dyDescent="0.3">
      <c r="A58" t="s">
        <v>58942</v>
      </c>
      <c r="B58" t="s">
        <v>7458</v>
      </c>
      <c r="C58" t="s">
        <v>7459</v>
      </c>
      <c r="D58" t="s">
        <v>7460</v>
      </c>
      <c r="E58" t="s">
        <v>301</v>
      </c>
    </row>
    <row r="59" spans="1:5" x14ac:dyDescent="0.3">
      <c r="A59" t="s">
        <v>58943</v>
      </c>
      <c r="B59" t="s">
        <v>58914</v>
      </c>
      <c r="C59" t="s">
        <v>515</v>
      </c>
      <c r="D59" t="s">
        <v>516</v>
      </c>
      <c r="E59" t="s">
        <v>517</v>
      </c>
    </row>
    <row r="60" spans="1:5" x14ac:dyDescent="0.3">
      <c r="A60" t="s">
        <v>58944</v>
      </c>
      <c r="B60" t="s">
        <v>58945</v>
      </c>
      <c r="C60" t="s">
        <v>58946</v>
      </c>
      <c r="D60" t="s">
        <v>58947</v>
      </c>
      <c r="E60" t="s">
        <v>58948</v>
      </c>
    </row>
    <row r="61" spans="1:5" x14ac:dyDescent="0.3">
      <c r="A61" t="s">
        <v>58949</v>
      </c>
      <c r="B61" t="s">
        <v>43731</v>
      </c>
      <c r="C61" t="s">
        <v>41668</v>
      </c>
      <c r="D61" t="s">
        <v>41669</v>
      </c>
      <c r="E61" t="s">
        <v>563</v>
      </c>
    </row>
    <row r="62" spans="1:5" x14ac:dyDescent="0.3">
      <c r="A62" t="s">
        <v>58950</v>
      </c>
      <c r="B62" t="s">
        <v>29064</v>
      </c>
      <c r="C62" t="s">
        <v>6430</v>
      </c>
      <c r="D62" t="s">
        <v>6431</v>
      </c>
      <c r="E62" t="s">
        <v>1109</v>
      </c>
    </row>
    <row r="63" spans="1:5" x14ac:dyDescent="0.3">
      <c r="A63" t="s">
        <v>58951</v>
      </c>
      <c r="B63" t="s">
        <v>27260</v>
      </c>
      <c r="C63" t="s">
        <v>6193</v>
      </c>
      <c r="D63" t="s">
        <v>6194</v>
      </c>
      <c r="E63" t="s">
        <v>130</v>
      </c>
    </row>
    <row r="64" spans="1:5" x14ac:dyDescent="0.3">
      <c r="A64" t="s">
        <v>58952</v>
      </c>
      <c r="B64" t="s">
        <v>23644</v>
      </c>
      <c r="C64" t="s">
        <v>4093</v>
      </c>
      <c r="D64" t="s">
        <v>4094</v>
      </c>
      <c r="E64" t="s">
        <v>109</v>
      </c>
    </row>
    <row r="65" spans="1:5" x14ac:dyDescent="0.3">
      <c r="A65" t="s">
        <v>58953</v>
      </c>
      <c r="B65" t="s">
        <v>58954</v>
      </c>
      <c r="C65" t="s">
        <v>58955</v>
      </c>
      <c r="D65" t="s">
        <v>58956</v>
      </c>
      <c r="E65" t="s">
        <v>301</v>
      </c>
    </row>
    <row r="66" spans="1:5" x14ac:dyDescent="0.3">
      <c r="A66" t="s">
        <v>58957</v>
      </c>
      <c r="B66" t="s">
        <v>58945</v>
      </c>
      <c r="C66" t="s">
        <v>58958</v>
      </c>
      <c r="D66" t="s">
        <v>58959</v>
      </c>
      <c r="E66" t="s">
        <v>5970</v>
      </c>
    </row>
    <row r="67" spans="1:5" x14ac:dyDescent="0.3">
      <c r="A67" t="s">
        <v>58960</v>
      </c>
      <c r="B67" t="s">
        <v>19689</v>
      </c>
      <c r="C67" t="s">
        <v>19690</v>
      </c>
      <c r="D67" t="s">
        <v>19691</v>
      </c>
      <c r="E67" t="s">
        <v>2281</v>
      </c>
    </row>
    <row r="68" spans="1:5" x14ac:dyDescent="0.3">
      <c r="A68" t="s">
        <v>58961</v>
      </c>
      <c r="B68" t="s">
        <v>43731</v>
      </c>
      <c r="C68" t="s">
        <v>31167</v>
      </c>
      <c r="D68" t="s">
        <v>31168</v>
      </c>
      <c r="E68" t="s">
        <v>74</v>
      </c>
    </row>
    <row r="69" spans="1:5" x14ac:dyDescent="0.3">
      <c r="A69" t="s">
        <v>58962</v>
      </c>
      <c r="B69" t="s">
        <v>7458</v>
      </c>
      <c r="C69" t="s">
        <v>7459</v>
      </c>
      <c r="D69" t="s">
        <v>7460</v>
      </c>
      <c r="E69" t="s">
        <v>301</v>
      </c>
    </row>
    <row r="70" spans="1:5" x14ac:dyDescent="0.3">
      <c r="A70" t="s">
        <v>58963</v>
      </c>
      <c r="B70" t="s">
        <v>1046</v>
      </c>
      <c r="C70" t="s">
        <v>6422</v>
      </c>
      <c r="D70" t="s">
        <v>6423</v>
      </c>
      <c r="E70" t="s">
        <v>900</v>
      </c>
    </row>
    <row r="71" spans="1:5" x14ac:dyDescent="0.3">
      <c r="A71" t="s">
        <v>58964</v>
      </c>
      <c r="B71" t="s">
        <v>58965</v>
      </c>
      <c r="C71" t="s">
        <v>6075</v>
      </c>
      <c r="D71" t="s">
        <v>6076</v>
      </c>
      <c r="E71" t="s">
        <v>605</v>
      </c>
    </row>
    <row r="72" spans="1:5" x14ac:dyDescent="0.3">
      <c r="A72" t="s">
        <v>58966</v>
      </c>
      <c r="B72" t="s">
        <v>21158</v>
      </c>
    </row>
    <row r="73" spans="1:5" x14ac:dyDescent="0.3">
      <c r="A73" t="s">
        <v>58967</v>
      </c>
      <c r="B73" t="s">
        <v>43806</v>
      </c>
      <c r="C73" t="s">
        <v>58968</v>
      </c>
      <c r="D73" t="s">
        <v>58969</v>
      </c>
      <c r="E73" t="s">
        <v>4330</v>
      </c>
    </row>
    <row r="74" spans="1:5" x14ac:dyDescent="0.3">
      <c r="A74" t="s">
        <v>58970</v>
      </c>
      <c r="B74" t="s">
        <v>27061</v>
      </c>
      <c r="C74" t="s">
        <v>1107</v>
      </c>
      <c r="D74" t="s">
        <v>1108</v>
      </c>
      <c r="E74" t="s">
        <v>1109</v>
      </c>
    </row>
    <row r="75" spans="1:5" x14ac:dyDescent="0.3">
      <c r="A75" t="s">
        <v>58971</v>
      </c>
      <c r="B75" t="s">
        <v>27080</v>
      </c>
      <c r="C75" t="s">
        <v>7459</v>
      </c>
      <c r="D75" t="s">
        <v>7460</v>
      </c>
      <c r="E75" t="s">
        <v>301</v>
      </c>
    </row>
    <row r="76" spans="1:5" x14ac:dyDescent="0.3">
      <c r="A76" t="s">
        <v>58972</v>
      </c>
      <c r="B76" t="s">
        <v>28764</v>
      </c>
      <c r="C76" t="s">
        <v>1282</v>
      </c>
      <c r="D76" t="s">
        <v>1283</v>
      </c>
      <c r="E76" t="s">
        <v>244</v>
      </c>
    </row>
    <row r="77" spans="1:5" x14ac:dyDescent="0.3">
      <c r="A77" t="s">
        <v>58973</v>
      </c>
      <c r="B77" t="s">
        <v>43755</v>
      </c>
      <c r="C77" t="s">
        <v>58974</v>
      </c>
      <c r="D77" t="s">
        <v>58975</v>
      </c>
      <c r="E77" t="s">
        <v>975</v>
      </c>
    </row>
    <row r="78" spans="1:5" x14ac:dyDescent="0.3">
      <c r="A78" t="s">
        <v>58976</v>
      </c>
      <c r="B78" t="s">
        <v>12123</v>
      </c>
    </row>
    <row r="79" spans="1:5" x14ac:dyDescent="0.3">
      <c r="A79" t="s">
        <v>58977</v>
      </c>
      <c r="B79" t="s">
        <v>41686</v>
      </c>
      <c r="C79" t="s">
        <v>515</v>
      </c>
      <c r="D79" t="s">
        <v>516</v>
      </c>
      <c r="E79" t="s">
        <v>517</v>
      </c>
    </row>
    <row r="80" spans="1:5" x14ac:dyDescent="0.3">
      <c r="A80" t="s">
        <v>58978</v>
      </c>
      <c r="B80" t="s">
        <v>27186</v>
      </c>
      <c r="C80" t="s">
        <v>19755</v>
      </c>
      <c r="D80" t="s">
        <v>19756</v>
      </c>
      <c r="E80" t="s">
        <v>109</v>
      </c>
    </row>
    <row r="81" spans="1:5" x14ac:dyDescent="0.3">
      <c r="A81" t="s">
        <v>58979</v>
      </c>
      <c r="B81" t="s">
        <v>58980</v>
      </c>
    </row>
    <row r="82" spans="1:5" x14ac:dyDescent="0.3">
      <c r="A82" t="s">
        <v>58981</v>
      </c>
      <c r="B82" t="s">
        <v>58982</v>
      </c>
      <c r="C82" t="s">
        <v>11655</v>
      </c>
      <c r="D82" t="s">
        <v>11656</v>
      </c>
      <c r="E82" t="s">
        <v>74</v>
      </c>
    </row>
    <row r="83" spans="1:5" x14ac:dyDescent="0.3">
      <c r="A83" t="s">
        <v>58983</v>
      </c>
      <c r="B83" t="s">
        <v>41617</v>
      </c>
      <c r="C83" t="s">
        <v>1167</v>
      </c>
      <c r="D83" t="s">
        <v>1168</v>
      </c>
      <c r="E83" t="s">
        <v>24</v>
      </c>
    </row>
    <row r="84" spans="1:5" x14ac:dyDescent="0.3">
      <c r="A84" t="s">
        <v>58984</v>
      </c>
      <c r="B84" t="s">
        <v>679</v>
      </c>
      <c r="C84" t="s">
        <v>680</v>
      </c>
      <c r="D84" t="s">
        <v>681</v>
      </c>
      <c r="E84" t="s">
        <v>114</v>
      </c>
    </row>
    <row r="85" spans="1:5" x14ac:dyDescent="0.3">
      <c r="A85" t="s">
        <v>58985</v>
      </c>
      <c r="B85" t="s">
        <v>58986</v>
      </c>
      <c r="C85" t="s">
        <v>58987</v>
      </c>
      <c r="D85" t="s">
        <v>58988</v>
      </c>
      <c r="E85" t="s">
        <v>1179</v>
      </c>
    </row>
    <row r="86" spans="1:5" x14ac:dyDescent="0.3">
      <c r="A86" t="s">
        <v>58989</v>
      </c>
      <c r="B86" t="s">
        <v>2860</v>
      </c>
      <c r="C86" t="s">
        <v>959</v>
      </c>
      <c r="D86" t="s">
        <v>960</v>
      </c>
      <c r="E86" t="s">
        <v>109</v>
      </c>
    </row>
    <row r="87" spans="1:5" x14ac:dyDescent="0.3">
      <c r="A87" t="s">
        <v>58990</v>
      </c>
      <c r="B87" t="s">
        <v>28346</v>
      </c>
      <c r="C87" t="s">
        <v>1167</v>
      </c>
      <c r="D87" t="s">
        <v>1168</v>
      </c>
      <c r="E87" t="s">
        <v>24</v>
      </c>
    </row>
    <row r="88" spans="1:5" x14ac:dyDescent="0.3">
      <c r="A88" t="s">
        <v>58991</v>
      </c>
      <c r="B88" t="s">
        <v>23603</v>
      </c>
      <c r="C88" t="s">
        <v>40690</v>
      </c>
      <c r="D88" t="s">
        <v>40691</v>
      </c>
      <c r="E88" t="s">
        <v>9054</v>
      </c>
    </row>
    <row r="89" spans="1:5" x14ac:dyDescent="0.3">
      <c r="A89" t="s">
        <v>58992</v>
      </c>
      <c r="B89" t="s">
        <v>40718</v>
      </c>
      <c r="C89" t="s">
        <v>40719</v>
      </c>
      <c r="D89" t="s">
        <v>40720</v>
      </c>
      <c r="E89" t="s">
        <v>8964</v>
      </c>
    </row>
    <row r="90" spans="1:5" x14ac:dyDescent="0.3">
      <c r="A90" t="s">
        <v>58993</v>
      </c>
      <c r="B90" t="s">
        <v>19754</v>
      </c>
      <c r="C90" t="s">
        <v>19755</v>
      </c>
      <c r="D90" t="s">
        <v>19756</v>
      </c>
      <c r="E90" t="s">
        <v>109</v>
      </c>
    </row>
    <row r="91" spans="1:5" x14ac:dyDescent="0.3">
      <c r="A91" t="s">
        <v>58994</v>
      </c>
      <c r="B91" t="s">
        <v>1396</v>
      </c>
      <c r="C91" t="s">
        <v>1255</v>
      </c>
      <c r="D91" t="s">
        <v>1256</v>
      </c>
      <c r="E91" t="s">
        <v>34</v>
      </c>
    </row>
    <row r="92" spans="1:5" x14ac:dyDescent="0.3">
      <c r="A92" t="s">
        <v>58995</v>
      </c>
      <c r="B92" t="s">
        <v>23603</v>
      </c>
      <c r="C92" t="s">
        <v>40690</v>
      </c>
      <c r="D92" t="s">
        <v>40691</v>
      </c>
      <c r="E92" t="s">
        <v>9054</v>
      </c>
    </row>
    <row r="93" spans="1:5" x14ac:dyDescent="0.3">
      <c r="A93" t="s">
        <v>58996</v>
      </c>
      <c r="B93" t="s">
        <v>58048</v>
      </c>
      <c r="C93" t="s">
        <v>21211</v>
      </c>
      <c r="D93" t="s">
        <v>21212</v>
      </c>
      <c r="E93" t="s">
        <v>231</v>
      </c>
    </row>
    <row r="94" spans="1:5" x14ac:dyDescent="0.3">
      <c r="A94" t="s">
        <v>58997</v>
      </c>
      <c r="B94" t="s">
        <v>4116</v>
      </c>
      <c r="C94" t="s">
        <v>58998</v>
      </c>
      <c r="D94" t="s">
        <v>58999</v>
      </c>
      <c r="E94" t="s">
        <v>353</v>
      </c>
    </row>
    <row r="95" spans="1:5" x14ac:dyDescent="0.3">
      <c r="A95" t="s">
        <v>59000</v>
      </c>
      <c r="B95" t="s">
        <v>1891</v>
      </c>
      <c r="C95" t="s">
        <v>624</v>
      </c>
      <c r="D95" t="s">
        <v>625</v>
      </c>
      <c r="E95" t="s">
        <v>34</v>
      </c>
    </row>
    <row r="96" spans="1:5" x14ac:dyDescent="0.3">
      <c r="A96" t="s">
        <v>59001</v>
      </c>
      <c r="B96" t="s">
        <v>59002</v>
      </c>
      <c r="C96" t="s">
        <v>910</v>
      </c>
      <c r="D96" t="s">
        <v>911</v>
      </c>
      <c r="E96" t="s">
        <v>472</v>
      </c>
    </row>
    <row r="97" spans="1:5" x14ac:dyDescent="0.3">
      <c r="A97" t="s">
        <v>59003</v>
      </c>
      <c r="B97" t="s">
        <v>1185</v>
      </c>
      <c r="C97" t="s">
        <v>1167</v>
      </c>
      <c r="D97" t="s">
        <v>1168</v>
      </c>
      <c r="E97" t="s">
        <v>24</v>
      </c>
    </row>
    <row r="98" spans="1:5" x14ac:dyDescent="0.3">
      <c r="A98" t="s">
        <v>59004</v>
      </c>
      <c r="B98" t="s">
        <v>59005</v>
      </c>
      <c r="C98" t="s">
        <v>3269</v>
      </c>
      <c r="D98" t="s">
        <v>3270</v>
      </c>
      <c r="E98" t="s">
        <v>480</v>
      </c>
    </row>
    <row r="99" spans="1:5" x14ac:dyDescent="0.3">
      <c r="A99" t="s">
        <v>59006</v>
      </c>
      <c r="B99" t="s">
        <v>2149</v>
      </c>
      <c r="C99" t="s">
        <v>1327</v>
      </c>
      <c r="D99" t="s">
        <v>1328</v>
      </c>
      <c r="E99" t="s">
        <v>114</v>
      </c>
    </row>
    <row r="100" spans="1:5" x14ac:dyDescent="0.3">
      <c r="A100" t="s">
        <v>59007</v>
      </c>
      <c r="B100" t="s">
        <v>6551</v>
      </c>
      <c r="C100" t="s">
        <v>4093</v>
      </c>
      <c r="D100" t="s">
        <v>4094</v>
      </c>
      <c r="E100" t="s">
        <v>109</v>
      </c>
    </row>
    <row r="101" spans="1:5" x14ac:dyDescent="0.3">
      <c r="A101" t="s">
        <v>59008</v>
      </c>
      <c r="B101" t="s">
        <v>4417</v>
      </c>
      <c r="C101" t="s">
        <v>4418</v>
      </c>
      <c r="D101" t="s">
        <v>4419</v>
      </c>
      <c r="E101" t="s">
        <v>397</v>
      </c>
    </row>
    <row r="102" spans="1:5" x14ac:dyDescent="0.3">
      <c r="A102" t="s">
        <v>59009</v>
      </c>
      <c r="B102" t="s">
        <v>679</v>
      </c>
    </row>
    <row r="103" spans="1:5" x14ac:dyDescent="0.3">
      <c r="A103" t="s">
        <v>59010</v>
      </c>
      <c r="B103" t="s">
        <v>6652</v>
      </c>
      <c r="C103" t="s">
        <v>19782</v>
      </c>
      <c r="D103" t="s">
        <v>19783</v>
      </c>
      <c r="E103" t="s">
        <v>24</v>
      </c>
    </row>
    <row r="104" spans="1:5" x14ac:dyDescent="0.3">
      <c r="A104" t="s">
        <v>59011</v>
      </c>
      <c r="B104" t="s">
        <v>6699</v>
      </c>
      <c r="C104" t="s">
        <v>1167</v>
      </c>
      <c r="D104" t="s">
        <v>1168</v>
      </c>
      <c r="E104" t="s">
        <v>24</v>
      </c>
    </row>
    <row r="105" spans="1:5" x14ac:dyDescent="0.3">
      <c r="A105" t="s">
        <v>59012</v>
      </c>
      <c r="B105" t="s">
        <v>6497</v>
      </c>
      <c r="C105" t="s">
        <v>36785</v>
      </c>
      <c r="D105" t="s">
        <v>36786</v>
      </c>
      <c r="E105" t="s">
        <v>74</v>
      </c>
    </row>
    <row r="106" spans="1:5" x14ac:dyDescent="0.3">
      <c r="A106" t="s">
        <v>59013</v>
      </c>
      <c r="B106" t="s">
        <v>23819</v>
      </c>
      <c r="C106" t="s">
        <v>59014</v>
      </c>
      <c r="D106" t="s">
        <v>59015</v>
      </c>
      <c r="E106" t="s">
        <v>104</v>
      </c>
    </row>
    <row r="107" spans="1:5" x14ac:dyDescent="0.3">
      <c r="A107" t="s">
        <v>59016</v>
      </c>
      <c r="B107" t="s">
        <v>4116</v>
      </c>
      <c r="C107" t="s">
        <v>59017</v>
      </c>
      <c r="D107" t="s">
        <v>59018</v>
      </c>
      <c r="E107" t="s">
        <v>375</v>
      </c>
    </row>
    <row r="108" spans="1:5" x14ac:dyDescent="0.3">
      <c r="A108" t="s">
        <v>59019</v>
      </c>
      <c r="B108" t="s">
        <v>6699</v>
      </c>
      <c r="C108" t="s">
        <v>1167</v>
      </c>
      <c r="D108" t="s">
        <v>1168</v>
      </c>
      <c r="E108" t="s">
        <v>24</v>
      </c>
    </row>
    <row r="109" spans="1:5" x14ac:dyDescent="0.3">
      <c r="A109" t="s">
        <v>59020</v>
      </c>
      <c r="B109" t="s">
        <v>59021</v>
      </c>
      <c r="C109" t="s">
        <v>585</v>
      </c>
      <c r="D109" t="s">
        <v>586</v>
      </c>
      <c r="E109" t="s">
        <v>587</v>
      </c>
    </row>
    <row r="110" spans="1:5" x14ac:dyDescent="0.3">
      <c r="A110" t="s">
        <v>59022</v>
      </c>
      <c r="B110" t="s">
        <v>23708</v>
      </c>
      <c r="C110" t="s">
        <v>1167</v>
      </c>
      <c r="D110" t="s">
        <v>1168</v>
      </c>
      <c r="E110" t="s">
        <v>24</v>
      </c>
    </row>
    <row r="111" spans="1:5" x14ac:dyDescent="0.3">
      <c r="A111" t="s">
        <v>59023</v>
      </c>
      <c r="B111" t="s">
        <v>47395</v>
      </c>
    </row>
    <row r="112" spans="1:5" x14ac:dyDescent="0.3">
      <c r="A112" t="s">
        <v>59024</v>
      </c>
      <c r="B112" t="s">
        <v>6748</v>
      </c>
      <c r="C112" t="s">
        <v>8810</v>
      </c>
      <c r="D112" t="s">
        <v>8811</v>
      </c>
      <c r="E112" t="s">
        <v>397</v>
      </c>
    </row>
    <row r="113" spans="1:5" x14ac:dyDescent="0.3">
      <c r="A113" t="s">
        <v>59025</v>
      </c>
      <c r="B113" t="s">
        <v>23997</v>
      </c>
      <c r="C113" t="s">
        <v>23998</v>
      </c>
      <c r="D113" t="s">
        <v>23999</v>
      </c>
      <c r="E113" t="s">
        <v>587</v>
      </c>
    </row>
    <row r="114" spans="1:5" x14ac:dyDescent="0.3">
      <c r="A114" t="s">
        <v>59026</v>
      </c>
      <c r="B114" t="s">
        <v>679</v>
      </c>
      <c r="C114" t="s">
        <v>680</v>
      </c>
      <c r="D114" t="s">
        <v>681</v>
      </c>
      <c r="E114" t="s">
        <v>114</v>
      </c>
    </row>
    <row r="115" spans="1:5" x14ac:dyDescent="0.3">
      <c r="A115" t="s">
        <v>59027</v>
      </c>
      <c r="B115" t="s">
        <v>6699</v>
      </c>
      <c r="C115" t="s">
        <v>1167</v>
      </c>
      <c r="D115" t="s">
        <v>1168</v>
      </c>
      <c r="E115" t="s">
        <v>24</v>
      </c>
    </row>
    <row r="116" spans="1:5" x14ac:dyDescent="0.3">
      <c r="A116" t="s">
        <v>59028</v>
      </c>
      <c r="B116" t="s">
        <v>6611</v>
      </c>
      <c r="C116" t="s">
        <v>1276</v>
      </c>
      <c r="D116" t="s">
        <v>1277</v>
      </c>
      <c r="E116" t="s">
        <v>24</v>
      </c>
    </row>
    <row r="117" spans="1:5" x14ac:dyDescent="0.3">
      <c r="A117" t="s">
        <v>59029</v>
      </c>
      <c r="B117" t="s">
        <v>6748</v>
      </c>
      <c r="C117" t="s">
        <v>8810</v>
      </c>
      <c r="D117" t="s">
        <v>8811</v>
      </c>
      <c r="E117" t="s">
        <v>397</v>
      </c>
    </row>
    <row r="118" spans="1:5" x14ac:dyDescent="0.3">
      <c r="A118" t="s">
        <v>59030</v>
      </c>
      <c r="B118" t="s">
        <v>6697</v>
      </c>
      <c r="C118" t="s">
        <v>1276</v>
      </c>
      <c r="D118" t="s">
        <v>1277</v>
      </c>
      <c r="E118" t="s">
        <v>24</v>
      </c>
    </row>
    <row r="119" spans="1:5" x14ac:dyDescent="0.3">
      <c r="A119" t="s">
        <v>59031</v>
      </c>
      <c r="B119" t="s">
        <v>4468</v>
      </c>
      <c r="C119" t="s">
        <v>1276</v>
      </c>
      <c r="D119" t="s">
        <v>1277</v>
      </c>
      <c r="E119" t="s">
        <v>24</v>
      </c>
    </row>
    <row r="120" spans="1:5" x14ac:dyDescent="0.3">
      <c r="A120" t="s">
        <v>59032</v>
      </c>
      <c r="B120" t="s">
        <v>14286</v>
      </c>
      <c r="C120" t="s">
        <v>797</v>
      </c>
      <c r="D120" t="s">
        <v>798</v>
      </c>
      <c r="E120" t="s">
        <v>114</v>
      </c>
    </row>
    <row r="121" spans="1:5" x14ac:dyDescent="0.3">
      <c r="A121" t="s">
        <v>59033</v>
      </c>
      <c r="B121" t="s">
        <v>24177</v>
      </c>
      <c r="C121" t="s">
        <v>43935</v>
      </c>
      <c r="D121" t="s">
        <v>43936</v>
      </c>
      <c r="E121" t="s">
        <v>30427</v>
      </c>
    </row>
    <row r="122" spans="1:5" x14ac:dyDescent="0.3">
      <c r="A122" t="s">
        <v>59034</v>
      </c>
      <c r="B122" t="s">
        <v>28785</v>
      </c>
      <c r="C122" t="s">
        <v>1276</v>
      </c>
      <c r="D122" t="s">
        <v>1277</v>
      </c>
      <c r="E122" t="s">
        <v>24</v>
      </c>
    </row>
    <row r="123" spans="1:5" x14ac:dyDescent="0.3">
      <c r="A123" t="s">
        <v>59035</v>
      </c>
      <c r="B123" t="s">
        <v>27669</v>
      </c>
      <c r="C123" t="s">
        <v>1276</v>
      </c>
      <c r="D123" t="s">
        <v>1277</v>
      </c>
      <c r="E123" t="s">
        <v>24</v>
      </c>
    </row>
    <row r="124" spans="1:5" x14ac:dyDescent="0.3">
      <c r="A124" t="s">
        <v>59036</v>
      </c>
      <c r="B124" t="s">
        <v>21815</v>
      </c>
      <c r="C124" t="s">
        <v>1955</v>
      </c>
      <c r="D124" t="s">
        <v>1956</v>
      </c>
      <c r="E124" t="s">
        <v>49</v>
      </c>
    </row>
    <row r="125" spans="1:5" x14ac:dyDescent="0.3">
      <c r="A125" t="s">
        <v>59037</v>
      </c>
      <c r="B125" t="s">
        <v>41723</v>
      </c>
      <c r="C125" t="s">
        <v>6635</v>
      </c>
      <c r="D125" t="s">
        <v>6636</v>
      </c>
      <c r="E125" t="s">
        <v>24</v>
      </c>
    </row>
    <row r="126" spans="1:5" x14ac:dyDescent="0.3">
      <c r="A126" t="s">
        <v>59038</v>
      </c>
      <c r="B126" t="s">
        <v>27669</v>
      </c>
      <c r="C126" t="s">
        <v>1276</v>
      </c>
      <c r="D126" t="s">
        <v>1277</v>
      </c>
      <c r="E126" t="s">
        <v>24</v>
      </c>
    </row>
    <row r="127" spans="1:5" x14ac:dyDescent="0.3">
      <c r="A127" t="s">
        <v>59039</v>
      </c>
      <c r="B127" t="s">
        <v>6935</v>
      </c>
      <c r="C127" t="s">
        <v>1327</v>
      </c>
      <c r="D127" t="s">
        <v>1328</v>
      </c>
      <c r="E127" t="s">
        <v>114</v>
      </c>
    </row>
    <row r="128" spans="1:5" x14ac:dyDescent="0.3">
      <c r="A128" t="s">
        <v>59040</v>
      </c>
      <c r="B128" t="s">
        <v>59041</v>
      </c>
      <c r="C128" t="s">
        <v>2073</v>
      </c>
      <c r="D128" t="s">
        <v>2074</v>
      </c>
      <c r="E128" t="s">
        <v>24</v>
      </c>
    </row>
    <row r="129" spans="1:5" x14ac:dyDescent="0.3">
      <c r="A129" t="s">
        <v>59042</v>
      </c>
      <c r="B129" t="s">
        <v>14843</v>
      </c>
    </row>
    <row r="130" spans="1:5" x14ac:dyDescent="0.3">
      <c r="A130" t="s">
        <v>59043</v>
      </c>
      <c r="B130" t="s">
        <v>59044</v>
      </c>
    </row>
    <row r="131" spans="1:5" x14ac:dyDescent="0.3">
      <c r="A131" t="s">
        <v>59045</v>
      </c>
      <c r="B131" t="s">
        <v>27712</v>
      </c>
      <c r="C131" t="s">
        <v>21370</v>
      </c>
      <c r="D131" t="s">
        <v>21371</v>
      </c>
      <c r="E131" t="s">
        <v>271</v>
      </c>
    </row>
    <row r="132" spans="1:5" x14ac:dyDescent="0.3">
      <c r="A132" t="s">
        <v>59046</v>
      </c>
      <c r="B132" t="s">
        <v>53346</v>
      </c>
    </row>
    <row r="133" spans="1:5" x14ac:dyDescent="0.3">
      <c r="A133" t="s">
        <v>59047</v>
      </c>
      <c r="B133" t="s">
        <v>59048</v>
      </c>
      <c r="C133" t="s">
        <v>59049</v>
      </c>
      <c r="D133" t="s">
        <v>59050</v>
      </c>
      <c r="E133" t="s">
        <v>2281</v>
      </c>
    </row>
    <row r="134" spans="1:5" x14ac:dyDescent="0.3">
      <c r="A134" t="s">
        <v>59051</v>
      </c>
      <c r="B134" t="s">
        <v>37906</v>
      </c>
      <c r="C134" t="s">
        <v>59052</v>
      </c>
      <c r="D134" t="s">
        <v>59053</v>
      </c>
      <c r="E134" t="s">
        <v>1118</v>
      </c>
    </row>
    <row r="135" spans="1:5" x14ac:dyDescent="0.3">
      <c r="A135" t="s">
        <v>59054</v>
      </c>
      <c r="B135" t="s">
        <v>59055</v>
      </c>
      <c r="C135" t="s">
        <v>59056</v>
      </c>
      <c r="D135" t="s">
        <v>59057</v>
      </c>
      <c r="E135" t="s">
        <v>14</v>
      </c>
    </row>
    <row r="136" spans="1:5" x14ac:dyDescent="0.3">
      <c r="A136" t="s">
        <v>59058</v>
      </c>
      <c r="B136" t="s">
        <v>13210</v>
      </c>
      <c r="C136" t="s">
        <v>13879</v>
      </c>
      <c r="D136" t="s">
        <v>13880</v>
      </c>
      <c r="E136" t="s">
        <v>231</v>
      </c>
    </row>
    <row r="137" spans="1:5" x14ac:dyDescent="0.3">
      <c r="A137" t="s">
        <v>59059</v>
      </c>
      <c r="B137" t="s">
        <v>59060</v>
      </c>
      <c r="C137" t="s">
        <v>59061</v>
      </c>
      <c r="D137" t="s">
        <v>59062</v>
      </c>
      <c r="E137" t="s">
        <v>780</v>
      </c>
    </row>
    <row r="138" spans="1:5" x14ac:dyDescent="0.3">
      <c r="A138" t="s">
        <v>59063</v>
      </c>
      <c r="B138" t="s">
        <v>8268</v>
      </c>
    </row>
    <row r="139" spans="1:5" x14ac:dyDescent="0.3">
      <c r="A139" t="s">
        <v>59064</v>
      </c>
      <c r="B139" t="s">
        <v>43806</v>
      </c>
      <c r="C139" t="s">
        <v>58968</v>
      </c>
      <c r="D139" t="s">
        <v>58969</v>
      </c>
      <c r="E139" t="s">
        <v>4330</v>
      </c>
    </row>
    <row r="140" spans="1:5" x14ac:dyDescent="0.3">
      <c r="A140" t="s">
        <v>59065</v>
      </c>
      <c r="B140" t="s">
        <v>59066</v>
      </c>
      <c r="C140" t="s">
        <v>2336</v>
      </c>
      <c r="D140" t="s">
        <v>2337</v>
      </c>
      <c r="E140" t="s">
        <v>114</v>
      </c>
    </row>
    <row r="141" spans="1:5" x14ac:dyDescent="0.3">
      <c r="A141" t="s">
        <v>59067</v>
      </c>
      <c r="B141" t="s">
        <v>59068</v>
      </c>
    </row>
    <row r="142" spans="1:5" x14ac:dyDescent="0.3">
      <c r="A142" t="s">
        <v>59069</v>
      </c>
      <c r="B142" t="s">
        <v>45813</v>
      </c>
    </row>
    <row r="143" spans="1:5" x14ac:dyDescent="0.3">
      <c r="A143" t="s">
        <v>59070</v>
      </c>
      <c r="B143" t="s">
        <v>59071</v>
      </c>
    </row>
    <row r="144" spans="1:5" x14ac:dyDescent="0.3">
      <c r="A144" t="s">
        <v>59072</v>
      </c>
      <c r="B144" t="s">
        <v>59073</v>
      </c>
      <c r="C144" t="s">
        <v>45076</v>
      </c>
      <c r="D144" t="s">
        <v>45077</v>
      </c>
      <c r="E144" t="s">
        <v>480</v>
      </c>
    </row>
    <row r="145" spans="1:5" x14ac:dyDescent="0.3">
      <c r="A145" t="s">
        <v>59074</v>
      </c>
      <c r="B145" t="s">
        <v>59075</v>
      </c>
      <c r="C145" t="s">
        <v>39102</v>
      </c>
      <c r="D145" t="s">
        <v>39103</v>
      </c>
      <c r="E145" t="s">
        <v>1834</v>
      </c>
    </row>
    <row r="146" spans="1:5" x14ac:dyDescent="0.3">
      <c r="A146" t="s">
        <v>59076</v>
      </c>
      <c r="B146" t="s">
        <v>59077</v>
      </c>
    </row>
    <row r="147" spans="1:5" x14ac:dyDescent="0.3">
      <c r="A147" t="s">
        <v>59078</v>
      </c>
      <c r="B147" t="s">
        <v>1609</v>
      </c>
    </row>
    <row r="148" spans="1:5" x14ac:dyDescent="0.3">
      <c r="A148" t="s">
        <v>59079</v>
      </c>
      <c r="B148" t="s">
        <v>59080</v>
      </c>
      <c r="C148" t="s">
        <v>45076</v>
      </c>
      <c r="D148" t="s">
        <v>45077</v>
      </c>
      <c r="E148" t="s">
        <v>480</v>
      </c>
    </row>
    <row r="149" spans="1:5" x14ac:dyDescent="0.3">
      <c r="A149" t="s">
        <v>59081</v>
      </c>
      <c r="B149" t="s">
        <v>59082</v>
      </c>
      <c r="C149" t="s">
        <v>1393</v>
      </c>
      <c r="D149" t="s">
        <v>1394</v>
      </c>
      <c r="E149" t="s">
        <v>74</v>
      </c>
    </row>
    <row r="150" spans="1:5" x14ac:dyDescent="0.3">
      <c r="A150" t="s">
        <v>59083</v>
      </c>
      <c r="B150" t="s">
        <v>53258</v>
      </c>
      <c r="C150" t="s">
        <v>5579</v>
      </c>
      <c r="D150" t="s">
        <v>5580</v>
      </c>
      <c r="E150" t="s">
        <v>44</v>
      </c>
    </row>
    <row r="151" spans="1:5" x14ac:dyDescent="0.3">
      <c r="A151" t="s">
        <v>59084</v>
      </c>
      <c r="B151" t="s">
        <v>59085</v>
      </c>
      <c r="C151" t="s">
        <v>1399</v>
      </c>
      <c r="D151" t="s">
        <v>1400</v>
      </c>
      <c r="E151" t="s">
        <v>114</v>
      </c>
    </row>
    <row r="152" spans="1:5" x14ac:dyDescent="0.3">
      <c r="A152" t="s">
        <v>59086</v>
      </c>
      <c r="B152" t="s">
        <v>24476</v>
      </c>
      <c r="C152" t="s">
        <v>1255</v>
      </c>
      <c r="D152" t="s">
        <v>1256</v>
      </c>
      <c r="E152" t="s">
        <v>34</v>
      </c>
    </row>
    <row r="153" spans="1:5" x14ac:dyDescent="0.3">
      <c r="A153" t="s">
        <v>59087</v>
      </c>
      <c r="B153" t="s">
        <v>14629</v>
      </c>
      <c r="C153" t="s">
        <v>1702</v>
      </c>
      <c r="D153" t="s">
        <v>1703</v>
      </c>
      <c r="E153" t="s">
        <v>74</v>
      </c>
    </row>
    <row r="154" spans="1:5" x14ac:dyDescent="0.3">
      <c r="A154" t="s">
        <v>59088</v>
      </c>
      <c r="B154" t="s">
        <v>28796</v>
      </c>
      <c r="C154" t="s">
        <v>28804</v>
      </c>
      <c r="D154" t="s">
        <v>28805</v>
      </c>
      <c r="E154" t="s">
        <v>301</v>
      </c>
    </row>
    <row r="155" spans="1:5" x14ac:dyDescent="0.3">
      <c r="A155" t="s">
        <v>59089</v>
      </c>
      <c r="B155" t="s">
        <v>16554</v>
      </c>
      <c r="C155" t="s">
        <v>38396</v>
      </c>
      <c r="D155" t="s">
        <v>38397</v>
      </c>
      <c r="E155" t="s">
        <v>64</v>
      </c>
    </row>
    <row r="156" spans="1:5" x14ac:dyDescent="0.3">
      <c r="A156" t="s">
        <v>59090</v>
      </c>
      <c r="B156" t="s">
        <v>1565</v>
      </c>
      <c r="C156" t="s">
        <v>1566</v>
      </c>
      <c r="D156" t="s">
        <v>1567</v>
      </c>
      <c r="E156" t="s">
        <v>1568</v>
      </c>
    </row>
    <row r="157" spans="1:5" x14ac:dyDescent="0.3">
      <c r="A157" t="s">
        <v>59091</v>
      </c>
      <c r="B157" t="s">
        <v>59092</v>
      </c>
      <c r="C157" t="s">
        <v>893</v>
      </c>
      <c r="D157" t="s">
        <v>894</v>
      </c>
      <c r="E157" t="s">
        <v>895</v>
      </c>
    </row>
    <row r="158" spans="1:5" x14ac:dyDescent="0.3">
      <c r="A158" t="s">
        <v>59093</v>
      </c>
      <c r="B158" t="s">
        <v>7089</v>
      </c>
      <c r="C158" t="s">
        <v>1621</v>
      </c>
      <c r="D158" t="s">
        <v>1622</v>
      </c>
      <c r="E158" t="s">
        <v>231</v>
      </c>
    </row>
    <row r="159" spans="1:5" x14ac:dyDescent="0.3">
      <c r="A159" t="s">
        <v>59094</v>
      </c>
      <c r="B159" t="s">
        <v>20615</v>
      </c>
      <c r="C159" t="s">
        <v>20616</v>
      </c>
      <c r="D159" t="s">
        <v>20617</v>
      </c>
      <c r="E159" t="s">
        <v>1424</v>
      </c>
    </row>
    <row r="160" spans="1:5" x14ac:dyDescent="0.3">
      <c r="A160" t="s">
        <v>59095</v>
      </c>
      <c r="B160" t="s">
        <v>6705</v>
      </c>
      <c r="C160" t="s">
        <v>4262</v>
      </c>
      <c r="D160" t="s">
        <v>4263</v>
      </c>
      <c r="E160" t="s">
        <v>24</v>
      </c>
    </row>
    <row r="161" spans="1:5" x14ac:dyDescent="0.3">
      <c r="A161" t="s">
        <v>59096</v>
      </c>
      <c r="B161" t="s">
        <v>53297</v>
      </c>
      <c r="C161" t="s">
        <v>1702</v>
      </c>
      <c r="D161" t="s">
        <v>1703</v>
      </c>
      <c r="E161" t="s">
        <v>74</v>
      </c>
    </row>
    <row r="162" spans="1:5" x14ac:dyDescent="0.3">
      <c r="A162" t="s">
        <v>59097</v>
      </c>
      <c r="B162" t="s">
        <v>4448</v>
      </c>
      <c r="C162" t="s">
        <v>624</v>
      </c>
      <c r="D162" t="s">
        <v>625</v>
      </c>
      <c r="E162" t="s">
        <v>34</v>
      </c>
    </row>
    <row r="163" spans="1:5" x14ac:dyDescent="0.3">
      <c r="A163" t="s">
        <v>59098</v>
      </c>
      <c r="B163" t="s">
        <v>59099</v>
      </c>
    </row>
    <row r="164" spans="1:5" x14ac:dyDescent="0.3">
      <c r="A164" t="s">
        <v>59100</v>
      </c>
      <c r="B164" t="s">
        <v>38143</v>
      </c>
      <c r="C164" t="s">
        <v>59101</v>
      </c>
      <c r="D164" t="s">
        <v>59102</v>
      </c>
      <c r="E164" t="s">
        <v>69</v>
      </c>
    </row>
    <row r="165" spans="1:5" x14ac:dyDescent="0.3">
      <c r="A165" t="s">
        <v>59103</v>
      </c>
      <c r="B165" t="s">
        <v>59104</v>
      </c>
      <c r="C165" t="s">
        <v>674</v>
      </c>
      <c r="D165" t="s">
        <v>675</v>
      </c>
      <c r="E165" t="s">
        <v>24</v>
      </c>
    </row>
    <row r="166" spans="1:5" x14ac:dyDescent="0.3">
      <c r="A166" t="s">
        <v>59105</v>
      </c>
      <c r="B166" t="s">
        <v>24726</v>
      </c>
      <c r="C166" t="s">
        <v>24727</v>
      </c>
      <c r="D166" t="s">
        <v>24728</v>
      </c>
      <c r="E166" t="s">
        <v>7630</v>
      </c>
    </row>
    <row r="167" spans="1:5" x14ac:dyDescent="0.3">
      <c r="A167" t="s">
        <v>59106</v>
      </c>
      <c r="B167" t="s">
        <v>59107</v>
      </c>
      <c r="C167" t="s">
        <v>1399</v>
      </c>
      <c r="D167" t="s">
        <v>1400</v>
      </c>
      <c r="E167" t="s">
        <v>114</v>
      </c>
    </row>
    <row r="168" spans="1:5" x14ac:dyDescent="0.3">
      <c r="A168" t="s">
        <v>59108</v>
      </c>
      <c r="B168" t="s">
        <v>59109</v>
      </c>
      <c r="C168" t="s">
        <v>59110</v>
      </c>
      <c r="D168" t="s">
        <v>59111</v>
      </c>
      <c r="E168" t="s">
        <v>149</v>
      </c>
    </row>
    <row r="169" spans="1:5" x14ac:dyDescent="0.3">
      <c r="A169" t="s">
        <v>59112</v>
      </c>
      <c r="B169" t="s">
        <v>59092</v>
      </c>
      <c r="C169" t="s">
        <v>5153</v>
      </c>
      <c r="D169" t="s">
        <v>5154</v>
      </c>
      <c r="E169" t="s">
        <v>2361</v>
      </c>
    </row>
    <row r="170" spans="1:5" x14ac:dyDescent="0.3">
      <c r="A170" t="s">
        <v>59113</v>
      </c>
      <c r="B170" t="s">
        <v>7001</v>
      </c>
      <c r="C170" t="s">
        <v>1888</v>
      </c>
      <c r="D170" t="s">
        <v>1889</v>
      </c>
      <c r="E170" t="s">
        <v>34</v>
      </c>
    </row>
    <row r="171" spans="1:5" x14ac:dyDescent="0.3">
      <c r="A171" t="s">
        <v>59114</v>
      </c>
      <c r="B171" t="s">
        <v>59115</v>
      </c>
    </row>
    <row r="172" spans="1:5" x14ac:dyDescent="0.3">
      <c r="A172" t="s">
        <v>59116</v>
      </c>
      <c r="B172" t="s">
        <v>59117</v>
      </c>
      <c r="C172" t="s">
        <v>42273</v>
      </c>
      <c r="D172" t="s">
        <v>42274</v>
      </c>
      <c r="E172" t="s">
        <v>271</v>
      </c>
    </row>
    <row r="173" spans="1:5" x14ac:dyDescent="0.3">
      <c r="A173" t="s">
        <v>59118</v>
      </c>
      <c r="B173" t="s">
        <v>25113</v>
      </c>
      <c r="C173" t="s">
        <v>2073</v>
      </c>
      <c r="D173" t="s">
        <v>2074</v>
      </c>
      <c r="E173" t="s">
        <v>24</v>
      </c>
    </row>
    <row r="174" spans="1:5" x14ac:dyDescent="0.3">
      <c r="A174" t="s">
        <v>59119</v>
      </c>
      <c r="B174" t="s">
        <v>27249</v>
      </c>
      <c r="C174" t="s">
        <v>2140</v>
      </c>
      <c r="D174" t="s">
        <v>2141</v>
      </c>
      <c r="E174" t="s">
        <v>2142</v>
      </c>
    </row>
    <row r="175" spans="1:5" x14ac:dyDescent="0.3">
      <c r="A175" t="s">
        <v>59120</v>
      </c>
      <c r="B175" t="s">
        <v>27313</v>
      </c>
      <c r="C175" t="s">
        <v>680</v>
      </c>
      <c r="D175" t="s">
        <v>681</v>
      </c>
      <c r="E175" t="s">
        <v>114</v>
      </c>
    </row>
    <row r="176" spans="1:5" x14ac:dyDescent="0.3">
      <c r="A176" t="s">
        <v>59121</v>
      </c>
      <c r="B176" t="s">
        <v>4894</v>
      </c>
      <c r="C176" t="s">
        <v>4895</v>
      </c>
      <c r="D176" t="s">
        <v>4896</v>
      </c>
      <c r="E176" t="s">
        <v>301</v>
      </c>
    </row>
    <row r="177" spans="1:5" x14ac:dyDescent="0.3">
      <c r="A177" t="s">
        <v>59122</v>
      </c>
      <c r="B177" t="s">
        <v>4976</v>
      </c>
      <c r="C177" t="s">
        <v>1255</v>
      </c>
      <c r="D177" t="s">
        <v>1256</v>
      </c>
      <c r="E177" t="s">
        <v>34</v>
      </c>
    </row>
    <row r="178" spans="1:5" x14ac:dyDescent="0.3">
      <c r="A178" t="s">
        <v>59123</v>
      </c>
      <c r="B178" t="s">
        <v>27249</v>
      </c>
      <c r="C178" t="s">
        <v>28852</v>
      </c>
      <c r="D178" t="s">
        <v>28853</v>
      </c>
      <c r="E178" t="s">
        <v>780</v>
      </c>
    </row>
    <row r="179" spans="1:5" x14ac:dyDescent="0.3">
      <c r="A179" t="s">
        <v>59124</v>
      </c>
      <c r="B179" t="s">
        <v>38060</v>
      </c>
      <c r="C179" t="s">
        <v>59125</v>
      </c>
      <c r="D179" t="s">
        <v>59126</v>
      </c>
      <c r="E179" t="s">
        <v>261</v>
      </c>
    </row>
    <row r="180" spans="1:5" x14ac:dyDescent="0.3">
      <c r="A180" t="s">
        <v>59127</v>
      </c>
      <c r="B180" t="s">
        <v>6926</v>
      </c>
      <c r="C180" t="s">
        <v>2140</v>
      </c>
      <c r="D180" t="s">
        <v>2141</v>
      </c>
      <c r="E180" t="s">
        <v>2142</v>
      </c>
    </row>
    <row r="181" spans="1:5" x14ac:dyDescent="0.3">
      <c r="A181" t="s">
        <v>59128</v>
      </c>
      <c r="B181" t="s">
        <v>59129</v>
      </c>
      <c r="C181" t="s">
        <v>7299</v>
      </c>
      <c r="D181" t="s">
        <v>7300</v>
      </c>
      <c r="E181" t="s">
        <v>161</v>
      </c>
    </row>
    <row r="182" spans="1:5" x14ac:dyDescent="0.3">
      <c r="A182" t="s">
        <v>59130</v>
      </c>
      <c r="B182" t="s">
        <v>41904</v>
      </c>
      <c r="C182" t="s">
        <v>7299</v>
      </c>
      <c r="D182" t="s">
        <v>7300</v>
      </c>
      <c r="E182" t="s">
        <v>161</v>
      </c>
    </row>
    <row r="183" spans="1:5" x14ac:dyDescent="0.3">
      <c r="A183" t="s">
        <v>59131</v>
      </c>
      <c r="B183" t="s">
        <v>15409</v>
      </c>
      <c r="C183" t="s">
        <v>1706</v>
      </c>
      <c r="D183" t="s">
        <v>1707</v>
      </c>
      <c r="E183" t="s">
        <v>301</v>
      </c>
    </row>
    <row r="184" spans="1:5" x14ac:dyDescent="0.3">
      <c r="A184" t="s">
        <v>59132</v>
      </c>
      <c r="B184" t="s">
        <v>28830</v>
      </c>
      <c r="C184" t="s">
        <v>1837</v>
      </c>
      <c r="D184" t="s">
        <v>1838</v>
      </c>
      <c r="E184" t="s">
        <v>24</v>
      </c>
    </row>
    <row r="185" spans="1:5" x14ac:dyDescent="0.3">
      <c r="A185" t="s">
        <v>59133</v>
      </c>
      <c r="B185" t="s">
        <v>59134</v>
      </c>
      <c r="C185" t="s">
        <v>59135</v>
      </c>
      <c r="D185" t="s">
        <v>59136</v>
      </c>
      <c r="E185" t="s">
        <v>2456</v>
      </c>
    </row>
    <row r="186" spans="1:5" x14ac:dyDescent="0.3">
      <c r="A186" t="s">
        <v>59137</v>
      </c>
      <c r="B186" t="s">
        <v>34174</v>
      </c>
      <c r="C186" t="s">
        <v>59138</v>
      </c>
      <c r="D186" t="s">
        <v>59139</v>
      </c>
      <c r="E186" t="s">
        <v>34</v>
      </c>
    </row>
    <row r="187" spans="1:5" x14ac:dyDescent="0.3">
      <c r="A187" t="s">
        <v>59140</v>
      </c>
      <c r="B187" t="s">
        <v>27249</v>
      </c>
      <c r="C187" t="s">
        <v>7299</v>
      </c>
      <c r="D187" t="s">
        <v>7300</v>
      </c>
      <c r="E187" t="s">
        <v>161</v>
      </c>
    </row>
    <row r="188" spans="1:5" x14ac:dyDescent="0.3">
      <c r="A188" t="s">
        <v>59141</v>
      </c>
      <c r="B188" t="s">
        <v>1592</v>
      </c>
      <c r="C188" t="s">
        <v>624</v>
      </c>
      <c r="D188" t="s">
        <v>625</v>
      </c>
      <c r="E188" t="s">
        <v>34</v>
      </c>
    </row>
    <row r="189" spans="1:5" x14ac:dyDescent="0.3">
      <c r="A189" t="s">
        <v>59142</v>
      </c>
      <c r="B189" t="s">
        <v>27249</v>
      </c>
      <c r="C189" t="s">
        <v>7299</v>
      </c>
      <c r="D189" t="s">
        <v>7300</v>
      </c>
      <c r="E189" t="s">
        <v>161</v>
      </c>
    </row>
    <row r="190" spans="1:5" x14ac:dyDescent="0.3">
      <c r="A190" t="s">
        <v>59143</v>
      </c>
      <c r="B190" t="s">
        <v>31383</v>
      </c>
      <c r="C190" t="s">
        <v>2336</v>
      </c>
      <c r="D190" t="s">
        <v>2337</v>
      </c>
      <c r="E190" t="s">
        <v>114</v>
      </c>
    </row>
    <row r="191" spans="1:5" x14ac:dyDescent="0.3">
      <c r="A191" t="s">
        <v>59144</v>
      </c>
      <c r="B191" t="s">
        <v>31383</v>
      </c>
    </row>
    <row r="192" spans="1:5" x14ac:dyDescent="0.3">
      <c r="A192" t="s">
        <v>59145</v>
      </c>
      <c r="B192" t="s">
        <v>59146</v>
      </c>
      <c r="C192" t="s">
        <v>293</v>
      </c>
      <c r="D192" t="s">
        <v>294</v>
      </c>
      <c r="E192" t="s">
        <v>74</v>
      </c>
    </row>
    <row r="193" spans="1:5" x14ac:dyDescent="0.3">
      <c r="A193" t="s">
        <v>59147</v>
      </c>
      <c r="B193" t="s">
        <v>31383</v>
      </c>
      <c r="C193" t="s">
        <v>2336</v>
      </c>
      <c r="D193" t="s">
        <v>2337</v>
      </c>
      <c r="E193" t="s">
        <v>114</v>
      </c>
    </row>
    <row r="194" spans="1:5" x14ac:dyDescent="0.3">
      <c r="A194" t="s">
        <v>59148</v>
      </c>
      <c r="B194" t="s">
        <v>59149</v>
      </c>
      <c r="C194" t="s">
        <v>515</v>
      </c>
      <c r="D194" t="s">
        <v>516</v>
      </c>
      <c r="E194" t="s">
        <v>517</v>
      </c>
    </row>
    <row r="195" spans="1:5" x14ac:dyDescent="0.3">
      <c r="A195" t="s">
        <v>59150</v>
      </c>
      <c r="B195" t="s">
        <v>38143</v>
      </c>
      <c r="C195" t="s">
        <v>24891</v>
      </c>
      <c r="D195" t="s">
        <v>24892</v>
      </c>
      <c r="E195" t="s">
        <v>3412</v>
      </c>
    </row>
    <row r="196" spans="1:5" x14ac:dyDescent="0.3">
      <c r="A196" t="s">
        <v>59151</v>
      </c>
      <c r="B196" t="s">
        <v>59152</v>
      </c>
    </row>
    <row r="197" spans="1:5" x14ac:dyDescent="0.3">
      <c r="A197" t="s">
        <v>59153</v>
      </c>
      <c r="B197" t="s">
        <v>7168</v>
      </c>
      <c r="C197" t="s">
        <v>2073</v>
      </c>
      <c r="D197" t="s">
        <v>2074</v>
      </c>
      <c r="E197" t="s">
        <v>24</v>
      </c>
    </row>
    <row r="198" spans="1:5" x14ac:dyDescent="0.3">
      <c r="A198" t="s">
        <v>59154</v>
      </c>
      <c r="B198" t="s">
        <v>59155</v>
      </c>
      <c r="C198" t="s">
        <v>1888</v>
      </c>
      <c r="D198" t="s">
        <v>1889</v>
      </c>
      <c r="E198" t="s">
        <v>34</v>
      </c>
    </row>
    <row r="199" spans="1:5" x14ac:dyDescent="0.3">
      <c r="A199" t="s">
        <v>59156</v>
      </c>
      <c r="B199" t="s">
        <v>7233</v>
      </c>
      <c r="C199" t="s">
        <v>7234</v>
      </c>
      <c r="D199" t="s">
        <v>7235</v>
      </c>
      <c r="E199" t="s">
        <v>74</v>
      </c>
    </row>
    <row r="200" spans="1:5" x14ac:dyDescent="0.3">
      <c r="A200" t="s">
        <v>59157</v>
      </c>
      <c r="B200" t="s">
        <v>38143</v>
      </c>
      <c r="C200" t="s">
        <v>24943</v>
      </c>
      <c r="D200" t="s">
        <v>24944</v>
      </c>
      <c r="E200" t="s">
        <v>2142</v>
      </c>
    </row>
    <row r="201" spans="1:5" x14ac:dyDescent="0.3">
      <c r="A201" t="s">
        <v>59158</v>
      </c>
      <c r="B201" t="s">
        <v>1904</v>
      </c>
      <c r="C201" t="s">
        <v>1255</v>
      </c>
      <c r="D201" t="s">
        <v>1256</v>
      </c>
      <c r="E201" t="s">
        <v>34</v>
      </c>
    </row>
    <row r="202" spans="1:5" x14ac:dyDescent="0.3">
      <c r="A202" t="s">
        <v>59159</v>
      </c>
      <c r="B202" t="s">
        <v>6926</v>
      </c>
      <c r="C202" t="s">
        <v>2140</v>
      </c>
      <c r="D202" t="s">
        <v>2141</v>
      </c>
      <c r="E202" t="s">
        <v>2142</v>
      </c>
    </row>
    <row r="203" spans="1:5" x14ac:dyDescent="0.3">
      <c r="A203" t="s">
        <v>59160</v>
      </c>
      <c r="B203" t="s">
        <v>31383</v>
      </c>
      <c r="C203" t="s">
        <v>680</v>
      </c>
      <c r="D203" t="s">
        <v>681</v>
      </c>
      <c r="E203" t="s">
        <v>114</v>
      </c>
    </row>
    <row r="204" spans="1:5" x14ac:dyDescent="0.3">
      <c r="A204" t="s">
        <v>59161</v>
      </c>
      <c r="B204" t="s">
        <v>41904</v>
      </c>
      <c r="C204" t="s">
        <v>7299</v>
      </c>
      <c r="D204" t="s">
        <v>7300</v>
      </c>
      <c r="E204" t="s">
        <v>161</v>
      </c>
    </row>
    <row r="205" spans="1:5" x14ac:dyDescent="0.3">
      <c r="A205" t="s">
        <v>59162</v>
      </c>
      <c r="B205" t="s">
        <v>59163</v>
      </c>
      <c r="C205" t="s">
        <v>893</v>
      </c>
      <c r="D205" t="s">
        <v>894</v>
      </c>
      <c r="E205" t="s">
        <v>895</v>
      </c>
    </row>
    <row r="206" spans="1:5" x14ac:dyDescent="0.3">
      <c r="A206" t="s">
        <v>59164</v>
      </c>
      <c r="B206" t="s">
        <v>27119</v>
      </c>
      <c r="C206" t="s">
        <v>1837</v>
      </c>
      <c r="D206" t="s">
        <v>1838</v>
      </c>
      <c r="E206" t="s">
        <v>24</v>
      </c>
    </row>
    <row r="207" spans="1:5" x14ac:dyDescent="0.3">
      <c r="A207" t="s">
        <v>59165</v>
      </c>
      <c r="B207" t="s">
        <v>21288</v>
      </c>
      <c r="C207" t="s">
        <v>2592</v>
      </c>
      <c r="D207" t="s">
        <v>2593</v>
      </c>
      <c r="E207" t="s">
        <v>301</v>
      </c>
    </row>
    <row r="208" spans="1:5" x14ac:dyDescent="0.3">
      <c r="A208" t="s">
        <v>59166</v>
      </c>
      <c r="B208" t="s">
        <v>27249</v>
      </c>
      <c r="C208" t="s">
        <v>7299</v>
      </c>
      <c r="D208" t="s">
        <v>7300</v>
      </c>
      <c r="E208" t="s">
        <v>161</v>
      </c>
    </row>
    <row r="209" spans="1:5" x14ac:dyDescent="0.3">
      <c r="A209" t="s">
        <v>59167</v>
      </c>
      <c r="B209" t="s">
        <v>1510</v>
      </c>
      <c r="C209" t="s">
        <v>4202</v>
      </c>
      <c r="D209" t="s">
        <v>4203</v>
      </c>
      <c r="E209" t="s">
        <v>34</v>
      </c>
    </row>
    <row r="210" spans="1:5" x14ac:dyDescent="0.3">
      <c r="A210" t="s">
        <v>59168</v>
      </c>
      <c r="B210" t="s">
        <v>27284</v>
      </c>
      <c r="C210" t="s">
        <v>7323</v>
      </c>
      <c r="D210" t="s">
        <v>7324</v>
      </c>
      <c r="E210" t="s">
        <v>587</v>
      </c>
    </row>
    <row r="211" spans="1:5" x14ac:dyDescent="0.3">
      <c r="A211" t="s">
        <v>59169</v>
      </c>
      <c r="B211" t="s">
        <v>41914</v>
      </c>
      <c r="C211" t="s">
        <v>1399</v>
      </c>
      <c r="D211" t="s">
        <v>1400</v>
      </c>
      <c r="E211" t="s">
        <v>114</v>
      </c>
    </row>
    <row r="212" spans="1:5" x14ac:dyDescent="0.3">
      <c r="A212" t="s">
        <v>59170</v>
      </c>
      <c r="B212" t="s">
        <v>4973</v>
      </c>
      <c r="C212" t="s">
        <v>680</v>
      </c>
      <c r="D212" t="s">
        <v>681</v>
      </c>
      <c r="E212" t="s">
        <v>114</v>
      </c>
    </row>
    <row r="213" spans="1:5" x14ac:dyDescent="0.3">
      <c r="A213" t="s">
        <v>59171</v>
      </c>
      <c r="B213" t="s">
        <v>4930</v>
      </c>
      <c r="C213" t="s">
        <v>9927</v>
      </c>
      <c r="D213" t="s">
        <v>9928</v>
      </c>
      <c r="E213" t="s">
        <v>24</v>
      </c>
    </row>
    <row r="214" spans="1:5" x14ac:dyDescent="0.3">
      <c r="A214" t="s">
        <v>59172</v>
      </c>
      <c r="B214" t="s">
        <v>41914</v>
      </c>
      <c r="C214" t="s">
        <v>1399</v>
      </c>
      <c r="D214" t="s">
        <v>1400</v>
      </c>
      <c r="E214" t="s">
        <v>114</v>
      </c>
    </row>
    <row r="215" spans="1:5" x14ac:dyDescent="0.3">
      <c r="A215" t="s">
        <v>59173</v>
      </c>
      <c r="B215" t="s">
        <v>45300</v>
      </c>
      <c r="C215" t="s">
        <v>2336</v>
      </c>
      <c r="D215" t="s">
        <v>2337</v>
      </c>
      <c r="E215" t="s">
        <v>114</v>
      </c>
    </row>
    <row r="216" spans="1:5" x14ac:dyDescent="0.3">
      <c r="A216" t="s">
        <v>59174</v>
      </c>
      <c r="B216" t="s">
        <v>41941</v>
      </c>
      <c r="C216" t="s">
        <v>2140</v>
      </c>
      <c r="D216" t="s">
        <v>2141</v>
      </c>
      <c r="E216" t="s">
        <v>2142</v>
      </c>
    </row>
    <row r="217" spans="1:5" x14ac:dyDescent="0.3">
      <c r="A217" t="s">
        <v>59175</v>
      </c>
      <c r="B217" t="s">
        <v>27249</v>
      </c>
      <c r="C217" t="s">
        <v>59176</v>
      </c>
      <c r="D217" t="s">
        <v>59177</v>
      </c>
      <c r="E217" t="s">
        <v>2456</v>
      </c>
    </row>
    <row r="218" spans="1:5" x14ac:dyDescent="0.3">
      <c r="A218" t="s">
        <v>59178</v>
      </c>
      <c r="B218" t="s">
        <v>27249</v>
      </c>
      <c r="C218" t="s">
        <v>7299</v>
      </c>
      <c r="D218" t="s">
        <v>7300</v>
      </c>
      <c r="E218" t="s">
        <v>161</v>
      </c>
    </row>
    <row r="219" spans="1:5" x14ac:dyDescent="0.3">
      <c r="A219" t="s">
        <v>59179</v>
      </c>
      <c r="B219" t="s">
        <v>59180</v>
      </c>
      <c r="C219" t="s">
        <v>59181</v>
      </c>
      <c r="D219" t="s">
        <v>59182</v>
      </c>
      <c r="E219" t="s">
        <v>480</v>
      </c>
    </row>
    <row r="220" spans="1:5" x14ac:dyDescent="0.3">
      <c r="A220" t="s">
        <v>59183</v>
      </c>
      <c r="B220" t="s">
        <v>2139</v>
      </c>
      <c r="C220" t="s">
        <v>2140</v>
      </c>
      <c r="D220" t="s">
        <v>2141</v>
      </c>
      <c r="E220" t="s">
        <v>2142</v>
      </c>
    </row>
    <row r="221" spans="1:5" x14ac:dyDescent="0.3">
      <c r="A221" t="s">
        <v>59184</v>
      </c>
      <c r="B221" t="s">
        <v>7322</v>
      </c>
      <c r="C221" t="s">
        <v>7323</v>
      </c>
      <c r="D221" t="s">
        <v>7324</v>
      </c>
      <c r="E221" t="s">
        <v>587</v>
      </c>
    </row>
    <row r="222" spans="1:5" x14ac:dyDescent="0.3">
      <c r="A222" t="s">
        <v>59185</v>
      </c>
      <c r="B222" t="s">
        <v>6926</v>
      </c>
      <c r="C222" t="s">
        <v>7299</v>
      </c>
      <c r="D222" t="s">
        <v>7300</v>
      </c>
      <c r="E222" t="s">
        <v>161</v>
      </c>
    </row>
    <row r="223" spans="1:5" x14ac:dyDescent="0.3">
      <c r="A223" t="s">
        <v>59186</v>
      </c>
      <c r="B223" t="s">
        <v>7298</v>
      </c>
      <c r="C223" t="s">
        <v>2140</v>
      </c>
      <c r="D223" t="s">
        <v>2141</v>
      </c>
      <c r="E223" t="s">
        <v>2142</v>
      </c>
    </row>
    <row r="224" spans="1:5" x14ac:dyDescent="0.3">
      <c r="A224" t="s">
        <v>59187</v>
      </c>
      <c r="B224" t="s">
        <v>41914</v>
      </c>
      <c r="C224" t="s">
        <v>1399</v>
      </c>
      <c r="D224" t="s">
        <v>1400</v>
      </c>
      <c r="E224" t="s">
        <v>114</v>
      </c>
    </row>
    <row r="225" spans="1:5" x14ac:dyDescent="0.3">
      <c r="A225" t="s">
        <v>59188</v>
      </c>
      <c r="B225" t="s">
        <v>41914</v>
      </c>
      <c r="C225" t="s">
        <v>1399</v>
      </c>
      <c r="D225" t="s">
        <v>1400</v>
      </c>
      <c r="E225" t="s">
        <v>114</v>
      </c>
    </row>
    <row r="226" spans="1:5" x14ac:dyDescent="0.3">
      <c r="A226" t="s">
        <v>59189</v>
      </c>
      <c r="B226" t="s">
        <v>41941</v>
      </c>
      <c r="C226" t="s">
        <v>7299</v>
      </c>
      <c r="D226" t="s">
        <v>7300</v>
      </c>
      <c r="E226" t="s">
        <v>161</v>
      </c>
    </row>
    <row r="227" spans="1:5" x14ac:dyDescent="0.3">
      <c r="A227" t="s">
        <v>59190</v>
      </c>
      <c r="B227" t="s">
        <v>59129</v>
      </c>
      <c r="C227" t="s">
        <v>7299</v>
      </c>
      <c r="D227" t="s">
        <v>7300</v>
      </c>
      <c r="E227" t="s">
        <v>161</v>
      </c>
    </row>
    <row r="228" spans="1:5" x14ac:dyDescent="0.3">
      <c r="A228" t="s">
        <v>59191</v>
      </c>
      <c r="B228" t="s">
        <v>27249</v>
      </c>
      <c r="C228" t="s">
        <v>7299</v>
      </c>
      <c r="D228" t="s">
        <v>7300</v>
      </c>
      <c r="E228" t="s">
        <v>161</v>
      </c>
    </row>
    <row r="229" spans="1:5" x14ac:dyDescent="0.3">
      <c r="A229" t="s">
        <v>59192</v>
      </c>
      <c r="B229" t="s">
        <v>59129</v>
      </c>
      <c r="C229" t="s">
        <v>2140</v>
      </c>
      <c r="D229" t="s">
        <v>2141</v>
      </c>
      <c r="E229" t="s">
        <v>2142</v>
      </c>
    </row>
    <row r="230" spans="1:5" x14ac:dyDescent="0.3">
      <c r="A230" t="s">
        <v>59193</v>
      </c>
      <c r="B230" t="s">
        <v>38143</v>
      </c>
      <c r="C230" t="s">
        <v>2140</v>
      </c>
      <c r="D230" t="s">
        <v>2141</v>
      </c>
      <c r="E230" t="s">
        <v>2142</v>
      </c>
    </row>
    <row r="231" spans="1:5" x14ac:dyDescent="0.3">
      <c r="A231" t="s">
        <v>59194</v>
      </c>
      <c r="B231" t="s">
        <v>59195</v>
      </c>
      <c r="C231" t="s">
        <v>1888</v>
      </c>
      <c r="D231" t="s">
        <v>1889</v>
      </c>
      <c r="E231" t="s">
        <v>34</v>
      </c>
    </row>
    <row r="232" spans="1:5" x14ac:dyDescent="0.3">
      <c r="A232" t="s">
        <v>59196</v>
      </c>
      <c r="B232" t="s">
        <v>59197</v>
      </c>
      <c r="C232" t="s">
        <v>2336</v>
      </c>
      <c r="D232" t="s">
        <v>2337</v>
      </c>
      <c r="E232" t="s">
        <v>114</v>
      </c>
    </row>
    <row r="233" spans="1:5" x14ac:dyDescent="0.3">
      <c r="A233" t="s">
        <v>59198</v>
      </c>
      <c r="B233" t="s">
        <v>59129</v>
      </c>
      <c r="C233" t="s">
        <v>2140</v>
      </c>
      <c r="D233" t="s">
        <v>2141</v>
      </c>
      <c r="E233" t="s">
        <v>2142</v>
      </c>
    </row>
    <row r="234" spans="1:5" x14ac:dyDescent="0.3">
      <c r="A234" t="s">
        <v>59199</v>
      </c>
      <c r="B234" t="s">
        <v>7671</v>
      </c>
      <c r="C234" t="s">
        <v>7672</v>
      </c>
      <c r="D234" t="s">
        <v>7673</v>
      </c>
      <c r="E234" t="s">
        <v>29</v>
      </c>
    </row>
    <row r="235" spans="1:5" x14ac:dyDescent="0.3">
      <c r="A235" t="s">
        <v>59200</v>
      </c>
      <c r="B235" t="s">
        <v>30370</v>
      </c>
    </row>
    <row r="236" spans="1:5" x14ac:dyDescent="0.3">
      <c r="A236" t="s">
        <v>59201</v>
      </c>
      <c r="B236" t="s">
        <v>59202</v>
      </c>
      <c r="C236" t="s">
        <v>184</v>
      </c>
      <c r="D236" t="s">
        <v>185</v>
      </c>
      <c r="E236" t="s">
        <v>44</v>
      </c>
    </row>
    <row r="237" spans="1:5" x14ac:dyDescent="0.3">
      <c r="A237" t="s">
        <v>59203</v>
      </c>
      <c r="B237" t="s">
        <v>59204</v>
      </c>
      <c r="C237" t="s">
        <v>2140</v>
      </c>
      <c r="D237" t="s">
        <v>2141</v>
      </c>
      <c r="E237" t="s">
        <v>2142</v>
      </c>
    </row>
    <row r="238" spans="1:5" x14ac:dyDescent="0.3">
      <c r="A238" t="s">
        <v>59205</v>
      </c>
      <c r="B238" t="s">
        <v>27284</v>
      </c>
      <c r="C238" t="s">
        <v>7323</v>
      </c>
      <c r="D238" t="s">
        <v>7324</v>
      </c>
      <c r="E238" t="s">
        <v>587</v>
      </c>
    </row>
    <row r="239" spans="1:5" x14ac:dyDescent="0.3">
      <c r="A239" t="s">
        <v>59206</v>
      </c>
      <c r="B239" t="s">
        <v>4930</v>
      </c>
      <c r="C239" t="s">
        <v>2073</v>
      </c>
      <c r="D239" t="s">
        <v>2074</v>
      </c>
      <c r="E239" t="s">
        <v>24</v>
      </c>
    </row>
    <row r="240" spans="1:5" x14ac:dyDescent="0.3">
      <c r="A240" t="s">
        <v>59207</v>
      </c>
      <c r="B240" t="s">
        <v>30370</v>
      </c>
    </row>
    <row r="241" spans="1:5" x14ac:dyDescent="0.3">
      <c r="A241" t="s">
        <v>59208</v>
      </c>
      <c r="B241" t="s">
        <v>44340</v>
      </c>
      <c r="C241" t="s">
        <v>2307</v>
      </c>
      <c r="D241" t="s">
        <v>2308</v>
      </c>
      <c r="E241" t="s">
        <v>301</v>
      </c>
    </row>
    <row r="242" spans="1:5" x14ac:dyDescent="0.3">
      <c r="A242" t="s">
        <v>59209</v>
      </c>
      <c r="B242" t="s">
        <v>35900</v>
      </c>
      <c r="C242" t="s">
        <v>1399</v>
      </c>
      <c r="D242" t="s">
        <v>1400</v>
      </c>
      <c r="E242" t="s">
        <v>114</v>
      </c>
    </row>
    <row r="243" spans="1:5" x14ac:dyDescent="0.3">
      <c r="A243" t="s">
        <v>59210</v>
      </c>
      <c r="B243" t="s">
        <v>2963</v>
      </c>
    </row>
    <row r="244" spans="1:5" x14ac:dyDescent="0.3">
      <c r="A244" t="s">
        <v>59211</v>
      </c>
      <c r="B244" t="s">
        <v>5141</v>
      </c>
      <c r="C244" t="s">
        <v>1327</v>
      </c>
      <c r="D244" t="s">
        <v>1328</v>
      </c>
      <c r="E244" t="s">
        <v>114</v>
      </c>
    </row>
    <row r="245" spans="1:5" x14ac:dyDescent="0.3">
      <c r="A245" t="s">
        <v>59212</v>
      </c>
      <c r="B245" t="s">
        <v>40972</v>
      </c>
      <c r="C245" t="s">
        <v>25439</v>
      </c>
      <c r="D245" t="s">
        <v>25440</v>
      </c>
      <c r="E245" t="s">
        <v>231</v>
      </c>
    </row>
    <row r="246" spans="1:5" x14ac:dyDescent="0.3">
      <c r="A246" t="s">
        <v>59213</v>
      </c>
      <c r="B246" t="s">
        <v>59214</v>
      </c>
      <c r="C246" t="s">
        <v>58335</v>
      </c>
      <c r="D246" t="s">
        <v>58336</v>
      </c>
      <c r="E246" t="s">
        <v>1118</v>
      </c>
    </row>
    <row r="247" spans="1:5" x14ac:dyDescent="0.3">
      <c r="A247" t="s">
        <v>59215</v>
      </c>
      <c r="B247" t="s">
        <v>59216</v>
      </c>
      <c r="C247" t="s">
        <v>59217</v>
      </c>
      <c r="D247" t="s">
        <v>59218</v>
      </c>
      <c r="E247" t="s">
        <v>761</v>
      </c>
    </row>
    <row r="248" spans="1:5" x14ac:dyDescent="0.3">
      <c r="A248" t="s">
        <v>59219</v>
      </c>
      <c r="B248" t="s">
        <v>59220</v>
      </c>
      <c r="C248" t="s">
        <v>59221</v>
      </c>
      <c r="D248" t="s">
        <v>59222</v>
      </c>
      <c r="E248" t="s">
        <v>780</v>
      </c>
    </row>
    <row r="249" spans="1:5" x14ac:dyDescent="0.3">
      <c r="A249" t="s">
        <v>59223</v>
      </c>
      <c r="B249" t="s">
        <v>59224</v>
      </c>
      <c r="C249" t="s">
        <v>5132</v>
      </c>
      <c r="D249" t="s">
        <v>5133</v>
      </c>
      <c r="E249" t="s">
        <v>1125</v>
      </c>
    </row>
    <row r="250" spans="1:5" x14ac:dyDescent="0.3">
      <c r="A250" t="s">
        <v>59225</v>
      </c>
      <c r="B250" t="s">
        <v>59224</v>
      </c>
      <c r="C250" t="s">
        <v>59226</v>
      </c>
      <c r="D250" t="s">
        <v>59227</v>
      </c>
      <c r="E250" t="s">
        <v>104</v>
      </c>
    </row>
    <row r="251" spans="1:5" x14ac:dyDescent="0.3">
      <c r="A251" t="s">
        <v>59228</v>
      </c>
      <c r="B251" t="s">
        <v>59229</v>
      </c>
      <c r="C251" t="s">
        <v>17738</v>
      </c>
      <c r="D251" t="s">
        <v>17739</v>
      </c>
      <c r="E251" t="s">
        <v>34</v>
      </c>
    </row>
    <row r="252" spans="1:5" x14ac:dyDescent="0.3">
      <c r="A252" t="s">
        <v>59230</v>
      </c>
      <c r="B252" t="s">
        <v>32738</v>
      </c>
      <c r="C252" t="s">
        <v>184</v>
      </c>
      <c r="D252" t="s">
        <v>185</v>
      </c>
      <c r="E252" t="s">
        <v>44</v>
      </c>
    </row>
    <row r="253" spans="1:5" x14ac:dyDescent="0.3">
      <c r="A253" t="s">
        <v>59231</v>
      </c>
      <c r="B253" t="s">
        <v>59232</v>
      </c>
      <c r="C253" t="s">
        <v>5132</v>
      </c>
      <c r="D253" t="s">
        <v>5133</v>
      </c>
      <c r="E253" t="s">
        <v>1125</v>
      </c>
    </row>
    <row r="254" spans="1:5" x14ac:dyDescent="0.3">
      <c r="A254" t="s">
        <v>59233</v>
      </c>
      <c r="B254" t="s">
        <v>32227</v>
      </c>
      <c r="C254" t="s">
        <v>1883</v>
      </c>
      <c r="D254" t="s">
        <v>1884</v>
      </c>
      <c r="E254" t="s">
        <v>517</v>
      </c>
    </row>
    <row r="255" spans="1:5" x14ac:dyDescent="0.3">
      <c r="A255" t="s">
        <v>59234</v>
      </c>
      <c r="B255" t="s">
        <v>27915</v>
      </c>
      <c r="C255" t="s">
        <v>1255</v>
      </c>
      <c r="D255" t="s">
        <v>1256</v>
      </c>
      <c r="E255" t="s">
        <v>34</v>
      </c>
    </row>
    <row r="256" spans="1:5" x14ac:dyDescent="0.3">
      <c r="A256" t="s">
        <v>59235</v>
      </c>
      <c r="B256" t="s">
        <v>2031</v>
      </c>
      <c r="C256" t="s">
        <v>293</v>
      </c>
      <c r="D256" t="s">
        <v>294</v>
      </c>
      <c r="E256" t="s">
        <v>74</v>
      </c>
    </row>
    <row r="257" spans="1:5" x14ac:dyDescent="0.3">
      <c r="A257" t="s">
        <v>59236</v>
      </c>
      <c r="B257" t="s">
        <v>59237</v>
      </c>
      <c r="C257" t="s">
        <v>2145</v>
      </c>
      <c r="D257" t="s">
        <v>2146</v>
      </c>
      <c r="E257" t="s">
        <v>2147</v>
      </c>
    </row>
    <row r="258" spans="1:5" x14ac:dyDescent="0.3">
      <c r="A258" t="s">
        <v>59238</v>
      </c>
      <c r="B258" t="s">
        <v>27313</v>
      </c>
      <c r="C258" t="s">
        <v>680</v>
      </c>
      <c r="D258" t="s">
        <v>681</v>
      </c>
      <c r="E258" t="s">
        <v>114</v>
      </c>
    </row>
    <row r="259" spans="1:5" x14ac:dyDescent="0.3">
      <c r="A259" t="s">
        <v>59239</v>
      </c>
      <c r="B259" t="s">
        <v>7470</v>
      </c>
      <c r="C259" t="s">
        <v>5132</v>
      </c>
      <c r="D259" t="s">
        <v>5133</v>
      </c>
      <c r="E259" t="s">
        <v>1125</v>
      </c>
    </row>
    <row r="260" spans="1:5" x14ac:dyDescent="0.3">
      <c r="A260" t="s">
        <v>59240</v>
      </c>
      <c r="B260" t="s">
        <v>59241</v>
      </c>
      <c r="C260" t="s">
        <v>22996</v>
      </c>
      <c r="D260" t="s">
        <v>22997</v>
      </c>
      <c r="E260" t="s">
        <v>3878</v>
      </c>
    </row>
    <row r="261" spans="1:5" x14ac:dyDescent="0.3">
      <c r="A261" t="s">
        <v>59242</v>
      </c>
      <c r="B261" t="s">
        <v>1578</v>
      </c>
      <c r="C261" t="s">
        <v>59243</v>
      </c>
      <c r="D261" t="s">
        <v>59244</v>
      </c>
      <c r="E261" t="s">
        <v>480</v>
      </c>
    </row>
    <row r="262" spans="1:5" x14ac:dyDescent="0.3">
      <c r="A262" t="s">
        <v>59245</v>
      </c>
      <c r="B262" t="s">
        <v>31707</v>
      </c>
      <c r="C262" t="s">
        <v>59246</v>
      </c>
      <c r="D262" t="s">
        <v>59247</v>
      </c>
      <c r="E262" t="s">
        <v>10236</v>
      </c>
    </row>
    <row r="263" spans="1:5" x14ac:dyDescent="0.3">
      <c r="A263" t="s">
        <v>59248</v>
      </c>
      <c r="B263" t="s">
        <v>16340</v>
      </c>
      <c r="C263" t="s">
        <v>6818</v>
      </c>
      <c r="D263" t="s">
        <v>6819</v>
      </c>
      <c r="E263" t="s">
        <v>74</v>
      </c>
    </row>
    <row r="264" spans="1:5" x14ac:dyDescent="0.3">
      <c r="A264" t="s">
        <v>59249</v>
      </c>
      <c r="B264" t="s">
        <v>2057</v>
      </c>
      <c r="C264" t="s">
        <v>59250</v>
      </c>
      <c r="D264" t="s">
        <v>59251</v>
      </c>
      <c r="E264" t="s">
        <v>59</v>
      </c>
    </row>
    <row r="265" spans="1:5" x14ac:dyDescent="0.3">
      <c r="A265" t="s">
        <v>59252</v>
      </c>
      <c r="B265" t="s">
        <v>27313</v>
      </c>
      <c r="C265" t="s">
        <v>680</v>
      </c>
      <c r="D265" t="s">
        <v>681</v>
      </c>
      <c r="E265" t="s">
        <v>114</v>
      </c>
    </row>
    <row r="266" spans="1:5" x14ac:dyDescent="0.3">
      <c r="A266" t="s">
        <v>59253</v>
      </c>
      <c r="B266" t="s">
        <v>2057</v>
      </c>
      <c r="C266" t="s">
        <v>59254</v>
      </c>
      <c r="D266" t="s">
        <v>59255</v>
      </c>
      <c r="E266" t="s">
        <v>1424</v>
      </c>
    </row>
    <row r="267" spans="1:5" x14ac:dyDescent="0.3">
      <c r="A267" t="s">
        <v>59256</v>
      </c>
      <c r="B267" t="s">
        <v>59257</v>
      </c>
      <c r="C267" t="s">
        <v>1837</v>
      </c>
      <c r="D267" t="s">
        <v>1838</v>
      </c>
      <c r="E267" t="s">
        <v>24</v>
      </c>
    </row>
    <row r="268" spans="1:5" x14ac:dyDescent="0.3">
      <c r="A268" t="s">
        <v>59258</v>
      </c>
      <c r="B268" t="s">
        <v>16175</v>
      </c>
      <c r="C268" t="s">
        <v>2136</v>
      </c>
      <c r="D268" t="s">
        <v>2137</v>
      </c>
      <c r="E268" t="s">
        <v>1245</v>
      </c>
    </row>
    <row r="269" spans="1:5" x14ac:dyDescent="0.3">
      <c r="A269" t="s">
        <v>59259</v>
      </c>
      <c r="B269" t="s">
        <v>59260</v>
      </c>
      <c r="C269" t="s">
        <v>59261</v>
      </c>
      <c r="D269" t="s">
        <v>59262</v>
      </c>
      <c r="E269" t="s">
        <v>418</v>
      </c>
    </row>
    <row r="270" spans="1:5" x14ac:dyDescent="0.3">
      <c r="A270" t="s">
        <v>59263</v>
      </c>
      <c r="B270" t="s">
        <v>16175</v>
      </c>
      <c r="C270" t="s">
        <v>16176</v>
      </c>
      <c r="D270" t="s">
        <v>16177</v>
      </c>
      <c r="E270" t="s">
        <v>16178</v>
      </c>
    </row>
    <row r="271" spans="1:5" x14ac:dyDescent="0.3">
      <c r="A271" t="s">
        <v>59264</v>
      </c>
      <c r="B271" t="s">
        <v>59265</v>
      </c>
      <c r="C271" t="s">
        <v>2136</v>
      </c>
      <c r="D271" t="s">
        <v>2137</v>
      </c>
      <c r="E271" t="s">
        <v>1245</v>
      </c>
    </row>
    <row r="272" spans="1:5" x14ac:dyDescent="0.3">
      <c r="A272" t="s">
        <v>59266</v>
      </c>
      <c r="B272" t="s">
        <v>46485</v>
      </c>
      <c r="C272" t="s">
        <v>293</v>
      </c>
      <c r="D272" t="s">
        <v>294</v>
      </c>
      <c r="E272" t="s">
        <v>74</v>
      </c>
    </row>
    <row r="273" spans="1:5" x14ac:dyDescent="0.3">
      <c r="A273" t="s">
        <v>59267</v>
      </c>
      <c r="B273" t="s">
        <v>44327</v>
      </c>
      <c r="C273" t="s">
        <v>2145</v>
      </c>
      <c r="D273" t="s">
        <v>2146</v>
      </c>
      <c r="E273" t="s">
        <v>2147</v>
      </c>
    </row>
    <row r="274" spans="1:5" x14ac:dyDescent="0.3">
      <c r="A274" t="s">
        <v>59268</v>
      </c>
      <c r="B274" t="s">
        <v>41091</v>
      </c>
      <c r="C274" t="s">
        <v>32734</v>
      </c>
      <c r="D274" t="s">
        <v>32735</v>
      </c>
      <c r="E274" t="s">
        <v>49</v>
      </c>
    </row>
    <row r="275" spans="1:5" x14ac:dyDescent="0.3">
      <c r="A275" t="s">
        <v>59269</v>
      </c>
      <c r="B275" t="s">
        <v>59270</v>
      </c>
      <c r="C275" t="s">
        <v>2145</v>
      </c>
      <c r="D275" t="s">
        <v>2146</v>
      </c>
      <c r="E275" t="s">
        <v>2147</v>
      </c>
    </row>
    <row r="276" spans="1:5" x14ac:dyDescent="0.3">
      <c r="A276" t="s">
        <v>59271</v>
      </c>
      <c r="B276" t="s">
        <v>44327</v>
      </c>
      <c r="C276" t="s">
        <v>2145</v>
      </c>
      <c r="D276" t="s">
        <v>2146</v>
      </c>
      <c r="E276" t="s">
        <v>2147</v>
      </c>
    </row>
    <row r="277" spans="1:5" x14ac:dyDescent="0.3">
      <c r="A277" t="s">
        <v>59272</v>
      </c>
      <c r="B277" t="s">
        <v>59273</v>
      </c>
      <c r="C277" t="s">
        <v>2145</v>
      </c>
      <c r="D277" t="s">
        <v>2146</v>
      </c>
      <c r="E277" t="s">
        <v>2147</v>
      </c>
    </row>
    <row r="278" spans="1:5" x14ac:dyDescent="0.3">
      <c r="A278" t="s">
        <v>59274</v>
      </c>
      <c r="B278" t="s">
        <v>59275</v>
      </c>
      <c r="C278" t="s">
        <v>16086</v>
      </c>
      <c r="D278" t="s">
        <v>16087</v>
      </c>
      <c r="E278" t="s">
        <v>3625</v>
      </c>
    </row>
    <row r="279" spans="1:5" x14ac:dyDescent="0.3">
      <c r="A279" t="s">
        <v>59276</v>
      </c>
      <c r="B279" t="s">
        <v>59277</v>
      </c>
      <c r="C279" t="s">
        <v>2145</v>
      </c>
      <c r="D279" t="s">
        <v>2146</v>
      </c>
      <c r="E279" t="s">
        <v>2147</v>
      </c>
    </row>
    <row r="280" spans="1:5" x14ac:dyDescent="0.3">
      <c r="A280" t="s">
        <v>59278</v>
      </c>
      <c r="B280" t="s">
        <v>59279</v>
      </c>
      <c r="C280" t="s">
        <v>2145</v>
      </c>
      <c r="D280" t="s">
        <v>2146</v>
      </c>
      <c r="E280" t="s">
        <v>2147</v>
      </c>
    </row>
    <row r="281" spans="1:5" x14ac:dyDescent="0.3">
      <c r="A281" t="s">
        <v>59280</v>
      </c>
      <c r="B281" t="s">
        <v>45260</v>
      </c>
      <c r="C281" t="s">
        <v>2145</v>
      </c>
      <c r="D281" t="s">
        <v>2146</v>
      </c>
      <c r="E281" t="s">
        <v>2147</v>
      </c>
    </row>
    <row r="282" spans="1:5" x14ac:dyDescent="0.3">
      <c r="A282" t="s">
        <v>59281</v>
      </c>
      <c r="B282" t="s">
        <v>6799</v>
      </c>
      <c r="C282" t="s">
        <v>1255</v>
      </c>
      <c r="D282" t="s">
        <v>1256</v>
      </c>
      <c r="E282" t="s">
        <v>34</v>
      </c>
    </row>
    <row r="283" spans="1:5" x14ac:dyDescent="0.3">
      <c r="A283" t="s">
        <v>59282</v>
      </c>
      <c r="B283" t="s">
        <v>45247</v>
      </c>
      <c r="C283" t="s">
        <v>2145</v>
      </c>
      <c r="D283" t="s">
        <v>2146</v>
      </c>
      <c r="E283" t="s">
        <v>2147</v>
      </c>
    </row>
    <row r="284" spans="1:5" x14ac:dyDescent="0.3">
      <c r="A284" t="s">
        <v>59283</v>
      </c>
      <c r="B284" t="s">
        <v>59284</v>
      </c>
      <c r="C284" t="s">
        <v>2145</v>
      </c>
      <c r="D284" t="s">
        <v>2146</v>
      </c>
      <c r="E284" t="s">
        <v>2147</v>
      </c>
    </row>
    <row r="285" spans="1:5" x14ac:dyDescent="0.3">
      <c r="A285" t="s">
        <v>59285</v>
      </c>
      <c r="B285" t="s">
        <v>44330</v>
      </c>
      <c r="C285" t="s">
        <v>1399</v>
      </c>
      <c r="D285" t="s">
        <v>1400</v>
      </c>
      <c r="E285" t="s">
        <v>114</v>
      </c>
    </row>
    <row r="286" spans="1:5" x14ac:dyDescent="0.3">
      <c r="A286" t="s">
        <v>59286</v>
      </c>
      <c r="B286" t="s">
        <v>59279</v>
      </c>
      <c r="C286" t="s">
        <v>2145</v>
      </c>
      <c r="D286" t="s">
        <v>2146</v>
      </c>
      <c r="E286" t="s">
        <v>2147</v>
      </c>
    </row>
    <row r="287" spans="1:5" x14ac:dyDescent="0.3">
      <c r="A287" t="s">
        <v>59287</v>
      </c>
      <c r="B287" t="s">
        <v>59288</v>
      </c>
    </row>
    <row r="288" spans="1:5" x14ac:dyDescent="0.3">
      <c r="A288" t="s">
        <v>59289</v>
      </c>
      <c r="B288" t="s">
        <v>59290</v>
      </c>
    </row>
    <row r="289" spans="1:5" x14ac:dyDescent="0.3">
      <c r="A289" t="s">
        <v>59291</v>
      </c>
      <c r="B289" t="s">
        <v>34174</v>
      </c>
      <c r="C289" t="s">
        <v>59138</v>
      </c>
      <c r="D289" t="s">
        <v>59139</v>
      </c>
      <c r="E289" t="s">
        <v>34</v>
      </c>
    </row>
    <row r="290" spans="1:5" x14ac:dyDescent="0.3">
      <c r="A290" t="s">
        <v>59292</v>
      </c>
      <c r="B290" t="s">
        <v>59293</v>
      </c>
      <c r="C290" t="s">
        <v>1399</v>
      </c>
      <c r="D290" t="s">
        <v>1400</v>
      </c>
      <c r="E290" t="s">
        <v>114</v>
      </c>
    </row>
    <row r="291" spans="1:5" x14ac:dyDescent="0.3">
      <c r="A291" t="s">
        <v>59294</v>
      </c>
      <c r="B291" t="s">
        <v>45314</v>
      </c>
      <c r="C291" t="s">
        <v>515</v>
      </c>
      <c r="D291" t="s">
        <v>516</v>
      </c>
      <c r="E291" t="s">
        <v>517</v>
      </c>
    </row>
    <row r="292" spans="1:5" x14ac:dyDescent="0.3">
      <c r="A292" t="s">
        <v>59295</v>
      </c>
      <c r="B292" t="s">
        <v>59296</v>
      </c>
      <c r="C292" t="s">
        <v>16359</v>
      </c>
      <c r="D292" t="s">
        <v>16360</v>
      </c>
      <c r="E292" t="s">
        <v>29</v>
      </c>
    </row>
    <row r="293" spans="1:5" x14ac:dyDescent="0.3">
      <c r="A293" t="s">
        <v>59297</v>
      </c>
      <c r="B293" t="s">
        <v>59298</v>
      </c>
      <c r="C293" t="s">
        <v>17221</v>
      </c>
      <c r="D293" t="s">
        <v>17222</v>
      </c>
      <c r="E293" t="s">
        <v>1834</v>
      </c>
    </row>
    <row r="294" spans="1:5" x14ac:dyDescent="0.3">
      <c r="A294" t="s">
        <v>59299</v>
      </c>
      <c r="B294" t="s">
        <v>59300</v>
      </c>
      <c r="C294" t="s">
        <v>20661</v>
      </c>
      <c r="D294" t="s">
        <v>20662</v>
      </c>
      <c r="E294" t="s">
        <v>1424</v>
      </c>
    </row>
    <row r="295" spans="1:5" x14ac:dyDescent="0.3">
      <c r="A295" t="s">
        <v>59301</v>
      </c>
      <c r="B295" t="s">
        <v>7604</v>
      </c>
      <c r="C295" t="s">
        <v>624</v>
      </c>
      <c r="D295" t="s">
        <v>625</v>
      </c>
      <c r="E295" t="s">
        <v>34</v>
      </c>
    </row>
    <row r="296" spans="1:5" x14ac:dyDescent="0.3">
      <c r="A296" t="s">
        <v>59302</v>
      </c>
      <c r="B296" t="s">
        <v>44466</v>
      </c>
    </row>
    <row r="297" spans="1:5" x14ac:dyDescent="0.3">
      <c r="A297" t="s">
        <v>59303</v>
      </c>
      <c r="B297" t="s">
        <v>59304</v>
      </c>
    </row>
    <row r="298" spans="1:5" x14ac:dyDescent="0.3">
      <c r="A298" t="s">
        <v>59305</v>
      </c>
      <c r="B298" t="s">
        <v>59306</v>
      </c>
      <c r="C298" t="s">
        <v>5485</v>
      </c>
      <c r="D298" t="s">
        <v>5486</v>
      </c>
      <c r="E298" t="s">
        <v>480</v>
      </c>
    </row>
    <row r="299" spans="1:5" x14ac:dyDescent="0.3">
      <c r="A299" t="s">
        <v>59307</v>
      </c>
      <c r="B299" t="s">
        <v>2306</v>
      </c>
      <c r="C299" t="s">
        <v>28471</v>
      </c>
      <c r="D299" t="s">
        <v>28472</v>
      </c>
      <c r="E299" t="s">
        <v>109</v>
      </c>
    </row>
    <row r="300" spans="1:5" x14ac:dyDescent="0.3">
      <c r="A300" t="s">
        <v>59308</v>
      </c>
      <c r="B300" t="s">
        <v>4879</v>
      </c>
      <c r="C300" t="s">
        <v>893</v>
      </c>
      <c r="D300" t="s">
        <v>894</v>
      </c>
      <c r="E300" t="s">
        <v>895</v>
      </c>
    </row>
    <row r="301" spans="1:5" x14ac:dyDescent="0.3">
      <c r="A301" t="s">
        <v>59309</v>
      </c>
      <c r="B301" t="s">
        <v>59310</v>
      </c>
    </row>
    <row r="302" spans="1:5" x14ac:dyDescent="0.3">
      <c r="A302" t="s">
        <v>59311</v>
      </c>
      <c r="B302" t="s">
        <v>44409</v>
      </c>
    </row>
    <row r="303" spans="1:5" x14ac:dyDescent="0.3">
      <c r="A303" t="s">
        <v>59312</v>
      </c>
      <c r="B303" t="s">
        <v>42145</v>
      </c>
    </row>
    <row r="304" spans="1:5" x14ac:dyDescent="0.3">
      <c r="A304" t="s">
        <v>59313</v>
      </c>
      <c r="B304" t="s">
        <v>58272</v>
      </c>
    </row>
    <row r="305" spans="1:5" x14ac:dyDescent="0.3">
      <c r="A305" t="s">
        <v>59314</v>
      </c>
      <c r="B305" t="s">
        <v>2306</v>
      </c>
      <c r="C305" t="s">
        <v>2307</v>
      </c>
      <c r="D305" t="s">
        <v>2308</v>
      </c>
      <c r="E305" t="s">
        <v>301</v>
      </c>
    </row>
    <row r="306" spans="1:5" x14ac:dyDescent="0.3">
      <c r="A306" t="s">
        <v>59315</v>
      </c>
      <c r="B306" t="s">
        <v>59316</v>
      </c>
    </row>
    <row r="307" spans="1:5" x14ac:dyDescent="0.3">
      <c r="A307" t="s">
        <v>59317</v>
      </c>
      <c r="B307" t="s">
        <v>25685</v>
      </c>
      <c r="C307" t="s">
        <v>1255</v>
      </c>
      <c r="D307" t="s">
        <v>1256</v>
      </c>
      <c r="E307" t="s">
        <v>34</v>
      </c>
    </row>
    <row r="308" spans="1:5" x14ac:dyDescent="0.3">
      <c r="A308" t="s">
        <v>59318</v>
      </c>
      <c r="B308" t="s">
        <v>59319</v>
      </c>
    </row>
    <row r="309" spans="1:5" x14ac:dyDescent="0.3">
      <c r="A309" t="s">
        <v>59320</v>
      </c>
      <c r="B309" t="s">
        <v>42155</v>
      </c>
      <c r="C309" t="s">
        <v>42156</v>
      </c>
      <c r="D309" t="s">
        <v>42157</v>
      </c>
      <c r="E309" t="s">
        <v>109</v>
      </c>
    </row>
    <row r="310" spans="1:5" x14ac:dyDescent="0.3">
      <c r="A310" t="s">
        <v>59321</v>
      </c>
      <c r="B310" t="s">
        <v>59322</v>
      </c>
      <c r="C310" t="s">
        <v>59323</v>
      </c>
      <c r="D310" t="s">
        <v>59324</v>
      </c>
      <c r="E310" t="s">
        <v>74</v>
      </c>
    </row>
    <row r="311" spans="1:5" x14ac:dyDescent="0.3">
      <c r="A311" t="s">
        <v>59325</v>
      </c>
      <c r="B311" t="s">
        <v>42155</v>
      </c>
      <c r="C311" t="s">
        <v>42156</v>
      </c>
      <c r="D311" t="s">
        <v>42157</v>
      </c>
      <c r="E311" t="s">
        <v>109</v>
      </c>
    </row>
    <row r="312" spans="1:5" x14ac:dyDescent="0.3">
      <c r="A312" t="s">
        <v>59326</v>
      </c>
      <c r="B312" t="s">
        <v>1609</v>
      </c>
    </row>
    <row r="313" spans="1:5" x14ac:dyDescent="0.3">
      <c r="A313" t="s">
        <v>59327</v>
      </c>
      <c r="B313" t="s">
        <v>8009</v>
      </c>
      <c r="C313" t="s">
        <v>1399</v>
      </c>
      <c r="D313" t="s">
        <v>1400</v>
      </c>
      <c r="E313" t="s">
        <v>114</v>
      </c>
    </row>
    <row r="314" spans="1:5" x14ac:dyDescent="0.3">
      <c r="A314" t="s">
        <v>59328</v>
      </c>
      <c r="B314" t="s">
        <v>59329</v>
      </c>
      <c r="C314" t="s">
        <v>2145</v>
      </c>
      <c r="D314" t="s">
        <v>2146</v>
      </c>
      <c r="E314" t="s">
        <v>2147</v>
      </c>
    </row>
    <row r="315" spans="1:5" x14ac:dyDescent="0.3">
      <c r="A315" t="s">
        <v>59330</v>
      </c>
      <c r="B315" t="s">
        <v>59331</v>
      </c>
    </row>
    <row r="316" spans="1:5" x14ac:dyDescent="0.3">
      <c r="A316" t="s">
        <v>59332</v>
      </c>
      <c r="B316" t="s">
        <v>59333</v>
      </c>
      <c r="C316" t="s">
        <v>59138</v>
      </c>
      <c r="D316" t="s">
        <v>59139</v>
      </c>
      <c r="E316" t="s">
        <v>34</v>
      </c>
    </row>
    <row r="317" spans="1:5" x14ac:dyDescent="0.3">
      <c r="A317" t="s">
        <v>59334</v>
      </c>
      <c r="B317" t="s">
        <v>59335</v>
      </c>
      <c r="C317" t="s">
        <v>26073</v>
      </c>
      <c r="D317" t="s">
        <v>26074</v>
      </c>
      <c r="E317" t="s">
        <v>5776</v>
      </c>
    </row>
    <row r="318" spans="1:5" x14ac:dyDescent="0.3">
      <c r="A318" t="s">
        <v>59336</v>
      </c>
      <c r="B318" t="s">
        <v>59337</v>
      </c>
    </row>
    <row r="319" spans="1:5" x14ac:dyDescent="0.3">
      <c r="A319" t="s">
        <v>59338</v>
      </c>
      <c r="B319" t="s">
        <v>1609</v>
      </c>
    </row>
    <row r="320" spans="1:5" x14ac:dyDescent="0.3">
      <c r="A320" t="s">
        <v>59339</v>
      </c>
      <c r="B320" t="s">
        <v>59340</v>
      </c>
      <c r="C320" t="s">
        <v>30678</v>
      </c>
      <c r="D320" t="s">
        <v>30679</v>
      </c>
      <c r="E320" t="s">
        <v>261</v>
      </c>
    </row>
    <row r="321" spans="1:5" x14ac:dyDescent="0.3">
      <c r="A321" t="s">
        <v>59341</v>
      </c>
      <c r="B321" t="s">
        <v>7495</v>
      </c>
      <c r="C321" t="s">
        <v>8034</v>
      </c>
      <c r="D321" t="s">
        <v>8035</v>
      </c>
      <c r="E321" t="s">
        <v>24</v>
      </c>
    </row>
    <row r="322" spans="1:5" x14ac:dyDescent="0.3">
      <c r="A322" t="s">
        <v>59342</v>
      </c>
      <c r="B322" t="s">
        <v>7495</v>
      </c>
      <c r="C322" t="s">
        <v>2214</v>
      </c>
      <c r="D322" t="s">
        <v>2215</v>
      </c>
      <c r="E322" t="s">
        <v>74</v>
      </c>
    </row>
    <row r="323" spans="1:5" x14ac:dyDescent="0.3">
      <c r="A323" t="s">
        <v>59343</v>
      </c>
      <c r="B323" t="s">
        <v>7839</v>
      </c>
      <c r="C323" t="s">
        <v>7840</v>
      </c>
      <c r="D323" t="s">
        <v>7841</v>
      </c>
      <c r="E323" t="s">
        <v>3153</v>
      </c>
    </row>
    <row r="324" spans="1:5" x14ac:dyDescent="0.3">
      <c r="A324" t="s">
        <v>59344</v>
      </c>
      <c r="B324" t="s">
        <v>18439</v>
      </c>
    </row>
    <row r="325" spans="1:5" x14ac:dyDescent="0.3">
      <c r="A325" t="s">
        <v>59345</v>
      </c>
      <c r="B325" t="s">
        <v>42218</v>
      </c>
    </row>
    <row r="326" spans="1:5" x14ac:dyDescent="0.3">
      <c r="A326" t="s">
        <v>59346</v>
      </c>
      <c r="B326" t="s">
        <v>45336</v>
      </c>
      <c r="C326" t="s">
        <v>45337</v>
      </c>
      <c r="D326" t="s">
        <v>45338</v>
      </c>
      <c r="E326" t="s">
        <v>3440</v>
      </c>
    </row>
    <row r="327" spans="1:5" x14ac:dyDescent="0.3">
      <c r="A327" t="s">
        <v>59347</v>
      </c>
      <c r="B327" t="s">
        <v>54636</v>
      </c>
    </row>
    <row r="328" spans="1:5" x14ac:dyDescent="0.3">
      <c r="A328" t="s">
        <v>59348</v>
      </c>
      <c r="B328" t="s">
        <v>277</v>
      </c>
    </row>
    <row r="329" spans="1:5" x14ac:dyDescent="0.3">
      <c r="A329" t="s">
        <v>59349</v>
      </c>
      <c r="B329" t="s">
        <v>26256</v>
      </c>
      <c r="C329" t="s">
        <v>2568</v>
      </c>
      <c r="D329" t="s">
        <v>2569</v>
      </c>
      <c r="E329" t="s">
        <v>761</v>
      </c>
    </row>
    <row r="330" spans="1:5" x14ac:dyDescent="0.3">
      <c r="A330" t="s">
        <v>59350</v>
      </c>
      <c r="B330" t="s">
        <v>42279</v>
      </c>
      <c r="C330" t="s">
        <v>1399</v>
      </c>
      <c r="D330" t="s">
        <v>1400</v>
      </c>
      <c r="E330" t="s">
        <v>114</v>
      </c>
    </row>
    <row r="331" spans="1:5" x14ac:dyDescent="0.3">
      <c r="A331" t="s">
        <v>59351</v>
      </c>
      <c r="B331" t="s">
        <v>28711</v>
      </c>
      <c r="C331" t="s">
        <v>40420</v>
      </c>
      <c r="D331" t="s">
        <v>40421</v>
      </c>
      <c r="E331" t="s">
        <v>605</v>
      </c>
    </row>
    <row r="332" spans="1:5" x14ac:dyDescent="0.3">
      <c r="A332" t="s">
        <v>59352</v>
      </c>
      <c r="B332" t="s">
        <v>2458</v>
      </c>
      <c r="C332" t="s">
        <v>1327</v>
      </c>
      <c r="D332" t="s">
        <v>1328</v>
      </c>
      <c r="E332" t="s">
        <v>114</v>
      </c>
    </row>
    <row r="333" spans="1:5" x14ac:dyDescent="0.3">
      <c r="A333" t="s">
        <v>59353</v>
      </c>
      <c r="B333" t="s">
        <v>59354</v>
      </c>
    </row>
    <row r="334" spans="1:5" x14ac:dyDescent="0.3">
      <c r="A334" t="s">
        <v>59355</v>
      </c>
      <c r="B334" t="s">
        <v>59356</v>
      </c>
    </row>
    <row r="335" spans="1:5" x14ac:dyDescent="0.3">
      <c r="A335" t="s">
        <v>59357</v>
      </c>
      <c r="B335" t="s">
        <v>28546</v>
      </c>
      <c r="C335" t="s">
        <v>1399</v>
      </c>
      <c r="D335" t="s">
        <v>1400</v>
      </c>
      <c r="E335" t="s">
        <v>114</v>
      </c>
    </row>
    <row r="336" spans="1:5" x14ac:dyDescent="0.3">
      <c r="A336" t="s">
        <v>59358</v>
      </c>
      <c r="B336" t="s">
        <v>59359</v>
      </c>
      <c r="C336" t="s">
        <v>1883</v>
      </c>
      <c r="D336" t="s">
        <v>1884</v>
      </c>
      <c r="E336" t="s">
        <v>517</v>
      </c>
    </row>
    <row r="337" spans="1:5" x14ac:dyDescent="0.3">
      <c r="A337" t="s">
        <v>59360</v>
      </c>
      <c r="B337" t="s">
        <v>54636</v>
      </c>
    </row>
    <row r="338" spans="1:5" x14ac:dyDescent="0.3">
      <c r="A338" t="s">
        <v>59361</v>
      </c>
      <c r="B338" t="s">
        <v>7989</v>
      </c>
      <c r="C338" t="s">
        <v>7990</v>
      </c>
      <c r="D338" t="s">
        <v>7991</v>
      </c>
      <c r="E338" t="s">
        <v>24</v>
      </c>
    </row>
    <row r="339" spans="1:5" x14ac:dyDescent="0.3">
      <c r="A339" t="s">
        <v>59362</v>
      </c>
      <c r="B339" t="s">
        <v>48933</v>
      </c>
      <c r="C339" t="s">
        <v>1399</v>
      </c>
      <c r="D339" t="s">
        <v>1400</v>
      </c>
      <c r="E339" t="s">
        <v>114</v>
      </c>
    </row>
    <row r="340" spans="1:5" x14ac:dyDescent="0.3">
      <c r="A340" t="s">
        <v>59363</v>
      </c>
      <c r="B340" t="s">
        <v>8168</v>
      </c>
      <c r="C340" t="s">
        <v>8169</v>
      </c>
      <c r="D340" t="s">
        <v>8170</v>
      </c>
      <c r="E340" t="s">
        <v>472</v>
      </c>
    </row>
    <row r="341" spans="1:5" x14ac:dyDescent="0.3">
      <c r="A341" t="s">
        <v>59364</v>
      </c>
      <c r="B341" t="s">
        <v>59365</v>
      </c>
    </row>
    <row r="342" spans="1:5" x14ac:dyDescent="0.3">
      <c r="A342" t="s">
        <v>59366</v>
      </c>
      <c r="B342" t="s">
        <v>59367</v>
      </c>
      <c r="C342" t="s">
        <v>1399</v>
      </c>
      <c r="D342" t="s">
        <v>1400</v>
      </c>
      <c r="E342" t="s">
        <v>114</v>
      </c>
    </row>
    <row r="343" spans="1:5" x14ac:dyDescent="0.3">
      <c r="A343" t="s">
        <v>59368</v>
      </c>
      <c r="B343" t="s">
        <v>42221</v>
      </c>
      <c r="C343" t="s">
        <v>1399</v>
      </c>
      <c r="D343" t="s">
        <v>1400</v>
      </c>
      <c r="E343" t="s">
        <v>114</v>
      </c>
    </row>
    <row r="344" spans="1:5" x14ac:dyDescent="0.3">
      <c r="A344" t="s">
        <v>59369</v>
      </c>
      <c r="B344" t="s">
        <v>59370</v>
      </c>
      <c r="C344" t="s">
        <v>59371</v>
      </c>
      <c r="D344" t="s">
        <v>59372</v>
      </c>
      <c r="E344" t="s">
        <v>69</v>
      </c>
    </row>
    <row r="345" spans="1:5" x14ac:dyDescent="0.3">
      <c r="A345" t="s">
        <v>59373</v>
      </c>
      <c r="B345" t="s">
        <v>42221</v>
      </c>
      <c r="C345" t="s">
        <v>59374</v>
      </c>
      <c r="D345" t="s">
        <v>59375</v>
      </c>
      <c r="E345" t="s">
        <v>472</v>
      </c>
    </row>
    <row r="346" spans="1:5" x14ac:dyDescent="0.3">
      <c r="A346" t="s">
        <v>59376</v>
      </c>
      <c r="B346" t="s">
        <v>20157</v>
      </c>
      <c r="C346" t="s">
        <v>20835</v>
      </c>
      <c r="D346" t="s">
        <v>20836</v>
      </c>
      <c r="E346" t="s">
        <v>114</v>
      </c>
    </row>
    <row r="347" spans="1:5" x14ac:dyDescent="0.3">
      <c r="A347" t="s">
        <v>59377</v>
      </c>
      <c r="B347" t="s">
        <v>59378</v>
      </c>
    </row>
    <row r="348" spans="1:5" x14ac:dyDescent="0.3">
      <c r="A348" t="s">
        <v>59379</v>
      </c>
      <c r="B348" t="s">
        <v>28546</v>
      </c>
    </row>
    <row r="349" spans="1:5" x14ac:dyDescent="0.3">
      <c r="A349" t="s">
        <v>59380</v>
      </c>
      <c r="B349" t="s">
        <v>59381</v>
      </c>
    </row>
    <row r="350" spans="1:5" x14ac:dyDescent="0.3">
      <c r="A350" t="s">
        <v>59382</v>
      </c>
      <c r="B350" t="s">
        <v>34174</v>
      </c>
      <c r="C350" t="s">
        <v>59138</v>
      </c>
      <c r="D350" t="s">
        <v>59139</v>
      </c>
      <c r="E350" t="s">
        <v>34</v>
      </c>
    </row>
    <row r="351" spans="1:5" x14ac:dyDescent="0.3">
      <c r="A351" t="s">
        <v>59383</v>
      </c>
      <c r="B351" t="s">
        <v>8077</v>
      </c>
      <c r="C351" t="s">
        <v>1399</v>
      </c>
      <c r="D351" t="s">
        <v>1400</v>
      </c>
      <c r="E351" t="s">
        <v>114</v>
      </c>
    </row>
    <row r="352" spans="1:5" x14ac:dyDescent="0.3">
      <c r="A352" t="s">
        <v>59384</v>
      </c>
      <c r="B352" t="s">
        <v>24077</v>
      </c>
      <c r="C352" t="s">
        <v>1507</v>
      </c>
      <c r="D352" t="s">
        <v>1508</v>
      </c>
      <c r="E352" t="s">
        <v>24</v>
      </c>
    </row>
    <row r="353" spans="1:5" x14ac:dyDescent="0.3">
      <c r="A353" t="s">
        <v>59385</v>
      </c>
      <c r="B353" t="s">
        <v>42279</v>
      </c>
      <c r="C353" t="s">
        <v>1399</v>
      </c>
      <c r="D353" t="s">
        <v>1400</v>
      </c>
      <c r="E353" t="s">
        <v>114</v>
      </c>
    </row>
    <row r="354" spans="1:5" x14ac:dyDescent="0.3">
      <c r="A354" t="s">
        <v>59386</v>
      </c>
      <c r="B354" t="s">
        <v>59387</v>
      </c>
      <c r="C354" t="s">
        <v>1883</v>
      </c>
      <c r="D354" t="s">
        <v>1884</v>
      </c>
      <c r="E354" t="s">
        <v>517</v>
      </c>
    </row>
    <row r="355" spans="1:5" x14ac:dyDescent="0.3">
      <c r="A355" t="s">
        <v>59388</v>
      </c>
      <c r="B355" t="s">
        <v>42296</v>
      </c>
      <c r="C355" t="s">
        <v>20835</v>
      </c>
      <c r="D355" t="s">
        <v>20836</v>
      </c>
      <c r="E355" t="s">
        <v>114</v>
      </c>
    </row>
    <row r="356" spans="1:5" x14ac:dyDescent="0.3">
      <c r="A356" t="s">
        <v>59389</v>
      </c>
      <c r="B356" t="s">
        <v>7891</v>
      </c>
    </row>
    <row r="357" spans="1:5" x14ac:dyDescent="0.3">
      <c r="A357" t="s">
        <v>59390</v>
      </c>
      <c r="B357" t="s">
        <v>44143</v>
      </c>
      <c r="C357" t="s">
        <v>680</v>
      </c>
      <c r="D357" t="s">
        <v>681</v>
      </c>
      <c r="E357" t="s">
        <v>114</v>
      </c>
    </row>
    <row r="358" spans="1:5" x14ac:dyDescent="0.3">
      <c r="A358" t="s">
        <v>59391</v>
      </c>
      <c r="B358" t="s">
        <v>5006</v>
      </c>
      <c r="C358" t="s">
        <v>184</v>
      </c>
      <c r="D358" t="s">
        <v>185</v>
      </c>
      <c r="E358" t="s">
        <v>44</v>
      </c>
    </row>
    <row r="359" spans="1:5" x14ac:dyDescent="0.3">
      <c r="A359" t="s">
        <v>59392</v>
      </c>
      <c r="B359" t="s">
        <v>59393</v>
      </c>
    </row>
    <row r="360" spans="1:5" x14ac:dyDescent="0.3">
      <c r="A360" t="s">
        <v>59394</v>
      </c>
      <c r="B360" t="s">
        <v>2670</v>
      </c>
      <c r="C360" t="s">
        <v>59395</v>
      </c>
      <c r="D360" t="s">
        <v>59396</v>
      </c>
      <c r="E360" t="s">
        <v>397</v>
      </c>
    </row>
    <row r="361" spans="1:5" x14ac:dyDescent="0.3">
      <c r="A361" t="s">
        <v>59397</v>
      </c>
      <c r="B361" t="s">
        <v>42279</v>
      </c>
    </row>
    <row r="362" spans="1:5" x14ac:dyDescent="0.3">
      <c r="A362" t="s">
        <v>59398</v>
      </c>
      <c r="B362" t="s">
        <v>7612</v>
      </c>
      <c r="C362" t="s">
        <v>5579</v>
      </c>
      <c r="D362" t="s">
        <v>5580</v>
      </c>
      <c r="E362" t="s">
        <v>44</v>
      </c>
    </row>
    <row r="363" spans="1:5" x14ac:dyDescent="0.3">
      <c r="A363" t="s">
        <v>59399</v>
      </c>
      <c r="B363" t="s">
        <v>1609</v>
      </c>
    </row>
    <row r="364" spans="1:5" x14ac:dyDescent="0.3">
      <c r="A364" t="s">
        <v>59400</v>
      </c>
      <c r="B364" t="s">
        <v>2627</v>
      </c>
      <c r="C364" t="s">
        <v>59401</v>
      </c>
      <c r="D364" t="s">
        <v>59402</v>
      </c>
      <c r="E364" t="s">
        <v>231</v>
      </c>
    </row>
    <row r="365" spans="1:5" x14ac:dyDescent="0.3">
      <c r="A365" t="s">
        <v>59403</v>
      </c>
      <c r="B365" t="s">
        <v>42307</v>
      </c>
      <c r="C365" t="s">
        <v>59404</v>
      </c>
      <c r="D365" t="s">
        <v>59405</v>
      </c>
      <c r="E365" t="s">
        <v>1027</v>
      </c>
    </row>
    <row r="366" spans="1:5" x14ac:dyDescent="0.3">
      <c r="A366" t="s">
        <v>59406</v>
      </c>
      <c r="B366" t="s">
        <v>59407</v>
      </c>
      <c r="C366" t="s">
        <v>59408</v>
      </c>
      <c r="D366" t="s">
        <v>59409</v>
      </c>
      <c r="E366" t="s">
        <v>1353</v>
      </c>
    </row>
    <row r="367" spans="1:5" x14ac:dyDescent="0.3">
      <c r="A367" t="s">
        <v>59410</v>
      </c>
      <c r="B367" t="s">
        <v>17305</v>
      </c>
      <c r="C367" t="s">
        <v>2073</v>
      </c>
      <c r="D367" t="s">
        <v>2074</v>
      </c>
      <c r="E367" t="s">
        <v>24</v>
      </c>
    </row>
    <row r="368" spans="1:5" x14ac:dyDescent="0.3">
      <c r="A368" t="s">
        <v>59411</v>
      </c>
      <c r="B368" t="s">
        <v>1891</v>
      </c>
    </row>
    <row r="369" spans="1:5" x14ac:dyDescent="0.3">
      <c r="A369" t="s">
        <v>59412</v>
      </c>
      <c r="B369" t="s">
        <v>59413</v>
      </c>
      <c r="C369" t="s">
        <v>9927</v>
      </c>
      <c r="D369" t="s">
        <v>9928</v>
      </c>
      <c r="E369" t="s">
        <v>24</v>
      </c>
    </row>
    <row r="370" spans="1:5" x14ac:dyDescent="0.3">
      <c r="A370" t="s">
        <v>59414</v>
      </c>
      <c r="B370" t="s">
        <v>28960</v>
      </c>
    </row>
    <row r="371" spans="1:5" x14ac:dyDescent="0.3">
      <c r="A371" t="s">
        <v>59415</v>
      </c>
      <c r="B371" t="s">
        <v>1302</v>
      </c>
    </row>
    <row r="372" spans="1:5" x14ac:dyDescent="0.3">
      <c r="A372" t="s">
        <v>59416</v>
      </c>
      <c r="B372" t="s">
        <v>59417</v>
      </c>
      <c r="C372" t="s">
        <v>2336</v>
      </c>
      <c r="D372" t="s">
        <v>2337</v>
      </c>
      <c r="E372" t="s">
        <v>114</v>
      </c>
    </row>
    <row r="373" spans="1:5" x14ac:dyDescent="0.3">
      <c r="A373" t="s">
        <v>59418</v>
      </c>
      <c r="B373" t="s">
        <v>1609</v>
      </c>
    </row>
    <row r="374" spans="1:5" x14ac:dyDescent="0.3">
      <c r="A374" t="s">
        <v>59419</v>
      </c>
      <c r="B374" t="s">
        <v>59420</v>
      </c>
      <c r="C374" t="s">
        <v>16804</v>
      </c>
      <c r="D374" t="s">
        <v>16805</v>
      </c>
      <c r="E374" t="s">
        <v>69</v>
      </c>
    </row>
    <row r="375" spans="1:5" x14ac:dyDescent="0.3">
      <c r="A375" t="s">
        <v>59421</v>
      </c>
      <c r="B375" t="s">
        <v>59422</v>
      </c>
    </row>
    <row r="376" spans="1:5" x14ac:dyDescent="0.3">
      <c r="A376" t="s">
        <v>59423</v>
      </c>
      <c r="B376" t="s">
        <v>5519</v>
      </c>
      <c r="C376" t="s">
        <v>59424</v>
      </c>
      <c r="D376" t="s">
        <v>59425</v>
      </c>
      <c r="E376" t="s">
        <v>2281</v>
      </c>
    </row>
    <row r="377" spans="1:5" x14ac:dyDescent="0.3">
      <c r="A377" t="s">
        <v>59426</v>
      </c>
      <c r="B377" t="s">
        <v>2627</v>
      </c>
      <c r="C377" t="s">
        <v>59427</v>
      </c>
      <c r="D377" t="s">
        <v>59428</v>
      </c>
      <c r="E377" t="s">
        <v>49</v>
      </c>
    </row>
    <row r="378" spans="1:5" x14ac:dyDescent="0.3">
      <c r="A378" t="s">
        <v>59429</v>
      </c>
      <c r="B378" t="s">
        <v>1609</v>
      </c>
    </row>
    <row r="379" spans="1:5" x14ac:dyDescent="0.3">
      <c r="A379" t="s">
        <v>59430</v>
      </c>
      <c r="B379" t="s">
        <v>59431</v>
      </c>
    </row>
    <row r="380" spans="1:5" x14ac:dyDescent="0.3">
      <c r="A380" t="s">
        <v>59432</v>
      </c>
      <c r="B380" t="s">
        <v>44698</v>
      </c>
      <c r="C380" t="s">
        <v>44699</v>
      </c>
      <c r="D380" t="s">
        <v>44700</v>
      </c>
      <c r="E380" t="s">
        <v>900</v>
      </c>
    </row>
    <row r="381" spans="1:5" x14ac:dyDescent="0.3">
      <c r="A381" t="s">
        <v>59433</v>
      </c>
      <c r="B381" t="s">
        <v>5556</v>
      </c>
      <c r="C381" t="s">
        <v>5392</v>
      </c>
      <c r="D381" t="s">
        <v>5393</v>
      </c>
      <c r="E381" t="s">
        <v>472</v>
      </c>
    </row>
    <row r="382" spans="1:5" x14ac:dyDescent="0.3">
      <c r="A382" t="s">
        <v>59434</v>
      </c>
      <c r="B382" t="s">
        <v>21393</v>
      </c>
    </row>
    <row r="383" spans="1:5" x14ac:dyDescent="0.3">
      <c r="A383" t="s">
        <v>59435</v>
      </c>
      <c r="B383" t="s">
        <v>26611</v>
      </c>
      <c r="C383" t="s">
        <v>59436</v>
      </c>
      <c r="D383" t="s">
        <v>59437</v>
      </c>
      <c r="E383" t="s">
        <v>8043</v>
      </c>
    </row>
    <row r="384" spans="1:5" x14ac:dyDescent="0.3">
      <c r="A384" t="s">
        <v>59438</v>
      </c>
      <c r="B384" t="s">
        <v>59439</v>
      </c>
    </row>
    <row r="385" spans="1:5" x14ac:dyDescent="0.3">
      <c r="A385" t="s">
        <v>59440</v>
      </c>
      <c r="B385" t="s">
        <v>2369</v>
      </c>
    </row>
    <row r="386" spans="1:5" x14ac:dyDescent="0.3">
      <c r="A386" t="s">
        <v>59441</v>
      </c>
      <c r="B386" t="s">
        <v>1609</v>
      </c>
    </row>
    <row r="387" spans="1:5" x14ac:dyDescent="0.3">
      <c r="A387" t="s">
        <v>59442</v>
      </c>
      <c r="B387" t="s">
        <v>28960</v>
      </c>
      <c r="C387" t="s">
        <v>17974</v>
      </c>
      <c r="D387" t="s">
        <v>17975</v>
      </c>
      <c r="E387" t="s">
        <v>74</v>
      </c>
    </row>
    <row r="388" spans="1:5" x14ac:dyDescent="0.3">
      <c r="A388" t="s">
        <v>59443</v>
      </c>
      <c r="B388" t="s">
        <v>28960</v>
      </c>
    </row>
    <row r="389" spans="1:5" x14ac:dyDescent="0.3">
      <c r="A389" t="s">
        <v>59444</v>
      </c>
      <c r="B389" t="s">
        <v>59445</v>
      </c>
    </row>
    <row r="390" spans="1:5" x14ac:dyDescent="0.3">
      <c r="A390" t="s">
        <v>59446</v>
      </c>
      <c r="B390" t="s">
        <v>49370</v>
      </c>
      <c r="C390" t="s">
        <v>1888</v>
      </c>
      <c r="D390" t="s">
        <v>1889</v>
      </c>
      <c r="E390" t="s">
        <v>34</v>
      </c>
    </row>
    <row r="391" spans="1:5" x14ac:dyDescent="0.3">
      <c r="A391" t="s">
        <v>59447</v>
      </c>
      <c r="B391" t="s">
        <v>59448</v>
      </c>
    </row>
    <row r="392" spans="1:5" x14ac:dyDescent="0.3">
      <c r="A392" t="s">
        <v>59449</v>
      </c>
      <c r="B392" t="s">
        <v>59450</v>
      </c>
    </row>
    <row r="393" spans="1:5" x14ac:dyDescent="0.3">
      <c r="A393" t="s">
        <v>59451</v>
      </c>
      <c r="B393" t="s">
        <v>1609</v>
      </c>
    </row>
    <row r="394" spans="1:5" x14ac:dyDescent="0.3">
      <c r="A394" t="s">
        <v>59452</v>
      </c>
      <c r="B394" t="s">
        <v>28633</v>
      </c>
      <c r="C394" t="s">
        <v>59453</v>
      </c>
      <c r="D394" t="s">
        <v>59454</v>
      </c>
      <c r="E394" t="s">
        <v>3244</v>
      </c>
    </row>
    <row r="395" spans="1:5" x14ac:dyDescent="0.3">
      <c r="A395" t="s">
        <v>59455</v>
      </c>
      <c r="B395" t="s">
        <v>1609</v>
      </c>
    </row>
    <row r="396" spans="1:5" x14ac:dyDescent="0.3">
      <c r="A396" t="s">
        <v>59456</v>
      </c>
      <c r="B396" t="s">
        <v>21512</v>
      </c>
    </row>
    <row r="397" spans="1:5" x14ac:dyDescent="0.3">
      <c r="A397" t="s">
        <v>59457</v>
      </c>
      <c r="B397" t="s">
        <v>59458</v>
      </c>
    </row>
    <row r="398" spans="1:5" x14ac:dyDescent="0.3">
      <c r="A398" t="s">
        <v>59459</v>
      </c>
      <c r="B398" t="s">
        <v>1609</v>
      </c>
    </row>
    <row r="399" spans="1:5" x14ac:dyDescent="0.3">
      <c r="A399" t="s">
        <v>59460</v>
      </c>
      <c r="B399" t="s">
        <v>1609</v>
      </c>
    </row>
    <row r="400" spans="1:5" x14ac:dyDescent="0.3">
      <c r="A400" t="s">
        <v>59461</v>
      </c>
      <c r="B400" t="s">
        <v>18989</v>
      </c>
      <c r="C400" t="s">
        <v>45464</v>
      </c>
      <c r="D400" t="s">
        <v>45465</v>
      </c>
      <c r="E400" t="s">
        <v>2281</v>
      </c>
    </row>
    <row r="401" spans="1:5" x14ac:dyDescent="0.3">
      <c r="A401" t="s">
        <v>59462</v>
      </c>
      <c r="B401" t="s">
        <v>26576</v>
      </c>
      <c r="C401" t="s">
        <v>59463</v>
      </c>
      <c r="D401" t="s">
        <v>59464</v>
      </c>
      <c r="E401" t="s">
        <v>4877</v>
      </c>
    </row>
    <row r="402" spans="1:5" x14ac:dyDescent="0.3">
      <c r="A402" t="s">
        <v>59465</v>
      </c>
      <c r="B402" t="s">
        <v>47091</v>
      </c>
      <c r="C402" t="s">
        <v>1399</v>
      </c>
      <c r="D402" t="s">
        <v>1400</v>
      </c>
      <c r="E402" t="s">
        <v>114</v>
      </c>
    </row>
    <row r="403" spans="1:5" x14ac:dyDescent="0.3">
      <c r="A403" t="s">
        <v>59466</v>
      </c>
      <c r="B403" t="s">
        <v>59467</v>
      </c>
    </row>
    <row r="404" spans="1:5" x14ac:dyDescent="0.3">
      <c r="A404" t="s">
        <v>59468</v>
      </c>
      <c r="B404" t="s">
        <v>8178</v>
      </c>
      <c r="C404" t="s">
        <v>2817</v>
      </c>
      <c r="D404" t="s">
        <v>2818</v>
      </c>
      <c r="E404" t="s">
        <v>74</v>
      </c>
    </row>
    <row r="405" spans="1:5" x14ac:dyDescent="0.3">
      <c r="A405" t="s">
        <v>59469</v>
      </c>
      <c r="B405" t="s">
        <v>1609</v>
      </c>
    </row>
    <row r="406" spans="1:5" x14ac:dyDescent="0.3">
      <c r="A406" t="s">
        <v>59470</v>
      </c>
      <c r="B406" t="s">
        <v>59471</v>
      </c>
      <c r="C406" t="s">
        <v>1399</v>
      </c>
      <c r="D406" t="s">
        <v>1400</v>
      </c>
      <c r="E406" t="s">
        <v>114</v>
      </c>
    </row>
    <row r="407" spans="1:5" x14ac:dyDescent="0.3">
      <c r="A407" t="s">
        <v>59472</v>
      </c>
      <c r="B407" t="s">
        <v>8333</v>
      </c>
      <c r="C407" t="s">
        <v>1399</v>
      </c>
      <c r="D407" t="s">
        <v>1400</v>
      </c>
      <c r="E407" t="s">
        <v>114</v>
      </c>
    </row>
    <row r="408" spans="1:5" x14ac:dyDescent="0.3">
      <c r="A408" t="s">
        <v>59473</v>
      </c>
      <c r="B408" t="s">
        <v>59474</v>
      </c>
    </row>
    <row r="409" spans="1:5" x14ac:dyDescent="0.3">
      <c r="A409" t="s">
        <v>59475</v>
      </c>
      <c r="B409" t="s">
        <v>59476</v>
      </c>
    </row>
    <row r="410" spans="1:5" x14ac:dyDescent="0.3">
      <c r="A410" t="s">
        <v>59477</v>
      </c>
      <c r="B410" t="s">
        <v>59478</v>
      </c>
      <c r="C410" t="s">
        <v>1399</v>
      </c>
      <c r="D410" t="s">
        <v>1400</v>
      </c>
      <c r="E410" t="s">
        <v>114</v>
      </c>
    </row>
    <row r="411" spans="1:5" x14ac:dyDescent="0.3">
      <c r="A411" t="s">
        <v>59479</v>
      </c>
      <c r="B411" t="s">
        <v>48647</v>
      </c>
      <c r="C411" t="s">
        <v>59061</v>
      </c>
      <c r="D411" t="s">
        <v>59062</v>
      </c>
      <c r="E411" t="s">
        <v>780</v>
      </c>
    </row>
    <row r="412" spans="1:5" x14ac:dyDescent="0.3">
      <c r="A412" t="s">
        <v>59480</v>
      </c>
      <c r="B412" t="s">
        <v>1609</v>
      </c>
    </row>
    <row r="413" spans="1:5" x14ac:dyDescent="0.3">
      <c r="A413" t="s">
        <v>59481</v>
      </c>
      <c r="B413" t="s">
        <v>59482</v>
      </c>
    </row>
    <row r="414" spans="1:5" x14ac:dyDescent="0.3">
      <c r="A414" t="s">
        <v>59483</v>
      </c>
      <c r="B414" t="s">
        <v>59484</v>
      </c>
    </row>
    <row r="415" spans="1:5" x14ac:dyDescent="0.3">
      <c r="A415" t="s">
        <v>59485</v>
      </c>
      <c r="B415" t="s">
        <v>7390</v>
      </c>
    </row>
    <row r="416" spans="1:5" x14ac:dyDescent="0.3">
      <c r="A416" t="s">
        <v>59486</v>
      </c>
      <c r="B416" t="s">
        <v>59487</v>
      </c>
      <c r="C416" t="s">
        <v>1888</v>
      </c>
      <c r="D416" t="s">
        <v>1889</v>
      </c>
      <c r="E416" t="s">
        <v>34</v>
      </c>
    </row>
    <row r="417" spans="1:5" x14ac:dyDescent="0.3">
      <c r="A417" t="s">
        <v>59488</v>
      </c>
      <c r="B417" t="s">
        <v>59489</v>
      </c>
      <c r="C417" t="s">
        <v>680</v>
      </c>
      <c r="D417" t="s">
        <v>681</v>
      </c>
      <c r="E417" t="s">
        <v>114</v>
      </c>
    </row>
    <row r="418" spans="1:5" x14ac:dyDescent="0.3">
      <c r="A418" t="s">
        <v>59490</v>
      </c>
      <c r="B418" t="s">
        <v>1609</v>
      </c>
    </row>
    <row r="419" spans="1:5" x14ac:dyDescent="0.3">
      <c r="A419" t="s">
        <v>59491</v>
      </c>
      <c r="B419" t="s">
        <v>1609</v>
      </c>
    </row>
    <row r="420" spans="1:5" x14ac:dyDescent="0.3">
      <c r="A420" t="s">
        <v>59492</v>
      </c>
      <c r="B420" t="s">
        <v>1609</v>
      </c>
    </row>
    <row r="421" spans="1:5" x14ac:dyDescent="0.3">
      <c r="A421" t="s">
        <v>59493</v>
      </c>
      <c r="B421" t="s">
        <v>45448</v>
      </c>
      <c r="C421" t="s">
        <v>1399</v>
      </c>
      <c r="D421" t="s">
        <v>1400</v>
      </c>
      <c r="E421" t="s">
        <v>114</v>
      </c>
    </row>
    <row r="422" spans="1:5" x14ac:dyDescent="0.3">
      <c r="A422" t="s">
        <v>59494</v>
      </c>
      <c r="B422" t="s">
        <v>59495</v>
      </c>
      <c r="C422" t="s">
        <v>42448</v>
      </c>
      <c r="D422" t="s">
        <v>42449</v>
      </c>
      <c r="E422" t="s">
        <v>49</v>
      </c>
    </row>
    <row r="423" spans="1:5" x14ac:dyDescent="0.3">
      <c r="A423" t="s">
        <v>59496</v>
      </c>
      <c r="B423" t="s">
        <v>59495</v>
      </c>
      <c r="C423" t="s">
        <v>42448</v>
      </c>
      <c r="D423" t="s">
        <v>42449</v>
      </c>
      <c r="E423" t="s">
        <v>49</v>
      </c>
    </row>
    <row r="424" spans="1:5" x14ac:dyDescent="0.3">
      <c r="A424" t="s">
        <v>59497</v>
      </c>
      <c r="B424" t="s">
        <v>1609</v>
      </c>
    </row>
    <row r="425" spans="1:5" x14ac:dyDescent="0.3">
      <c r="A425" t="s">
        <v>59498</v>
      </c>
      <c r="B425" t="s">
        <v>1609</v>
      </c>
    </row>
    <row r="426" spans="1:5" x14ac:dyDescent="0.3">
      <c r="A426" t="s">
        <v>59499</v>
      </c>
      <c r="B426" t="s">
        <v>1609</v>
      </c>
    </row>
    <row r="427" spans="1:5" x14ac:dyDescent="0.3">
      <c r="A427" t="s">
        <v>59500</v>
      </c>
      <c r="B427" t="s">
        <v>2458</v>
      </c>
    </row>
    <row r="428" spans="1:5" x14ac:dyDescent="0.3">
      <c r="A428" t="s">
        <v>59501</v>
      </c>
      <c r="B428" t="s">
        <v>1609</v>
      </c>
    </row>
    <row r="429" spans="1:5" x14ac:dyDescent="0.3">
      <c r="A429" t="s">
        <v>59502</v>
      </c>
      <c r="B429" t="s">
        <v>59503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A1</vt:lpstr>
      <vt:lpstr>A2</vt:lpstr>
      <vt:lpstr>A3</vt:lpstr>
      <vt:lpstr>A4</vt:lpstr>
      <vt:lpstr>A5</vt:lpstr>
      <vt:lpstr>B1</vt:lpstr>
      <vt:lpstr>B2</vt:lpstr>
      <vt:lpstr>B3</vt:lpstr>
      <vt:lpstr>B4</vt:lpstr>
      <vt:lpstr>B5</vt:lpstr>
      <vt:lpstr>C1</vt:lpstr>
      <vt:lpstr>C2</vt:lpstr>
      <vt:lpstr>C3</vt:lpstr>
      <vt:lpstr>C4</vt:lpstr>
      <vt:lpstr>C5</vt:lpstr>
      <vt:lpstr>D1</vt:lpstr>
      <vt:lpstr>D2</vt:lpstr>
      <vt:lpstr>D3</vt:lpstr>
      <vt:lpstr>D4</vt:lpstr>
      <vt:lpstr>D5</vt:lpstr>
      <vt:lpstr>E1</vt:lpstr>
      <vt:lpstr>E2</vt:lpstr>
      <vt:lpstr>E3</vt:lpstr>
      <vt:lpstr>E4</vt:lpstr>
      <vt:lpstr>E5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User</dc:creator>
  <cp:keywords/>
  <dc:description/>
  <cp:lastModifiedBy>nsibmy1</cp:lastModifiedBy>
  <cp:revision/>
  <dcterms:created xsi:type="dcterms:W3CDTF">2017-02-17T16:16:56Z</dcterms:created>
  <dcterms:modified xsi:type="dcterms:W3CDTF">2017-06-28T12:22:50Z</dcterms:modified>
  <cp:category/>
  <cp:contentStatus/>
</cp:coreProperties>
</file>